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Vichitbhan Palm Oil Public Company Limited\Vichitbhan (VPO)_Q1'March 25\"/>
    </mc:Choice>
  </mc:AlternateContent>
  <xr:revisionPtr revIDLastSave="0" documentId="13_ncr:1_{C3607604-306D-4845-AD19-0A64D4CD49D4}" xr6:coauthVersionLast="47" xr6:coauthVersionMax="47" xr10:uidLastSave="{00000000-0000-0000-0000-000000000000}"/>
  <bookViews>
    <workbookView xWindow="-120" yWindow="-120" windowWidth="21840" windowHeight="13020" activeTab="1" xr2:uid="{7CD9A353-AC68-4A05-9335-E4229DBA70E5}"/>
  </bookViews>
  <sheets>
    <sheet name="2-3" sheetId="1" r:id="rId1"/>
    <sheet name="4 (3m)" sheetId="14" r:id="rId2"/>
    <sheet name="5" sheetId="15" r:id="rId3"/>
    <sheet name="6" sheetId="16" r:id="rId4"/>
    <sheet name="CF7-8" sheetId="1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g_1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_1">#N/A</definedName>
    <definedName name="\qa">#REF!</definedName>
    <definedName name="\qaqa">#REF!</definedName>
    <definedName name="\r">[1]MCMD95!$Q$121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_________h1">#REF!</definedName>
    <definedName name="___________pa2">___________pa2</definedName>
    <definedName name="___________PRO01">[2]JAN!$P$5:$P$2200</definedName>
    <definedName name="___________PRO02">[2]FEB!$P$5:$P$2400</definedName>
    <definedName name="___________PRO03">[2]MAR!$P$5:$P$1701</definedName>
    <definedName name="___________PRO04">[2]APR!$P$5:$P$2000</definedName>
    <definedName name="___________PRO05">[2]MAY!$P$5:$P$1600</definedName>
    <definedName name="___________PRO06">[2]JUN!$P$5:$P$1600</definedName>
    <definedName name="___________PRO07">[2]JULY!$P$7:$P$2298</definedName>
    <definedName name="___________PRO08">[2]AUG!$P$6:$P$6500</definedName>
    <definedName name="___________PRO09">[2]SEP!$Q$6:$Q$1700</definedName>
    <definedName name="___________PRO10">[2]OCT!$Q$7:$Q$1800</definedName>
    <definedName name="___________PRO11">[2]NOV!$Q$6:$Q$1500</definedName>
    <definedName name="___________PRO12">[2]DEC!$Q$6:$Q$1606</definedName>
    <definedName name="__________h1">#REF!</definedName>
    <definedName name="__________pa2">__________pa2</definedName>
    <definedName name="__________PRO01">[2]JAN!$P$5:$P$2200</definedName>
    <definedName name="__________PRO02">[2]FEB!$P$5:$P$2400</definedName>
    <definedName name="__________PRO03">[2]MAR!$P$5:$P$1701</definedName>
    <definedName name="__________PRO04">[2]APR!$P$5:$P$2000</definedName>
    <definedName name="__________PRO05">[2]MAY!$P$5:$P$1600</definedName>
    <definedName name="__________PRO06">[2]JUN!$P$5:$P$1600</definedName>
    <definedName name="__________PRO07">[2]JULY!$P$7:$P$2298</definedName>
    <definedName name="__________PRO08">[2]AUG!$P$6:$P$6500</definedName>
    <definedName name="__________PRO09">[2]SEP!$Q$6:$Q$1700</definedName>
    <definedName name="__________PRO10">[2]OCT!$Q$7:$Q$1800</definedName>
    <definedName name="__________PRO11">[2]NOV!$Q$6:$Q$1500</definedName>
    <definedName name="__________PRO12">[2]DEC!$Q$6:$Q$1606</definedName>
    <definedName name="_________h1">#REF!</definedName>
    <definedName name="_________pa2">[0]!_________pa2</definedName>
    <definedName name="_________PRO01">[2]JAN!$P$5:$P$2200</definedName>
    <definedName name="_________PRO02">[2]FEB!$P$5:$P$2400</definedName>
    <definedName name="_________PRO03">[2]MAR!$P$5:$P$1701</definedName>
    <definedName name="_________PRO04">[2]APR!$P$5:$P$2000</definedName>
    <definedName name="_________PRO05">[2]MAY!$P$5:$P$1600</definedName>
    <definedName name="_________PRO06">[2]JUN!$P$5:$P$1600</definedName>
    <definedName name="_________PRO07">[2]JULY!$P$7:$P$2298</definedName>
    <definedName name="_________PRO08">[2]AUG!$P$6:$P$6500</definedName>
    <definedName name="_________PRO09">[2]SEP!$Q$6:$Q$1700</definedName>
    <definedName name="_________PRO10">[2]OCT!$Q$7:$Q$1800</definedName>
    <definedName name="_________PRO11">[2]NOV!$Q$6:$Q$1500</definedName>
    <definedName name="_________PRO12">[2]DEC!$Q$6:$Q$1606</definedName>
    <definedName name="________h1">#REF!</definedName>
    <definedName name="________pa2">________pa2</definedName>
    <definedName name="________PRO01">[2]JAN!$P$5:$P$2200</definedName>
    <definedName name="________PRO02">[2]FEB!$P$5:$P$2400</definedName>
    <definedName name="________PRO03">[2]MAR!$P$5:$P$1701</definedName>
    <definedName name="________PRO04">[2]APR!$P$5:$P$2000</definedName>
    <definedName name="________PRO05">[2]MAY!$P$5:$P$1600</definedName>
    <definedName name="________PRO06">[2]JUN!$P$5:$P$1600</definedName>
    <definedName name="________PRO07">[2]JULY!$P$7:$P$2298</definedName>
    <definedName name="________PRO08">[2]AUG!$P$6:$P$6500</definedName>
    <definedName name="________PRO09">[2]SEP!$Q$6:$Q$1700</definedName>
    <definedName name="________PRO10">[2]OCT!$Q$7:$Q$1800</definedName>
    <definedName name="________PRO11">[2]NOV!$Q$6:$Q$1500</definedName>
    <definedName name="________PRO12">[2]DEC!$Q$6:$Q$1606</definedName>
    <definedName name="_______h1">#REF!</definedName>
    <definedName name="_______pa2">_______pa2</definedName>
    <definedName name="_______PRO01">[2]JAN!$P$5:$P$2200</definedName>
    <definedName name="_______PRO02">[2]FEB!$P$5:$P$2400</definedName>
    <definedName name="_______PRO03">[2]MAR!$P$5:$P$1701</definedName>
    <definedName name="_______PRO04">[2]APR!$P$5:$P$2000</definedName>
    <definedName name="_______PRO05">[2]MAY!$P$5:$P$1600</definedName>
    <definedName name="_______PRO06">[2]JUN!$P$5:$P$1600</definedName>
    <definedName name="_______PRO07">[2]JULY!$P$7:$P$2298</definedName>
    <definedName name="_______PRO08">[2]AUG!$P$6:$P$6500</definedName>
    <definedName name="_______PRO09">[2]SEP!$Q$6:$Q$1700</definedName>
    <definedName name="_______PRO10">[2]OCT!$Q$7:$Q$1800</definedName>
    <definedName name="_______PRO11">[2]NOV!$Q$6:$Q$1500</definedName>
    <definedName name="_______PRO12">[2]DEC!$Q$6:$Q$1606</definedName>
    <definedName name="______h1">#REF!</definedName>
    <definedName name="______pa2">______pa2</definedName>
    <definedName name="______PRO01">[2]JAN!$P$5:$P$2200</definedName>
    <definedName name="______PRO02">[2]FEB!$P$5:$P$2400</definedName>
    <definedName name="______PRO03">[2]MAR!$P$5:$P$1701</definedName>
    <definedName name="______PRO04">[2]APR!$P$5:$P$2000</definedName>
    <definedName name="______PRO05">[2]MAY!$P$5:$P$1600</definedName>
    <definedName name="______PRO06">[2]JUN!$P$5:$P$1600</definedName>
    <definedName name="______PRO07">[2]JULY!$P$7:$P$2298</definedName>
    <definedName name="______PRO08">[2]AUG!$P$6:$P$6500</definedName>
    <definedName name="______PRO09">[2]SEP!$Q$6:$Q$1700</definedName>
    <definedName name="______PRO10">[2]OCT!$Q$7:$Q$1800</definedName>
    <definedName name="______PRO11">[2]NOV!$Q$6:$Q$1500</definedName>
    <definedName name="______PRO12">[2]DEC!$Q$6:$Q$1606</definedName>
    <definedName name="_____h1">#REF!</definedName>
    <definedName name="_____pa2">_____pa2</definedName>
    <definedName name="_____PRO01">[2]JAN!$P$5:$P$2200</definedName>
    <definedName name="_____PRO02">[2]FEB!$P$5:$P$2400</definedName>
    <definedName name="_____PRO03">[2]MAR!$P$5:$P$1701</definedName>
    <definedName name="_____PRO04">[2]APR!$P$5:$P$2000</definedName>
    <definedName name="_____PRO05">[2]MAY!$P$5:$P$1600</definedName>
    <definedName name="_____PRO06">[2]JUN!$P$5:$P$1600</definedName>
    <definedName name="_____PRO07">[2]JULY!$P$7:$P$2298</definedName>
    <definedName name="_____PRO08">[2]AUG!$P$6:$P$6500</definedName>
    <definedName name="_____PRO09">[2]SEP!$Q$6:$Q$1700</definedName>
    <definedName name="_____PRO10">[2]OCT!$Q$7:$Q$1800</definedName>
    <definedName name="_____PRO11">[2]NOV!$Q$6:$Q$1500</definedName>
    <definedName name="_____PRO12">[2]DEC!$Q$6:$Q$1606</definedName>
    <definedName name="_____st14">#REF!</definedName>
    <definedName name="_____st15">#REF!</definedName>
    <definedName name="____h1">#REF!</definedName>
    <definedName name="____pa2">____pa2</definedName>
    <definedName name="____PRO01">[2]JAN!$P$5:$P$2200</definedName>
    <definedName name="____PRO02">[2]FEB!$P$5:$P$2400</definedName>
    <definedName name="____PRO03">[2]MAR!$P$5:$P$1701</definedName>
    <definedName name="____PRO04">[2]APR!$P$5:$P$2000</definedName>
    <definedName name="____PRO05">[2]MAY!$P$5:$P$1600</definedName>
    <definedName name="____PRO06">[2]JUN!$P$5:$P$1600</definedName>
    <definedName name="____PRO07">[2]JULY!$P$7:$P$2298</definedName>
    <definedName name="____PRO08">[2]AUG!$P$6:$P$6500</definedName>
    <definedName name="____PRO09">[2]SEP!$Q$6:$Q$1700</definedName>
    <definedName name="____PRO10">[2]OCT!$Q$7:$Q$1800</definedName>
    <definedName name="____PRO11">[2]NOV!$Q$6:$Q$1500</definedName>
    <definedName name="____PRO12">[2]DEC!$Q$6:$Q$1606</definedName>
    <definedName name="____st14">#REF!</definedName>
    <definedName name="____st15">#REF!</definedName>
    <definedName name="___h1">#REF!</definedName>
    <definedName name="___K2" hidden="1">#REF!</definedName>
    <definedName name="___OCT334">'[3]FF-3'!$A$1:$IV$8</definedName>
    <definedName name="___pa2">___pa2</definedName>
    <definedName name="___PRO01">[2]JAN!$P$5:$P$2200</definedName>
    <definedName name="___PRO02">[2]FEB!$P$5:$P$2400</definedName>
    <definedName name="___PRO03">[2]MAR!$P$5:$P$1701</definedName>
    <definedName name="___PRO04">[2]APR!$P$5:$P$2000</definedName>
    <definedName name="___PRO05">[2]MAY!$P$5:$P$1600</definedName>
    <definedName name="___PRO06">[2]JUN!$P$5:$P$1600</definedName>
    <definedName name="___PRO07">[2]JULY!$P$7:$P$2298</definedName>
    <definedName name="___PRO08">[2]AUG!$P$6:$P$6500</definedName>
    <definedName name="___PRO09">[2]SEP!$Q$6:$Q$1700</definedName>
    <definedName name="___PRO10">[2]OCT!$Q$7:$Q$1800</definedName>
    <definedName name="___PRO11">[2]NOV!$Q$6:$Q$1500</definedName>
    <definedName name="___PRO12">[2]DEC!$Q$6:$Q$1606</definedName>
    <definedName name="___st14">#REF!</definedName>
    <definedName name="___st15">#REF!</definedName>
    <definedName name="___UB1" localSheetId="4" hidden="1">{"'Feb 99'!$A$1:$G$30"}</definedName>
    <definedName name="___UB1" hidden="1">{"'Feb 99'!$A$1:$G$30"}</definedName>
    <definedName name="___UB1_1" localSheetId="4" hidden="1">{"'Feb 99'!$A$1:$G$30"}</definedName>
    <definedName name="___UB1_1" hidden="1">{"'Feb 99'!$A$1:$G$30"}</definedName>
    <definedName name="___UB2" localSheetId="4" hidden="1">{"'Feb 99'!$A$1:$G$30"}</definedName>
    <definedName name="___UB2" hidden="1">{"'Feb 99'!$A$1:$G$30"}</definedName>
    <definedName name="___UB2_1" localSheetId="4" hidden="1">{"'Feb 99'!$A$1:$G$30"}</definedName>
    <definedName name="___UB2_1" hidden="1">{"'Feb 99'!$A$1:$G$30"}</definedName>
    <definedName name="___weg33">#N/A</definedName>
    <definedName name="__123Graph_D" localSheetId="4" hidden="1">[4]A!#REF!</definedName>
    <definedName name="__123Graph_D" hidden="1">[4]A!#REF!</definedName>
    <definedName name="__AIR12">"$#REF!.#REF!$#REF!"</definedName>
    <definedName name="__AP110">[5]BPR!$F$11</definedName>
    <definedName name="__BCV1918">"$#REF!.$D$40"</definedName>
    <definedName name="__BEC3457">"$#REF!.$#REF!$#REF!"</definedName>
    <definedName name="__BEC3508">"$#REF!.$#REF!$#REF!"</definedName>
    <definedName name="__h1">#REF!</definedName>
    <definedName name="__hp11">[6]AFA!#REF!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[7]FORMC94!$A$6:$M$38</definedName>
    <definedName name="__OCT334">[8]FF_3!$A$1:$IV$8</definedName>
    <definedName name="__pa2">__pa2</definedName>
    <definedName name="__PRO01">[2]JAN!$P$5:$P$2200</definedName>
    <definedName name="__PRO02">[2]FEB!$P$5:$P$2400</definedName>
    <definedName name="__PRO03">[2]MAR!$P$5:$P$1701</definedName>
    <definedName name="__PRO04">[2]APR!$P$5:$P$2000</definedName>
    <definedName name="__PRO05">[2]MAY!$P$5:$P$1600</definedName>
    <definedName name="__PRO06">[2]JUN!$P$5:$P$1600</definedName>
    <definedName name="__PRO07">[2]JULY!$P$7:$P$2298</definedName>
    <definedName name="__PRO08">[2]AUG!$P$6:$P$6500</definedName>
    <definedName name="__PRO09">[2]SEP!$Q$6:$Q$1700</definedName>
    <definedName name="__PRO10">[2]OCT!$Q$7:$Q$1800</definedName>
    <definedName name="__PRO11">[2]NOV!$Q$6:$Q$1500</definedName>
    <definedName name="__PRO12">[2]DEC!$Q$6:$Q$1606</definedName>
    <definedName name="__st14">#REF!</definedName>
    <definedName name="__st15">#REF!</definedName>
    <definedName name="__UB1" localSheetId="4" hidden="1">{"'Feb 99'!$A$1:$G$30"}</definedName>
    <definedName name="__UB1" hidden="1">{"'Feb 99'!$A$1:$G$30"}</definedName>
    <definedName name="__UB1_1" localSheetId="4" hidden="1">{"'Feb 99'!$A$1:$G$30"}</definedName>
    <definedName name="__UB1_1" hidden="1">{"'Feb 99'!$A$1:$G$30"}</definedName>
    <definedName name="__UB2" localSheetId="4" hidden="1">{"'Feb 99'!$A$1:$G$30"}</definedName>
    <definedName name="__UB2" hidden="1">{"'Feb 99'!$A$1:$G$30"}</definedName>
    <definedName name="__UB2_1" localSheetId="4" hidden="1">{"'Feb 99'!$A$1:$G$30"}</definedName>
    <definedName name="__UB2_1" hidden="1">{"'Feb 99'!$A$1:$G$30"}</definedName>
    <definedName name="__WAS7962">"$#REF!.#REF!$#REF!"</definedName>
    <definedName name="__WCA8822">"$#REF!.$E$40"</definedName>
    <definedName name="__weg33">#N/A</definedName>
    <definedName name="_1__123Graph_ACHART_5" hidden="1">#REF!</definedName>
    <definedName name="_1Excel_BuiltIn_Print_Area_1_1">'[9]C 1'!$A$1:$H$177,'[9]C 1'!$A$1:$M$67,'[9]C 1'!$A$1:$M$67,'[9]C 1'!$A$1:$M$67,'[9]C 1'!$A$1:$M$67,'[9]C 1'!$A$1:$M$67,'[9]C 1'!$A$1:$M$67,'[9]C 1'!$A$1:$M$67</definedName>
    <definedName name="_1Excel_BuiltIn_Print_Area_26_1">#REF!</definedName>
    <definedName name="_2__123Graph_BCHART_5" hidden="1">#REF!</definedName>
    <definedName name="_213___214100_214401_2151___231___233___2191___232100">#REF!</definedName>
    <definedName name="_2Excel_BuiltIn_Print_Area_1_1_1">#REF!</definedName>
    <definedName name="_3__123Graph_XCHART_5" hidden="1">#REF!</definedName>
    <definedName name="_3Excel_BuiltIn_Print_Area_26_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[10]FF_4!#REF!</definedName>
    <definedName name="_a_11">"'file://Mindy//Jhb2_gen_mal_3/AabsData/DATA/Bee Sing/KIL334/YE00/Ideal Reno/awpIR.xls'#$FF_4.$#REF!$#REF!"</definedName>
    <definedName name="_a_12">[11]FF_4!#REF!</definedName>
    <definedName name="_a_13">[12]FF_4!#REF!</definedName>
    <definedName name="_a_14">[11]FF_4!#REF!</definedName>
    <definedName name="_a_15">[11]FF_4!#REF!</definedName>
    <definedName name="_a_19">[13]FF_4!#REF!</definedName>
    <definedName name="_a_20">[12]FF_4!#REF!</definedName>
    <definedName name="_a_21">[12]FF_4!#REF!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[12]FF_4!#REF!</definedName>
    <definedName name="_a_43">[12]FF_4!#REF!</definedName>
    <definedName name="_a_47">[12]FF_4!#REF!</definedName>
    <definedName name="_a_49">[13]FF_4!#REF!</definedName>
    <definedName name="_a_65">[13]FF_4!#REF!</definedName>
    <definedName name="_a_66">[12]FF_4!#REF!</definedName>
    <definedName name="_a_8">[10]FF_4!#REF!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[14]BPR!$F$11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'[15]CRA-Detail'!#REF!</definedName>
    <definedName name="_Dis1">'[16]cal (2)'!#REF!</definedName>
    <definedName name="_e1">#REF!</definedName>
    <definedName name="_Fill" hidden="1">#REF!</definedName>
    <definedName name="_fsa4">[17]FSA!$A$116:$K$161</definedName>
    <definedName name="_h1">#REF!</definedName>
    <definedName name="_H3" localSheetId="4" hidden="1">{#N/A,#N/A,FALSE,"Sheet1"}</definedName>
    <definedName name="_H3" hidden="1">{#N/A,#N/A,FALSE,"Sheet1"}</definedName>
    <definedName name="_H3_1" localSheetId="4" hidden="1">{#N/A,#N/A,FALSE,"Sheet1"}</definedName>
    <definedName name="_H3_1" hidden="1">{#N/A,#N/A,FALSE,"Sheet1"}</definedName>
    <definedName name="_H3_1_1" localSheetId="4" hidden="1">{#N/A,#N/A,FALSE,"Sheet1"}</definedName>
    <definedName name="_H3_1_1" hidden="1">{#N/A,#N/A,FALSE,"Sheet1"}</definedName>
    <definedName name="_H3_1_1_1" localSheetId="4" hidden="1">{#N/A,#N/A,FALSE,"Sheet1"}</definedName>
    <definedName name="_H3_1_1_1" hidden="1">{#N/A,#N/A,FALSE,"Sheet1"}</definedName>
    <definedName name="_H3_1_1_2" localSheetId="4" hidden="1">{#N/A,#N/A,FALSE,"Sheet1"}</definedName>
    <definedName name="_H3_1_1_2" hidden="1">{#N/A,#N/A,FALSE,"Sheet1"}</definedName>
    <definedName name="_H3_1_2" localSheetId="4" hidden="1">{#N/A,#N/A,FALSE,"Sheet1"}</definedName>
    <definedName name="_H3_1_2" hidden="1">{#N/A,#N/A,FALSE,"Sheet1"}</definedName>
    <definedName name="_H3_1_2_1" localSheetId="4" hidden="1">{#N/A,#N/A,FALSE,"Sheet1"}</definedName>
    <definedName name="_H3_1_2_1" hidden="1">{#N/A,#N/A,FALSE,"Sheet1"}</definedName>
    <definedName name="_H3_1_3" localSheetId="4" hidden="1">{#N/A,#N/A,FALSE,"Sheet1"}</definedName>
    <definedName name="_H3_1_3" hidden="1">{#N/A,#N/A,FALSE,"Sheet1"}</definedName>
    <definedName name="_H3_1_3_1" localSheetId="4" hidden="1">{#N/A,#N/A,FALSE,"Sheet1"}</definedName>
    <definedName name="_H3_1_3_1" hidden="1">{#N/A,#N/A,FALSE,"Sheet1"}</definedName>
    <definedName name="_H3_1_4" localSheetId="4" hidden="1">{#N/A,#N/A,FALSE,"Sheet1"}</definedName>
    <definedName name="_H3_1_4" hidden="1">{#N/A,#N/A,FALSE,"Sheet1"}</definedName>
    <definedName name="_H3_1_4_1" localSheetId="4" hidden="1">{#N/A,#N/A,FALSE,"Sheet1"}</definedName>
    <definedName name="_H3_1_4_1" hidden="1">{#N/A,#N/A,FALSE,"Sheet1"}</definedName>
    <definedName name="_H3_2" localSheetId="4" hidden="1">{#N/A,#N/A,FALSE,"Sheet1"}</definedName>
    <definedName name="_H3_2" hidden="1">{#N/A,#N/A,FALSE,"Sheet1"}</definedName>
    <definedName name="_H3_2_1" localSheetId="4" hidden="1">{#N/A,#N/A,FALSE,"Sheet1"}</definedName>
    <definedName name="_H3_2_1" hidden="1">{#N/A,#N/A,FALSE,"Sheet1"}</definedName>
    <definedName name="_H3_2_2" localSheetId="4" hidden="1">{#N/A,#N/A,FALSE,"Sheet1"}</definedName>
    <definedName name="_H3_2_2" hidden="1">{#N/A,#N/A,FALSE,"Sheet1"}</definedName>
    <definedName name="_H3_3" localSheetId="4" hidden="1">{#N/A,#N/A,FALSE,"Sheet1"}</definedName>
    <definedName name="_H3_3" hidden="1">{#N/A,#N/A,FALSE,"Sheet1"}</definedName>
    <definedName name="_H3_3_1" localSheetId="4" hidden="1">{#N/A,#N/A,FALSE,"Sheet1"}</definedName>
    <definedName name="_H3_3_1" hidden="1">{#N/A,#N/A,FALSE,"Sheet1"}</definedName>
    <definedName name="_H3_3_2" localSheetId="4" hidden="1">{#N/A,#N/A,FALSE,"Sheet1"}</definedName>
    <definedName name="_H3_3_2" hidden="1">{#N/A,#N/A,FALSE,"Sheet1"}</definedName>
    <definedName name="_H3_4" localSheetId="4" hidden="1">{#N/A,#N/A,FALSE,"Sheet1"}</definedName>
    <definedName name="_H3_4" hidden="1">{#N/A,#N/A,FALSE,"Sheet1"}</definedName>
    <definedName name="_H3_4_1" localSheetId="4" hidden="1">{#N/A,#N/A,FALSE,"Sheet1"}</definedName>
    <definedName name="_H3_4_1" hidden="1">{#N/A,#N/A,FALSE,"Sheet1"}</definedName>
    <definedName name="_H3_5" localSheetId="4" hidden="1">{#N/A,#N/A,FALSE,"Sheet1"}</definedName>
    <definedName name="_H3_5" hidden="1">{#N/A,#N/A,FALSE,"Sheet1"}</definedName>
    <definedName name="_H3_5_1" localSheetId="4" hidden="1">{#N/A,#N/A,FALSE,"Sheet1"}</definedName>
    <definedName name="_H3_5_1" hidden="1">{#N/A,#N/A,FALSE,"Sheet1"}</definedName>
    <definedName name="_hp11">[6]AFA!#REF!</definedName>
    <definedName name="_hp2">[18]AFA!#REF!</definedName>
    <definedName name="_IA1">#REF!</definedName>
    <definedName name="_iw1">[19]FS!#REF!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[7]FORMC94!$A$6:$M$38</definedName>
    <definedName name="_K4">#REF!</definedName>
    <definedName name="_KA1" localSheetId="4" hidden="1">{#N/A,#N/A,FALSE,"Sheet1"}</definedName>
    <definedName name="_KA1" hidden="1">{#N/A,#N/A,FALSE,"Sheet1"}</definedName>
    <definedName name="_KA1_1" localSheetId="4" hidden="1">{#N/A,#N/A,FALSE,"Sheet1"}</definedName>
    <definedName name="_KA1_1" hidden="1">{#N/A,#N/A,FALSE,"Sheet1"}</definedName>
    <definedName name="_KA1_1_1" localSheetId="4" hidden="1">{#N/A,#N/A,FALSE,"Sheet1"}</definedName>
    <definedName name="_KA1_1_1" hidden="1">{#N/A,#N/A,FALSE,"Sheet1"}</definedName>
    <definedName name="_KA1_1_1_1" localSheetId="4" hidden="1">{#N/A,#N/A,FALSE,"Sheet1"}</definedName>
    <definedName name="_KA1_1_1_1" hidden="1">{#N/A,#N/A,FALSE,"Sheet1"}</definedName>
    <definedName name="_KA1_1_1_2" localSheetId="4" hidden="1">{#N/A,#N/A,FALSE,"Sheet1"}</definedName>
    <definedName name="_KA1_1_1_2" hidden="1">{#N/A,#N/A,FALSE,"Sheet1"}</definedName>
    <definedName name="_KA1_1_2" localSheetId="4" hidden="1">{#N/A,#N/A,FALSE,"Sheet1"}</definedName>
    <definedName name="_KA1_1_2" hidden="1">{#N/A,#N/A,FALSE,"Sheet1"}</definedName>
    <definedName name="_KA1_1_2_1" localSheetId="4" hidden="1">{#N/A,#N/A,FALSE,"Sheet1"}</definedName>
    <definedName name="_KA1_1_2_1" hidden="1">{#N/A,#N/A,FALSE,"Sheet1"}</definedName>
    <definedName name="_KA1_1_3" localSheetId="4" hidden="1">{#N/A,#N/A,FALSE,"Sheet1"}</definedName>
    <definedName name="_KA1_1_3" hidden="1">{#N/A,#N/A,FALSE,"Sheet1"}</definedName>
    <definedName name="_KA1_1_3_1" localSheetId="4" hidden="1">{#N/A,#N/A,FALSE,"Sheet1"}</definedName>
    <definedName name="_KA1_1_3_1" hidden="1">{#N/A,#N/A,FALSE,"Sheet1"}</definedName>
    <definedName name="_KA1_1_4" localSheetId="4" hidden="1">{#N/A,#N/A,FALSE,"Sheet1"}</definedName>
    <definedName name="_KA1_1_4" hidden="1">{#N/A,#N/A,FALSE,"Sheet1"}</definedName>
    <definedName name="_KA1_1_4_1" localSheetId="4" hidden="1">{#N/A,#N/A,FALSE,"Sheet1"}</definedName>
    <definedName name="_KA1_1_4_1" hidden="1">{#N/A,#N/A,FALSE,"Sheet1"}</definedName>
    <definedName name="_KA1_2" localSheetId="4" hidden="1">{#N/A,#N/A,FALSE,"Sheet1"}</definedName>
    <definedName name="_KA1_2" hidden="1">{#N/A,#N/A,FALSE,"Sheet1"}</definedName>
    <definedName name="_KA1_2_1" localSheetId="4" hidden="1">{#N/A,#N/A,FALSE,"Sheet1"}</definedName>
    <definedName name="_KA1_2_1" hidden="1">{#N/A,#N/A,FALSE,"Sheet1"}</definedName>
    <definedName name="_KA1_2_2" localSheetId="4" hidden="1">{#N/A,#N/A,FALSE,"Sheet1"}</definedName>
    <definedName name="_KA1_2_2" hidden="1">{#N/A,#N/A,FALSE,"Sheet1"}</definedName>
    <definedName name="_KA1_3" localSheetId="4" hidden="1">{#N/A,#N/A,FALSE,"Sheet1"}</definedName>
    <definedName name="_KA1_3" hidden="1">{#N/A,#N/A,FALSE,"Sheet1"}</definedName>
    <definedName name="_KA1_3_1" localSheetId="4" hidden="1">{#N/A,#N/A,FALSE,"Sheet1"}</definedName>
    <definedName name="_KA1_3_1" hidden="1">{#N/A,#N/A,FALSE,"Sheet1"}</definedName>
    <definedName name="_KA1_3_2" localSheetId="4" hidden="1">{#N/A,#N/A,FALSE,"Sheet1"}</definedName>
    <definedName name="_KA1_3_2" hidden="1">{#N/A,#N/A,FALSE,"Sheet1"}</definedName>
    <definedName name="_KA1_4" localSheetId="4" hidden="1">{#N/A,#N/A,FALSE,"Sheet1"}</definedName>
    <definedName name="_KA1_4" hidden="1">{#N/A,#N/A,FALSE,"Sheet1"}</definedName>
    <definedName name="_KA1_4_1" localSheetId="4" hidden="1">{#N/A,#N/A,FALSE,"Sheet1"}</definedName>
    <definedName name="_KA1_4_1" hidden="1">{#N/A,#N/A,FALSE,"Sheet1"}</definedName>
    <definedName name="_KA1_5" localSheetId="4" hidden="1">{#N/A,#N/A,FALSE,"Sheet1"}</definedName>
    <definedName name="_KA1_5" hidden="1">{#N/A,#N/A,FALSE,"Sheet1"}</definedName>
    <definedName name="_KA1_5_1" localSheetId="4" hidden="1">{#N/A,#N/A,FALSE,"Sheet1"}</definedName>
    <definedName name="_KA1_5_1" hidden="1">{#N/A,#N/A,FALSE,"Sheet1"}</definedName>
    <definedName name="_Key1" hidden="1">#REF!</definedName>
    <definedName name="_Key2" hidden="1">#REF!</definedName>
    <definedName name="_LD1">#N/A</definedName>
    <definedName name="_LD2">#N/A</definedName>
    <definedName name="_M1">'[20]FF-1'!#REF!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'[21]CA Sheet'!$R$36</definedName>
    <definedName name="_N4" localSheetId="4" hidden="1">{#N/A,#N/A,FALSE,"Sheet1"}</definedName>
    <definedName name="_N4" hidden="1">{#N/A,#N/A,FALSE,"Sheet1"}</definedName>
    <definedName name="_N4_1" localSheetId="4" hidden="1">{#N/A,#N/A,FALSE,"Sheet1"}</definedName>
    <definedName name="_N4_1" hidden="1">{#N/A,#N/A,FALSE,"Sheet1"}</definedName>
    <definedName name="_N4_1_1" localSheetId="4" hidden="1">{#N/A,#N/A,FALSE,"Sheet1"}</definedName>
    <definedName name="_N4_1_1" hidden="1">{#N/A,#N/A,FALSE,"Sheet1"}</definedName>
    <definedName name="_N4_1_1_1" localSheetId="4" hidden="1">{#N/A,#N/A,FALSE,"Sheet1"}</definedName>
    <definedName name="_N4_1_1_1" hidden="1">{#N/A,#N/A,FALSE,"Sheet1"}</definedName>
    <definedName name="_N4_1_1_2" localSheetId="4" hidden="1">{#N/A,#N/A,FALSE,"Sheet1"}</definedName>
    <definedName name="_N4_1_1_2" hidden="1">{#N/A,#N/A,FALSE,"Sheet1"}</definedName>
    <definedName name="_N4_1_2" localSheetId="4" hidden="1">{#N/A,#N/A,FALSE,"Sheet1"}</definedName>
    <definedName name="_N4_1_2" hidden="1">{#N/A,#N/A,FALSE,"Sheet1"}</definedName>
    <definedName name="_N4_1_2_1" localSheetId="4" hidden="1">{#N/A,#N/A,FALSE,"Sheet1"}</definedName>
    <definedName name="_N4_1_2_1" hidden="1">{#N/A,#N/A,FALSE,"Sheet1"}</definedName>
    <definedName name="_N4_1_3" localSheetId="4" hidden="1">{#N/A,#N/A,FALSE,"Sheet1"}</definedName>
    <definedName name="_N4_1_3" hidden="1">{#N/A,#N/A,FALSE,"Sheet1"}</definedName>
    <definedName name="_N4_1_3_1" localSheetId="4" hidden="1">{#N/A,#N/A,FALSE,"Sheet1"}</definedName>
    <definedName name="_N4_1_3_1" hidden="1">{#N/A,#N/A,FALSE,"Sheet1"}</definedName>
    <definedName name="_N4_1_4" localSheetId="4" hidden="1">{#N/A,#N/A,FALSE,"Sheet1"}</definedName>
    <definedName name="_N4_1_4" hidden="1">{#N/A,#N/A,FALSE,"Sheet1"}</definedName>
    <definedName name="_N4_1_4_1" localSheetId="4" hidden="1">{#N/A,#N/A,FALSE,"Sheet1"}</definedName>
    <definedName name="_N4_1_4_1" hidden="1">{#N/A,#N/A,FALSE,"Sheet1"}</definedName>
    <definedName name="_N4_2" localSheetId="4" hidden="1">{#N/A,#N/A,FALSE,"Sheet1"}</definedName>
    <definedName name="_N4_2" hidden="1">{#N/A,#N/A,FALSE,"Sheet1"}</definedName>
    <definedName name="_N4_2_1" localSheetId="4" hidden="1">{#N/A,#N/A,FALSE,"Sheet1"}</definedName>
    <definedName name="_N4_2_1" hidden="1">{#N/A,#N/A,FALSE,"Sheet1"}</definedName>
    <definedName name="_N4_2_2" localSheetId="4" hidden="1">{#N/A,#N/A,FALSE,"Sheet1"}</definedName>
    <definedName name="_N4_2_2" hidden="1">{#N/A,#N/A,FALSE,"Sheet1"}</definedName>
    <definedName name="_N4_3" localSheetId="4" hidden="1">{#N/A,#N/A,FALSE,"Sheet1"}</definedName>
    <definedName name="_N4_3" hidden="1">{#N/A,#N/A,FALSE,"Sheet1"}</definedName>
    <definedName name="_N4_3_1" localSheetId="4" hidden="1">{#N/A,#N/A,FALSE,"Sheet1"}</definedName>
    <definedName name="_N4_3_1" hidden="1">{#N/A,#N/A,FALSE,"Sheet1"}</definedName>
    <definedName name="_N4_3_2" localSheetId="4" hidden="1">{#N/A,#N/A,FALSE,"Sheet1"}</definedName>
    <definedName name="_N4_3_2" hidden="1">{#N/A,#N/A,FALSE,"Sheet1"}</definedName>
    <definedName name="_N4_4" localSheetId="4" hidden="1">{#N/A,#N/A,FALSE,"Sheet1"}</definedName>
    <definedName name="_N4_4" hidden="1">{#N/A,#N/A,FALSE,"Sheet1"}</definedName>
    <definedName name="_N4_4_1" localSheetId="4" hidden="1">{#N/A,#N/A,FALSE,"Sheet1"}</definedName>
    <definedName name="_N4_4_1" hidden="1">{#N/A,#N/A,FALSE,"Sheet1"}</definedName>
    <definedName name="_N4_5" localSheetId="4" hidden="1">{#N/A,#N/A,FALSE,"Sheet1"}</definedName>
    <definedName name="_N4_5" hidden="1">{#N/A,#N/A,FALSE,"Sheet1"}</definedName>
    <definedName name="_N4_5_1" localSheetId="4" hidden="1">{#N/A,#N/A,FALSE,"Sheet1"}</definedName>
    <definedName name="_N4_5_1" hidden="1">{#N/A,#N/A,FALSE,"Sheet1"}</definedName>
    <definedName name="_no1">[22]Info!#REF!</definedName>
    <definedName name="_o2">#REF!</definedName>
    <definedName name="_OCT334">[23]FF_3!$A$1:$IV$8</definedName>
    <definedName name="_Order1" hidden="1">255</definedName>
    <definedName name="_Order2" localSheetId="4" hidden="1">0</definedName>
    <definedName name="_Order2" hidden="1">0</definedName>
    <definedName name="_Order2_1" hidden="1">0</definedName>
    <definedName name="_pa2">_pa2</definedName>
    <definedName name="_Pbs1">#REF!</definedName>
    <definedName name="_Pbs2">#REF!</definedName>
    <definedName name="_PG2">#N/A</definedName>
    <definedName name="_PL11">Scheduled_Payment+Extra_Payment</definedName>
    <definedName name="_Pnl10">'[24]Pnl-10'!$A$1:$I$31</definedName>
    <definedName name="_Pnl20">'[24]20'!$A$1:$K$87</definedName>
    <definedName name="_Pnl30">'[24]30'!$A$1:$L$52</definedName>
    <definedName name="_Pnl70">'[24]70'!$A$1:$K$34</definedName>
    <definedName name="_PRO01">[2]JAN!$P$5:$P$2200</definedName>
    <definedName name="_PRO02">[2]FEB!$P$5:$P$2400</definedName>
    <definedName name="_PRO03">[2]MAR!$P$5:$P$1701</definedName>
    <definedName name="_PRO04">[2]APR!$P$5:$P$2000</definedName>
    <definedName name="_PRO05">[2]MAY!$P$5:$P$1600</definedName>
    <definedName name="_PRO06">[2]JUN!$P$5:$P$1600</definedName>
    <definedName name="_PRO07">[2]JULY!$P$7:$P$2298</definedName>
    <definedName name="_PRO08">[2]AUG!$P$6:$P$6500</definedName>
    <definedName name="_PRO09">[2]SEP!$Q$6:$Q$1700</definedName>
    <definedName name="_PRO10">[2]OCT!$Q$7:$Q$1800</definedName>
    <definedName name="_PRO11">[2]NOV!$Q$6:$Q$1500</definedName>
    <definedName name="_PRO12">[2]DEC!$Q$6:$Q$1606</definedName>
    <definedName name="_Pyt98">#REF!</definedName>
    <definedName name="_qer13">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[25]LOOSECHKLIST!$I$1069</definedName>
    <definedName name="_SB2">[25]LOOSECHKLIST!$A$888:$IV$888</definedName>
    <definedName name="_SB3">[25]LOOSECHKLIST!$A$828:$IV$828</definedName>
    <definedName name="_SB4">[25]LOOSECHKLIST!$A$395:$IV$395</definedName>
    <definedName name="_Sort" hidden="1">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4">#REF!</definedName>
    <definedName name="_st15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1_1" localSheetId="4" hidden="1">{"'Feb 99'!$A$1:$G$30"}</definedName>
    <definedName name="_UB1_1" hidden="1">{"'Feb 99'!$A$1:$G$30"}</definedName>
    <definedName name="_UB1_1_1" localSheetId="4" hidden="1">{"'Feb 99'!$A$1:$G$30"}</definedName>
    <definedName name="_UB1_1_1" hidden="1">{"'Feb 99'!$A$1:$G$30"}</definedName>
    <definedName name="_UB1_1_1_1" localSheetId="4" hidden="1">{"'Feb 99'!$A$1:$G$30"}</definedName>
    <definedName name="_UB1_1_1_1" hidden="1">{"'Feb 99'!$A$1:$G$30"}</definedName>
    <definedName name="_UB1_1_1_2" localSheetId="4" hidden="1">{"'Feb 99'!$A$1:$G$30"}</definedName>
    <definedName name="_UB1_1_1_2" hidden="1">{"'Feb 99'!$A$1:$G$30"}</definedName>
    <definedName name="_UB1_1_2" localSheetId="4" hidden="1">{"'Feb 99'!$A$1:$G$30"}</definedName>
    <definedName name="_UB1_1_2" hidden="1">{"'Feb 99'!$A$1:$G$30"}</definedName>
    <definedName name="_UB1_1_2_1" localSheetId="4" hidden="1">{"'Feb 99'!$A$1:$G$30"}</definedName>
    <definedName name="_UB1_1_2_1" hidden="1">{"'Feb 99'!$A$1:$G$30"}</definedName>
    <definedName name="_UB1_1_3" localSheetId="4" hidden="1">{"'Feb 99'!$A$1:$G$30"}</definedName>
    <definedName name="_UB1_1_3" hidden="1">{"'Feb 99'!$A$1:$G$30"}</definedName>
    <definedName name="_UB1_1_3_1" localSheetId="4" hidden="1">{"'Feb 99'!$A$1:$G$30"}</definedName>
    <definedName name="_UB1_1_3_1" hidden="1">{"'Feb 99'!$A$1:$G$30"}</definedName>
    <definedName name="_UB1_1_4" localSheetId="4" hidden="1">{"'Feb 99'!$A$1:$G$30"}</definedName>
    <definedName name="_UB1_1_4" hidden="1">{"'Feb 99'!$A$1:$G$30"}</definedName>
    <definedName name="_UB1_1_4_1" localSheetId="4" hidden="1">{"'Feb 99'!$A$1:$G$30"}</definedName>
    <definedName name="_UB1_1_4_1" hidden="1">{"'Feb 99'!$A$1:$G$30"}</definedName>
    <definedName name="_UB1_2" localSheetId="4" hidden="1">{"'Feb 99'!$A$1:$G$30"}</definedName>
    <definedName name="_UB1_2" hidden="1">{"'Feb 99'!$A$1:$G$30"}</definedName>
    <definedName name="_UB1_2_1" localSheetId="4" hidden="1">{"'Feb 99'!$A$1:$G$30"}</definedName>
    <definedName name="_UB1_2_1" hidden="1">{"'Feb 99'!$A$1:$G$30"}</definedName>
    <definedName name="_UB1_2_2" localSheetId="4" hidden="1">{"'Feb 99'!$A$1:$G$30"}</definedName>
    <definedName name="_UB1_2_2" hidden="1">{"'Feb 99'!$A$1:$G$30"}</definedName>
    <definedName name="_UB1_3" localSheetId="4" hidden="1">{"'Feb 99'!$A$1:$G$30"}</definedName>
    <definedName name="_UB1_3" hidden="1">{"'Feb 99'!$A$1:$G$30"}</definedName>
    <definedName name="_UB1_3_1" localSheetId="4" hidden="1">{"'Feb 99'!$A$1:$G$30"}</definedName>
    <definedName name="_UB1_3_1" hidden="1">{"'Feb 99'!$A$1:$G$30"}</definedName>
    <definedName name="_UB1_3_2" localSheetId="4" hidden="1">{"'Feb 99'!$A$1:$G$30"}</definedName>
    <definedName name="_UB1_3_2" hidden="1">{"'Feb 99'!$A$1:$G$30"}</definedName>
    <definedName name="_UB1_4" localSheetId="4" hidden="1">{"'Feb 99'!$A$1:$G$30"}</definedName>
    <definedName name="_UB1_4" hidden="1">{"'Feb 99'!$A$1:$G$30"}</definedName>
    <definedName name="_UB1_4_1" localSheetId="4" hidden="1">{"'Feb 99'!$A$1:$G$30"}</definedName>
    <definedName name="_UB1_4_1" hidden="1">{"'Feb 99'!$A$1:$G$30"}</definedName>
    <definedName name="_UB1_5" localSheetId="4" hidden="1">{"'Feb 99'!$A$1:$G$30"}</definedName>
    <definedName name="_UB1_5" hidden="1">{"'Feb 99'!$A$1:$G$30"}</definedName>
    <definedName name="_UB1_5_1" localSheetId="4" hidden="1">{"'Feb 99'!$A$1:$G$30"}</definedName>
    <definedName name="_UB1_5_1" hidden="1">{"'Feb 99'!$A$1:$G$30"}</definedName>
    <definedName name="_UB2" localSheetId="4" hidden="1">{"'Feb 99'!$A$1:$G$30"}</definedName>
    <definedName name="_UB2" hidden="1">{"'Feb 99'!$A$1:$G$30"}</definedName>
    <definedName name="_UB2_1" localSheetId="4" hidden="1">{"'Feb 99'!$A$1:$G$30"}</definedName>
    <definedName name="_UB2_1" hidden="1">{"'Feb 99'!$A$1:$G$30"}</definedName>
    <definedName name="_UB2_1_1" localSheetId="4" hidden="1">{"'Feb 99'!$A$1:$G$30"}</definedName>
    <definedName name="_UB2_1_1" hidden="1">{"'Feb 99'!$A$1:$G$30"}</definedName>
    <definedName name="_UB2_1_1_1" localSheetId="4" hidden="1">{"'Feb 99'!$A$1:$G$30"}</definedName>
    <definedName name="_UB2_1_1_1" hidden="1">{"'Feb 99'!$A$1:$G$30"}</definedName>
    <definedName name="_UB2_1_1_2" localSheetId="4" hidden="1">{"'Feb 99'!$A$1:$G$30"}</definedName>
    <definedName name="_UB2_1_1_2" hidden="1">{"'Feb 99'!$A$1:$G$30"}</definedName>
    <definedName name="_UB2_1_2" localSheetId="4" hidden="1">{"'Feb 99'!$A$1:$G$30"}</definedName>
    <definedName name="_UB2_1_2" hidden="1">{"'Feb 99'!$A$1:$G$30"}</definedName>
    <definedName name="_UB2_1_2_1" localSheetId="4" hidden="1">{"'Feb 99'!$A$1:$G$30"}</definedName>
    <definedName name="_UB2_1_2_1" hidden="1">{"'Feb 99'!$A$1:$G$30"}</definedName>
    <definedName name="_UB2_1_3" localSheetId="4" hidden="1">{"'Feb 99'!$A$1:$G$30"}</definedName>
    <definedName name="_UB2_1_3" hidden="1">{"'Feb 99'!$A$1:$G$30"}</definedName>
    <definedName name="_UB2_1_3_1" localSheetId="4" hidden="1">{"'Feb 99'!$A$1:$G$30"}</definedName>
    <definedName name="_UB2_1_3_1" hidden="1">{"'Feb 99'!$A$1:$G$30"}</definedName>
    <definedName name="_UB2_1_4" localSheetId="4" hidden="1">{"'Feb 99'!$A$1:$G$30"}</definedName>
    <definedName name="_UB2_1_4" hidden="1">{"'Feb 99'!$A$1:$G$30"}</definedName>
    <definedName name="_UB2_1_4_1" localSheetId="4" hidden="1">{"'Feb 99'!$A$1:$G$30"}</definedName>
    <definedName name="_UB2_1_4_1" hidden="1">{"'Feb 99'!$A$1:$G$30"}</definedName>
    <definedName name="_UB2_2" localSheetId="4" hidden="1">{"'Feb 99'!$A$1:$G$30"}</definedName>
    <definedName name="_UB2_2" hidden="1">{"'Feb 99'!$A$1:$G$30"}</definedName>
    <definedName name="_UB2_2_1" localSheetId="4" hidden="1">{"'Feb 99'!$A$1:$G$30"}</definedName>
    <definedName name="_UB2_2_1" hidden="1">{"'Feb 99'!$A$1:$G$30"}</definedName>
    <definedName name="_UB2_2_2" localSheetId="4" hidden="1">{"'Feb 99'!$A$1:$G$30"}</definedName>
    <definedName name="_UB2_2_2" hidden="1">{"'Feb 99'!$A$1:$G$30"}</definedName>
    <definedName name="_UB2_3" localSheetId="4" hidden="1">{"'Feb 99'!$A$1:$G$30"}</definedName>
    <definedName name="_UB2_3" hidden="1">{"'Feb 99'!$A$1:$G$30"}</definedName>
    <definedName name="_UB2_3_1" localSheetId="4" hidden="1">{"'Feb 99'!$A$1:$G$30"}</definedName>
    <definedName name="_UB2_3_1" hidden="1">{"'Feb 99'!$A$1:$G$30"}</definedName>
    <definedName name="_UB2_3_2" localSheetId="4" hidden="1">{"'Feb 99'!$A$1:$G$30"}</definedName>
    <definedName name="_UB2_3_2" hidden="1">{"'Feb 99'!$A$1:$G$30"}</definedName>
    <definedName name="_UB2_4" localSheetId="4" hidden="1">{"'Feb 99'!$A$1:$G$30"}</definedName>
    <definedName name="_UB2_4" hidden="1">{"'Feb 99'!$A$1:$G$30"}</definedName>
    <definedName name="_UB2_4_1" localSheetId="4" hidden="1">{"'Feb 99'!$A$1:$G$30"}</definedName>
    <definedName name="_UB2_4_1" hidden="1">{"'Feb 99'!$A$1:$G$30"}</definedName>
    <definedName name="_UB2_5" localSheetId="4" hidden="1">{"'Feb 99'!$A$1:$G$30"}</definedName>
    <definedName name="_UB2_5" hidden="1">{"'Feb 99'!$A$1:$G$30"}</definedName>
    <definedName name="_UB2_5_1" localSheetId="4" hidden="1">{"'Feb 99'!$A$1:$G$30"}</definedName>
    <definedName name="_UB2_5_1" hidden="1">{"'Feb 99'!$A$1:$G$30"}</definedName>
    <definedName name="_VAR1">#REF!</definedName>
    <definedName name="_VAR2">#REF!</definedName>
    <definedName name="_VAR3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eg33_1">#N/A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a">#REF!</definedName>
    <definedName name="A.C.I.B.Carpet_Int.">'[26]B-105'!#REF!</definedName>
    <definedName name="a_10">[27]B!$C$7</definedName>
    <definedName name="a_11">[28]B!$C$7</definedName>
    <definedName name="a_12">[28]B!$C$7</definedName>
    <definedName name="a_13">[28]B!$C$7</definedName>
    <definedName name="a_14">[28]B!$C$7</definedName>
    <definedName name="a_15">[28]B!$C$7</definedName>
    <definedName name="a_16">[28]B!$C$7</definedName>
    <definedName name="a_17">[28]B!$C$7</definedName>
    <definedName name="a_18">[28]B!$C$7</definedName>
    <definedName name="a_19">[28]B!$C$7</definedName>
    <definedName name="A_1b">#REF!</definedName>
    <definedName name="a_20">[28]B!$C$7</definedName>
    <definedName name="a_20_1">[28]B!$C$7</definedName>
    <definedName name="a_21">[27]B!$C$7</definedName>
    <definedName name="a_21_72">[28]B!$C$7</definedName>
    <definedName name="a_22">[27]B!$C$7</definedName>
    <definedName name="a_23">[28]B!$C$7</definedName>
    <definedName name="a_24">[28]B!$C$7</definedName>
    <definedName name="a_25">[28]B!$C$7</definedName>
    <definedName name="a_26">[28]B!$C$7</definedName>
    <definedName name="a_27">[28]B!$C$7</definedName>
    <definedName name="a_28">[28]B!$C$7</definedName>
    <definedName name="a_29">[28]B!$C$7</definedName>
    <definedName name="a_3">[29]B!$C$7</definedName>
    <definedName name="a_30">[28]B!$C$7</definedName>
    <definedName name="a_31">[28]B!$C$7</definedName>
    <definedName name="a_32">[28]B!$C$7</definedName>
    <definedName name="a_34">[28]B!$C$7</definedName>
    <definedName name="a_36">[28]B!$C$7</definedName>
    <definedName name="a_37">[28]B!$C$7</definedName>
    <definedName name="a_37_1">[28]B!$C$7</definedName>
    <definedName name="a_39">[28]B!$C$7</definedName>
    <definedName name="a_4">[28]B!$C$7</definedName>
    <definedName name="a_5">[28]B!$C$7</definedName>
    <definedName name="a_7">[27]B!$C$7</definedName>
    <definedName name="a_79">[28]B!$C$7</definedName>
    <definedName name="a_8">[28]B!$C$7</definedName>
    <definedName name="A_DescriptionList">'[30]Interim --&gt; Top'!$E$3:$E$111</definedName>
    <definedName name="A_Top_Paint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localSheetId="4" hidden="1">{#N/A,#N/A,FALSE,"Sheet1"}</definedName>
    <definedName name="A2A" hidden="1">{#N/A,#N/A,FALSE,"Sheet1"}</definedName>
    <definedName name="A2A_1" localSheetId="4" hidden="1">{#N/A,#N/A,FALSE,"Sheet1"}</definedName>
    <definedName name="A2A_1" hidden="1">{#N/A,#N/A,FALSE,"Sheet1"}</definedName>
    <definedName name="A2A_1_1" localSheetId="4" hidden="1">{#N/A,#N/A,FALSE,"Sheet1"}</definedName>
    <definedName name="A2A_1_1" hidden="1">{#N/A,#N/A,FALSE,"Sheet1"}</definedName>
    <definedName name="A2A_1_1_1" localSheetId="4" hidden="1">{#N/A,#N/A,FALSE,"Sheet1"}</definedName>
    <definedName name="A2A_1_1_1" hidden="1">{#N/A,#N/A,FALSE,"Sheet1"}</definedName>
    <definedName name="A2A_1_1_2" localSheetId="4" hidden="1">{#N/A,#N/A,FALSE,"Sheet1"}</definedName>
    <definedName name="A2A_1_1_2" hidden="1">{#N/A,#N/A,FALSE,"Sheet1"}</definedName>
    <definedName name="A2A_1_2" localSheetId="4" hidden="1">{#N/A,#N/A,FALSE,"Sheet1"}</definedName>
    <definedName name="A2A_1_2" hidden="1">{#N/A,#N/A,FALSE,"Sheet1"}</definedName>
    <definedName name="A2A_1_2_1" localSheetId="4" hidden="1">{#N/A,#N/A,FALSE,"Sheet1"}</definedName>
    <definedName name="A2A_1_2_1" hidden="1">{#N/A,#N/A,FALSE,"Sheet1"}</definedName>
    <definedName name="A2A_1_3" localSheetId="4" hidden="1">{#N/A,#N/A,FALSE,"Sheet1"}</definedName>
    <definedName name="A2A_1_3" hidden="1">{#N/A,#N/A,FALSE,"Sheet1"}</definedName>
    <definedName name="A2A_1_3_1" localSheetId="4" hidden="1">{#N/A,#N/A,FALSE,"Sheet1"}</definedName>
    <definedName name="A2A_1_3_1" hidden="1">{#N/A,#N/A,FALSE,"Sheet1"}</definedName>
    <definedName name="A2A_1_4" localSheetId="4" hidden="1">{#N/A,#N/A,FALSE,"Sheet1"}</definedName>
    <definedName name="A2A_1_4" hidden="1">{#N/A,#N/A,FALSE,"Sheet1"}</definedName>
    <definedName name="A2A_1_4_1" localSheetId="4" hidden="1">{#N/A,#N/A,FALSE,"Sheet1"}</definedName>
    <definedName name="A2A_1_4_1" hidden="1">{#N/A,#N/A,FALSE,"Sheet1"}</definedName>
    <definedName name="A2A_2" localSheetId="4" hidden="1">{#N/A,#N/A,FALSE,"Sheet1"}</definedName>
    <definedName name="A2A_2" hidden="1">{#N/A,#N/A,FALSE,"Sheet1"}</definedName>
    <definedName name="A2A_2_1" localSheetId="4" hidden="1">{#N/A,#N/A,FALSE,"Sheet1"}</definedName>
    <definedName name="A2A_2_1" hidden="1">{#N/A,#N/A,FALSE,"Sheet1"}</definedName>
    <definedName name="A2A_2_2" localSheetId="4" hidden="1">{#N/A,#N/A,FALSE,"Sheet1"}</definedName>
    <definedName name="A2A_2_2" hidden="1">{#N/A,#N/A,FALSE,"Sheet1"}</definedName>
    <definedName name="A2A_3" localSheetId="4" hidden="1">{#N/A,#N/A,FALSE,"Sheet1"}</definedName>
    <definedName name="A2A_3" hidden="1">{#N/A,#N/A,FALSE,"Sheet1"}</definedName>
    <definedName name="A2A_3_1" localSheetId="4" hidden="1">{#N/A,#N/A,FALSE,"Sheet1"}</definedName>
    <definedName name="A2A_3_1" hidden="1">{#N/A,#N/A,FALSE,"Sheet1"}</definedName>
    <definedName name="A2A_3_2" localSheetId="4" hidden="1">{#N/A,#N/A,FALSE,"Sheet1"}</definedName>
    <definedName name="A2A_3_2" hidden="1">{#N/A,#N/A,FALSE,"Sheet1"}</definedName>
    <definedName name="A2A_4" localSheetId="4" hidden="1">{#N/A,#N/A,FALSE,"Sheet1"}</definedName>
    <definedName name="A2A_4" hidden="1">{#N/A,#N/A,FALSE,"Sheet1"}</definedName>
    <definedName name="A2A_4_1" localSheetId="4" hidden="1">{#N/A,#N/A,FALSE,"Sheet1"}</definedName>
    <definedName name="A2A_4_1" hidden="1">{#N/A,#N/A,FALSE,"Sheet1"}</definedName>
    <definedName name="A2A_5" localSheetId="4" hidden="1">{#N/A,#N/A,FALSE,"Sheet1"}</definedName>
    <definedName name="A2A_5" hidden="1">{#N/A,#N/A,FALSE,"Sheet1"}</definedName>
    <definedName name="A2A_5_1" localSheetId="4" hidden="1">{#N/A,#N/A,FALSE,"Sheet1"}</definedName>
    <definedName name="A2A_5_1" hidden="1">{#N/A,#N/A,FALSE,"Sheet1"}</definedName>
    <definedName name="A2PRJE" localSheetId="4" hidden="1">{#N/A,#N/A,FALSE,"Sheet1"}</definedName>
    <definedName name="A2PRJE" hidden="1">{#N/A,#N/A,FALSE,"Sheet1"}</definedName>
    <definedName name="A2PRJE_1" localSheetId="4" hidden="1">{#N/A,#N/A,FALSE,"Sheet1"}</definedName>
    <definedName name="A2PRJE_1" hidden="1">{#N/A,#N/A,FALSE,"Sheet1"}</definedName>
    <definedName name="A2PRJE_1_1" localSheetId="4" hidden="1">{#N/A,#N/A,FALSE,"Sheet1"}</definedName>
    <definedName name="A2PRJE_1_1" hidden="1">{#N/A,#N/A,FALSE,"Sheet1"}</definedName>
    <definedName name="A2PRJE_1_1_1" localSheetId="4" hidden="1">{#N/A,#N/A,FALSE,"Sheet1"}</definedName>
    <definedName name="A2PRJE_1_1_1" hidden="1">{#N/A,#N/A,FALSE,"Sheet1"}</definedName>
    <definedName name="A2PRJE_1_1_2" localSheetId="4" hidden="1">{#N/A,#N/A,FALSE,"Sheet1"}</definedName>
    <definedName name="A2PRJE_1_1_2" hidden="1">{#N/A,#N/A,FALSE,"Sheet1"}</definedName>
    <definedName name="A2PRJE_1_2" localSheetId="4" hidden="1">{#N/A,#N/A,FALSE,"Sheet1"}</definedName>
    <definedName name="A2PRJE_1_2" hidden="1">{#N/A,#N/A,FALSE,"Sheet1"}</definedName>
    <definedName name="A2PRJE_1_2_1" localSheetId="4" hidden="1">{#N/A,#N/A,FALSE,"Sheet1"}</definedName>
    <definedName name="A2PRJE_1_2_1" hidden="1">{#N/A,#N/A,FALSE,"Sheet1"}</definedName>
    <definedName name="A2PRJE_1_3" localSheetId="4" hidden="1">{#N/A,#N/A,FALSE,"Sheet1"}</definedName>
    <definedName name="A2PRJE_1_3" hidden="1">{#N/A,#N/A,FALSE,"Sheet1"}</definedName>
    <definedName name="A2PRJE_1_3_1" localSheetId="4" hidden="1">{#N/A,#N/A,FALSE,"Sheet1"}</definedName>
    <definedName name="A2PRJE_1_3_1" hidden="1">{#N/A,#N/A,FALSE,"Sheet1"}</definedName>
    <definedName name="A2PRJE_1_4" localSheetId="4" hidden="1">{#N/A,#N/A,FALSE,"Sheet1"}</definedName>
    <definedName name="A2PRJE_1_4" hidden="1">{#N/A,#N/A,FALSE,"Sheet1"}</definedName>
    <definedName name="A2PRJE_1_4_1" localSheetId="4" hidden="1">{#N/A,#N/A,FALSE,"Sheet1"}</definedName>
    <definedName name="A2PRJE_1_4_1" hidden="1">{#N/A,#N/A,FALSE,"Sheet1"}</definedName>
    <definedName name="A2PRJE_2" localSheetId="4" hidden="1">{#N/A,#N/A,FALSE,"Sheet1"}</definedName>
    <definedName name="A2PRJE_2" hidden="1">{#N/A,#N/A,FALSE,"Sheet1"}</definedName>
    <definedName name="A2PRJE_2_1" localSheetId="4" hidden="1">{#N/A,#N/A,FALSE,"Sheet1"}</definedName>
    <definedName name="A2PRJE_2_1" hidden="1">{#N/A,#N/A,FALSE,"Sheet1"}</definedName>
    <definedName name="A2PRJE_2_2" localSheetId="4" hidden="1">{#N/A,#N/A,FALSE,"Sheet1"}</definedName>
    <definedName name="A2PRJE_2_2" hidden="1">{#N/A,#N/A,FALSE,"Sheet1"}</definedName>
    <definedName name="A2PRJE_3" localSheetId="4" hidden="1">{#N/A,#N/A,FALSE,"Sheet1"}</definedName>
    <definedName name="A2PRJE_3" hidden="1">{#N/A,#N/A,FALSE,"Sheet1"}</definedName>
    <definedName name="A2PRJE_3_1" localSheetId="4" hidden="1">{#N/A,#N/A,FALSE,"Sheet1"}</definedName>
    <definedName name="A2PRJE_3_1" hidden="1">{#N/A,#N/A,FALSE,"Sheet1"}</definedName>
    <definedName name="A2PRJE_3_2" localSheetId="4" hidden="1">{#N/A,#N/A,FALSE,"Sheet1"}</definedName>
    <definedName name="A2PRJE_3_2" hidden="1">{#N/A,#N/A,FALSE,"Sheet1"}</definedName>
    <definedName name="A2PRJE_4" localSheetId="4" hidden="1">{#N/A,#N/A,FALSE,"Sheet1"}</definedName>
    <definedName name="A2PRJE_4" hidden="1">{#N/A,#N/A,FALSE,"Sheet1"}</definedName>
    <definedName name="A2PRJE_4_1" localSheetId="4" hidden="1">{#N/A,#N/A,FALSE,"Sheet1"}</definedName>
    <definedName name="A2PRJE_4_1" hidden="1">{#N/A,#N/A,FALSE,"Sheet1"}</definedName>
    <definedName name="A2PRJE_5" localSheetId="4" hidden="1">{#N/A,#N/A,FALSE,"Sheet1"}</definedName>
    <definedName name="A2PRJE_5" hidden="1">{#N/A,#N/A,FALSE,"Sheet1"}</definedName>
    <definedName name="A2PRJE_5_1" localSheetId="4" hidden="1">{#N/A,#N/A,FALSE,"Sheet1"}</definedName>
    <definedName name="A2PRJE_5_1" hidden="1">{#N/A,#N/A,FALSE,"Sheet1"}</definedName>
    <definedName name="aa">aa</definedName>
    <definedName name="AA_1">[31]FF_4!#REF!</definedName>
    <definedName name="AA_10">[32]FF_4!#REF!</definedName>
    <definedName name="AA_1a">[24]AA!$A$1:$K$22</definedName>
    <definedName name="AA_25">"'file://LIEH/JobOnHand/IndexFurniture 06/DATA/Bee Sing/KIL334/YE00/Ideal Reno/awpIR.xls'#$FF_4.$#REF!$#REF!"</definedName>
    <definedName name="AA_5">[32]FF_4!#REF!</definedName>
    <definedName name="AA_72">"'file://MINDY/JobOnHand/IndexFurniture 06/DATA/Bee Sing/KIL334/YE00/Ideal Reno/awpIR.xls'#$FF_4.$#REF!$#REF!"</definedName>
    <definedName name="AA_8">[31]FF_4!#REF!</definedName>
    <definedName name="AAA">#REF!</definedName>
    <definedName name="aaaa">#REF!</definedName>
    <definedName name="aaaaaaa">#REF!</definedName>
    <definedName name="AAAAAAAAA">#REF!</definedName>
    <definedName name="aaaaaaaaaa">#REF!</definedName>
    <definedName name="aaaaaaaaaaa">#N/A</definedName>
    <definedName name="aaaaaaaaaaaa">'[33]tax-ss'!$B$51</definedName>
    <definedName name="AAAAAAAAAAAAA" localSheetId="4" hidden="1">{#N/A,#N/A,FALSE,"Sheet1"}</definedName>
    <definedName name="AAAAAAAAAAAAA" hidden="1">{#N/A,#N/A,FALSE,"Sheet1"}</definedName>
    <definedName name="AAAAAAAAAAAAA_1" localSheetId="4" hidden="1">{#N/A,#N/A,FALSE,"Sheet1"}</definedName>
    <definedName name="AAAAAAAAAAAAA_1" hidden="1">{#N/A,#N/A,FALSE,"Sheet1"}</definedName>
    <definedName name="AAAAAAAAAAAAA_1_1" localSheetId="4" hidden="1">{#N/A,#N/A,FALSE,"Sheet1"}</definedName>
    <definedName name="AAAAAAAAAAAAA_1_1" hidden="1">{#N/A,#N/A,FALSE,"Sheet1"}</definedName>
    <definedName name="AAAAAAAAAAAAA_1_1_1" localSheetId="4" hidden="1">{#N/A,#N/A,FALSE,"Sheet1"}</definedName>
    <definedName name="AAAAAAAAAAAAA_1_1_1" hidden="1">{#N/A,#N/A,FALSE,"Sheet1"}</definedName>
    <definedName name="AAAAAAAAAAAAA_1_1_2" localSheetId="4" hidden="1">{#N/A,#N/A,FALSE,"Sheet1"}</definedName>
    <definedName name="AAAAAAAAAAAAA_1_1_2" hidden="1">{#N/A,#N/A,FALSE,"Sheet1"}</definedName>
    <definedName name="AAAAAAAAAAAAA_1_2" localSheetId="4" hidden="1">{#N/A,#N/A,FALSE,"Sheet1"}</definedName>
    <definedName name="AAAAAAAAAAAAA_1_2" hidden="1">{#N/A,#N/A,FALSE,"Sheet1"}</definedName>
    <definedName name="AAAAAAAAAAAAA_1_2_1" localSheetId="4" hidden="1">{#N/A,#N/A,FALSE,"Sheet1"}</definedName>
    <definedName name="AAAAAAAAAAAAA_1_2_1" hidden="1">{#N/A,#N/A,FALSE,"Sheet1"}</definedName>
    <definedName name="AAAAAAAAAAAAA_1_3" localSheetId="4" hidden="1">{#N/A,#N/A,FALSE,"Sheet1"}</definedName>
    <definedName name="AAAAAAAAAAAAA_1_3" hidden="1">{#N/A,#N/A,FALSE,"Sheet1"}</definedName>
    <definedName name="AAAAAAAAAAAAA_1_3_1" localSheetId="4" hidden="1">{#N/A,#N/A,FALSE,"Sheet1"}</definedName>
    <definedName name="AAAAAAAAAAAAA_1_3_1" hidden="1">{#N/A,#N/A,FALSE,"Sheet1"}</definedName>
    <definedName name="AAAAAAAAAAAAA_1_4" localSheetId="4" hidden="1">{#N/A,#N/A,FALSE,"Sheet1"}</definedName>
    <definedName name="AAAAAAAAAAAAA_1_4" hidden="1">{#N/A,#N/A,FALSE,"Sheet1"}</definedName>
    <definedName name="AAAAAAAAAAAAA_1_4_1" localSheetId="4" hidden="1">{#N/A,#N/A,FALSE,"Sheet1"}</definedName>
    <definedName name="AAAAAAAAAAAAA_1_4_1" hidden="1">{#N/A,#N/A,FALSE,"Sheet1"}</definedName>
    <definedName name="AAAAAAAAAAAAA_2" localSheetId="4" hidden="1">{#N/A,#N/A,FALSE,"Sheet1"}</definedName>
    <definedName name="AAAAAAAAAAAAA_2" hidden="1">{#N/A,#N/A,FALSE,"Sheet1"}</definedName>
    <definedName name="AAAAAAAAAAAAA_2_1" localSheetId="4" hidden="1">{#N/A,#N/A,FALSE,"Sheet1"}</definedName>
    <definedName name="AAAAAAAAAAAAA_2_1" hidden="1">{#N/A,#N/A,FALSE,"Sheet1"}</definedName>
    <definedName name="AAAAAAAAAAAAA_2_2" localSheetId="4" hidden="1">{#N/A,#N/A,FALSE,"Sheet1"}</definedName>
    <definedName name="AAAAAAAAAAAAA_2_2" hidden="1">{#N/A,#N/A,FALSE,"Sheet1"}</definedName>
    <definedName name="AAAAAAAAAAAAA_3" localSheetId="4" hidden="1">{#N/A,#N/A,FALSE,"Sheet1"}</definedName>
    <definedName name="AAAAAAAAAAAAA_3" hidden="1">{#N/A,#N/A,FALSE,"Sheet1"}</definedName>
    <definedName name="AAAAAAAAAAAAA_3_1" localSheetId="4" hidden="1">{#N/A,#N/A,FALSE,"Sheet1"}</definedName>
    <definedName name="AAAAAAAAAAAAA_3_1" hidden="1">{#N/A,#N/A,FALSE,"Sheet1"}</definedName>
    <definedName name="AAAAAAAAAAAAA_3_2" localSheetId="4" hidden="1">{#N/A,#N/A,FALSE,"Sheet1"}</definedName>
    <definedName name="AAAAAAAAAAAAA_3_2" hidden="1">{#N/A,#N/A,FALSE,"Sheet1"}</definedName>
    <definedName name="AAAAAAAAAAAAA_4" localSheetId="4" hidden="1">{#N/A,#N/A,FALSE,"Sheet1"}</definedName>
    <definedName name="AAAAAAAAAAAAA_4" hidden="1">{#N/A,#N/A,FALSE,"Sheet1"}</definedName>
    <definedName name="AAAAAAAAAAAAA_4_1" localSheetId="4" hidden="1">{#N/A,#N/A,FALSE,"Sheet1"}</definedName>
    <definedName name="AAAAAAAAAAAAA_4_1" hidden="1">{#N/A,#N/A,FALSE,"Sheet1"}</definedName>
    <definedName name="AAAAAAAAAAAAA_5" localSheetId="4" hidden="1">{#N/A,#N/A,FALSE,"Sheet1"}</definedName>
    <definedName name="AAAAAAAAAAAAA_5" hidden="1">{#N/A,#N/A,FALSE,"Sheet1"}</definedName>
    <definedName name="AAAAAAAAAAAAA_5_1" localSheetId="4" hidden="1">{#N/A,#N/A,FALSE,"Sheet1"}</definedName>
    <definedName name="AAAAAAAAAAAAA_5_1" hidden="1">{#N/A,#N/A,FALSE,"Sheet1"}</definedName>
    <definedName name="AAClaim">#REF!</definedName>
    <definedName name="AAClaim1">'[34]CA Sheet'!$R$36</definedName>
    <definedName name="aafaf">#N/A</definedName>
    <definedName name="aafaf_1">#N/A</definedName>
    <definedName name="aawa">#REF!</definedName>
    <definedName name="AB">#REF!</definedName>
    <definedName name="ABC">#REF!</definedName>
    <definedName name="ac_id_thai">#REF!</definedName>
    <definedName name="ac_thai">#REF!</definedName>
    <definedName name="aCBName101">'[35]Assessment of planned evidence'!$N$8</definedName>
    <definedName name="aCBName102">'[35]Assessment of planned evidence'!$N$9</definedName>
    <definedName name="aCBName103">'[35]Assessment of planned evidence'!$N$10</definedName>
    <definedName name="aCBName111">'[35]Assessment of planned evidence'!$N$13</definedName>
    <definedName name="aCBName112">'[35]Assessment of planned evidence'!$N$14</definedName>
    <definedName name="aCBName113">'[35]Assessment of planned evidence'!$N$15</definedName>
    <definedName name="aCBName121">'[35]Assessment of planned evidence'!$N$19</definedName>
    <definedName name="aCBName122">'[35]Assessment of planned evidence'!$N$20</definedName>
    <definedName name="aCBName123">'[35]Assessment of planned evidence'!$N$21</definedName>
    <definedName name="aCBName131">'[35]Assessment of planned evidence'!$N$24</definedName>
    <definedName name="aCBName132">'[35]Assessment of planned evidence'!$N$25</definedName>
    <definedName name="aCBName133">'[35]Assessment of planned evidence'!$N$26</definedName>
    <definedName name="aCBName141">'[35]Assessment of planned evidence'!$N$29</definedName>
    <definedName name="aCBName142">'[35]Assessment of planned evidence'!$N$30</definedName>
    <definedName name="aCBName143">'[35]Assessment of planned evidence'!$N$31</definedName>
    <definedName name="aCBName151">'[35]Assessment of planned evidence'!$N$34</definedName>
    <definedName name="aCBName152">'[35]Assessment of planned evidence'!$N$35</definedName>
    <definedName name="aCBName153">'[35]Assessment of planned evidence'!$N$36</definedName>
    <definedName name="aCBName161">'[35]Assessment of planned evidence'!$N$39</definedName>
    <definedName name="aCBName162">'[35]Assessment of planned evidence'!$N$40</definedName>
    <definedName name="aCBName163">'[35]Assessment of planned evidence'!$N$41</definedName>
    <definedName name="aCBName201">'[35]Assessment of planned evidence'!$N$46</definedName>
    <definedName name="aCBName202">'[35]Assessment of planned evidence'!$N$47</definedName>
    <definedName name="aCBName203">'[35]Assessment of planned evidence'!$N$48</definedName>
    <definedName name="aCBName211">'[35]Assessment of planned evidence'!$N$52</definedName>
    <definedName name="aCBName212">'[35]Assessment of planned evidence'!$N$53</definedName>
    <definedName name="aCBName213">'[35]Assessment of planned evidence'!$N$54</definedName>
    <definedName name="aCBName221">'[35]Assessment of planned evidence'!$N$58</definedName>
    <definedName name="aCBName222">'[35]Assessment of planned evidence'!$N$59</definedName>
    <definedName name="aCBName223">'[35]Assessment of planned evidence'!$N$60</definedName>
    <definedName name="aCBName301">'[35]Assessment of planned evidence'!$N$64</definedName>
    <definedName name="aCBName302">'[35]Assessment of planned evidence'!$N$65</definedName>
    <definedName name="aCBName303">'[35]Assessment of planned evidence'!$N$66</definedName>
    <definedName name="aCBName311">'[35]Assessment of planned evidence'!$N$69</definedName>
    <definedName name="aCBName312">'[35]Assessment of planned evidence'!$N$70</definedName>
    <definedName name="aCBName313">'[35]Assessment of planned evidence'!$N$71</definedName>
    <definedName name="aCBName321">'[35]Assessment of planned evidence'!$N$75</definedName>
    <definedName name="aCBName322">'[35]Assessment of planned evidence'!$N$76</definedName>
    <definedName name="aCBName323">'[35]Assessment of planned evidence'!$N$77</definedName>
    <definedName name="aCBName401">'[35]Assessment of planned evidence'!$N$82</definedName>
    <definedName name="aCBName402">'[35]Assessment of planned evidence'!$N$83</definedName>
    <definedName name="aCBName403">'[35]Assessment of planned evidence'!$N$84</definedName>
    <definedName name="aCBName411">'[35]Assessment of planned evidence'!$N$87</definedName>
    <definedName name="aCBName412">'[35]Assessment of planned evidence'!$N$88</definedName>
    <definedName name="aCBName413">'[35]Assessment of planned evidence'!$N$89</definedName>
    <definedName name="aCBName421">'[35]Assessment of planned evidence'!$N$92</definedName>
    <definedName name="aCBName422">'[35]Assessment of planned evidence'!$N$93</definedName>
    <definedName name="aCBName423">'[35]Assessment of planned evidence'!$N$94</definedName>
    <definedName name="Acc_Depreciation">#REF!</definedName>
    <definedName name="Acc_Limit">'[36]0100'!$K$14:$K$106</definedName>
    <definedName name="Acc_Names">'[36]0100'!$A$14:$A$106</definedName>
    <definedName name="Acc_Numbers">'[36]0100'!$C$14:$C$106</definedName>
    <definedName name="account_code">#REF!</definedName>
    <definedName name="account_lao">#REF!</definedName>
    <definedName name="Accounting_records">[37]Scoping!$G$19</definedName>
    <definedName name="Accruals">[37]Scoping!$G$30</definedName>
    <definedName name="Acct.code">[38]U!#REF!</definedName>
    <definedName name="accTrend7.9">#REF!</definedName>
    <definedName name="ACT">#REF!</definedName>
    <definedName name="ACT__THAILAND__CO._LTD.">#REF!</definedName>
    <definedName name="adc">#REF!</definedName>
    <definedName name="Add_Less">'[39]1 LeadSchedule'!#REF!</definedName>
    <definedName name="adj">adj</definedName>
    <definedName name="adjnes">'[40]0100'!$C$14:$C$106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'[41]CA Sheet'!$R$36</definedName>
    <definedName name="adv">#REF!</definedName>
    <definedName name="Advance_Paint___Chemical">'[26]B-105'!#REF!</definedName>
    <definedName name="adwdWQ">#REF!</definedName>
    <definedName name="ae">#REF!</definedName>
    <definedName name="AEGFQEWG">#N/A</definedName>
    <definedName name="AEGFQEWG_1">#N/A</definedName>
    <definedName name="aer">#REF!</definedName>
    <definedName name="af">#REF!</definedName>
    <definedName name="afadfdasf">#REF!</definedName>
    <definedName name="afadfqwf">'[42]CA Sheet'!$Q$36</definedName>
    <definedName name="afadsfaad">'[43]CA Sheet'!$R$36</definedName>
    <definedName name="afaefa">[44]SPARES!#REF!</definedName>
    <definedName name="afaf">#REF!</definedName>
    <definedName name="afafa">#N/A</definedName>
    <definedName name="afafa_1">#N/A</definedName>
    <definedName name="afafgg">#N/A</definedName>
    <definedName name="afafgg_1">#N/A</definedName>
    <definedName name="afafqwf">[45]CA!$Q$112</definedName>
    <definedName name="afaq">#N/A</definedName>
    <definedName name="afaq_1">#N/A</definedName>
    <definedName name="afavaqv">#N/A</definedName>
    <definedName name="afavaqv_1">#N/A</definedName>
    <definedName name="afavew" hidden="1">#REF!</definedName>
    <definedName name="afawfawf">#N/A</definedName>
    <definedName name="afawfawf_1">#N/A</definedName>
    <definedName name="afdasfas">#REF!</definedName>
    <definedName name="afdaw">#REF!</definedName>
    <definedName name="afdqwdq">#REF!</definedName>
    <definedName name="afdqwdqw">'[46]U2.2'!#REF!</definedName>
    <definedName name="afdsfdsg">#REF!</definedName>
    <definedName name="afdsgdsgv">#REF!</definedName>
    <definedName name="afdsgrf">#REF!</definedName>
    <definedName name="afewvgevg" localSheetId="4" hidden="1">{#N/A,#N/A,FALSE,"Sheet1"}</definedName>
    <definedName name="afewvgevg" hidden="1">{#N/A,#N/A,FALSE,"Sheet1"}</definedName>
    <definedName name="afewvgevg_1" localSheetId="4" hidden="1">{#N/A,#N/A,FALSE,"Sheet1"}</definedName>
    <definedName name="afewvgevg_1" hidden="1">{#N/A,#N/A,FALSE,"Sheet1"}</definedName>
    <definedName name="afewvgevg_1_1" localSheetId="4" hidden="1">{#N/A,#N/A,FALSE,"Sheet1"}</definedName>
    <definedName name="afewvgevg_1_1" hidden="1">{#N/A,#N/A,FALSE,"Sheet1"}</definedName>
    <definedName name="afewvgevg_1_1_1" localSheetId="4" hidden="1">{#N/A,#N/A,FALSE,"Sheet1"}</definedName>
    <definedName name="afewvgevg_1_1_1" hidden="1">{#N/A,#N/A,FALSE,"Sheet1"}</definedName>
    <definedName name="afewvgevg_1_1_2" localSheetId="4" hidden="1">{#N/A,#N/A,FALSE,"Sheet1"}</definedName>
    <definedName name="afewvgevg_1_1_2" hidden="1">{#N/A,#N/A,FALSE,"Sheet1"}</definedName>
    <definedName name="afewvgevg_1_2" localSheetId="4" hidden="1">{#N/A,#N/A,FALSE,"Sheet1"}</definedName>
    <definedName name="afewvgevg_1_2" hidden="1">{#N/A,#N/A,FALSE,"Sheet1"}</definedName>
    <definedName name="afewvgevg_1_2_1" localSheetId="4" hidden="1">{#N/A,#N/A,FALSE,"Sheet1"}</definedName>
    <definedName name="afewvgevg_1_2_1" hidden="1">{#N/A,#N/A,FALSE,"Sheet1"}</definedName>
    <definedName name="afewvgevg_1_3" localSheetId="4" hidden="1">{#N/A,#N/A,FALSE,"Sheet1"}</definedName>
    <definedName name="afewvgevg_1_3" hidden="1">{#N/A,#N/A,FALSE,"Sheet1"}</definedName>
    <definedName name="afewvgevg_1_3_1" localSheetId="4" hidden="1">{#N/A,#N/A,FALSE,"Sheet1"}</definedName>
    <definedName name="afewvgevg_1_3_1" hidden="1">{#N/A,#N/A,FALSE,"Sheet1"}</definedName>
    <definedName name="afewvgevg_1_4" localSheetId="4" hidden="1">{#N/A,#N/A,FALSE,"Sheet1"}</definedName>
    <definedName name="afewvgevg_1_4" hidden="1">{#N/A,#N/A,FALSE,"Sheet1"}</definedName>
    <definedName name="afewvgevg_1_4_1" localSheetId="4" hidden="1">{#N/A,#N/A,FALSE,"Sheet1"}</definedName>
    <definedName name="afewvgevg_1_4_1" hidden="1">{#N/A,#N/A,FALSE,"Sheet1"}</definedName>
    <definedName name="afewvgevg_2" localSheetId="4" hidden="1">{#N/A,#N/A,FALSE,"Sheet1"}</definedName>
    <definedName name="afewvgevg_2" hidden="1">{#N/A,#N/A,FALSE,"Sheet1"}</definedName>
    <definedName name="afewvgevg_2_1" localSheetId="4" hidden="1">{#N/A,#N/A,FALSE,"Sheet1"}</definedName>
    <definedName name="afewvgevg_2_1" hidden="1">{#N/A,#N/A,FALSE,"Sheet1"}</definedName>
    <definedName name="afewvgevg_2_2" localSheetId="4" hidden="1">{#N/A,#N/A,FALSE,"Sheet1"}</definedName>
    <definedName name="afewvgevg_2_2" hidden="1">{#N/A,#N/A,FALSE,"Sheet1"}</definedName>
    <definedName name="afewvgevg_3" localSheetId="4" hidden="1">{#N/A,#N/A,FALSE,"Sheet1"}</definedName>
    <definedName name="afewvgevg_3" hidden="1">{#N/A,#N/A,FALSE,"Sheet1"}</definedName>
    <definedName name="afewvgevg_3_1" localSheetId="4" hidden="1">{#N/A,#N/A,FALSE,"Sheet1"}</definedName>
    <definedName name="afewvgevg_3_1" hidden="1">{#N/A,#N/A,FALSE,"Sheet1"}</definedName>
    <definedName name="afewvgevg_3_2" localSheetId="4" hidden="1">{#N/A,#N/A,FALSE,"Sheet1"}</definedName>
    <definedName name="afewvgevg_3_2" hidden="1">{#N/A,#N/A,FALSE,"Sheet1"}</definedName>
    <definedName name="afewvgevg_4" localSheetId="4" hidden="1">{#N/A,#N/A,FALSE,"Sheet1"}</definedName>
    <definedName name="afewvgevg_4" hidden="1">{#N/A,#N/A,FALSE,"Sheet1"}</definedName>
    <definedName name="afewvgevg_4_1" localSheetId="4" hidden="1">{#N/A,#N/A,FALSE,"Sheet1"}</definedName>
    <definedName name="afewvgevg_4_1" hidden="1">{#N/A,#N/A,FALSE,"Sheet1"}</definedName>
    <definedName name="afewvgevg_5" localSheetId="4" hidden="1">{#N/A,#N/A,FALSE,"Sheet1"}</definedName>
    <definedName name="afewvgevg_5" hidden="1">{#N/A,#N/A,FALSE,"Sheet1"}</definedName>
    <definedName name="afewvgevg_5_1" localSheetId="4" hidden="1">{#N/A,#N/A,FALSE,"Sheet1"}</definedName>
    <definedName name="afewvgevg_5_1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egfqew_1">#N/A</definedName>
    <definedName name="afqfqe">#N/A</definedName>
    <definedName name="afqfqe_1">#N/A</definedName>
    <definedName name="afqfqwf" localSheetId="4" hidden="1">{#N/A,#N/A,FALSE,"Sheet1"}</definedName>
    <definedName name="afqfqwf" hidden="1">{#N/A,#N/A,FALSE,"Sheet1"}</definedName>
    <definedName name="afqfqwf_1" localSheetId="4" hidden="1">{#N/A,#N/A,FALSE,"Sheet1"}</definedName>
    <definedName name="afqfqwf_1" hidden="1">{#N/A,#N/A,FALSE,"Sheet1"}</definedName>
    <definedName name="afqfqwf_1_1" localSheetId="4" hidden="1">{#N/A,#N/A,FALSE,"Sheet1"}</definedName>
    <definedName name="afqfqwf_1_1" hidden="1">{#N/A,#N/A,FALSE,"Sheet1"}</definedName>
    <definedName name="afqfqwf_1_1_1" localSheetId="4" hidden="1">{#N/A,#N/A,FALSE,"Sheet1"}</definedName>
    <definedName name="afqfqwf_1_1_1" hidden="1">{#N/A,#N/A,FALSE,"Sheet1"}</definedName>
    <definedName name="afqfqwf_1_1_2" localSheetId="4" hidden="1">{#N/A,#N/A,FALSE,"Sheet1"}</definedName>
    <definedName name="afqfqwf_1_1_2" hidden="1">{#N/A,#N/A,FALSE,"Sheet1"}</definedName>
    <definedName name="afqfqwf_1_2" localSheetId="4" hidden="1">{#N/A,#N/A,FALSE,"Sheet1"}</definedName>
    <definedName name="afqfqwf_1_2" hidden="1">{#N/A,#N/A,FALSE,"Sheet1"}</definedName>
    <definedName name="afqfqwf_1_2_1" localSheetId="4" hidden="1">{#N/A,#N/A,FALSE,"Sheet1"}</definedName>
    <definedName name="afqfqwf_1_2_1" hidden="1">{#N/A,#N/A,FALSE,"Sheet1"}</definedName>
    <definedName name="afqfqwf_1_3" localSheetId="4" hidden="1">{#N/A,#N/A,FALSE,"Sheet1"}</definedName>
    <definedName name="afqfqwf_1_3" hidden="1">{#N/A,#N/A,FALSE,"Sheet1"}</definedName>
    <definedName name="afqfqwf_1_3_1" localSheetId="4" hidden="1">{#N/A,#N/A,FALSE,"Sheet1"}</definedName>
    <definedName name="afqfqwf_1_3_1" hidden="1">{#N/A,#N/A,FALSE,"Sheet1"}</definedName>
    <definedName name="afqfqwf_1_4" localSheetId="4" hidden="1">{#N/A,#N/A,FALSE,"Sheet1"}</definedName>
    <definedName name="afqfqwf_1_4" hidden="1">{#N/A,#N/A,FALSE,"Sheet1"}</definedName>
    <definedName name="afqfqwf_1_4_1" localSheetId="4" hidden="1">{#N/A,#N/A,FALSE,"Sheet1"}</definedName>
    <definedName name="afqfqwf_1_4_1" hidden="1">{#N/A,#N/A,FALSE,"Sheet1"}</definedName>
    <definedName name="afqfqwf_2" localSheetId="4" hidden="1">{#N/A,#N/A,FALSE,"Sheet1"}</definedName>
    <definedName name="afqfqwf_2" hidden="1">{#N/A,#N/A,FALSE,"Sheet1"}</definedName>
    <definedName name="afqfqwf_2_1" localSheetId="4" hidden="1">{#N/A,#N/A,FALSE,"Sheet1"}</definedName>
    <definedName name="afqfqwf_2_1" hidden="1">{#N/A,#N/A,FALSE,"Sheet1"}</definedName>
    <definedName name="afqfqwf_2_2" localSheetId="4" hidden="1">{#N/A,#N/A,FALSE,"Sheet1"}</definedName>
    <definedName name="afqfqwf_2_2" hidden="1">{#N/A,#N/A,FALSE,"Sheet1"}</definedName>
    <definedName name="afqfqwf_3" localSheetId="4" hidden="1">{#N/A,#N/A,FALSE,"Sheet1"}</definedName>
    <definedName name="afqfqwf_3" hidden="1">{#N/A,#N/A,FALSE,"Sheet1"}</definedName>
    <definedName name="afqfqwf_3_1" localSheetId="4" hidden="1">{#N/A,#N/A,FALSE,"Sheet1"}</definedName>
    <definedName name="afqfqwf_3_1" hidden="1">{#N/A,#N/A,FALSE,"Sheet1"}</definedName>
    <definedName name="afqfqwf_3_2" localSheetId="4" hidden="1">{#N/A,#N/A,FALSE,"Sheet1"}</definedName>
    <definedName name="afqfqwf_3_2" hidden="1">{#N/A,#N/A,FALSE,"Sheet1"}</definedName>
    <definedName name="afqfqwf_4" localSheetId="4" hidden="1">{#N/A,#N/A,FALSE,"Sheet1"}</definedName>
    <definedName name="afqfqwf_4" hidden="1">{#N/A,#N/A,FALSE,"Sheet1"}</definedName>
    <definedName name="afqfqwf_4_1" localSheetId="4" hidden="1">{#N/A,#N/A,FALSE,"Sheet1"}</definedName>
    <definedName name="afqfqwf_4_1" hidden="1">{#N/A,#N/A,FALSE,"Sheet1"}</definedName>
    <definedName name="afqfqwf_5" localSheetId="4" hidden="1">{#N/A,#N/A,FALSE,"Sheet1"}</definedName>
    <definedName name="afqfqwf_5" hidden="1">{#N/A,#N/A,FALSE,"Sheet1"}</definedName>
    <definedName name="afqfqwf_5_1" localSheetId="4" hidden="1">{#N/A,#N/A,FALSE,"Sheet1"}</definedName>
    <definedName name="afqfqwf_5_1" hidden="1">{#N/A,#N/A,FALSE,"Sheet1"}</definedName>
    <definedName name="AFQWEF">#REF!</definedName>
    <definedName name="afqwff">#REF!</definedName>
    <definedName name="afqwg" localSheetId="4" hidden="1">{#N/A,#N/A,FALSE,"Sheet1"}</definedName>
    <definedName name="afqwg" hidden="1">{#N/A,#N/A,FALSE,"Sheet1"}</definedName>
    <definedName name="afqwg_1" localSheetId="4" hidden="1">{#N/A,#N/A,FALSE,"Sheet1"}</definedName>
    <definedName name="afqwg_1" hidden="1">{#N/A,#N/A,FALSE,"Sheet1"}</definedName>
    <definedName name="afqwg_1_1" localSheetId="4" hidden="1">{#N/A,#N/A,FALSE,"Sheet1"}</definedName>
    <definedName name="afqwg_1_1" hidden="1">{#N/A,#N/A,FALSE,"Sheet1"}</definedName>
    <definedName name="afqwg_1_1_1" localSheetId="4" hidden="1">{#N/A,#N/A,FALSE,"Sheet1"}</definedName>
    <definedName name="afqwg_1_1_1" hidden="1">{#N/A,#N/A,FALSE,"Sheet1"}</definedName>
    <definedName name="afqwg_1_1_2" localSheetId="4" hidden="1">{#N/A,#N/A,FALSE,"Sheet1"}</definedName>
    <definedName name="afqwg_1_1_2" hidden="1">{#N/A,#N/A,FALSE,"Sheet1"}</definedName>
    <definedName name="afqwg_1_2" localSheetId="4" hidden="1">{#N/A,#N/A,FALSE,"Sheet1"}</definedName>
    <definedName name="afqwg_1_2" hidden="1">{#N/A,#N/A,FALSE,"Sheet1"}</definedName>
    <definedName name="afqwg_1_2_1" localSheetId="4" hidden="1">{#N/A,#N/A,FALSE,"Sheet1"}</definedName>
    <definedName name="afqwg_1_2_1" hidden="1">{#N/A,#N/A,FALSE,"Sheet1"}</definedName>
    <definedName name="afqwg_1_3" localSheetId="4" hidden="1">{#N/A,#N/A,FALSE,"Sheet1"}</definedName>
    <definedName name="afqwg_1_3" hidden="1">{#N/A,#N/A,FALSE,"Sheet1"}</definedName>
    <definedName name="afqwg_1_3_1" localSheetId="4" hidden="1">{#N/A,#N/A,FALSE,"Sheet1"}</definedName>
    <definedName name="afqwg_1_3_1" hidden="1">{#N/A,#N/A,FALSE,"Sheet1"}</definedName>
    <definedName name="afqwg_1_4" localSheetId="4" hidden="1">{#N/A,#N/A,FALSE,"Sheet1"}</definedName>
    <definedName name="afqwg_1_4" hidden="1">{#N/A,#N/A,FALSE,"Sheet1"}</definedName>
    <definedName name="afqwg_1_4_1" localSheetId="4" hidden="1">{#N/A,#N/A,FALSE,"Sheet1"}</definedName>
    <definedName name="afqwg_1_4_1" hidden="1">{#N/A,#N/A,FALSE,"Sheet1"}</definedName>
    <definedName name="afqwg_2" localSheetId="4" hidden="1">{#N/A,#N/A,FALSE,"Sheet1"}</definedName>
    <definedName name="afqwg_2" hidden="1">{#N/A,#N/A,FALSE,"Sheet1"}</definedName>
    <definedName name="afqwg_2_1" localSheetId="4" hidden="1">{#N/A,#N/A,FALSE,"Sheet1"}</definedName>
    <definedName name="afqwg_2_1" hidden="1">{#N/A,#N/A,FALSE,"Sheet1"}</definedName>
    <definedName name="afqwg_2_2" localSheetId="4" hidden="1">{#N/A,#N/A,FALSE,"Sheet1"}</definedName>
    <definedName name="afqwg_2_2" hidden="1">{#N/A,#N/A,FALSE,"Sheet1"}</definedName>
    <definedName name="afqwg_3" localSheetId="4" hidden="1">{#N/A,#N/A,FALSE,"Sheet1"}</definedName>
    <definedName name="afqwg_3" hidden="1">{#N/A,#N/A,FALSE,"Sheet1"}</definedName>
    <definedName name="afqwg_3_1" localSheetId="4" hidden="1">{#N/A,#N/A,FALSE,"Sheet1"}</definedName>
    <definedName name="afqwg_3_1" hidden="1">{#N/A,#N/A,FALSE,"Sheet1"}</definedName>
    <definedName name="afqwg_3_2" localSheetId="4" hidden="1">{#N/A,#N/A,FALSE,"Sheet1"}</definedName>
    <definedName name="afqwg_3_2" hidden="1">{#N/A,#N/A,FALSE,"Sheet1"}</definedName>
    <definedName name="afqwg_4" localSheetId="4" hidden="1">{#N/A,#N/A,FALSE,"Sheet1"}</definedName>
    <definedName name="afqwg_4" hidden="1">{#N/A,#N/A,FALSE,"Sheet1"}</definedName>
    <definedName name="afqwg_4_1" localSheetId="4" hidden="1">{#N/A,#N/A,FALSE,"Sheet1"}</definedName>
    <definedName name="afqwg_4_1" hidden="1">{#N/A,#N/A,FALSE,"Sheet1"}</definedName>
    <definedName name="afqwg_5" localSheetId="4" hidden="1">{#N/A,#N/A,FALSE,"Sheet1"}</definedName>
    <definedName name="afqwg_5" hidden="1">{#N/A,#N/A,FALSE,"Sheet1"}</definedName>
    <definedName name="afqwg_5_1" localSheetId="4" hidden="1">{#N/A,#N/A,FALSE,"Sheet1"}</definedName>
    <definedName name="afqwg_5_1" hidden="1">{#N/A,#N/A,FALSE,"Sheet1"}</definedName>
    <definedName name="afsfa">#REF!</definedName>
    <definedName name="aftrqg" hidden="1">#REF!</definedName>
    <definedName name="ag">#REF!</definedName>
    <definedName name="agaegew">[47]CA!$Q$112</definedName>
    <definedName name="agagaseg">#REF!</definedName>
    <definedName name="ageaggeq" localSheetId="4" hidden="1">{#N/A,#N/A,FALSE,"Sheet1"}</definedName>
    <definedName name="ageaggeq" hidden="1">{#N/A,#N/A,FALSE,"Sheet1"}</definedName>
    <definedName name="ageaggeq_1" localSheetId="4" hidden="1">{#N/A,#N/A,FALSE,"Sheet1"}</definedName>
    <definedName name="ageaggeq_1" hidden="1">{#N/A,#N/A,FALSE,"Sheet1"}</definedName>
    <definedName name="ageaggeq_1_1" localSheetId="4" hidden="1">{#N/A,#N/A,FALSE,"Sheet1"}</definedName>
    <definedName name="ageaggeq_1_1" hidden="1">{#N/A,#N/A,FALSE,"Sheet1"}</definedName>
    <definedName name="ageaggeq_1_1_1" localSheetId="4" hidden="1">{#N/A,#N/A,FALSE,"Sheet1"}</definedName>
    <definedName name="ageaggeq_1_1_1" hidden="1">{#N/A,#N/A,FALSE,"Sheet1"}</definedName>
    <definedName name="ageaggeq_1_1_2" localSheetId="4" hidden="1">{#N/A,#N/A,FALSE,"Sheet1"}</definedName>
    <definedName name="ageaggeq_1_1_2" hidden="1">{#N/A,#N/A,FALSE,"Sheet1"}</definedName>
    <definedName name="ageaggeq_1_2" localSheetId="4" hidden="1">{#N/A,#N/A,FALSE,"Sheet1"}</definedName>
    <definedName name="ageaggeq_1_2" hidden="1">{#N/A,#N/A,FALSE,"Sheet1"}</definedName>
    <definedName name="ageaggeq_1_2_1" localSheetId="4" hidden="1">{#N/A,#N/A,FALSE,"Sheet1"}</definedName>
    <definedName name="ageaggeq_1_2_1" hidden="1">{#N/A,#N/A,FALSE,"Sheet1"}</definedName>
    <definedName name="ageaggeq_1_3" localSheetId="4" hidden="1">{#N/A,#N/A,FALSE,"Sheet1"}</definedName>
    <definedName name="ageaggeq_1_3" hidden="1">{#N/A,#N/A,FALSE,"Sheet1"}</definedName>
    <definedName name="ageaggeq_1_3_1" localSheetId="4" hidden="1">{#N/A,#N/A,FALSE,"Sheet1"}</definedName>
    <definedName name="ageaggeq_1_3_1" hidden="1">{#N/A,#N/A,FALSE,"Sheet1"}</definedName>
    <definedName name="ageaggeq_1_4" localSheetId="4" hidden="1">{#N/A,#N/A,FALSE,"Sheet1"}</definedName>
    <definedName name="ageaggeq_1_4" hidden="1">{#N/A,#N/A,FALSE,"Sheet1"}</definedName>
    <definedName name="ageaggeq_1_4_1" localSheetId="4" hidden="1">{#N/A,#N/A,FALSE,"Sheet1"}</definedName>
    <definedName name="ageaggeq_1_4_1" hidden="1">{#N/A,#N/A,FALSE,"Sheet1"}</definedName>
    <definedName name="ageaggeq_2" localSheetId="4" hidden="1">{#N/A,#N/A,FALSE,"Sheet1"}</definedName>
    <definedName name="ageaggeq_2" hidden="1">{#N/A,#N/A,FALSE,"Sheet1"}</definedName>
    <definedName name="ageaggeq_2_1" localSheetId="4" hidden="1">{#N/A,#N/A,FALSE,"Sheet1"}</definedName>
    <definedName name="ageaggeq_2_1" hidden="1">{#N/A,#N/A,FALSE,"Sheet1"}</definedName>
    <definedName name="ageaggeq_2_2" localSheetId="4" hidden="1">{#N/A,#N/A,FALSE,"Sheet1"}</definedName>
    <definedName name="ageaggeq_2_2" hidden="1">{#N/A,#N/A,FALSE,"Sheet1"}</definedName>
    <definedName name="ageaggeq_3" localSheetId="4" hidden="1">{#N/A,#N/A,FALSE,"Sheet1"}</definedName>
    <definedName name="ageaggeq_3" hidden="1">{#N/A,#N/A,FALSE,"Sheet1"}</definedName>
    <definedName name="ageaggeq_3_1" localSheetId="4" hidden="1">{#N/A,#N/A,FALSE,"Sheet1"}</definedName>
    <definedName name="ageaggeq_3_1" hidden="1">{#N/A,#N/A,FALSE,"Sheet1"}</definedName>
    <definedName name="ageaggeq_3_2" localSheetId="4" hidden="1">{#N/A,#N/A,FALSE,"Sheet1"}</definedName>
    <definedName name="ageaggeq_3_2" hidden="1">{#N/A,#N/A,FALSE,"Sheet1"}</definedName>
    <definedName name="ageaggeq_4" localSheetId="4" hidden="1">{#N/A,#N/A,FALSE,"Sheet1"}</definedName>
    <definedName name="ageaggeq_4" hidden="1">{#N/A,#N/A,FALSE,"Sheet1"}</definedName>
    <definedName name="ageaggeq_4_1" localSheetId="4" hidden="1">{#N/A,#N/A,FALSE,"Sheet1"}</definedName>
    <definedName name="ageaggeq_4_1" hidden="1">{#N/A,#N/A,FALSE,"Sheet1"}</definedName>
    <definedName name="ageaggeq_5" localSheetId="4" hidden="1">{#N/A,#N/A,FALSE,"Sheet1"}</definedName>
    <definedName name="ageaggeq_5" hidden="1">{#N/A,#N/A,FALSE,"Sheet1"}</definedName>
    <definedName name="ageaggeq_5_1" localSheetId="4" hidden="1">{#N/A,#N/A,FALSE,"Sheet1"}</definedName>
    <definedName name="ageaggeq_5_1" hidden="1">{#N/A,#N/A,FALSE,"Sheet1"}</definedName>
    <definedName name="agege">#N/A</definedName>
    <definedName name="agege_1">#N/A</definedName>
    <definedName name="Ageing">#REF!</definedName>
    <definedName name="agfqeg">#N/A</definedName>
    <definedName name="agfqeg_1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localSheetId="4" hidden="1">{"'Feb 99'!$A$1:$G$30"}</definedName>
    <definedName name="ALI" hidden="1">{"'Feb 99'!$A$1:$G$30"}</definedName>
    <definedName name="ALI_1" localSheetId="4" hidden="1">{"'Feb 99'!$A$1:$G$30"}</definedName>
    <definedName name="ALI_1" hidden="1">{"'Feb 99'!$A$1:$G$30"}</definedName>
    <definedName name="ALI_1_1" localSheetId="4" hidden="1">{"'Feb 99'!$A$1:$G$30"}</definedName>
    <definedName name="ALI_1_1" hidden="1">{"'Feb 99'!$A$1:$G$30"}</definedName>
    <definedName name="ALI_1_1_1" localSheetId="4" hidden="1">{"'Feb 99'!$A$1:$G$30"}</definedName>
    <definedName name="ALI_1_1_1" hidden="1">{"'Feb 99'!$A$1:$G$30"}</definedName>
    <definedName name="ALI_1_1_2" localSheetId="4" hidden="1">{"'Feb 99'!$A$1:$G$30"}</definedName>
    <definedName name="ALI_1_1_2" hidden="1">{"'Feb 99'!$A$1:$G$30"}</definedName>
    <definedName name="ALI_1_2" localSheetId="4" hidden="1">{"'Feb 99'!$A$1:$G$30"}</definedName>
    <definedName name="ALI_1_2" hidden="1">{"'Feb 99'!$A$1:$G$30"}</definedName>
    <definedName name="ALI_1_2_1" localSheetId="4" hidden="1">{"'Feb 99'!$A$1:$G$30"}</definedName>
    <definedName name="ALI_1_2_1" hidden="1">{"'Feb 99'!$A$1:$G$30"}</definedName>
    <definedName name="ALI_1_3" localSheetId="4" hidden="1">{"'Feb 99'!$A$1:$G$30"}</definedName>
    <definedName name="ALI_1_3" hidden="1">{"'Feb 99'!$A$1:$G$30"}</definedName>
    <definedName name="ALI_1_3_1" localSheetId="4" hidden="1">{"'Feb 99'!$A$1:$G$30"}</definedName>
    <definedName name="ALI_1_3_1" hidden="1">{"'Feb 99'!$A$1:$G$30"}</definedName>
    <definedName name="ALI_1_4" localSheetId="4" hidden="1">{"'Feb 99'!$A$1:$G$30"}</definedName>
    <definedName name="ALI_1_4" hidden="1">{"'Feb 99'!$A$1:$G$30"}</definedName>
    <definedName name="ALI_1_4_1" localSheetId="4" hidden="1">{"'Feb 99'!$A$1:$G$30"}</definedName>
    <definedName name="ALI_1_4_1" hidden="1">{"'Feb 99'!$A$1:$G$30"}</definedName>
    <definedName name="ALI_2" localSheetId="4" hidden="1">{"'Feb 99'!$A$1:$G$30"}</definedName>
    <definedName name="ALI_2" hidden="1">{"'Feb 99'!$A$1:$G$30"}</definedName>
    <definedName name="ALI_2_1" localSheetId="4" hidden="1">{"'Feb 99'!$A$1:$G$30"}</definedName>
    <definedName name="ALI_2_1" hidden="1">{"'Feb 99'!$A$1:$G$30"}</definedName>
    <definedName name="ALI_2_2" localSheetId="4" hidden="1">{"'Feb 99'!$A$1:$G$30"}</definedName>
    <definedName name="ALI_2_2" hidden="1">{"'Feb 99'!$A$1:$G$30"}</definedName>
    <definedName name="ALI_3" localSheetId="4" hidden="1">{"'Feb 99'!$A$1:$G$30"}</definedName>
    <definedName name="ALI_3" hidden="1">{"'Feb 99'!$A$1:$G$30"}</definedName>
    <definedName name="ALI_3_1" localSheetId="4" hidden="1">{"'Feb 99'!$A$1:$G$30"}</definedName>
    <definedName name="ALI_3_1" hidden="1">{"'Feb 99'!$A$1:$G$30"}</definedName>
    <definedName name="ALI_3_2" localSheetId="4" hidden="1">{"'Feb 99'!$A$1:$G$30"}</definedName>
    <definedName name="ALI_3_2" hidden="1">{"'Feb 99'!$A$1:$G$30"}</definedName>
    <definedName name="ALI_4" localSheetId="4" hidden="1">{"'Feb 99'!$A$1:$G$30"}</definedName>
    <definedName name="ALI_4" hidden="1">{"'Feb 99'!$A$1:$G$30"}</definedName>
    <definedName name="ALI_4_1" localSheetId="4" hidden="1">{"'Feb 99'!$A$1:$G$30"}</definedName>
    <definedName name="ALI_4_1" hidden="1">{"'Feb 99'!$A$1:$G$30"}</definedName>
    <definedName name="ALI_5" localSheetId="4" hidden="1">{"'Feb 99'!$A$1:$G$30"}</definedName>
    <definedName name="ALI_5" hidden="1">{"'Feb 99'!$A$1:$G$30"}</definedName>
    <definedName name="ALI_5_1" localSheetId="4" hidden="1">{"'Feb 99'!$A$1:$G$30"}</definedName>
    <definedName name="ALI_5_1" hidden="1">{"'Feb 99'!$A$1:$G$30"}</definedName>
    <definedName name="ALLIED_PRODUCTS_THAILAND__LTD.">#REF!</definedName>
    <definedName name="ALLOT1">#REF!</definedName>
    <definedName name="ALLOT2">#REF!</definedName>
    <definedName name="Alpha_Envirotech_Eng.">'[26]B-105'!#REF!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[48]gl!#REF!</definedName>
    <definedName name="analysisde2">[48]gl!#REF!</definedName>
    <definedName name="anmTrend5.9">'[49]cc 196 (SYS) (2)'!#REF!</definedName>
    <definedName name="AP_110">[24]AP110!$A$1:$F$50</definedName>
    <definedName name="AP110_72">[14]BPR!$F$11</definedName>
    <definedName name="appendix1">[48]gl!#REF!</definedName>
    <definedName name="appendix2_1">[48]gl!#REF!</definedName>
    <definedName name="appendix2_2">[48]gl!#REF!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'[50]Appx B'!#REF!</definedName>
    <definedName name="Appx_F">#REF!</definedName>
    <definedName name="Apr">#REF!</definedName>
    <definedName name="Aq">#REF!</definedName>
    <definedName name="ar">ar</definedName>
    <definedName name="araet">#REF!</definedName>
    <definedName name="aratewt">#REF!</definedName>
    <definedName name="arawtewt">#REF!</definedName>
    <definedName name="are">#REF!</definedName>
    <definedName name="Areadata">#REF!</definedName>
    <definedName name="areae">#REF!</definedName>
    <definedName name="AreaFill">#REF!,#REF!,#REF!,#REF!</definedName>
    <definedName name="areawtewt">#REF!</definedName>
    <definedName name="arerear">#REF!</definedName>
    <definedName name="ART_COLOUR_DESIGN_CO_.LTD.">"ART COLOUR DESIGN CO.,LTD."</definedName>
    <definedName name="ArtPnL">'[51]ABR P&amp;L'!#REF!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aewg_1">#N/A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[52]dept!$A$4:$A$102</definedName>
    <definedName name="asdfas">[53]ac_code!$A$1:$E$360</definedName>
    <definedName name="asdgtwegeg">#N/A</definedName>
    <definedName name="asdgtwegeg_1">#N/A</definedName>
    <definedName name="asfadfad">#REF!</definedName>
    <definedName name="asfafa">#REF!</definedName>
    <definedName name="asfafgeag">'[54]CA Sheet'!$Q$36</definedName>
    <definedName name="asfagfeq">#N/A</definedName>
    <definedName name="asfagfeq_1">#N/A</definedName>
    <definedName name="asfasfca">'[54]CA Sheet'!$R$36</definedName>
    <definedName name="asfasgfe">'[42]CA Sheet'!$R$36</definedName>
    <definedName name="asff">#N/A</definedName>
    <definedName name="asff_1">#N/A</definedName>
    <definedName name="asfwf">#N/A</definedName>
    <definedName name="asfwf_1">#N/A</definedName>
    <definedName name="asgdsage" localSheetId="4" hidden="1">{#N/A,#N/A,FALSE,"Sheet1"}</definedName>
    <definedName name="asgdsage" hidden="1">{#N/A,#N/A,FALSE,"Sheet1"}</definedName>
    <definedName name="asgdsage_1" localSheetId="4" hidden="1">{#N/A,#N/A,FALSE,"Sheet1"}</definedName>
    <definedName name="asgdsage_1" hidden="1">{#N/A,#N/A,FALSE,"Sheet1"}</definedName>
    <definedName name="asgdsage_1_1" localSheetId="4" hidden="1">{#N/A,#N/A,FALSE,"Sheet1"}</definedName>
    <definedName name="asgdsage_1_1" hidden="1">{#N/A,#N/A,FALSE,"Sheet1"}</definedName>
    <definedName name="asgdsage_1_1_1" localSheetId="4" hidden="1">{#N/A,#N/A,FALSE,"Sheet1"}</definedName>
    <definedName name="asgdsage_1_1_1" hidden="1">{#N/A,#N/A,FALSE,"Sheet1"}</definedName>
    <definedName name="asgdsage_1_1_2" localSheetId="4" hidden="1">{#N/A,#N/A,FALSE,"Sheet1"}</definedName>
    <definedName name="asgdsage_1_1_2" hidden="1">{#N/A,#N/A,FALSE,"Sheet1"}</definedName>
    <definedName name="asgdsage_1_2" localSheetId="4" hidden="1">{#N/A,#N/A,FALSE,"Sheet1"}</definedName>
    <definedName name="asgdsage_1_2" hidden="1">{#N/A,#N/A,FALSE,"Sheet1"}</definedName>
    <definedName name="asgdsage_1_2_1" localSheetId="4" hidden="1">{#N/A,#N/A,FALSE,"Sheet1"}</definedName>
    <definedName name="asgdsage_1_2_1" hidden="1">{#N/A,#N/A,FALSE,"Sheet1"}</definedName>
    <definedName name="asgdsage_1_3" localSheetId="4" hidden="1">{#N/A,#N/A,FALSE,"Sheet1"}</definedName>
    <definedName name="asgdsage_1_3" hidden="1">{#N/A,#N/A,FALSE,"Sheet1"}</definedName>
    <definedName name="asgdsage_1_3_1" localSheetId="4" hidden="1">{#N/A,#N/A,FALSE,"Sheet1"}</definedName>
    <definedName name="asgdsage_1_3_1" hidden="1">{#N/A,#N/A,FALSE,"Sheet1"}</definedName>
    <definedName name="asgdsage_1_4" localSheetId="4" hidden="1">{#N/A,#N/A,FALSE,"Sheet1"}</definedName>
    <definedName name="asgdsage_1_4" hidden="1">{#N/A,#N/A,FALSE,"Sheet1"}</definedName>
    <definedName name="asgdsage_1_4_1" localSheetId="4" hidden="1">{#N/A,#N/A,FALSE,"Sheet1"}</definedName>
    <definedName name="asgdsage_1_4_1" hidden="1">{#N/A,#N/A,FALSE,"Sheet1"}</definedName>
    <definedName name="asgdsage_2" localSheetId="4" hidden="1">{#N/A,#N/A,FALSE,"Sheet1"}</definedName>
    <definedName name="asgdsage_2" hidden="1">{#N/A,#N/A,FALSE,"Sheet1"}</definedName>
    <definedName name="asgdsage_2_1" localSheetId="4" hidden="1">{#N/A,#N/A,FALSE,"Sheet1"}</definedName>
    <definedName name="asgdsage_2_1" hidden="1">{#N/A,#N/A,FALSE,"Sheet1"}</definedName>
    <definedName name="asgdsage_2_2" localSheetId="4" hidden="1">{#N/A,#N/A,FALSE,"Sheet1"}</definedName>
    <definedName name="asgdsage_2_2" hidden="1">{#N/A,#N/A,FALSE,"Sheet1"}</definedName>
    <definedName name="asgdsage_3" localSheetId="4" hidden="1">{#N/A,#N/A,FALSE,"Sheet1"}</definedName>
    <definedName name="asgdsage_3" hidden="1">{#N/A,#N/A,FALSE,"Sheet1"}</definedName>
    <definedName name="asgdsage_3_1" localSheetId="4" hidden="1">{#N/A,#N/A,FALSE,"Sheet1"}</definedName>
    <definedName name="asgdsage_3_1" hidden="1">{#N/A,#N/A,FALSE,"Sheet1"}</definedName>
    <definedName name="asgdsage_3_2" localSheetId="4" hidden="1">{#N/A,#N/A,FALSE,"Sheet1"}</definedName>
    <definedName name="asgdsage_3_2" hidden="1">{#N/A,#N/A,FALSE,"Sheet1"}</definedName>
    <definedName name="asgdsage_4" localSheetId="4" hidden="1">{#N/A,#N/A,FALSE,"Sheet1"}</definedName>
    <definedName name="asgdsage_4" hidden="1">{#N/A,#N/A,FALSE,"Sheet1"}</definedName>
    <definedName name="asgdsage_4_1" localSheetId="4" hidden="1">{#N/A,#N/A,FALSE,"Sheet1"}</definedName>
    <definedName name="asgdsage_4_1" hidden="1">{#N/A,#N/A,FALSE,"Sheet1"}</definedName>
    <definedName name="asgdsage_5" localSheetId="4" hidden="1">{#N/A,#N/A,FALSE,"Sheet1"}</definedName>
    <definedName name="asgdsage_5" hidden="1">{#N/A,#N/A,FALSE,"Sheet1"}</definedName>
    <definedName name="asgdsage_5_1" localSheetId="4" hidden="1">{#N/A,#N/A,FALSE,"Sheet1"}</definedName>
    <definedName name="asgdsage_5_1" hidden="1">{#N/A,#N/A,FALSE,"Sheet1"}</definedName>
    <definedName name="ASGEAGEQW">#N/A</definedName>
    <definedName name="ASGEAGEQW_1">#N/A</definedName>
    <definedName name="asgsg">#REF!</definedName>
    <definedName name="ASHKALIT_CHEMIPROD_LTD.">'[26]B-105'!#REF!</definedName>
    <definedName name="ass">ass</definedName>
    <definedName name="ASSET">#REF!</definedName>
    <definedName name="asss">#REF!</definedName>
    <definedName name="assss">assss</definedName>
    <definedName name="asvbvadv">[55]B!$B$3</definedName>
    <definedName name="asvsa">[56]CA!$Q$112</definedName>
    <definedName name="ATAC_CHEMICAL_CO._LTD.">#REF!</definedName>
    <definedName name="atgeseh">#REF!</definedName>
    <definedName name="audit">'[57]F-5'!$A$3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ust">#REF!</definedName>
    <definedName name="AURABOOKMARK6762">#REF!</definedName>
    <definedName name="AuraStyleDefaultsReset" hidden="1">#N/A</definedName>
    <definedName name="Austco">[58]details!$C$189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av_1">#N/A</definedName>
    <definedName name="avgavgbvg">#N/A</definedName>
    <definedName name="avgavgbvg_1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[59]FF_4!#REF!</definedName>
    <definedName name="aw_12_1">[59]FF_4!#REF!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[60]FF_4!#REF!</definedName>
    <definedName name="aw_14_1">[61]FF_4!#REF!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[61]FF_4!#REF!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[59]FF_4!#REF!</definedName>
    <definedName name="aw_24">[59]FF_4!#REF!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[59]FF_4!#REF!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[62]FF_4!#REF!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[59]FF_4!#REF!</definedName>
    <definedName name="aw_33">[59]FF_4!#REF!</definedName>
    <definedName name="aw_33_1">"'file://MINDY/JobOnHand/Assurance/RedFox_06/DATA/Bee Sing/KIL334/YE00/Ideal Reno/awpIR.xls'#$FF_4.$#REF!$#REF!"</definedName>
    <definedName name="aw_34">[59]FF_4!#REF!</definedName>
    <definedName name="aw_34_1">"'file:///A:/DATA/Bee Sing/KIL334/YE00/Ideal Reno/awpIR.xls'#$FF_4.$#REF!$#REF!"</definedName>
    <definedName name="aw_35">[63]FF_4!#REF!</definedName>
    <definedName name="aw_35_1">"'file://NIL-YXRA5HG0HP5/Company/Company/Assurance/Dosca_04/DATA/Bee Sing/KIL334/YE00/Ideal Reno/awpIR.xls'#$FF_4.$#REF!$#REF!"</definedName>
    <definedName name="aw_36">[59]FF_4!#REF!</definedName>
    <definedName name="aw_37">[62]FF_4!#REF!</definedName>
    <definedName name="aw_37_1">"'file://Lieh/jobonhand/My Jobs/Royaparcel_06/DATA/Bee Sing/KIL334/YE00/Ideal Reno/awpIR.xls'#$FF_4.$#REF!$#REF!"</definedName>
    <definedName name="aw_38">[63]FF_4!#REF!</definedName>
    <definedName name="aw_39">[64]FF_4!#REF!</definedName>
    <definedName name="aw_4">[65]FF_4!#REF!</definedName>
    <definedName name="aw_40">[59]FF_4!#REF!</definedName>
    <definedName name="aw_41">[66]FF_4!#REF!</definedName>
    <definedName name="aw_42">[59]FF_4!#REF!</definedName>
    <definedName name="aw_43">[66]FF_4!#REF!</definedName>
    <definedName name="aw_44">[66]FF_4!#REF!</definedName>
    <definedName name="aw_45">[59]FF_4!#REF!</definedName>
    <definedName name="aw_46">[66]FF_4!#REF!</definedName>
    <definedName name="aw_47">[67]FF_4!#REF!</definedName>
    <definedName name="aw_49">[68]FF_4!#REF!</definedName>
    <definedName name="aw_5">[61]FF_4!#REF!</definedName>
    <definedName name="aw_50">[68]FF_4!#REF!</definedName>
    <definedName name="aw_52">[59]FF_4!#REF!</definedName>
    <definedName name="aw_53">[59]FF_4!#REF!</definedName>
    <definedName name="aw_54">[63]FF_4!#REF!</definedName>
    <definedName name="aw_56">[63]FF_4!#REF!</definedName>
    <definedName name="aw_6">[61]FF_4!#REF!</definedName>
    <definedName name="aw_6_1">[61]FF_4!#REF!</definedName>
    <definedName name="aw_60">[59]FF_4!#REF!</definedName>
    <definedName name="aw_61">[59]FF_4!#REF!</definedName>
    <definedName name="aw_65">[69]FF_4!#REF!</definedName>
    <definedName name="aw_67">[59]FF_4!#REF!</definedName>
    <definedName name="aw_68">[59]FF_4!#REF!</definedName>
    <definedName name="aw_7">[70]FF_4!#REF!</definedName>
    <definedName name="aw_70">[59]FF_4!#REF!</definedName>
    <definedName name="aw_71">[59]FF_4!#REF!</definedName>
    <definedName name="aw_72">"'file://JB2/Company/Assurance/QuanCheng_05/DATA/Bee Sing/KIL334/YE00/Ideal Reno/awpIR.xls'#$FF_4.$#REF!$#REF!"</definedName>
    <definedName name="aw_79">[71]FF_4!#REF!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ff_1">#N/A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'[72]FF-6'!$A$5:$K$9</definedName>
    <definedName name="awtaqg">#N/A</definedName>
    <definedName name="awtaqg_1">#N/A</definedName>
    <definedName name="b">[27]B!$D$7</definedName>
    <definedName name="B_02">#REF!</definedName>
    <definedName name="B_03">#REF!</definedName>
    <definedName name="B_05">#REF!</definedName>
    <definedName name="B_08">#REF!</definedName>
    <definedName name="b_1">[28]B!$D$7</definedName>
    <definedName name="b_10">[27]B!$D$7</definedName>
    <definedName name="b_11">[28]B!$D$7</definedName>
    <definedName name="b_12">[28]B!$D$7</definedName>
    <definedName name="b_13">[28]B!$D$7</definedName>
    <definedName name="b_14">[28]B!$D$7</definedName>
    <definedName name="b_15">[28]B!$D$7</definedName>
    <definedName name="b_16">[28]B!$D$7</definedName>
    <definedName name="b_17">[28]B!$D$7</definedName>
    <definedName name="b_18">[28]B!$D$7</definedName>
    <definedName name="b_19">[28]B!$D$7</definedName>
    <definedName name="b_20">[28]B!$D$7</definedName>
    <definedName name="b_20_1">[28]B!$D$7</definedName>
    <definedName name="b_21">[27]B!$D$7</definedName>
    <definedName name="b_21_72">[28]B!$D$7</definedName>
    <definedName name="b_22">[27]B!$D$7</definedName>
    <definedName name="b_23">[28]B!$D$7</definedName>
    <definedName name="b_24">[28]B!$D$7</definedName>
    <definedName name="b_25">[28]B!$D$7</definedName>
    <definedName name="b_26">[28]B!$D$7</definedName>
    <definedName name="b_27">[28]B!$D$7</definedName>
    <definedName name="b_28">[28]B!$D$7</definedName>
    <definedName name="b_29">[28]B!$D$7</definedName>
    <definedName name="B_2a">#REF!</definedName>
    <definedName name="B_2b">'[24]B-10'!$A$1:$K$56</definedName>
    <definedName name="b_3">[29]B!$D$7</definedName>
    <definedName name="b_30">[28]B!$D$7</definedName>
    <definedName name="b_31">[28]B!$D$7</definedName>
    <definedName name="b_32">[28]B!$D$7</definedName>
    <definedName name="b_34">[28]B!$D$7</definedName>
    <definedName name="b_36">[28]B!$D$7</definedName>
    <definedName name="b_37">[28]B!$D$7</definedName>
    <definedName name="b_37_1">[28]B!$D$7</definedName>
    <definedName name="b_39">[28]B!$D$7</definedName>
    <definedName name="b_4">[28]B!$D$7</definedName>
    <definedName name="b_5">[28]B!$D$7</definedName>
    <definedName name="b_7">[27]B!$D$7</definedName>
    <definedName name="b_79">[28]B!$D$7</definedName>
    <definedName name="b_8">[28]B!$D$7</definedName>
    <definedName name="B_S">[73]BS!$A$1:$AD$150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[74]B_Sheet!$A$1</definedName>
    <definedName name="BalanceSheetDates">#REF!</definedName>
    <definedName name="BALLRM">#REF!</definedName>
    <definedName name="BAMCO_LIMITED">#REF!</definedName>
    <definedName name="Bangkok_China_Paint_MFG.">#REF!</definedName>
    <definedName name="Bank">#REF!</definedName>
    <definedName name="BANT95">'[75]Cum.91-93'!$AQ$238:$AQ$432</definedName>
    <definedName name="BANTING">'[75]Cum.91-93'!$AQ$460:$AQ$673</definedName>
    <definedName name="bas">'[40]0100'!$O$14:$R$67</definedName>
    <definedName name="Basis_end">#REF!</definedName>
    <definedName name="Basis_start">#REF!</definedName>
    <definedName name="BB" localSheetId="4" hidden="1">{"'Eng (page2)'!$A$1:$D$52"}</definedName>
    <definedName name="BB" hidden="1">{"'Eng (page2)'!$A$1:$D$52"}</definedName>
    <definedName name="BB_1" localSheetId="4" hidden="1">{"'Eng (page2)'!$A$1:$D$52"}</definedName>
    <definedName name="BB_1" hidden="1">{"'Eng (page2)'!$A$1:$D$52"}</definedName>
    <definedName name="BB_1a">#REF!</definedName>
    <definedName name="BB_2" localSheetId="4" hidden="1">{"'Eng (page2)'!$A$1:$D$52"}</definedName>
    <definedName name="BB_2" hidden="1">{"'Eng (page2)'!$A$1:$D$52"}</definedName>
    <definedName name="BB_2a">'[24]BB-1'!$A$1:$I$62</definedName>
    <definedName name="BB_3">#REF!</definedName>
    <definedName name="BB_4" localSheetId="4" hidden="1">{"'Eng (page2)'!$A$1:$D$52"}</definedName>
    <definedName name="BB_4" hidden="1">{"'Eng (page2)'!$A$1:$D$52"}</definedName>
    <definedName name="BBB">#REF!</definedName>
    <definedName name="bbc">bbc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e">be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NJAKIT_GROUP__THAILAND__CO._LTD.">#REF!</definedName>
    <definedName name="bfd">'[40]0100'!$F$14:$G$106</definedName>
    <definedName name="bkon">'[33]tax-ss'!$Q$7:$Q$37</definedName>
    <definedName name="BldgContractor">#REF!</definedName>
    <definedName name="BLUE_LABEL_LIMITED">#REF!</definedName>
    <definedName name="BOH">#REF!</definedName>
    <definedName name="BPR_01">#REF!</definedName>
    <definedName name="BPR_Bloom">'[76]BPR-Bloom'!$A$1:$P$451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_COAT_CO._LTD.">#REF!</definedName>
    <definedName name="BUILDINGS8">"$#REF!.$P$105"</definedName>
    <definedName name="BUILDINGS8_72">"$#REF!.$P$106"</definedName>
    <definedName name="BuiltIn_Print_Area">#N/A</definedName>
    <definedName name="button_area_1">#REF!</definedName>
    <definedName name="C_01">#REF!</definedName>
    <definedName name="C_1a">#REF!</definedName>
    <definedName name="C_2a">'[24]C-5'!$A$1:$J$37</definedName>
    <definedName name="C_3a">'[24]C-6'!$A$1:$K$46</definedName>
    <definedName name="C_4">#REF!</definedName>
    <definedName name="C_5a">#REF!</definedName>
    <definedName name="C_6a">'[24]C-6'!$A$1:$K$47</definedName>
    <definedName name="C_6a1">'[24]C-6a'!$A$1:$L$46</definedName>
    <definedName name="Caje">ROW(#REF!)</definedName>
    <definedName name="CapexTotals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pet_Maker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[37]Scoping!$G$20</definedName>
    <definedName name="CATotals">#REF!</definedName>
    <definedName name="CATotals1">#REF!</definedName>
    <definedName name="CC">#REF!</definedName>
    <definedName name="CC_1a">[24]CC!$A$1:$J$41</definedName>
    <definedName name="CC_3">#REF!</definedName>
    <definedName name="ccc">[77]FORMC94!$A$6:$M$38</definedName>
    <definedName name="ccc_1">[78]FORMC94!$A$6:$M$38</definedName>
    <definedName name="ccc_10">[79]FORMC94!$A$6:$M$38</definedName>
    <definedName name="ccc_25">[79]FORMC94!$A$6:$M$38</definedName>
    <definedName name="ccc_5">[79]FORMC94!$A$6:$M$38</definedName>
    <definedName name="ccc_8">[78]FORMC94!$A$6:$M$38</definedName>
    <definedName name="cccc">#REF!</definedName>
    <definedName name="cccccccc">'[33]tax-ss'!$G$7:$G$37</definedName>
    <definedName name="cccccccccc">#N/A</definedName>
    <definedName name="cccccccccc_1">#N/A</definedName>
    <definedName name="ccccccccccccccccc">#REF!</definedName>
    <definedName name="cccccccccccccccccc">#N/A</definedName>
    <definedName name="cccccccccccccccccc_1">#N/A</definedName>
    <definedName name="cccccccccccccccccccccc">#N/A</definedName>
    <definedName name="cccccccccccccccccccccc_1">#N/A</definedName>
    <definedName name="cccccusuuus">'[33]tax-ss'!$K$7:$K$37</definedName>
    <definedName name="cccccuuuu">'[33]tax-ss'!$L$7:$L$37</definedName>
    <definedName name="CDB">#REF!</definedName>
    <definedName name="cddddddddddd">'[33]tax-ss'!$N$7:$N$37</definedName>
    <definedName name="cdsioa">'[33]tax-ss'!$N$7:$N$37</definedName>
    <definedName name="CE">#REF!</definedName>
    <definedName name="cefewfee">#REF!</definedName>
    <definedName name="CELL_PRO_INTERNATIONAL_CO._LTD.">'[26]B-105'!#REF!</definedName>
    <definedName name="celltips_area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WORKING">#REF!</definedName>
    <definedName name="Charge">'[80]FF-1'!#REF!</definedName>
    <definedName name="Chargeabl">'[81]FF-1'!#REF!</definedName>
    <definedName name="Chargeable">'[82]FF-1'!#REF!</definedName>
    <definedName name="CHECK">#REF!</definedName>
    <definedName name="CHING_MEI_PAPER_CO._LTD.">#REF!</definedName>
    <definedName name="ChoosePic">INDEX(PicTable,#REF!)</definedName>
    <definedName name="ChoosePic_1">#N/A</definedName>
    <definedName name="CHUAN_INDUSTRIES_PTE_LTD">'[26]B-105'!#REF!</definedName>
    <definedName name="CI">#REF!</definedName>
    <definedName name="Cis.Comm">[58]details!$C$138</definedName>
    <definedName name="CIVIC_CHEMICAL_LTD._PART.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EANOSOL">#REF!</definedName>
    <definedName name="CLEANOSOL_TRAFFIC__THAILAND__CO._LTD.">#REF!</definedName>
    <definedName name="client_name">"Reinhausen Asia-Pacific Sdn Bhd"</definedName>
    <definedName name="CN">OFFSET([0]!Full_Print,0,0,VDO.DE.08.CN)</definedName>
    <definedName name="Cn.VDO.United">OFFSET([0]!Full_Print,0,0,[0]!Last_Row)</definedName>
    <definedName name="cname">[22]Info!$D$1</definedName>
    <definedName name="Co_name">#REF!</definedName>
    <definedName name="Code">#REF!</definedName>
    <definedName name="CODE01">[2]JAN!$A$5:$A$1400</definedName>
    <definedName name="CODE02">[2]FEB!$A$5:$A$1500</definedName>
    <definedName name="CODE03">[2]MAR!$A$5:$A$1501</definedName>
    <definedName name="CODE04">[2]APR!$A$5:$A$1500</definedName>
    <definedName name="CODE05">[2]MAY!$A$5:$A$1700</definedName>
    <definedName name="CODE06">[2]JUN!$A$5:$A$1600</definedName>
    <definedName name="CODE07">[2]JULY!$A$7:$A$1798</definedName>
    <definedName name="CODE08">[2]AUG!$A$6:$A$6500</definedName>
    <definedName name="CODE09">[2]SEP!$A$6:$A$1600</definedName>
    <definedName name="CODE10">[2]OCT!$A$7:$A$1900</definedName>
    <definedName name="CODE11">[2]NOV!$A$6:$A$1100</definedName>
    <definedName name="CODE12">[2]DEC!$A$6:$A$1806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'[36]0100'!$D$109:$E$109</definedName>
    <definedName name="Col_Type">'[36]0100'!$D$110:$E$110</definedName>
    <definedName name="ColmNo">[83]Weights!$B$5:$K$5</definedName>
    <definedName name="ColorNames">#REF!</definedName>
    <definedName name="COMMITMENTS">#N/A</definedName>
    <definedName name="Comp_Mult">[84]Comp_Mult_Calc!$A$3</definedName>
    <definedName name="Comp_Numb">'[84]Component Analysis'!$O$5</definedName>
    <definedName name="Company_Name">#REF!</definedName>
    <definedName name="Companyname">'[85]F-3'!$A$1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ession">'[86]Drop Down'!$A$2:$A$7</definedName>
    <definedName name="CONCIERGE">#REF!</definedName>
    <definedName name="conso">#REF!</definedName>
    <definedName name="CONSOL_BS">#REF!</definedName>
    <definedName name="CONSOL_JNL">#N/A</definedName>
    <definedName name="CONSOL_P_L">#REF!</definedName>
    <definedName name="Construction_contracts">[37]Scoping!$G$23</definedName>
    <definedName name="CONTINGENCY">#N/A</definedName>
    <definedName name="CONTROL">#N/A</definedName>
    <definedName name="Conventions">#REF!</definedName>
    <definedName name="CONVENTN">#REF!</definedName>
    <definedName name="Cormix_Int.">#REF!</definedName>
    <definedName name="CORRIDOR">#REF!</definedName>
    <definedName name="cost">'[87]addl cost'!$A$3:$M$37</definedName>
    <definedName name="CoTrend">#REF!</definedName>
    <definedName name="COtrendNew">#REF!</definedName>
    <definedName name="Cover">#REF!</definedName>
    <definedName name="Coy_name">#REF!</definedName>
    <definedName name="CR">[88]APCODE!$A$3:$B$65536</definedName>
    <definedName name="crate">[89]Rates!$B$4</definedName>
    <definedName name="CREATE">#REF!</definedName>
    <definedName name="CREATE_COLOR_LTD._PART.">#REF!</definedName>
    <definedName name="CREDITOR">#REF!</definedName>
    <definedName name="CREDITORS">#REF!</definedName>
    <definedName name="Credo_Int.">#REF!</definedName>
    <definedName name="CresitorAccruals">#REF!</definedName>
    <definedName name="_xlnm.Criteria">#REF!</definedName>
    <definedName name="CROK">[88]APCODE!$B$3:$C$602</definedName>
    <definedName name="CS">#REF!</definedName>
    <definedName name="csC">'[33]tax-ss'!$J$7:$J$37</definedName>
    <definedName name="csDesignMode">1</definedName>
    <definedName name="csscc">'[33]tax-ss'!$C$7:$C$37</definedName>
    <definedName name="CTTotals">#REF!</definedName>
    <definedName name="CTTotals1">#REF!</definedName>
    <definedName name="cty_code">[89]Rates!$B$6</definedName>
    <definedName name="cu">'[33]tax-ss'!$M$7:$M$37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[90]Index!$M$6</definedName>
    <definedName name="current">'[57]F-5'!$B$7</definedName>
    <definedName name="current_ya">2001</definedName>
    <definedName name="CurrentYA">'[91]Company Info'!$B$6</definedName>
    <definedName name="CurrYA">'[92]G-35-3'!#REF!</definedName>
    <definedName name="Customize">[93]!Customize</definedName>
    <definedName name="CVCV" localSheetId="4" hidden="1">{#VALUE!,#N/A,FALSE,0}</definedName>
    <definedName name="CVCV" hidden="1">{#VALUE!,#N/A,FALSE,0}</definedName>
    <definedName name="CVCV_1" localSheetId="4" hidden="1">{#VALUE!,#N/A,FALSE,0}</definedName>
    <definedName name="CVCV_1" hidden="1">{#VALUE!,#N/A,FALSE,0}</definedName>
    <definedName name="CVCV_1_1" localSheetId="4" hidden="1">{#VALUE!,#N/A,FALSE,0}</definedName>
    <definedName name="CVCV_1_1" hidden="1">{#VALUE!,#N/A,FALSE,0}</definedName>
    <definedName name="CVCV_1_1_1" localSheetId="4" hidden="1">{#VALUE!,#N/A,FALSE,0}</definedName>
    <definedName name="CVCV_1_1_1" hidden="1">{#VALUE!,#N/A,FALSE,0}</definedName>
    <definedName name="CVCV_1_1_2" localSheetId="4" hidden="1">{#VALUE!,#N/A,FALSE,0}</definedName>
    <definedName name="CVCV_1_1_2" hidden="1">{#VALUE!,#N/A,FALSE,0}</definedName>
    <definedName name="CVCV_1_2" localSheetId="4" hidden="1">{#VALUE!,#N/A,FALSE,0}</definedName>
    <definedName name="CVCV_1_2" hidden="1">{#VALUE!,#N/A,FALSE,0}</definedName>
    <definedName name="CVCV_1_2_1" localSheetId="4" hidden="1">{#VALUE!,#N/A,FALSE,0}</definedName>
    <definedName name="CVCV_1_2_1" hidden="1">{#VALUE!,#N/A,FALSE,0}</definedName>
    <definedName name="CVCV_1_3" localSheetId="4" hidden="1">{#VALUE!,#N/A,FALSE,0}</definedName>
    <definedName name="CVCV_1_3" hidden="1">{#VALUE!,#N/A,FALSE,0}</definedName>
    <definedName name="CVCV_1_3_1" localSheetId="4" hidden="1">{#VALUE!,#N/A,FALSE,0}</definedName>
    <definedName name="CVCV_1_3_1" hidden="1">{#VALUE!,#N/A,FALSE,0}</definedName>
    <definedName name="CVCV_1_4" localSheetId="4" hidden="1">{#VALUE!,#N/A,FALSE,0}</definedName>
    <definedName name="CVCV_1_4" hidden="1">{#VALUE!,#N/A,FALSE,0}</definedName>
    <definedName name="CVCV_1_4_1" localSheetId="4" hidden="1">{#VALUE!,#N/A,FALSE,0}</definedName>
    <definedName name="CVCV_1_4_1" hidden="1">{#VALUE!,#N/A,FALSE,0}</definedName>
    <definedName name="CVCV_2" localSheetId="4" hidden="1">{#VALUE!,#N/A,FALSE,0}</definedName>
    <definedName name="CVCV_2" hidden="1">{#VALUE!,#N/A,FALSE,0}</definedName>
    <definedName name="CVCV_2_1" localSheetId="4" hidden="1">{#VALUE!,#N/A,FALSE,0}</definedName>
    <definedName name="CVCV_2_1" hidden="1">{#VALUE!,#N/A,FALSE,0}</definedName>
    <definedName name="CVCV_2_2" localSheetId="4" hidden="1">{#VALUE!,#N/A,FALSE,0}</definedName>
    <definedName name="CVCV_2_2" hidden="1">{#VALUE!,#N/A,FALSE,0}</definedName>
    <definedName name="CVCV_3" localSheetId="4" hidden="1">{#VALUE!,#N/A,FALSE,0}</definedName>
    <definedName name="CVCV_3" hidden="1">{#VALUE!,#N/A,FALSE,0}</definedName>
    <definedName name="CVCV_3_1" localSheetId="4" hidden="1">{#VALUE!,#N/A,FALSE,0}</definedName>
    <definedName name="CVCV_3_1" hidden="1">{#VALUE!,#N/A,FALSE,0}</definedName>
    <definedName name="CVCV_3_2" localSheetId="4" hidden="1">{#VALUE!,#N/A,FALSE,0}</definedName>
    <definedName name="CVCV_3_2" hidden="1">{#VALUE!,#N/A,FALSE,0}</definedName>
    <definedName name="CVCV_4" localSheetId="4" hidden="1">{#VALUE!,#N/A,FALSE,0}</definedName>
    <definedName name="CVCV_4" hidden="1">{#VALUE!,#N/A,FALSE,0}</definedName>
    <definedName name="CVCV_4_1" localSheetId="4" hidden="1">{#VALUE!,#N/A,FALSE,0}</definedName>
    <definedName name="CVCV_4_1" hidden="1">{#VALUE!,#N/A,FALSE,0}</definedName>
    <definedName name="CVCV_5" localSheetId="4" hidden="1">{#VALUE!,#N/A,FALSE,0}</definedName>
    <definedName name="CVCV_5" hidden="1">{#VALUE!,#N/A,FALSE,0}</definedName>
    <definedName name="CVCV_5_1" localSheetId="4" hidden="1">{#VALUE!,#N/A,FALSE,0}</definedName>
    <definedName name="CVCV_5_1" hidden="1">{#VALUE!,#N/A,FALSE,0}</definedName>
    <definedName name="CVT">#REF!</definedName>
    <definedName name="cyear">[22]Info!$D$8</definedName>
    <definedName name="czu">'[33]tax-ss'!$H$7:$H$37</definedName>
    <definedName name="d">#REF!</definedName>
    <definedName name="D.D._Carpet_Industry">#REF!</definedName>
    <definedName name="D.G.I_PAINT">#REF!</definedName>
    <definedName name="D.O.P_Paint">#REF!</definedName>
    <definedName name="da">"TOA Paint (Malaysia) Sdn Bhd"</definedName>
    <definedName name="dagdsgds">#REF!</definedName>
    <definedName name="DASH">'[94]Cost centre expenditure'!$B$16</definedName>
    <definedName name="Data">[95]BPR!$F$11</definedName>
    <definedName name="Data_10">[96]BPR!$F$11</definedName>
    <definedName name="Data_11">[95]BPR!$F$11</definedName>
    <definedName name="Data_12">[95]BPR!$F$11</definedName>
    <definedName name="Data_13">[97]BPR!$F$11</definedName>
    <definedName name="Data_14">[95]BPR!$F$11</definedName>
    <definedName name="Data_15">[95]BPR!$F$11</definedName>
    <definedName name="Data_19">[98]BPR!$F$11</definedName>
    <definedName name="Data_20">[97]BPR!$F$11</definedName>
    <definedName name="Data_21">[97]BPR!$F$11</definedName>
    <definedName name="Data_22">[97]BPR!$F$11</definedName>
    <definedName name="Data_23">[97]BPR!$F$11</definedName>
    <definedName name="Data_23_1">[97]BPR!$F$11</definedName>
    <definedName name="Data_25">[97]BPR!$F$11</definedName>
    <definedName name="Data_29">[97]BPR!$F$11</definedName>
    <definedName name="Data_43">[97]BPR!$F$11</definedName>
    <definedName name="Data_47">[97]BPR!$F$11</definedName>
    <definedName name="Data_66">[97]BPR!$F$11</definedName>
    <definedName name="Data_72">[98]BPR!$F$11</definedName>
    <definedName name="Data_8">[96]BPR!$F$11</definedName>
    <definedName name="Data_9">[95]BPR!$F$11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_xlnm.Database">#REF!</definedName>
    <definedName name="Date">#REF!</definedName>
    <definedName name="dAWDAWDA">#REF!</definedName>
    <definedName name="DB_ben">'[16]cal (2)'!#REF!</definedName>
    <definedName name="DBfactor">'[16]cal (2)'!#REF!</definedName>
    <definedName name="DD">#REF!</definedName>
    <definedName name="dd_1">#N/A</definedName>
    <definedName name="DDD">DDD</definedName>
    <definedName name="dddd">#N/A</definedName>
    <definedName name="dddd_1">#N/A</definedName>
    <definedName name="ddddd" localSheetId="4" hidden="1">{#N/A,#N/A,FALSE,"Sheet1"}</definedName>
    <definedName name="ddddd" hidden="1">{#N/A,#N/A,FALSE,"Sheet1"}</definedName>
    <definedName name="ddddd_1" localSheetId="4" hidden="1">{#N/A,#N/A,FALSE,"Sheet1"}</definedName>
    <definedName name="ddddd_1" hidden="1">{#N/A,#N/A,FALSE,"Sheet1"}</definedName>
    <definedName name="ddddd_1_1" localSheetId="4" hidden="1">{#N/A,#N/A,FALSE,"Sheet1"}</definedName>
    <definedName name="ddddd_1_1" hidden="1">{#N/A,#N/A,FALSE,"Sheet1"}</definedName>
    <definedName name="ddddd_1_1_1" localSheetId="4" hidden="1">{#N/A,#N/A,FALSE,"Sheet1"}</definedName>
    <definedName name="ddddd_1_1_1" hidden="1">{#N/A,#N/A,FALSE,"Sheet1"}</definedName>
    <definedName name="ddddd_1_1_2" localSheetId="4" hidden="1">{#N/A,#N/A,FALSE,"Sheet1"}</definedName>
    <definedName name="ddddd_1_1_2" hidden="1">{#N/A,#N/A,FALSE,"Sheet1"}</definedName>
    <definedName name="ddddd_1_2" localSheetId="4" hidden="1">{#N/A,#N/A,FALSE,"Sheet1"}</definedName>
    <definedName name="ddddd_1_2" hidden="1">{#N/A,#N/A,FALSE,"Sheet1"}</definedName>
    <definedName name="ddddd_1_2_1" localSheetId="4" hidden="1">{#N/A,#N/A,FALSE,"Sheet1"}</definedName>
    <definedName name="ddddd_1_2_1" hidden="1">{#N/A,#N/A,FALSE,"Sheet1"}</definedName>
    <definedName name="ddddd_1_3" localSheetId="4" hidden="1">{#N/A,#N/A,FALSE,"Sheet1"}</definedName>
    <definedName name="ddddd_1_3" hidden="1">{#N/A,#N/A,FALSE,"Sheet1"}</definedName>
    <definedName name="ddddd_1_3_1" localSheetId="4" hidden="1">{#N/A,#N/A,FALSE,"Sheet1"}</definedName>
    <definedName name="ddddd_1_3_1" hidden="1">{#N/A,#N/A,FALSE,"Sheet1"}</definedName>
    <definedName name="ddddd_1_4" localSheetId="4" hidden="1">{#N/A,#N/A,FALSE,"Sheet1"}</definedName>
    <definedName name="ddddd_1_4" hidden="1">{#N/A,#N/A,FALSE,"Sheet1"}</definedName>
    <definedName name="ddddd_1_4_1" localSheetId="4" hidden="1">{#N/A,#N/A,FALSE,"Sheet1"}</definedName>
    <definedName name="ddddd_1_4_1" hidden="1">{#N/A,#N/A,FALSE,"Sheet1"}</definedName>
    <definedName name="ddddd_2" localSheetId="4" hidden="1">{#N/A,#N/A,FALSE,"Sheet1"}</definedName>
    <definedName name="ddddd_2" hidden="1">{#N/A,#N/A,FALSE,"Sheet1"}</definedName>
    <definedName name="ddddd_2_1" localSheetId="4" hidden="1">{#N/A,#N/A,FALSE,"Sheet1"}</definedName>
    <definedName name="ddddd_2_1" hidden="1">{#N/A,#N/A,FALSE,"Sheet1"}</definedName>
    <definedName name="ddddd_2_2" localSheetId="4" hidden="1">{#N/A,#N/A,FALSE,"Sheet1"}</definedName>
    <definedName name="ddddd_2_2" hidden="1">{#N/A,#N/A,FALSE,"Sheet1"}</definedName>
    <definedName name="ddddd_3" localSheetId="4" hidden="1">{#N/A,#N/A,FALSE,"Sheet1"}</definedName>
    <definedName name="ddddd_3" hidden="1">{#N/A,#N/A,FALSE,"Sheet1"}</definedName>
    <definedName name="ddddd_3_1" localSheetId="4" hidden="1">{#N/A,#N/A,FALSE,"Sheet1"}</definedName>
    <definedName name="ddddd_3_1" hidden="1">{#N/A,#N/A,FALSE,"Sheet1"}</definedName>
    <definedName name="ddddd_3_2" localSheetId="4" hidden="1">{#N/A,#N/A,FALSE,"Sheet1"}</definedName>
    <definedName name="ddddd_3_2" hidden="1">{#N/A,#N/A,FALSE,"Sheet1"}</definedName>
    <definedName name="ddddd_4" localSheetId="4" hidden="1">{#N/A,#N/A,FALSE,"Sheet1"}</definedName>
    <definedName name="ddddd_4" hidden="1">{#N/A,#N/A,FALSE,"Sheet1"}</definedName>
    <definedName name="ddddd_4_1" localSheetId="4" hidden="1">{#N/A,#N/A,FALSE,"Sheet1"}</definedName>
    <definedName name="ddddd_4_1" hidden="1">{#N/A,#N/A,FALSE,"Sheet1"}</definedName>
    <definedName name="ddddd_5" localSheetId="4" hidden="1">{#N/A,#N/A,FALSE,"Sheet1"}</definedName>
    <definedName name="ddddd_5" hidden="1">{#N/A,#N/A,FALSE,"Sheet1"}</definedName>
    <definedName name="ddddd_5_1" localSheetId="4" hidden="1">{#N/A,#N/A,FALSE,"Sheet1"}</definedName>
    <definedName name="ddddd_5_1" hidden="1">{#N/A,#N/A,FALSE,"Sheet1"}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tail10">#REF!</definedName>
    <definedName name="Detail20">#REF!</definedName>
    <definedName name="dfd">'[99]FF-3'!$A$9:$K$11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'[100]CA Sheet'!$R$36</definedName>
    <definedName name="dfdsfgfg">'[101]CA Sheet'!$R$36</definedName>
    <definedName name="dffd">#REF!</definedName>
    <definedName name="dffgdfrd">#REF!</definedName>
    <definedName name="dfg">'[102]B-105'!#REF!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'[93]Customize Your Loan Manager'!$G$21</definedName>
    <definedName name="dflt2">'[103]Customize Your Invoice'!$E$23</definedName>
    <definedName name="dflt3">'[103]Customize Your Invoice'!$D$24</definedName>
    <definedName name="dflt4">'[103]Customize Your Invoice'!$E$26</definedName>
    <definedName name="dflt5">'[103]Customize Your Invoice'!$E$27</definedName>
    <definedName name="dflt6">'[103]Customize Your Invoice'!$D$28</definedName>
    <definedName name="dflt7">'[103]Customize Your Invoice'!$G$27</definedName>
    <definedName name="dfsdfes">'[100]CA Sheet'!$R$36</definedName>
    <definedName name="dfsdgfd">#REF!</definedName>
    <definedName name="dfsfd">'[104]CA Sheet'!$R$36</definedName>
    <definedName name="dfsfdf">#REF!</definedName>
    <definedName name="dfsff">#REF!</definedName>
    <definedName name="DFWDFW">#REF!</definedName>
    <definedName name="dg">#N/A</definedName>
    <definedName name="dg_1">#N/A</definedName>
    <definedName name="DGASG">#N/A</definedName>
    <definedName name="DGASG_1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[89]Rates!$B$2</definedName>
    <definedName name="Disc_ADL4">'[16]cal (2)'!#REF!</definedName>
    <definedName name="Disc_ADL5">'[16]cal (2)'!#REF!</definedName>
    <definedName name="Disc_ADL6">'[16]cal (2)'!#REF!</definedName>
    <definedName name="Discount_Rate">[105]Retire!#REF!</definedName>
    <definedName name="display_area_2">#REF!</definedName>
    <definedName name="DisposalTotals">#REF!</definedName>
    <definedName name="DisposalTotals1">#REF!</definedName>
    <definedName name="div_code">[89]Rates!$B$7</definedName>
    <definedName name="djdjt">#REF!</definedName>
    <definedName name="djfhjdhje">#REF!</definedName>
    <definedName name="djfjherhjr">#REF!</definedName>
    <definedName name="DM2_">'[75]Cum.91-93'!$AI$460:$AI$673</definedName>
    <definedName name="DM95_">'[75]Cum.91-93'!$AI$238:$AI$432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V">#REF!</definedName>
    <definedName name="dqewedqewd">'[46]U2.2'!#REF!</definedName>
    <definedName name="DR">#REF!</definedName>
    <definedName name="DRAGA_PAINT_CO._LTD.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rrerehhr_1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dyu_1">#N/A</definedName>
    <definedName name="dthtdht">#REF!</definedName>
    <definedName name="Duracrete">#REF!</definedName>
    <definedName name="DURASEAL_SUPPLY_CO._LTD.">#REF!</definedName>
    <definedName name="dvvsv">#REF!</definedName>
    <definedName name="dwfq">#REF!</definedName>
    <definedName name="dwqdq">'[46]U2.2'!#REF!</definedName>
    <definedName name="DYNEA__THAILAND__CO._LTD.">#REF!</definedName>
    <definedName name="E">#REF!</definedName>
    <definedName name="E_I2">"$#REF!.$O$197"</definedName>
    <definedName name="E_I2_72">"$#REF!.$O$198"</definedName>
    <definedName name="ea">#REF!</definedName>
    <definedName name="EAC_CHEMICALS_SINGAPORE_PTE_LTD.">'[26]B-105'!#REF!</definedName>
    <definedName name="Eastern_Marketing">'[26]B-105'!#REF!</definedName>
    <definedName name="edgewrqgr">#REF!</definedName>
    <definedName name="Edit_Area">'[36]0100'!$D$14:$E$106</definedName>
    <definedName name="Edit_Comp_1">'[36]0100'!$F$14:$G$106</definedName>
    <definedName name="Edit_Comp_2">'[36]0100'!$H$14:$I$106</definedName>
    <definedName name="Edit_Title_C1">'[36]0100'!$F$11:$F$11</definedName>
    <definedName name="Edit_Title_C2">'[36]0100'!$H$11:$H$11</definedName>
    <definedName name="Edit_Title_EA">'[36]0100'!$D$11:$D$11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1">"'file://Nil-yxra5hg0hp5/company/Assurance/Premium Tyre Retreading05/DATA/Bee Sing/KIL334/YE00/Ideal Reno/awpIR.xls'#$FF_4.$#REF!$#REF!"</definedName>
    <definedName name="ee_49">[106]FF_4!#REF!</definedName>
    <definedName name="ee_65">[106]FF_4!#REF!</definedName>
    <definedName name="ee_72">"'file://Nil-yxra5hg0hp5/company/Assurance/Premium Tyre Retreading05/DATA/Bee Sing/KIL334/YE00/Ideal Reno/awpIR.xls'#$FF_4.$#REF!$#REF!"</definedName>
    <definedName name="EEE">EEE</definedName>
    <definedName name="eee_1">#N/A</definedName>
    <definedName name="eeee">[107]FORMC94!$A$6:$M$38</definedName>
    <definedName name="eeeeeeee">'[33]tax-ss'!$M$7:$M$37</definedName>
    <definedName name="eerfr">#REF!</definedName>
    <definedName name="eewgte">'[108]Gain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'[42]CA Sheet'!$R$36</definedName>
    <definedName name="efewgeg">#N/A</definedName>
    <definedName name="efewgeg_1">#N/A</definedName>
    <definedName name="efgwegge">#REF!</definedName>
    <definedName name="efwegwge">#N/A</definedName>
    <definedName name="efwegwge_1">#N/A</definedName>
    <definedName name="efwgewg">#REF!</definedName>
    <definedName name="eg2wr3gwf" localSheetId="4" hidden="1">{#N/A,#N/A,FALSE,"Sheet1"}</definedName>
    <definedName name="eg2wr3gwf" hidden="1">{#N/A,#N/A,FALSE,"Sheet1"}</definedName>
    <definedName name="eg2wr3gwf_1" localSheetId="4" hidden="1">{#N/A,#N/A,FALSE,"Sheet1"}</definedName>
    <definedName name="eg2wr3gwf_1" hidden="1">{#N/A,#N/A,FALSE,"Sheet1"}</definedName>
    <definedName name="eg2wr3gwf_1_1" localSheetId="4" hidden="1">{#N/A,#N/A,FALSE,"Sheet1"}</definedName>
    <definedName name="eg2wr3gwf_1_1" hidden="1">{#N/A,#N/A,FALSE,"Sheet1"}</definedName>
    <definedName name="eg2wr3gwf_1_1_1" localSheetId="4" hidden="1">{#N/A,#N/A,FALSE,"Sheet1"}</definedName>
    <definedName name="eg2wr3gwf_1_1_1" hidden="1">{#N/A,#N/A,FALSE,"Sheet1"}</definedName>
    <definedName name="eg2wr3gwf_1_1_2" localSheetId="4" hidden="1">{#N/A,#N/A,FALSE,"Sheet1"}</definedName>
    <definedName name="eg2wr3gwf_1_1_2" hidden="1">{#N/A,#N/A,FALSE,"Sheet1"}</definedName>
    <definedName name="eg2wr3gwf_1_2" localSheetId="4" hidden="1">{#N/A,#N/A,FALSE,"Sheet1"}</definedName>
    <definedName name="eg2wr3gwf_1_2" hidden="1">{#N/A,#N/A,FALSE,"Sheet1"}</definedName>
    <definedName name="eg2wr3gwf_1_2_1" localSheetId="4" hidden="1">{#N/A,#N/A,FALSE,"Sheet1"}</definedName>
    <definedName name="eg2wr3gwf_1_2_1" hidden="1">{#N/A,#N/A,FALSE,"Sheet1"}</definedName>
    <definedName name="eg2wr3gwf_1_3" localSheetId="4" hidden="1">{#N/A,#N/A,FALSE,"Sheet1"}</definedName>
    <definedName name="eg2wr3gwf_1_3" hidden="1">{#N/A,#N/A,FALSE,"Sheet1"}</definedName>
    <definedName name="eg2wr3gwf_1_3_1" localSheetId="4" hidden="1">{#N/A,#N/A,FALSE,"Sheet1"}</definedName>
    <definedName name="eg2wr3gwf_1_3_1" hidden="1">{#N/A,#N/A,FALSE,"Sheet1"}</definedName>
    <definedName name="eg2wr3gwf_1_4" localSheetId="4" hidden="1">{#N/A,#N/A,FALSE,"Sheet1"}</definedName>
    <definedName name="eg2wr3gwf_1_4" hidden="1">{#N/A,#N/A,FALSE,"Sheet1"}</definedName>
    <definedName name="eg2wr3gwf_1_4_1" localSheetId="4" hidden="1">{#N/A,#N/A,FALSE,"Sheet1"}</definedName>
    <definedName name="eg2wr3gwf_1_4_1" hidden="1">{#N/A,#N/A,FALSE,"Sheet1"}</definedName>
    <definedName name="eg2wr3gwf_2" localSheetId="4" hidden="1">{#N/A,#N/A,FALSE,"Sheet1"}</definedName>
    <definedName name="eg2wr3gwf_2" hidden="1">{#N/A,#N/A,FALSE,"Sheet1"}</definedName>
    <definedName name="eg2wr3gwf_2_1" localSheetId="4" hidden="1">{#N/A,#N/A,FALSE,"Sheet1"}</definedName>
    <definedName name="eg2wr3gwf_2_1" hidden="1">{#N/A,#N/A,FALSE,"Sheet1"}</definedName>
    <definedName name="eg2wr3gwf_2_2" localSheetId="4" hidden="1">{#N/A,#N/A,FALSE,"Sheet1"}</definedName>
    <definedName name="eg2wr3gwf_2_2" hidden="1">{#N/A,#N/A,FALSE,"Sheet1"}</definedName>
    <definedName name="eg2wr3gwf_3" localSheetId="4" hidden="1">{#N/A,#N/A,FALSE,"Sheet1"}</definedName>
    <definedName name="eg2wr3gwf_3" hidden="1">{#N/A,#N/A,FALSE,"Sheet1"}</definedName>
    <definedName name="eg2wr3gwf_3_1" localSheetId="4" hidden="1">{#N/A,#N/A,FALSE,"Sheet1"}</definedName>
    <definedName name="eg2wr3gwf_3_1" hidden="1">{#N/A,#N/A,FALSE,"Sheet1"}</definedName>
    <definedName name="eg2wr3gwf_3_2" localSheetId="4" hidden="1">{#N/A,#N/A,FALSE,"Sheet1"}</definedName>
    <definedName name="eg2wr3gwf_3_2" hidden="1">{#N/A,#N/A,FALSE,"Sheet1"}</definedName>
    <definedName name="eg2wr3gwf_4" localSheetId="4" hidden="1">{#N/A,#N/A,FALSE,"Sheet1"}</definedName>
    <definedName name="eg2wr3gwf_4" hidden="1">{#N/A,#N/A,FALSE,"Sheet1"}</definedName>
    <definedName name="eg2wr3gwf_4_1" localSheetId="4" hidden="1">{#N/A,#N/A,FALSE,"Sheet1"}</definedName>
    <definedName name="eg2wr3gwf_4_1" hidden="1">{#N/A,#N/A,FALSE,"Sheet1"}</definedName>
    <definedName name="eg2wr3gwf_5" localSheetId="4" hidden="1">{#N/A,#N/A,FALSE,"Sheet1"}</definedName>
    <definedName name="eg2wr3gwf_5" hidden="1">{#N/A,#N/A,FALSE,"Sheet1"}</definedName>
    <definedName name="eg2wr3gwf_5_1" localSheetId="4" hidden="1">{#N/A,#N/A,FALSE,"Sheet1"}</definedName>
    <definedName name="eg2wr3gwf_5_1" hidden="1">{#N/A,#N/A,FALSE,"Sheet1"}</definedName>
    <definedName name="egewqgewqg">[109]B!$B$3</definedName>
    <definedName name="egfeqgegeg" hidden="1">#REF!</definedName>
    <definedName name="egfesge">#REF!</definedName>
    <definedName name="egfrgrewg">'[42]CA Sheet'!$Q$36</definedName>
    <definedName name="egg2g31">#N/A</definedName>
    <definedName name="egg2g31_1">#N/A</definedName>
    <definedName name="egqeg">#N/A</definedName>
    <definedName name="egqeg_1">#N/A</definedName>
    <definedName name="egreger">#REF!</definedName>
    <definedName name="egrfrfg">#REF!</definedName>
    <definedName name="egtweg">#N/A</definedName>
    <definedName name="egtweg_1">#N/A</definedName>
    <definedName name="egwetrfewt">#REF!</definedName>
    <definedName name="egwg">#N/A</definedName>
    <definedName name="egwg_1">#N/A</definedName>
    <definedName name="egwgwrh">#N/A</definedName>
    <definedName name="egwgwrh_1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_CHEMICALS">'[26]B-105'!#REF!</definedName>
    <definedName name="ejethuer">'[43]CA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Bal">#REF!</definedName>
    <definedName name="EndBP">#REF!</definedName>
    <definedName name="ended">36891</definedName>
    <definedName name="Enhanced_No_Charge_List_Excel">#REF!</definedName>
    <definedName name="enough">enough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um1058">'[110]#Lookup'!$H$2:$H$7</definedName>
    <definedName name="Enum124">'[110]#Lookup'!$A$2:$A$12</definedName>
    <definedName name="Enum129">'[111]#Lookup'!$A$2:$A$9</definedName>
    <definedName name="Enum134">'[110]#Lookup'!$G$2:$G$146</definedName>
    <definedName name="Enum175">'[110]#Lookup'!$E$2:$E$4</definedName>
    <definedName name="Enum281">'[110]#Lookup'!$I$2:$I$4</definedName>
    <definedName name="Enum61469">'[111]#Lookup'!$D$2:$D$3</definedName>
    <definedName name="Enum65">'[110]#Lookup'!$F$2:$F$5</definedName>
    <definedName name="EO">#REF!</definedName>
    <definedName name="EOC_Polymer_Inv">'[26]B-105'!#REF!</definedName>
    <definedName name="EOCB">'[26]B-105'!#REF!</definedName>
    <definedName name="EP">#REF!</definedName>
    <definedName name="eqaavs">#N/A</definedName>
    <definedName name="eqaavs_1">#N/A</definedName>
    <definedName name="eqfqew">#N/A</definedName>
    <definedName name="eqfqew_1">#N/A</definedName>
    <definedName name="eqrqewr">'[46]U2.2'!#REF!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'[46]U2.2'!#REF!</definedName>
    <definedName name="ergtwrq">#REF!</definedName>
    <definedName name="ergwq">#REF!</definedName>
    <definedName name="erherhh">#REF!</definedName>
    <definedName name="erhjtejnjmn">#REF!</definedName>
    <definedName name="erhnethet">'[46]U2.2'!#REF!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'[43]CA Sheet'!$Q$36</definedName>
    <definedName name="eryerur">#N/A</definedName>
    <definedName name="eryerur_1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ERNAL_SAKATA_INX_CO._LTD.">#REF!</definedName>
    <definedName name="ethgetge">#REF!</definedName>
    <definedName name="ethntrjnty">'[112]CA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ERRED_CO._LTD.">#REF!</definedName>
    <definedName name="EVOL">[1]MCMD95!$U$130:$AO$151</definedName>
    <definedName name="ew">#REF!</definedName>
    <definedName name="ewew">#REF!</definedName>
    <definedName name="ewfewfef">#REF!</definedName>
    <definedName name="ewgr4hreh">#REF!</definedName>
    <definedName name="ewgwege">#N/A</definedName>
    <definedName name="ewgwege_1">#N/A</definedName>
    <definedName name="ewgwegg">#REF!</definedName>
    <definedName name="ewgwegwg">#REF!</definedName>
    <definedName name="ewqfwqgf" localSheetId="4" hidden="1">{#N/A,#N/A,FALSE,"Sheet1"}</definedName>
    <definedName name="ewqfwqgf" hidden="1">{#N/A,#N/A,FALSE,"Sheet1"}</definedName>
    <definedName name="ewqfwqgf_1" localSheetId="4" hidden="1">{#N/A,#N/A,FALSE,"Sheet1"}</definedName>
    <definedName name="ewqfwqgf_1" hidden="1">{#N/A,#N/A,FALSE,"Sheet1"}</definedName>
    <definedName name="ewqfwqgf_1_1" localSheetId="4" hidden="1">{#N/A,#N/A,FALSE,"Sheet1"}</definedName>
    <definedName name="ewqfwqgf_1_1" hidden="1">{#N/A,#N/A,FALSE,"Sheet1"}</definedName>
    <definedName name="ewqfwqgf_1_1_1" localSheetId="4" hidden="1">{#N/A,#N/A,FALSE,"Sheet1"}</definedName>
    <definedName name="ewqfwqgf_1_1_1" hidden="1">{#N/A,#N/A,FALSE,"Sheet1"}</definedName>
    <definedName name="ewqfwqgf_1_1_2" localSheetId="4" hidden="1">{#N/A,#N/A,FALSE,"Sheet1"}</definedName>
    <definedName name="ewqfwqgf_1_1_2" hidden="1">{#N/A,#N/A,FALSE,"Sheet1"}</definedName>
    <definedName name="ewqfwqgf_1_2" localSheetId="4" hidden="1">{#N/A,#N/A,FALSE,"Sheet1"}</definedName>
    <definedName name="ewqfwqgf_1_2" hidden="1">{#N/A,#N/A,FALSE,"Sheet1"}</definedName>
    <definedName name="ewqfwqgf_1_2_1" localSheetId="4" hidden="1">{#N/A,#N/A,FALSE,"Sheet1"}</definedName>
    <definedName name="ewqfwqgf_1_2_1" hidden="1">{#N/A,#N/A,FALSE,"Sheet1"}</definedName>
    <definedName name="ewqfwqgf_1_3" localSheetId="4" hidden="1">{#N/A,#N/A,FALSE,"Sheet1"}</definedName>
    <definedName name="ewqfwqgf_1_3" hidden="1">{#N/A,#N/A,FALSE,"Sheet1"}</definedName>
    <definedName name="ewqfwqgf_1_3_1" localSheetId="4" hidden="1">{#N/A,#N/A,FALSE,"Sheet1"}</definedName>
    <definedName name="ewqfwqgf_1_3_1" hidden="1">{#N/A,#N/A,FALSE,"Sheet1"}</definedName>
    <definedName name="ewqfwqgf_1_4" localSheetId="4" hidden="1">{#N/A,#N/A,FALSE,"Sheet1"}</definedName>
    <definedName name="ewqfwqgf_1_4" hidden="1">{#N/A,#N/A,FALSE,"Sheet1"}</definedName>
    <definedName name="ewqfwqgf_1_4_1" localSheetId="4" hidden="1">{#N/A,#N/A,FALSE,"Sheet1"}</definedName>
    <definedName name="ewqfwqgf_1_4_1" hidden="1">{#N/A,#N/A,FALSE,"Sheet1"}</definedName>
    <definedName name="ewqfwqgf_2" localSheetId="4" hidden="1">{#N/A,#N/A,FALSE,"Sheet1"}</definedName>
    <definedName name="ewqfwqgf_2" hidden="1">{#N/A,#N/A,FALSE,"Sheet1"}</definedName>
    <definedName name="ewqfwqgf_2_1" localSheetId="4" hidden="1">{#N/A,#N/A,FALSE,"Sheet1"}</definedName>
    <definedName name="ewqfwqgf_2_1" hidden="1">{#N/A,#N/A,FALSE,"Sheet1"}</definedName>
    <definedName name="ewqfwqgf_2_2" localSheetId="4" hidden="1">{#N/A,#N/A,FALSE,"Sheet1"}</definedName>
    <definedName name="ewqfwqgf_2_2" hidden="1">{#N/A,#N/A,FALSE,"Sheet1"}</definedName>
    <definedName name="ewqfwqgf_3" localSheetId="4" hidden="1">{#N/A,#N/A,FALSE,"Sheet1"}</definedName>
    <definedName name="ewqfwqgf_3" hidden="1">{#N/A,#N/A,FALSE,"Sheet1"}</definedName>
    <definedName name="ewqfwqgf_3_1" localSheetId="4" hidden="1">{#N/A,#N/A,FALSE,"Sheet1"}</definedName>
    <definedName name="ewqfwqgf_3_1" hidden="1">{#N/A,#N/A,FALSE,"Sheet1"}</definedName>
    <definedName name="ewqfwqgf_3_2" localSheetId="4" hidden="1">{#N/A,#N/A,FALSE,"Sheet1"}</definedName>
    <definedName name="ewqfwqgf_3_2" hidden="1">{#N/A,#N/A,FALSE,"Sheet1"}</definedName>
    <definedName name="ewqfwqgf_4" localSheetId="4" hidden="1">{#N/A,#N/A,FALSE,"Sheet1"}</definedName>
    <definedName name="ewqfwqgf_4" hidden="1">{#N/A,#N/A,FALSE,"Sheet1"}</definedName>
    <definedName name="ewqfwqgf_4_1" localSheetId="4" hidden="1">{#N/A,#N/A,FALSE,"Sheet1"}</definedName>
    <definedName name="ewqfwqgf_4_1" hidden="1">{#N/A,#N/A,FALSE,"Sheet1"}</definedName>
    <definedName name="ewqfwqgf_5" localSheetId="4" hidden="1">{#N/A,#N/A,FALSE,"Sheet1"}</definedName>
    <definedName name="ewqfwqgf_5" hidden="1">{#N/A,#N/A,FALSE,"Sheet1"}</definedName>
    <definedName name="ewqfwqgf_5_1" localSheetId="4" hidden="1">{#N/A,#N/A,FALSE,"Sheet1"}</definedName>
    <definedName name="ewqfwqgf_5_1" hidden="1">{#N/A,#N/A,FALSE,"Sheet1"}</definedName>
    <definedName name="ewqgftwg" localSheetId="4" hidden="1">{#N/A,#N/A,FALSE,"Sheet1"}</definedName>
    <definedName name="ewqgftwg" hidden="1">{#N/A,#N/A,FALSE,"Sheet1"}</definedName>
    <definedName name="ewqgftwg_1" localSheetId="4" hidden="1">{#N/A,#N/A,FALSE,"Sheet1"}</definedName>
    <definedName name="ewqgftwg_1" hidden="1">{#N/A,#N/A,FALSE,"Sheet1"}</definedName>
    <definedName name="ewqgftwg_1_1" localSheetId="4" hidden="1">{#N/A,#N/A,FALSE,"Sheet1"}</definedName>
    <definedName name="ewqgftwg_1_1" hidden="1">{#N/A,#N/A,FALSE,"Sheet1"}</definedName>
    <definedName name="ewqgftwg_1_1_1" localSheetId="4" hidden="1">{#N/A,#N/A,FALSE,"Sheet1"}</definedName>
    <definedName name="ewqgftwg_1_1_1" hidden="1">{#N/A,#N/A,FALSE,"Sheet1"}</definedName>
    <definedName name="ewqgftwg_1_1_2" localSheetId="4" hidden="1">{#N/A,#N/A,FALSE,"Sheet1"}</definedName>
    <definedName name="ewqgftwg_1_1_2" hidden="1">{#N/A,#N/A,FALSE,"Sheet1"}</definedName>
    <definedName name="ewqgftwg_1_2" localSheetId="4" hidden="1">{#N/A,#N/A,FALSE,"Sheet1"}</definedName>
    <definedName name="ewqgftwg_1_2" hidden="1">{#N/A,#N/A,FALSE,"Sheet1"}</definedName>
    <definedName name="ewqgftwg_1_2_1" localSheetId="4" hidden="1">{#N/A,#N/A,FALSE,"Sheet1"}</definedName>
    <definedName name="ewqgftwg_1_2_1" hidden="1">{#N/A,#N/A,FALSE,"Sheet1"}</definedName>
    <definedName name="ewqgftwg_1_3" localSheetId="4" hidden="1">{#N/A,#N/A,FALSE,"Sheet1"}</definedName>
    <definedName name="ewqgftwg_1_3" hidden="1">{#N/A,#N/A,FALSE,"Sheet1"}</definedName>
    <definedName name="ewqgftwg_1_3_1" localSheetId="4" hidden="1">{#N/A,#N/A,FALSE,"Sheet1"}</definedName>
    <definedName name="ewqgftwg_1_3_1" hidden="1">{#N/A,#N/A,FALSE,"Sheet1"}</definedName>
    <definedName name="ewqgftwg_1_4" localSheetId="4" hidden="1">{#N/A,#N/A,FALSE,"Sheet1"}</definedName>
    <definedName name="ewqgftwg_1_4" hidden="1">{#N/A,#N/A,FALSE,"Sheet1"}</definedName>
    <definedName name="ewqgftwg_1_4_1" localSheetId="4" hidden="1">{#N/A,#N/A,FALSE,"Sheet1"}</definedName>
    <definedName name="ewqgftwg_1_4_1" hidden="1">{#N/A,#N/A,FALSE,"Sheet1"}</definedName>
    <definedName name="ewqgftwg_2" localSheetId="4" hidden="1">{#N/A,#N/A,FALSE,"Sheet1"}</definedName>
    <definedName name="ewqgftwg_2" hidden="1">{#N/A,#N/A,FALSE,"Sheet1"}</definedName>
    <definedName name="ewqgftwg_2_1" localSheetId="4" hidden="1">{#N/A,#N/A,FALSE,"Sheet1"}</definedName>
    <definedName name="ewqgftwg_2_1" hidden="1">{#N/A,#N/A,FALSE,"Sheet1"}</definedName>
    <definedName name="ewqgftwg_2_2" localSheetId="4" hidden="1">{#N/A,#N/A,FALSE,"Sheet1"}</definedName>
    <definedName name="ewqgftwg_2_2" hidden="1">{#N/A,#N/A,FALSE,"Sheet1"}</definedName>
    <definedName name="ewqgftwg_3" localSheetId="4" hidden="1">{#N/A,#N/A,FALSE,"Sheet1"}</definedName>
    <definedName name="ewqgftwg_3" hidden="1">{#N/A,#N/A,FALSE,"Sheet1"}</definedName>
    <definedName name="ewqgftwg_3_1" localSheetId="4" hidden="1">{#N/A,#N/A,FALSE,"Sheet1"}</definedName>
    <definedName name="ewqgftwg_3_1" hidden="1">{#N/A,#N/A,FALSE,"Sheet1"}</definedName>
    <definedName name="ewqgftwg_3_2" localSheetId="4" hidden="1">{#N/A,#N/A,FALSE,"Sheet1"}</definedName>
    <definedName name="ewqgftwg_3_2" hidden="1">{#N/A,#N/A,FALSE,"Sheet1"}</definedName>
    <definedName name="ewqgftwg_4" localSheetId="4" hidden="1">{#N/A,#N/A,FALSE,"Sheet1"}</definedName>
    <definedName name="ewqgftwg_4" hidden="1">{#N/A,#N/A,FALSE,"Sheet1"}</definedName>
    <definedName name="ewqgftwg_4_1" localSheetId="4" hidden="1">{#N/A,#N/A,FALSE,"Sheet1"}</definedName>
    <definedName name="ewqgftwg_4_1" hidden="1">{#N/A,#N/A,FALSE,"Sheet1"}</definedName>
    <definedName name="ewqgftwg_5" localSheetId="4" hidden="1">{#N/A,#N/A,FALSE,"Sheet1"}</definedName>
    <definedName name="ewqgftwg_5" hidden="1">{#N/A,#N/A,FALSE,"Sheet1"}</definedName>
    <definedName name="ewqgftwg_5_1" localSheetId="4" hidden="1">{#N/A,#N/A,FALSE,"Sheet1"}</definedName>
    <definedName name="ewqgftwg_5_1" hidden="1">{#N/A,#N/A,FALSE,"Sheet1"}</definedName>
    <definedName name="ewqgtwqg" localSheetId="4" hidden="1">{#N/A,#N/A,FALSE,"Sheet1"}</definedName>
    <definedName name="ewqgtwqg" hidden="1">{#N/A,#N/A,FALSE,"Sheet1"}</definedName>
    <definedName name="ewqgtwqg_1" localSheetId="4" hidden="1">{#N/A,#N/A,FALSE,"Sheet1"}</definedName>
    <definedName name="ewqgtwqg_1" hidden="1">{#N/A,#N/A,FALSE,"Sheet1"}</definedName>
    <definedName name="ewqgtwqg_1_1" localSheetId="4" hidden="1">{#N/A,#N/A,FALSE,"Sheet1"}</definedName>
    <definedName name="ewqgtwqg_1_1" hidden="1">{#N/A,#N/A,FALSE,"Sheet1"}</definedName>
    <definedName name="ewqgtwqg_1_1_1" localSheetId="4" hidden="1">{#N/A,#N/A,FALSE,"Sheet1"}</definedName>
    <definedName name="ewqgtwqg_1_1_1" hidden="1">{#N/A,#N/A,FALSE,"Sheet1"}</definedName>
    <definedName name="ewqgtwqg_1_1_2" localSheetId="4" hidden="1">{#N/A,#N/A,FALSE,"Sheet1"}</definedName>
    <definedName name="ewqgtwqg_1_1_2" hidden="1">{#N/A,#N/A,FALSE,"Sheet1"}</definedName>
    <definedName name="ewqgtwqg_1_2" localSheetId="4" hidden="1">{#N/A,#N/A,FALSE,"Sheet1"}</definedName>
    <definedName name="ewqgtwqg_1_2" hidden="1">{#N/A,#N/A,FALSE,"Sheet1"}</definedName>
    <definedName name="ewqgtwqg_1_2_1" localSheetId="4" hidden="1">{#N/A,#N/A,FALSE,"Sheet1"}</definedName>
    <definedName name="ewqgtwqg_1_2_1" hidden="1">{#N/A,#N/A,FALSE,"Sheet1"}</definedName>
    <definedName name="ewqgtwqg_1_3" localSheetId="4" hidden="1">{#N/A,#N/A,FALSE,"Sheet1"}</definedName>
    <definedName name="ewqgtwqg_1_3" hidden="1">{#N/A,#N/A,FALSE,"Sheet1"}</definedName>
    <definedName name="ewqgtwqg_1_3_1" localSheetId="4" hidden="1">{#N/A,#N/A,FALSE,"Sheet1"}</definedName>
    <definedName name="ewqgtwqg_1_3_1" hidden="1">{#N/A,#N/A,FALSE,"Sheet1"}</definedName>
    <definedName name="ewqgtwqg_1_4" localSheetId="4" hidden="1">{#N/A,#N/A,FALSE,"Sheet1"}</definedName>
    <definedName name="ewqgtwqg_1_4" hidden="1">{#N/A,#N/A,FALSE,"Sheet1"}</definedName>
    <definedName name="ewqgtwqg_1_4_1" localSheetId="4" hidden="1">{#N/A,#N/A,FALSE,"Sheet1"}</definedName>
    <definedName name="ewqgtwqg_1_4_1" hidden="1">{#N/A,#N/A,FALSE,"Sheet1"}</definedName>
    <definedName name="ewqgtwqg_2" localSheetId="4" hidden="1">{#N/A,#N/A,FALSE,"Sheet1"}</definedName>
    <definedName name="ewqgtwqg_2" hidden="1">{#N/A,#N/A,FALSE,"Sheet1"}</definedName>
    <definedName name="ewqgtwqg_2_1" localSheetId="4" hidden="1">{#N/A,#N/A,FALSE,"Sheet1"}</definedName>
    <definedName name="ewqgtwqg_2_1" hidden="1">{#N/A,#N/A,FALSE,"Sheet1"}</definedName>
    <definedName name="ewqgtwqg_2_2" localSheetId="4" hidden="1">{#N/A,#N/A,FALSE,"Sheet1"}</definedName>
    <definedName name="ewqgtwqg_2_2" hidden="1">{#N/A,#N/A,FALSE,"Sheet1"}</definedName>
    <definedName name="ewqgtwqg_3" localSheetId="4" hidden="1">{#N/A,#N/A,FALSE,"Sheet1"}</definedName>
    <definedName name="ewqgtwqg_3" hidden="1">{#N/A,#N/A,FALSE,"Sheet1"}</definedName>
    <definedName name="ewqgtwqg_3_1" localSheetId="4" hidden="1">{#N/A,#N/A,FALSE,"Sheet1"}</definedName>
    <definedName name="ewqgtwqg_3_1" hidden="1">{#N/A,#N/A,FALSE,"Sheet1"}</definedName>
    <definedName name="ewqgtwqg_3_2" localSheetId="4" hidden="1">{#N/A,#N/A,FALSE,"Sheet1"}</definedName>
    <definedName name="ewqgtwqg_3_2" hidden="1">{#N/A,#N/A,FALSE,"Sheet1"}</definedName>
    <definedName name="ewqgtwqg_4" localSheetId="4" hidden="1">{#N/A,#N/A,FALSE,"Sheet1"}</definedName>
    <definedName name="ewqgtwqg_4" hidden="1">{#N/A,#N/A,FALSE,"Sheet1"}</definedName>
    <definedName name="ewqgtwqg_4_1" localSheetId="4" hidden="1">{#N/A,#N/A,FALSE,"Sheet1"}</definedName>
    <definedName name="ewqgtwqg_4_1" hidden="1">{#N/A,#N/A,FALSE,"Sheet1"}</definedName>
    <definedName name="ewqgtwqg_5" localSheetId="4" hidden="1">{#N/A,#N/A,FALSE,"Sheet1"}</definedName>
    <definedName name="ewqgtwqg_5" hidden="1">{#N/A,#N/A,FALSE,"Sheet1"}</definedName>
    <definedName name="ewqgtwqg_5_1" localSheetId="4" hidden="1">{#N/A,#N/A,FALSE,"Sheet1"}</definedName>
    <definedName name="ewqgtwqg_5_1" hidden="1">{#N/A,#N/A,FALSE,"Sheet1"}</definedName>
    <definedName name="ewr">#REF!</definedName>
    <definedName name="EWRHETHTRJ">#REF!</definedName>
    <definedName name="ewtfwegw4g">#N/A</definedName>
    <definedName name="ewtfwegw4g_1">#N/A</definedName>
    <definedName name="ewtqetqe">#REF!</definedName>
    <definedName name="ewttew">#REF!</definedName>
    <definedName name="ewtw2tew">#REF!</definedName>
    <definedName name="ewtwg">#N/A</definedName>
    <definedName name="ewtwg_1">#N/A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'[113]1131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[114]FORMC94!$A$6:$M$38</definedName>
    <definedName name="exera_1">[115]FORMC94!$A$6:$M$38</definedName>
    <definedName name="exera_1_1">[115]FORMC94!$A$6:$M$38</definedName>
    <definedName name="exera_10">[116]FORMC94!$A$6:$M$38</definedName>
    <definedName name="exera_10_1">[116]FORMC94!$A$6:$M$38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[117]FORMC94!$A$6:$M$38</definedName>
    <definedName name="exera_14">[118]FORMC94!$A$6:$M$38</definedName>
    <definedName name="exera_14_1">[117]FORMC94!$A$6:$M$38</definedName>
    <definedName name="exera_15">[117]FORMC94!$A$6:$M$38</definedName>
    <definedName name="exera_15_1">[117]FORMC94!$A$6:$M$38</definedName>
    <definedName name="exera_16">[7]FORMC94!$A$6:$M$38</definedName>
    <definedName name="exera_16_1">[7]FORMC94!$A$6:$M$38</definedName>
    <definedName name="exera_16_72">[119]FORMC94!$A$6:$M$38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[119]FORMC94!$A$6:$M$38</definedName>
    <definedName name="exera_2">[117]FORMC94!$A$6:$M$38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[120]FORMC94!$A$6:$M$38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[121]FORMC94!$A$6:$M$38</definedName>
    <definedName name="exera_26">[7]FORMC94!$A$6:$M$38</definedName>
    <definedName name="exera_26_1">[122]FORMC94!$A$6:$M$38</definedName>
    <definedName name="exera_27">[7]FORMC94!$A$6:$M$38</definedName>
    <definedName name="exera_28">[7]FORMC94!$A$6:$M$38</definedName>
    <definedName name="exera_28_72">[123]FORMC94!$A$6:$M$38</definedName>
    <definedName name="exera_29">[7]FORMC94!$A$6:$M$38</definedName>
    <definedName name="exera_29_1">[7]FORMC94!$A$6:$M$38</definedName>
    <definedName name="exera_3">[115]FORMC94!$A$6:$M$38</definedName>
    <definedName name="exera_3_1">[115]FORMC94!$A$6:$M$38</definedName>
    <definedName name="exera_30">[124]FORMC94!$A$6:$M$38</definedName>
    <definedName name="exera_30_1">[7]FORMC94!$A$6:$M$38</definedName>
    <definedName name="exera_31">[107]FORMC94!$A$6:$M$38</definedName>
    <definedName name="exera_31_1">[107]FORMC94!$A$6:$M$38</definedName>
    <definedName name="exera_32">[7]FORMC94!$A$6:$M$38</definedName>
    <definedName name="exera_33">[7]FORMC94!$A$6:$M$38</definedName>
    <definedName name="exera_33_1">[123]FORMC94!$A$6:$M$38</definedName>
    <definedName name="exera_34">[7]FORMC94!$A$6:$M$38</definedName>
    <definedName name="exera_34_1">[7]FORMC94!$A$6:$M$38</definedName>
    <definedName name="exera_35">[125]FORMC94!$A$6:$M$38</definedName>
    <definedName name="exera_35_1">[126]FORMC94!$A$6:$M$38</definedName>
    <definedName name="exera_36">[7]FORMC94!$A$6:$M$38</definedName>
    <definedName name="exera_37">[124]FORMC94!$A$6:$M$38</definedName>
    <definedName name="exera_37_1">[107]FORMC94!$A$6:$M$38</definedName>
    <definedName name="exera_38">[125]FORMC94!$A$6:$M$38</definedName>
    <definedName name="exera_39">[127]FORMC94!$A$6:$M$38</definedName>
    <definedName name="exera_4">[128]FORMC94!$A$6:$M$38</definedName>
    <definedName name="exera_40">[7]FORMC94!$A$6:$M$38</definedName>
    <definedName name="exera_41">[129]FORMC94!$A$6:$M$38</definedName>
    <definedName name="exera_42">[7]FORMC94!$A$6:$M$38</definedName>
    <definedName name="exera_43">[129]FORMC94!$A$6:$M$38</definedName>
    <definedName name="exera_44">[129]FORMC94!$A$6:$M$38</definedName>
    <definedName name="exera_45">[7]FORMC94!$A$6:$M$38</definedName>
    <definedName name="exera_46">[129]FORMC94!$A$6:$M$38</definedName>
    <definedName name="exera_47">[121]FORMC94!$A$6:$M$38</definedName>
    <definedName name="exera_49">[130]FORMC94!$A$6:$M$38</definedName>
    <definedName name="exera_5">[117]FORMC94!$A$6:$M$38</definedName>
    <definedName name="exera_50">[130]FORMC94!$A$6:$M$38</definedName>
    <definedName name="exera_52">[7]FORMC94!$A$6:$M$38</definedName>
    <definedName name="exera_53">[7]FORMC94!$A$6:$M$38</definedName>
    <definedName name="exera_54">[125]FORMC94!$A$6:$M$38</definedName>
    <definedName name="exera_56">[125]FORMC94!$A$6:$M$38</definedName>
    <definedName name="exera_6">[117]FORMC94!$A$6:$M$38</definedName>
    <definedName name="exera_6_1">[117]FORMC94!$A$6:$M$38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[131]FORMC94!$A$6:$M$38</definedName>
    <definedName name="exera_70">[7]FORMC94!$A$6:$M$38</definedName>
    <definedName name="exera_71">[7]FORMC94!$A$6:$M$38</definedName>
    <definedName name="exera_72">[117]FORMC94!$A$6:$M$38</definedName>
    <definedName name="exera_79">[132]FORMC94!$A$6:$M$38</definedName>
    <definedName name="exera_8">[7]FORMC94!$A$6:$M$38</definedName>
    <definedName name="exera_8_1">[7]FORMC94!$A$6:$M$38</definedName>
    <definedName name="exera_9">[133]FORMC94!$A$6:$M$38</definedName>
    <definedName name="exera_9_1">[133]FORMC94!$A$6:$M$38</definedName>
    <definedName name="exera_9_72">[7]FORMC94!$A$6:$M$38</definedName>
    <definedName name="EXGAIN">"$#REF!.$I$33"</definedName>
    <definedName name="EXGAIN_72">"$#REF!.$I$36"</definedName>
    <definedName name="EXP">'[75]Dec 94'!$C$13:$AT$180</definedName>
    <definedName name="Exp_COS">#REF!</definedName>
    <definedName name="Exp_Samp">#REF!</definedName>
    <definedName name="EXPBOR">'[75]Dec 94'!$D$1:$AT$12</definedName>
    <definedName name="Export">#REF!</definedName>
    <definedName name="EXPORT1">#N/A</definedName>
    <definedName name="EXPORT1_1">#N/A</definedName>
    <definedName name="EXPORT2">#N/A</definedName>
    <definedName name="EXPORT2_1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4" hidden="1">{"'Feb 99'!$A$1:$G$30"}</definedName>
    <definedName name="EY" hidden="1">{"'Feb 99'!$A$1:$G$30"}</definedName>
    <definedName name="EY_1" localSheetId="4" hidden="1">{"'Feb 99'!$A$1:$G$30"}</definedName>
    <definedName name="EY_1" hidden="1">{"'Feb 99'!$A$1:$G$30"}</definedName>
    <definedName name="EY_1_1" localSheetId="4" hidden="1">{"'Feb 99'!$A$1:$G$30"}</definedName>
    <definedName name="EY_1_1" hidden="1">{"'Feb 99'!$A$1:$G$30"}</definedName>
    <definedName name="EY_1_1_1" localSheetId="4" hidden="1">{"'Feb 99'!$A$1:$G$30"}</definedName>
    <definedName name="EY_1_1_1" hidden="1">{"'Feb 99'!$A$1:$G$30"}</definedName>
    <definedName name="EY_1_1_2" localSheetId="4" hidden="1">{"'Feb 99'!$A$1:$G$30"}</definedName>
    <definedName name="EY_1_1_2" hidden="1">{"'Feb 99'!$A$1:$G$30"}</definedName>
    <definedName name="EY_1_2" localSheetId="4" hidden="1">{"'Feb 99'!$A$1:$G$30"}</definedName>
    <definedName name="EY_1_2" hidden="1">{"'Feb 99'!$A$1:$G$30"}</definedName>
    <definedName name="EY_1_2_1" localSheetId="4" hidden="1">{"'Feb 99'!$A$1:$G$30"}</definedName>
    <definedName name="EY_1_2_1" hidden="1">{"'Feb 99'!$A$1:$G$30"}</definedName>
    <definedName name="EY_1_3" localSheetId="4" hidden="1">{"'Feb 99'!$A$1:$G$30"}</definedName>
    <definedName name="EY_1_3" hidden="1">{"'Feb 99'!$A$1:$G$30"}</definedName>
    <definedName name="EY_1_3_1" localSheetId="4" hidden="1">{"'Feb 99'!$A$1:$G$30"}</definedName>
    <definedName name="EY_1_3_1" hidden="1">{"'Feb 99'!$A$1:$G$30"}</definedName>
    <definedName name="EY_1_4" localSheetId="4" hidden="1">{"'Feb 99'!$A$1:$G$30"}</definedName>
    <definedName name="EY_1_4" hidden="1">{"'Feb 99'!$A$1:$G$30"}</definedName>
    <definedName name="EY_1_4_1" localSheetId="4" hidden="1">{"'Feb 99'!$A$1:$G$30"}</definedName>
    <definedName name="EY_1_4_1" hidden="1">{"'Feb 99'!$A$1:$G$30"}</definedName>
    <definedName name="EY_2" localSheetId="4" hidden="1">{"'Feb 99'!$A$1:$G$30"}</definedName>
    <definedName name="EY_2" hidden="1">{"'Feb 99'!$A$1:$G$30"}</definedName>
    <definedName name="EY_2_1" localSheetId="4" hidden="1">{"'Feb 99'!$A$1:$G$30"}</definedName>
    <definedName name="EY_2_1" hidden="1">{"'Feb 99'!$A$1:$G$30"}</definedName>
    <definedName name="EY_2_2" localSheetId="4" hidden="1">{"'Feb 99'!$A$1:$G$30"}</definedName>
    <definedName name="EY_2_2" hidden="1">{"'Feb 99'!$A$1:$G$30"}</definedName>
    <definedName name="EY_3" localSheetId="4" hidden="1">{"'Feb 99'!$A$1:$G$30"}</definedName>
    <definedName name="EY_3" hidden="1">{"'Feb 99'!$A$1:$G$30"}</definedName>
    <definedName name="EY_3_1" localSheetId="4" hidden="1">{"'Feb 99'!$A$1:$G$30"}</definedName>
    <definedName name="EY_3_1" hidden="1">{"'Feb 99'!$A$1:$G$30"}</definedName>
    <definedName name="EY_3_2" localSheetId="4" hidden="1">{"'Feb 99'!$A$1:$G$30"}</definedName>
    <definedName name="EY_3_2" hidden="1">{"'Feb 99'!$A$1:$G$30"}</definedName>
    <definedName name="EY_4" localSheetId="4" hidden="1">{"'Feb 99'!$A$1:$G$30"}</definedName>
    <definedName name="EY_4" hidden="1">{"'Feb 99'!$A$1:$G$30"}</definedName>
    <definedName name="EY_4_1" localSheetId="4" hidden="1">{"'Feb 99'!$A$1:$G$30"}</definedName>
    <definedName name="EY_4_1" hidden="1">{"'Feb 99'!$A$1:$G$30"}</definedName>
    <definedName name="EY_5" localSheetId="4" hidden="1">{"'Feb 99'!$A$1:$G$30"}</definedName>
    <definedName name="EY_5" hidden="1">{"'Feb 99'!$A$1:$G$30"}</definedName>
    <definedName name="EY_5_1" localSheetId="4" hidden="1">{"'Feb 99'!$A$1:$G$30"}</definedName>
    <definedName name="EY_5_1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">"'file://Nil-yxra5hg0hp5/company/Assurance/Premium Tyre Retreading05/WeltaxcompPY.xls'#$AFA.$#REF!$#REF!"</definedName>
    <definedName name="F_12">'[24]F-1l2'!$A$1:$J$68</definedName>
    <definedName name="F_12Top">#REF!</definedName>
    <definedName name="F_21">'[24]F-21'!$A$1:$F$22</definedName>
    <definedName name="F_21a">#REF!</definedName>
    <definedName name="F_3">#REF!</definedName>
    <definedName name="F_3a">#REF!</definedName>
    <definedName name="F_45">#REF!</definedName>
    <definedName name="f_49">[134]AFA!#REF!</definedName>
    <definedName name="F_4a">'[24]F-4'!$B$1:$L$74</definedName>
    <definedName name="F_4New">#REF!</definedName>
    <definedName name="F_4sup">#REF!</definedName>
    <definedName name="F_5new">#REF!</definedName>
    <definedName name="f_65">[134]AFA!#REF!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[135]E!#REF!</definedName>
    <definedName name="F_8B24">'[135]B- 1'!#REF!</definedName>
    <definedName name="F_8BB21">'[136]M-2'!#REF!</definedName>
    <definedName name="F_8BB22">'[136]M-2'!#REF!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'[24]F-9c'!$A$1:$J$52</definedName>
    <definedName name="F_RPT">#REF!</definedName>
    <definedName name="FA">[95]BPR!$F$11</definedName>
    <definedName name="FA_10">[96]BPR!$F$11</definedName>
    <definedName name="FA_11">[95]BPR!$F$11</definedName>
    <definedName name="FA_12">[95]BPR!$F$11</definedName>
    <definedName name="FA_13">[97]BPR!$F$11</definedName>
    <definedName name="FA_14">[95]BPR!$F$11</definedName>
    <definedName name="FA_15">[95]BPR!$F$11</definedName>
    <definedName name="FA_19">[98]BPR!$F$11</definedName>
    <definedName name="FA_20">[97]BPR!$F$11</definedName>
    <definedName name="FA_21">[97]BPR!$F$11</definedName>
    <definedName name="FA_22">[97]BPR!$F$11</definedName>
    <definedName name="FA_23">[97]BPR!$F$11</definedName>
    <definedName name="FA_23_1">[97]BPR!$F$11</definedName>
    <definedName name="FA_25">[97]BPR!$F$11</definedName>
    <definedName name="FA_29">[97]BPR!$F$11</definedName>
    <definedName name="FA_43">[97]BPR!$F$11</definedName>
    <definedName name="FA_47">[97]BPR!$F$11</definedName>
    <definedName name="FA_66">[97]BPR!$F$11</definedName>
    <definedName name="FA_72">[98]BPR!$F$11</definedName>
    <definedName name="FA_8">[96]BPR!$F$11</definedName>
    <definedName name="FA_9">[95]BPR!$F$11</definedName>
    <definedName name="FA_COMP">#REF!</definedName>
    <definedName name="faa">'[40]0100'!$I$3:$I$3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[45]CA!$Q$112</definedName>
    <definedName name="faid">[137]รายละเอียดทรัพย์สิน!$A$5:$A$124</definedName>
    <definedName name="fasrfew">#REF!</definedName>
    <definedName name="FAsset">#REF!</definedName>
    <definedName name="faveawv">#N/A</definedName>
    <definedName name="faveawv_1">#N/A</definedName>
    <definedName name="FD">#REF!</definedName>
    <definedName name="fddf">#REF!</definedName>
    <definedName name="fdfdf">'[43]CA Sheet'!$R$36</definedName>
    <definedName name="fdfdz">#REF!</definedName>
    <definedName name="fdg">#REF!</definedName>
    <definedName name="fdgdrhtd">#REF!</definedName>
    <definedName name="fdgfd">'[54]CA Sheet'!$R$36</definedName>
    <definedName name="fdgfds">'[43]CA Sheet'!$R$36</definedName>
    <definedName name="fdgfdsgfds">'[41]CA Sheet'!$R$36</definedName>
    <definedName name="fdggdsf">[138]CBO0497!$B$12:$R$178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'[43]CA Sheet'!$R$36</definedName>
    <definedName name="fdsfd">#REF!</definedName>
    <definedName name="fe">[139]FORMC94!$A$6:$M$38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LT___ROGS_SDN._BHD.">'[26]B-105'!#REF!</definedName>
    <definedName name="Feltol">#REF!</definedName>
    <definedName name="FELTOL_MANUFACTURING_CO._LTD.">#REF!</definedName>
    <definedName name="ferwgrg">#REF!</definedName>
    <definedName name="FF">#REF!</definedName>
    <definedName name="ff_1">#REF!</definedName>
    <definedName name="FF_1a">[24]FF!$A$1:$K$23</definedName>
    <definedName name="FF_2">#REF!</definedName>
    <definedName name="FF_2a">'[24]FF-2'!$A$1:$I$29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>#REF!</definedName>
    <definedName name="fffds">#REF!</definedName>
    <definedName name="FFfs">#N/A</definedName>
    <definedName name="FFfs_1">#N/A</definedName>
    <definedName name="ffn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[93]!FinePrint</definedName>
    <definedName name="First">#REF!</definedName>
    <definedName name="fixasset">'[140]11922'!#REF!</definedName>
    <definedName name="fixedasset">#REF!</definedName>
    <definedName name="fixTot">[141]Analysis!$G$30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xboro">'[82]FF-1'!#REF!</definedName>
    <definedName name="FPL">#REF!</definedName>
    <definedName name="frewff">#REF!</definedName>
    <definedName name="frewfregf">#REF!</definedName>
    <definedName name="frfrerer">#REF!</definedName>
    <definedName name="frgfewq" localSheetId="4" hidden="1">{#N/A,#N/A,FALSE,"Sheet1"}</definedName>
    <definedName name="frgfewq" hidden="1">{#N/A,#N/A,FALSE,"Sheet1"}</definedName>
    <definedName name="frgfewq_1" localSheetId="4" hidden="1">{#N/A,#N/A,FALSE,"Sheet1"}</definedName>
    <definedName name="frgfewq_1" hidden="1">{#N/A,#N/A,FALSE,"Sheet1"}</definedName>
    <definedName name="frgfewq_1_1" localSheetId="4" hidden="1">{#N/A,#N/A,FALSE,"Sheet1"}</definedName>
    <definedName name="frgfewq_1_1" hidden="1">{#N/A,#N/A,FALSE,"Sheet1"}</definedName>
    <definedName name="frgfewq_1_1_1" localSheetId="4" hidden="1">{#N/A,#N/A,FALSE,"Sheet1"}</definedName>
    <definedName name="frgfewq_1_1_1" hidden="1">{#N/A,#N/A,FALSE,"Sheet1"}</definedName>
    <definedName name="frgfewq_1_1_2" localSheetId="4" hidden="1">{#N/A,#N/A,FALSE,"Sheet1"}</definedName>
    <definedName name="frgfewq_1_1_2" hidden="1">{#N/A,#N/A,FALSE,"Sheet1"}</definedName>
    <definedName name="frgfewq_1_2" localSheetId="4" hidden="1">{#N/A,#N/A,FALSE,"Sheet1"}</definedName>
    <definedName name="frgfewq_1_2" hidden="1">{#N/A,#N/A,FALSE,"Sheet1"}</definedName>
    <definedName name="frgfewq_1_2_1" localSheetId="4" hidden="1">{#N/A,#N/A,FALSE,"Sheet1"}</definedName>
    <definedName name="frgfewq_1_2_1" hidden="1">{#N/A,#N/A,FALSE,"Sheet1"}</definedName>
    <definedName name="frgfewq_1_3" localSheetId="4" hidden="1">{#N/A,#N/A,FALSE,"Sheet1"}</definedName>
    <definedName name="frgfewq_1_3" hidden="1">{#N/A,#N/A,FALSE,"Sheet1"}</definedName>
    <definedName name="frgfewq_1_3_1" localSheetId="4" hidden="1">{#N/A,#N/A,FALSE,"Sheet1"}</definedName>
    <definedName name="frgfewq_1_3_1" hidden="1">{#N/A,#N/A,FALSE,"Sheet1"}</definedName>
    <definedName name="frgfewq_1_4" localSheetId="4" hidden="1">{#N/A,#N/A,FALSE,"Sheet1"}</definedName>
    <definedName name="frgfewq_1_4" hidden="1">{#N/A,#N/A,FALSE,"Sheet1"}</definedName>
    <definedName name="frgfewq_1_4_1" localSheetId="4" hidden="1">{#N/A,#N/A,FALSE,"Sheet1"}</definedName>
    <definedName name="frgfewq_1_4_1" hidden="1">{#N/A,#N/A,FALSE,"Sheet1"}</definedName>
    <definedName name="frgfewq_2" localSheetId="4" hidden="1">{#N/A,#N/A,FALSE,"Sheet1"}</definedName>
    <definedName name="frgfewq_2" hidden="1">{#N/A,#N/A,FALSE,"Sheet1"}</definedName>
    <definedName name="frgfewq_2_1" localSheetId="4" hidden="1">{#N/A,#N/A,FALSE,"Sheet1"}</definedName>
    <definedName name="frgfewq_2_1" hidden="1">{#N/A,#N/A,FALSE,"Sheet1"}</definedName>
    <definedName name="frgfewq_2_2" localSheetId="4" hidden="1">{#N/A,#N/A,FALSE,"Sheet1"}</definedName>
    <definedName name="frgfewq_2_2" hidden="1">{#N/A,#N/A,FALSE,"Sheet1"}</definedName>
    <definedName name="frgfewq_3" localSheetId="4" hidden="1">{#N/A,#N/A,FALSE,"Sheet1"}</definedName>
    <definedName name="frgfewq_3" hidden="1">{#N/A,#N/A,FALSE,"Sheet1"}</definedName>
    <definedName name="frgfewq_3_1" localSheetId="4" hidden="1">{#N/A,#N/A,FALSE,"Sheet1"}</definedName>
    <definedName name="frgfewq_3_1" hidden="1">{#N/A,#N/A,FALSE,"Sheet1"}</definedName>
    <definedName name="frgfewq_3_2" localSheetId="4" hidden="1">{#N/A,#N/A,FALSE,"Sheet1"}</definedName>
    <definedName name="frgfewq_3_2" hidden="1">{#N/A,#N/A,FALSE,"Sheet1"}</definedName>
    <definedName name="frgfewq_4" localSheetId="4" hidden="1">{#N/A,#N/A,FALSE,"Sheet1"}</definedName>
    <definedName name="frgfewq_4" hidden="1">{#N/A,#N/A,FALSE,"Sheet1"}</definedName>
    <definedName name="frgfewq_4_1" localSheetId="4" hidden="1">{#N/A,#N/A,FALSE,"Sheet1"}</definedName>
    <definedName name="frgfewq_4_1" hidden="1">{#N/A,#N/A,FALSE,"Sheet1"}</definedName>
    <definedName name="frgfewq_5" localSheetId="4" hidden="1">{#N/A,#N/A,FALSE,"Sheet1"}</definedName>
    <definedName name="frgfewq_5" hidden="1">{#N/A,#N/A,FALSE,"Sheet1"}</definedName>
    <definedName name="frgfewq_5_1" localSheetId="4" hidden="1">{#N/A,#N/A,FALSE,"Sheet1"}</definedName>
    <definedName name="frgfewq_5_1" hidden="1">{#N/A,#N/A,FALSE,"Sheet1"}</definedName>
    <definedName name="From">#REF!</definedName>
    <definedName name="fs">'[40]0100'!$I$9:$I$9</definedName>
    <definedName name="FSA">#REF!</definedName>
    <definedName name="fsavav">#N/A</definedName>
    <definedName name="fsavav_1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'[100]CA Sheet'!$R$36</definedName>
    <definedName name="fvfdgdfvf">"TOA Paint (Malaysia) Sdn Bhd"</definedName>
    <definedName name="fvff">#REF!</definedName>
    <definedName name="fwegew2" localSheetId="4" hidden="1">{#N/A,#N/A,FALSE,"Sheet1"}</definedName>
    <definedName name="fwegew2" hidden="1">{#N/A,#N/A,FALSE,"Sheet1"}</definedName>
    <definedName name="fwegew2_1" localSheetId="4" hidden="1">{#N/A,#N/A,FALSE,"Sheet1"}</definedName>
    <definedName name="fwegew2_1" hidden="1">{#N/A,#N/A,FALSE,"Sheet1"}</definedName>
    <definedName name="fwegew2_1_1" localSheetId="4" hidden="1">{#N/A,#N/A,FALSE,"Sheet1"}</definedName>
    <definedName name="fwegew2_1_1" hidden="1">{#N/A,#N/A,FALSE,"Sheet1"}</definedName>
    <definedName name="fwegew2_1_1_1" localSheetId="4" hidden="1">{#N/A,#N/A,FALSE,"Sheet1"}</definedName>
    <definedName name="fwegew2_1_1_1" hidden="1">{#N/A,#N/A,FALSE,"Sheet1"}</definedName>
    <definedName name="fwegew2_1_1_2" localSheetId="4" hidden="1">{#N/A,#N/A,FALSE,"Sheet1"}</definedName>
    <definedName name="fwegew2_1_1_2" hidden="1">{#N/A,#N/A,FALSE,"Sheet1"}</definedName>
    <definedName name="fwegew2_1_2" localSheetId="4" hidden="1">{#N/A,#N/A,FALSE,"Sheet1"}</definedName>
    <definedName name="fwegew2_1_2" hidden="1">{#N/A,#N/A,FALSE,"Sheet1"}</definedName>
    <definedName name="fwegew2_1_2_1" localSheetId="4" hidden="1">{#N/A,#N/A,FALSE,"Sheet1"}</definedName>
    <definedName name="fwegew2_1_2_1" hidden="1">{#N/A,#N/A,FALSE,"Sheet1"}</definedName>
    <definedName name="fwegew2_1_3" localSheetId="4" hidden="1">{#N/A,#N/A,FALSE,"Sheet1"}</definedName>
    <definedName name="fwegew2_1_3" hidden="1">{#N/A,#N/A,FALSE,"Sheet1"}</definedName>
    <definedName name="fwegew2_1_3_1" localSheetId="4" hidden="1">{#N/A,#N/A,FALSE,"Sheet1"}</definedName>
    <definedName name="fwegew2_1_3_1" hidden="1">{#N/A,#N/A,FALSE,"Sheet1"}</definedName>
    <definedName name="fwegew2_1_4" localSheetId="4" hidden="1">{#N/A,#N/A,FALSE,"Sheet1"}</definedName>
    <definedName name="fwegew2_1_4" hidden="1">{#N/A,#N/A,FALSE,"Sheet1"}</definedName>
    <definedName name="fwegew2_1_4_1" localSheetId="4" hidden="1">{#N/A,#N/A,FALSE,"Sheet1"}</definedName>
    <definedName name="fwegew2_1_4_1" hidden="1">{#N/A,#N/A,FALSE,"Sheet1"}</definedName>
    <definedName name="fwegew2_2" localSheetId="4" hidden="1">{#N/A,#N/A,FALSE,"Sheet1"}</definedName>
    <definedName name="fwegew2_2" hidden="1">{#N/A,#N/A,FALSE,"Sheet1"}</definedName>
    <definedName name="fwegew2_2_1" localSheetId="4" hidden="1">{#N/A,#N/A,FALSE,"Sheet1"}</definedName>
    <definedName name="fwegew2_2_1" hidden="1">{#N/A,#N/A,FALSE,"Sheet1"}</definedName>
    <definedName name="fwegew2_2_2" localSheetId="4" hidden="1">{#N/A,#N/A,FALSE,"Sheet1"}</definedName>
    <definedName name="fwegew2_2_2" hidden="1">{#N/A,#N/A,FALSE,"Sheet1"}</definedName>
    <definedName name="fwegew2_3" localSheetId="4" hidden="1">{#N/A,#N/A,FALSE,"Sheet1"}</definedName>
    <definedName name="fwegew2_3" hidden="1">{#N/A,#N/A,FALSE,"Sheet1"}</definedName>
    <definedName name="fwegew2_3_1" localSheetId="4" hidden="1">{#N/A,#N/A,FALSE,"Sheet1"}</definedName>
    <definedName name="fwegew2_3_1" hidden="1">{#N/A,#N/A,FALSE,"Sheet1"}</definedName>
    <definedName name="fwegew2_3_2" localSheetId="4" hidden="1">{#N/A,#N/A,FALSE,"Sheet1"}</definedName>
    <definedName name="fwegew2_3_2" hidden="1">{#N/A,#N/A,FALSE,"Sheet1"}</definedName>
    <definedName name="fwegew2_4" localSheetId="4" hidden="1">{#N/A,#N/A,FALSE,"Sheet1"}</definedName>
    <definedName name="fwegew2_4" hidden="1">{#N/A,#N/A,FALSE,"Sheet1"}</definedName>
    <definedName name="fwegew2_4_1" localSheetId="4" hidden="1">{#N/A,#N/A,FALSE,"Sheet1"}</definedName>
    <definedName name="fwegew2_4_1" hidden="1">{#N/A,#N/A,FALSE,"Sheet1"}</definedName>
    <definedName name="fwegew2_5" localSheetId="4" hidden="1">{#N/A,#N/A,FALSE,"Sheet1"}</definedName>
    <definedName name="fwegew2_5" hidden="1">{#N/A,#N/A,FALSE,"Sheet1"}</definedName>
    <definedName name="fwegew2_5_1" localSheetId="4" hidden="1">{#N/A,#N/A,FALSE,"Sheet1"}</definedName>
    <definedName name="fwegew2_5_1" hidden="1">{#N/A,#N/A,FALSE,"Sheet1"}</definedName>
    <definedName name="FWQFWQF">#N/A</definedName>
    <definedName name="FWQFWQF_1">#N/A</definedName>
    <definedName name="FY00cri">[89]Rates!$R$31</definedName>
    <definedName name="FY00exch">[89]Rates!$I$4</definedName>
    <definedName name="FY00findex">[89]Rates!$I$3</definedName>
    <definedName name="FY00usindex">[89]Rates!$C$12</definedName>
    <definedName name="FY01cri">[89]Rates!$R$51</definedName>
    <definedName name="FY01exch">[89]Rates!$J$4</definedName>
    <definedName name="FY01findex">[89]Rates!$J$3</definedName>
    <definedName name="FY01usindex">[89]Rates!$E$12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LLOT_CHEMICAL_LTD._PART.">#REF!</definedName>
    <definedName name="gddsf">#REF!</definedName>
    <definedName name="gdffdfd">#REF!</definedName>
    <definedName name="gdhdgh">#REF!</definedName>
    <definedName name="gdk">#N/A</definedName>
    <definedName name="gdsg">'[142]CA Sheet'!$R$36</definedName>
    <definedName name="gdvdsv">#REF!</definedName>
    <definedName name="gegew">#REF!</definedName>
    <definedName name="gem">#N/A</definedName>
    <definedName name="gems">#N/A</definedName>
    <definedName name="gerherher">#REF!</definedName>
    <definedName name="gew">#N/A</definedName>
    <definedName name="gewgwe">#REF!</definedName>
    <definedName name="gf">#REF!</definedName>
    <definedName name="gfdfdf">'[41]CA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qgeqg_1">#N/A</definedName>
    <definedName name="gfrgregr">#REF!</definedName>
    <definedName name="GG">#REF!</definedName>
    <definedName name="ggds">'[100]CA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guu_1">#N/A</definedName>
    <definedName name="gh">#REF!</definedName>
    <definedName name="ghngfngfnm">#REF!</definedName>
    <definedName name="GIG" localSheetId="4" hidden="1">{#N/A,#N/A,FALSE,"Sheet1"}</definedName>
    <definedName name="GIG" hidden="1">{#N/A,#N/A,FALSE,"Sheet1"}</definedName>
    <definedName name="GIG_1" localSheetId="4" hidden="1">{#N/A,#N/A,FALSE,"Sheet1"}</definedName>
    <definedName name="GIG_1" hidden="1">{#N/A,#N/A,FALSE,"Sheet1"}</definedName>
    <definedName name="GIG_1_1" localSheetId="4" hidden="1">{#N/A,#N/A,FALSE,"Sheet1"}</definedName>
    <definedName name="GIG_1_1" hidden="1">{#N/A,#N/A,FALSE,"Sheet1"}</definedName>
    <definedName name="GIG_1_1_1" localSheetId="4" hidden="1">{#N/A,#N/A,FALSE,"Sheet1"}</definedName>
    <definedName name="GIG_1_1_1" hidden="1">{#N/A,#N/A,FALSE,"Sheet1"}</definedName>
    <definedName name="GIG_1_1_2" localSheetId="4" hidden="1">{#N/A,#N/A,FALSE,"Sheet1"}</definedName>
    <definedName name="GIG_1_1_2" hidden="1">{#N/A,#N/A,FALSE,"Sheet1"}</definedName>
    <definedName name="GIG_1_2" localSheetId="4" hidden="1">{#N/A,#N/A,FALSE,"Sheet1"}</definedName>
    <definedName name="GIG_1_2" hidden="1">{#N/A,#N/A,FALSE,"Sheet1"}</definedName>
    <definedName name="GIG_1_2_1" localSheetId="4" hidden="1">{#N/A,#N/A,FALSE,"Sheet1"}</definedName>
    <definedName name="GIG_1_2_1" hidden="1">{#N/A,#N/A,FALSE,"Sheet1"}</definedName>
    <definedName name="GIG_1_3" localSheetId="4" hidden="1">{#N/A,#N/A,FALSE,"Sheet1"}</definedName>
    <definedName name="GIG_1_3" hidden="1">{#N/A,#N/A,FALSE,"Sheet1"}</definedName>
    <definedName name="GIG_1_3_1" localSheetId="4" hidden="1">{#N/A,#N/A,FALSE,"Sheet1"}</definedName>
    <definedName name="GIG_1_3_1" hidden="1">{#N/A,#N/A,FALSE,"Sheet1"}</definedName>
    <definedName name="GIG_1_4" localSheetId="4" hidden="1">{#N/A,#N/A,FALSE,"Sheet1"}</definedName>
    <definedName name="GIG_1_4" hidden="1">{#N/A,#N/A,FALSE,"Sheet1"}</definedName>
    <definedName name="GIG_1_4_1" localSheetId="4" hidden="1">{#N/A,#N/A,FALSE,"Sheet1"}</definedName>
    <definedName name="GIG_1_4_1" hidden="1">{#N/A,#N/A,FALSE,"Sheet1"}</definedName>
    <definedName name="GIG_2" localSheetId="4" hidden="1">{#N/A,#N/A,FALSE,"Sheet1"}</definedName>
    <definedName name="GIG_2" hidden="1">{#N/A,#N/A,FALSE,"Sheet1"}</definedName>
    <definedName name="GIG_2_1" localSheetId="4" hidden="1">{#N/A,#N/A,FALSE,"Sheet1"}</definedName>
    <definedName name="GIG_2_1" hidden="1">{#N/A,#N/A,FALSE,"Sheet1"}</definedName>
    <definedName name="GIG_2_2" localSheetId="4" hidden="1">{#N/A,#N/A,FALSE,"Sheet1"}</definedName>
    <definedName name="GIG_2_2" hidden="1">{#N/A,#N/A,FALSE,"Sheet1"}</definedName>
    <definedName name="GIG_3" localSheetId="4" hidden="1">{#N/A,#N/A,FALSE,"Sheet1"}</definedName>
    <definedName name="GIG_3" hidden="1">{#N/A,#N/A,FALSE,"Sheet1"}</definedName>
    <definedName name="GIG_3_1" localSheetId="4" hidden="1">{#N/A,#N/A,FALSE,"Sheet1"}</definedName>
    <definedName name="GIG_3_1" hidden="1">{#N/A,#N/A,FALSE,"Sheet1"}</definedName>
    <definedName name="GIG_3_2" localSheetId="4" hidden="1">{#N/A,#N/A,FALSE,"Sheet1"}</definedName>
    <definedName name="GIG_3_2" hidden="1">{#N/A,#N/A,FALSE,"Sheet1"}</definedName>
    <definedName name="GIG_4" localSheetId="4" hidden="1">{#N/A,#N/A,FALSE,"Sheet1"}</definedName>
    <definedName name="GIG_4" hidden="1">{#N/A,#N/A,FALSE,"Sheet1"}</definedName>
    <definedName name="GIG_4_1" localSheetId="4" hidden="1">{#N/A,#N/A,FALSE,"Sheet1"}</definedName>
    <definedName name="GIG_4_1" hidden="1">{#N/A,#N/A,FALSE,"Sheet1"}</definedName>
    <definedName name="GIG_5" localSheetId="4" hidden="1">{#N/A,#N/A,FALSE,"Sheet1"}</definedName>
    <definedName name="GIG_5" hidden="1">{#N/A,#N/A,FALSE,"Sheet1"}</definedName>
    <definedName name="GIG_5_1" localSheetId="4" hidden="1">{#N/A,#N/A,FALSE,"Sheet1"}</definedName>
    <definedName name="GIG_5_1" hidden="1">{#N/A,#N/A,FALSE,"Sheet1"}</definedName>
    <definedName name="gj">'[99]FF-3'!$A$9:$K$11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AssetChart_1">#N/A</definedName>
    <definedName name="GoBack">#N/A</definedName>
    <definedName name="GoBack_1">#N/A</definedName>
    <definedName name="GoBalanceSheet">#N/A</definedName>
    <definedName name="GoBalanceSheet_1">#N/A</definedName>
    <definedName name="GoCashFlow">#N/A</definedName>
    <definedName name="GoCashFlow_1">#N/A</definedName>
    <definedName name="GoData">#N/A</definedName>
    <definedName name="GoData_1">#N/A</definedName>
    <definedName name="goi">Scheduled_Payment+Extra_Payment</definedName>
    <definedName name="GoIncomeChart">#N/A</definedName>
    <definedName name="GoIncomeChart_1">#N/A</definedName>
    <definedName name="Goodwill">[37]Scoping!$G$27</definedName>
    <definedName name="GOP" localSheetId="4" hidden="1">{#N/A,#N/A,FALSE,"Sheet1"}</definedName>
    <definedName name="GOP" hidden="1">{#N/A,#N/A,FALSE,"Sheet1"}</definedName>
    <definedName name="GOP_1" localSheetId="4" hidden="1">{#N/A,#N/A,FALSE,"Sheet1"}</definedName>
    <definedName name="GOP_1" hidden="1">{#N/A,#N/A,FALSE,"Sheet1"}</definedName>
    <definedName name="GOP_1_1" localSheetId="4" hidden="1">{#N/A,#N/A,FALSE,"Sheet1"}</definedName>
    <definedName name="GOP_1_1" hidden="1">{#N/A,#N/A,FALSE,"Sheet1"}</definedName>
    <definedName name="GOP_1_1_1" localSheetId="4" hidden="1">{#N/A,#N/A,FALSE,"Sheet1"}</definedName>
    <definedName name="GOP_1_1_1" hidden="1">{#N/A,#N/A,FALSE,"Sheet1"}</definedName>
    <definedName name="GOP_1_1_2" localSheetId="4" hidden="1">{#N/A,#N/A,FALSE,"Sheet1"}</definedName>
    <definedName name="GOP_1_1_2" hidden="1">{#N/A,#N/A,FALSE,"Sheet1"}</definedName>
    <definedName name="GOP_1_2" localSheetId="4" hidden="1">{#N/A,#N/A,FALSE,"Sheet1"}</definedName>
    <definedName name="GOP_1_2" hidden="1">{#N/A,#N/A,FALSE,"Sheet1"}</definedName>
    <definedName name="GOP_1_2_1" localSheetId="4" hidden="1">{#N/A,#N/A,FALSE,"Sheet1"}</definedName>
    <definedName name="GOP_1_2_1" hidden="1">{#N/A,#N/A,FALSE,"Sheet1"}</definedName>
    <definedName name="GOP_1_3" localSheetId="4" hidden="1">{#N/A,#N/A,FALSE,"Sheet1"}</definedName>
    <definedName name="GOP_1_3" hidden="1">{#N/A,#N/A,FALSE,"Sheet1"}</definedName>
    <definedName name="GOP_1_3_1" localSheetId="4" hidden="1">{#N/A,#N/A,FALSE,"Sheet1"}</definedName>
    <definedName name="GOP_1_3_1" hidden="1">{#N/A,#N/A,FALSE,"Sheet1"}</definedName>
    <definedName name="GOP_1_4" localSheetId="4" hidden="1">{#N/A,#N/A,FALSE,"Sheet1"}</definedName>
    <definedName name="GOP_1_4" hidden="1">{#N/A,#N/A,FALSE,"Sheet1"}</definedName>
    <definedName name="GOP_1_4_1" localSheetId="4" hidden="1">{#N/A,#N/A,FALSE,"Sheet1"}</definedName>
    <definedName name="GOP_1_4_1" hidden="1">{#N/A,#N/A,FALSE,"Sheet1"}</definedName>
    <definedName name="GOP_2" localSheetId="4" hidden="1">{#N/A,#N/A,FALSE,"Sheet1"}</definedName>
    <definedName name="GOP_2" hidden="1">{#N/A,#N/A,FALSE,"Sheet1"}</definedName>
    <definedName name="GOP_2_1" localSheetId="4" hidden="1">{#N/A,#N/A,FALSE,"Sheet1"}</definedName>
    <definedName name="GOP_2_1" hidden="1">{#N/A,#N/A,FALSE,"Sheet1"}</definedName>
    <definedName name="GOP_2_2" localSheetId="4" hidden="1">{#N/A,#N/A,FALSE,"Sheet1"}</definedName>
    <definedName name="GOP_2_2" hidden="1">{#N/A,#N/A,FALSE,"Sheet1"}</definedName>
    <definedName name="GOP_3" localSheetId="4" hidden="1">{#N/A,#N/A,FALSE,"Sheet1"}</definedName>
    <definedName name="GOP_3" hidden="1">{#N/A,#N/A,FALSE,"Sheet1"}</definedName>
    <definedName name="GOP_3_1" localSheetId="4" hidden="1">{#N/A,#N/A,FALSE,"Sheet1"}</definedName>
    <definedName name="GOP_3_1" hidden="1">{#N/A,#N/A,FALSE,"Sheet1"}</definedName>
    <definedName name="GOP_3_2" localSheetId="4" hidden="1">{#N/A,#N/A,FALSE,"Sheet1"}</definedName>
    <definedName name="GOP_3_2" hidden="1">{#N/A,#N/A,FALSE,"Sheet1"}</definedName>
    <definedName name="GOP_4" localSheetId="4" hidden="1">{#N/A,#N/A,FALSE,"Sheet1"}</definedName>
    <definedName name="GOP_4" hidden="1">{#N/A,#N/A,FALSE,"Sheet1"}</definedName>
    <definedName name="GOP_4_1" localSheetId="4" hidden="1">{#N/A,#N/A,FALSE,"Sheet1"}</definedName>
    <definedName name="GOP_4_1" hidden="1">{#N/A,#N/A,FALSE,"Sheet1"}</definedName>
    <definedName name="GOP_5" localSheetId="4" hidden="1">{#N/A,#N/A,FALSE,"Sheet1"}</definedName>
    <definedName name="GOP_5" hidden="1">{#N/A,#N/A,FALSE,"Sheet1"}</definedName>
    <definedName name="GOP_5_1" localSheetId="4" hidden="1">{#N/A,#N/A,FALSE,"Sheet1"}</definedName>
    <definedName name="GOP_5_1" hidden="1">{#N/A,#N/A,FALSE,"Sheet1"}</definedName>
    <definedName name="GOT" localSheetId="4" hidden="1">{#N/A,#N/A,FALSE,"Sheet1"}</definedName>
    <definedName name="GOT" hidden="1">{#N/A,#N/A,FALSE,"Sheet1"}</definedName>
    <definedName name="GOT_1" localSheetId="4" hidden="1">{#N/A,#N/A,FALSE,"Sheet1"}</definedName>
    <definedName name="GOT_1" hidden="1">{#N/A,#N/A,FALSE,"Sheet1"}</definedName>
    <definedName name="GOT_1_1" localSheetId="4" hidden="1">{#N/A,#N/A,FALSE,"Sheet1"}</definedName>
    <definedName name="GOT_1_1" hidden="1">{#N/A,#N/A,FALSE,"Sheet1"}</definedName>
    <definedName name="GOT_1_1_1" localSheetId="4" hidden="1">{#N/A,#N/A,FALSE,"Sheet1"}</definedName>
    <definedName name="GOT_1_1_1" hidden="1">{#N/A,#N/A,FALSE,"Sheet1"}</definedName>
    <definedName name="GOT_1_1_2" localSheetId="4" hidden="1">{#N/A,#N/A,FALSE,"Sheet1"}</definedName>
    <definedName name="GOT_1_1_2" hidden="1">{#N/A,#N/A,FALSE,"Sheet1"}</definedName>
    <definedName name="GOT_1_2" localSheetId="4" hidden="1">{#N/A,#N/A,FALSE,"Sheet1"}</definedName>
    <definedName name="GOT_1_2" hidden="1">{#N/A,#N/A,FALSE,"Sheet1"}</definedName>
    <definedName name="GOT_1_2_1" localSheetId="4" hidden="1">{#N/A,#N/A,FALSE,"Sheet1"}</definedName>
    <definedName name="GOT_1_2_1" hidden="1">{#N/A,#N/A,FALSE,"Sheet1"}</definedName>
    <definedName name="GOT_1_3" localSheetId="4" hidden="1">{#N/A,#N/A,FALSE,"Sheet1"}</definedName>
    <definedName name="GOT_1_3" hidden="1">{#N/A,#N/A,FALSE,"Sheet1"}</definedName>
    <definedName name="GOT_1_3_1" localSheetId="4" hidden="1">{#N/A,#N/A,FALSE,"Sheet1"}</definedName>
    <definedName name="GOT_1_3_1" hidden="1">{#N/A,#N/A,FALSE,"Sheet1"}</definedName>
    <definedName name="GOT_1_4" localSheetId="4" hidden="1">{#N/A,#N/A,FALSE,"Sheet1"}</definedName>
    <definedName name="GOT_1_4" hidden="1">{#N/A,#N/A,FALSE,"Sheet1"}</definedName>
    <definedName name="GOT_1_4_1" localSheetId="4" hidden="1">{#N/A,#N/A,FALSE,"Sheet1"}</definedName>
    <definedName name="GOT_1_4_1" hidden="1">{#N/A,#N/A,FALSE,"Sheet1"}</definedName>
    <definedName name="GOT_2" localSheetId="4" hidden="1">{#N/A,#N/A,FALSE,"Sheet1"}</definedName>
    <definedName name="GOT_2" hidden="1">{#N/A,#N/A,FALSE,"Sheet1"}</definedName>
    <definedName name="GOT_2_1" localSheetId="4" hidden="1">{#N/A,#N/A,FALSE,"Sheet1"}</definedName>
    <definedName name="GOT_2_1" hidden="1">{#N/A,#N/A,FALSE,"Sheet1"}</definedName>
    <definedName name="GOT_2_2" localSheetId="4" hidden="1">{#N/A,#N/A,FALSE,"Sheet1"}</definedName>
    <definedName name="GOT_2_2" hidden="1">{#N/A,#N/A,FALSE,"Sheet1"}</definedName>
    <definedName name="GOT_3" localSheetId="4" hidden="1">{#N/A,#N/A,FALSE,"Sheet1"}</definedName>
    <definedName name="GOT_3" hidden="1">{#N/A,#N/A,FALSE,"Sheet1"}</definedName>
    <definedName name="GOT_3_1" localSheetId="4" hidden="1">{#N/A,#N/A,FALSE,"Sheet1"}</definedName>
    <definedName name="GOT_3_1" hidden="1">{#N/A,#N/A,FALSE,"Sheet1"}</definedName>
    <definedName name="GOT_3_2" localSheetId="4" hidden="1">{#N/A,#N/A,FALSE,"Sheet1"}</definedName>
    <definedName name="GOT_3_2" hidden="1">{#N/A,#N/A,FALSE,"Sheet1"}</definedName>
    <definedName name="GOT_4" localSheetId="4" hidden="1">{#N/A,#N/A,FALSE,"Sheet1"}</definedName>
    <definedName name="GOT_4" hidden="1">{#N/A,#N/A,FALSE,"Sheet1"}</definedName>
    <definedName name="GOT_4_1" localSheetId="4" hidden="1">{#N/A,#N/A,FALSE,"Sheet1"}</definedName>
    <definedName name="GOT_4_1" hidden="1">{#N/A,#N/A,FALSE,"Sheet1"}</definedName>
    <definedName name="GOT_5" localSheetId="4" hidden="1">{#N/A,#N/A,FALSE,"Sheet1"}</definedName>
    <definedName name="GOT_5" hidden="1">{#N/A,#N/A,FALSE,"Sheet1"}</definedName>
    <definedName name="GOT_5_1" localSheetId="4" hidden="1">{#N/A,#N/A,FALSE,"Sheet1"}</definedName>
    <definedName name="GOT_5_1" hidden="1">{#N/A,#N/A,FALSE,"Sheet1"}</definedName>
    <definedName name="gr">#REF!</definedName>
    <definedName name="GRAND_ASIA_PACIFIC_COPORATION_CO._LTD.">#REF!</definedName>
    <definedName name="GRAND_ASIA_PACIFIC_CORPORATION_CO._LTD.">#REF!</definedName>
    <definedName name="GRANDLITE">#REF!</definedName>
    <definedName name="gregregreg">#REF!</definedName>
    <definedName name="grewghrwh">#N/A</definedName>
    <definedName name="grewghrwh_1">#N/A</definedName>
    <definedName name="grgregfre">#REF!</definedName>
    <definedName name="grgrger">#REF!</definedName>
    <definedName name="GROOM">#REF!</definedName>
    <definedName name="GRP">#REF!</definedName>
    <definedName name="Grp_Bench">'[84]Group Materiality'!$I$11</definedName>
    <definedName name="Grp_Hair">'[84]Group Materiality'!$I$24</definedName>
    <definedName name="Grp_Mat">'[84]Group Materiality'!$I$19</definedName>
    <definedName name="Gsc">'[21]CA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wrrw_1">#N/A</definedName>
    <definedName name="gukguk">#REF!</definedName>
    <definedName name="gwegwege">[56]CA!$Q$112</definedName>
    <definedName name="gwrgwrg">#REF!</definedName>
    <definedName name="gz">'[40]0100'!$O$85:$P$102</definedName>
    <definedName name="h">"'file://Mindy//Jhb2_gen_mal_3/AabsData/DATA/CLIENT/Tan358/Ye01/31.12.01/09-AWPs/Tan358-awp.xls'#$'61 HR'.$#REF!$#REF!"</definedName>
    <definedName name="H.B.FULLER__THAILAND_CO._LTD.">#REF!</definedName>
    <definedName name="h_1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bitat_Industries__Thailand">#REF!</definedName>
    <definedName name="Hachem_Paint">#REF!</definedName>
    <definedName name="haksh">#REF!</definedName>
    <definedName name="HAMMERSMITH_LTD.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>#REF!</definedName>
    <definedName name="hd">#REF!</definedName>
    <definedName name="hdfhh">#REF!</definedName>
    <definedName name="hdrtuyduj">#REF!</definedName>
    <definedName name="Head_Amount">'[36]0100'!$I$9:$I$9</definedName>
    <definedName name="Head_Company">'[36]0100'!$A$3:$A$3</definedName>
    <definedName name="Head_Country">'[36]0100'!$A$2:$A$2</definedName>
    <definedName name="Head_Period">'[36]0100'!$A$8:$A$8</definedName>
    <definedName name="Head_Schedule_No">'[36]0100'!$I$2:$I$2</definedName>
    <definedName name="Head_Title">'[36]0100'!$A$5:$A$5</definedName>
    <definedName name="Head_Valid">'[36]0100'!$A$9:$A$9</definedName>
    <definedName name="Head_Version">'[36]0100'!$I$3:$I$3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[143]SAME!#REF!</definedName>
    <definedName name="HighTech">[58]details!$C$173</definedName>
    <definedName name="HIP" localSheetId="4" hidden="1">{#N/A,#N/A,FALSE,"Sheet1"}</definedName>
    <definedName name="HIP" hidden="1">{#N/A,#N/A,FALSE,"Sheet1"}</definedName>
    <definedName name="HIP_1" localSheetId="4" hidden="1">{#N/A,#N/A,FALSE,"Sheet1"}</definedName>
    <definedName name="HIP_1" hidden="1">{#N/A,#N/A,FALSE,"Sheet1"}</definedName>
    <definedName name="HIP_1_1" localSheetId="4" hidden="1">{#N/A,#N/A,FALSE,"Sheet1"}</definedName>
    <definedName name="HIP_1_1" hidden="1">{#N/A,#N/A,FALSE,"Sheet1"}</definedName>
    <definedName name="HIP_1_1_1" localSheetId="4" hidden="1">{#N/A,#N/A,FALSE,"Sheet1"}</definedName>
    <definedName name="HIP_1_1_1" hidden="1">{#N/A,#N/A,FALSE,"Sheet1"}</definedName>
    <definedName name="HIP_1_1_2" localSheetId="4" hidden="1">{#N/A,#N/A,FALSE,"Sheet1"}</definedName>
    <definedName name="HIP_1_1_2" hidden="1">{#N/A,#N/A,FALSE,"Sheet1"}</definedName>
    <definedName name="HIP_1_2" localSheetId="4" hidden="1">{#N/A,#N/A,FALSE,"Sheet1"}</definedName>
    <definedName name="HIP_1_2" hidden="1">{#N/A,#N/A,FALSE,"Sheet1"}</definedName>
    <definedName name="HIP_1_2_1" localSheetId="4" hidden="1">{#N/A,#N/A,FALSE,"Sheet1"}</definedName>
    <definedName name="HIP_1_2_1" hidden="1">{#N/A,#N/A,FALSE,"Sheet1"}</definedName>
    <definedName name="HIP_1_3" localSheetId="4" hidden="1">{#N/A,#N/A,FALSE,"Sheet1"}</definedName>
    <definedName name="HIP_1_3" hidden="1">{#N/A,#N/A,FALSE,"Sheet1"}</definedName>
    <definedName name="HIP_1_3_1" localSheetId="4" hidden="1">{#N/A,#N/A,FALSE,"Sheet1"}</definedName>
    <definedName name="HIP_1_3_1" hidden="1">{#N/A,#N/A,FALSE,"Sheet1"}</definedName>
    <definedName name="HIP_1_4" localSheetId="4" hidden="1">{#N/A,#N/A,FALSE,"Sheet1"}</definedName>
    <definedName name="HIP_1_4" hidden="1">{#N/A,#N/A,FALSE,"Sheet1"}</definedName>
    <definedName name="HIP_1_4_1" localSheetId="4" hidden="1">{#N/A,#N/A,FALSE,"Sheet1"}</definedName>
    <definedName name="HIP_1_4_1" hidden="1">{#N/A,#N/A,FALSE,"Sheet1"}</definedName>
    <definedName name="HIP_2" localSheetId="4" hidden="1">{#N/A,#N/A,FALSE,"Sheet1"}</definedName>
    <definedName name="HIP_2" hidden="1">{#N/A,#N/A,FALSE,"Sheet1"}</definedName>
    <definedName name="HIP_2_1" localSheetId="4" hidden="1">{#N/A,#N/A,FALSE,"Sheet1"}</definedName>
    <definedName name="HIP_2_1" hidden="1">{#N/A,#N/A,FALSE,"Sheet1"}</definedName>
    <definedName name="HIP_2_2" localSheetId="4" hidden="1">{#N/A,#N/A,FALSE,"Sheet1"}</definedName>
    <definedName name="HIP_2_2" hidden="1">{#N/A,#N/A,FALSE,"Sheet1"}</definedName>
    <definedName name="HIP_3" localSheetId="4" hidden="1">{#N/A,#N/A,FALSE,"Sheet1"}</definedName>
    <definedName name="HIP_3" hidden="1">{#N/A,#N/A,FALSE,"Sheet1"}</definedName>
    <definedName name="HIP_3_1" localSheetId="4" hidden="1">{#N/A,#N/A,FALSE,"Sheet1"}</definedName>
    <definedName name="HIP_3_1" hidden="1">{#N/A,#N/A,FALSE,"Sheet1"}</definedName>
    <definedName name="HIP_3_2" localSheetId="4" hidden="1">{#N/A,#N/A,FALSE,"Sheet1"}</definedName>
    <definedName name="HIP_3_2" hidden="1">{#N/A,#N/A,FALSE,"Sheet1"}</definedName>
    <definedName name="HIP_4" localSheetId="4" hidden="1">{#N/A,#N/A,FALSE,"Sheet1"}</definedName>
    <definedName name="HIP_4" hidden="1">{#N/A,#N/A,FALSE,"Sheet1"}</definedName>
    <definedName name="HIP_4_1" localSheetId="4" hidden="1">{#N/A,#N/A,FALSE,"Sheet1"}</definedName>
    <definedName name="HIP_4_1" hidden="1">{#N/A,#N/A,FALSE,"Sheet1"}</definedName>
    <definedName name="HIP_5" localSheetId="4" hidden="1">{#N/A,#N/A,FALSE,"Sheet1"}</definedName>
    <definedName name="HIP_5" hidden="1">{#N/A,#N/A,FALSE,"Sheet1"}</definedName>
    <definedName name="HIP_5_1" localSheetId="4" hidden="1">{#N/A,#N/A,FALSE,"Sheet1"}</definedName>
    <definedName name="HIP_5_1" hidden="1">{#N/A,#N/A,FALSE,"Sheet1"}</definedName>
    <definedName name="hjh">hjh</definedName>
    <definedName name="hjhjhj">#REF!</definedName>
    <definedName name="hjjd">'[33]tax-ss'!$T$7:$T$37</definedName>
    <definedName name="HK">#REF!</definedName>
    <definedName name="hkghkghk">#REF!</definedName>
    <definedName name="hlhlhlu">#REF!</definedName>
    <definedName name="hlhujlhlu">#REF!</definedName>
    <definedName name="ho">#REF!</definedName>
    <definedName name="HOP" localSheetId="4" hidden="1">{#N/A,#N/A,FALSE,"Sheet1"}</definedName>
    <definedName name="HOP" hidden="1">{#N/A,#N/A,FALSE,"Sheet1"}</definedName>
    <definedName name="HOP_1" localSheetId="4" hidden="1">{#N/A,#N/A,FALSE,"Sheet1"}</definedName>
    <definedName name="HOP_1" hidden="1">{#N/A,#N/A,FALSE,"Sheet1"}</definedName>
    <definedName name="HOP_1_1" localSheetId="4" hidden="1">{#N/A,#N/A,FALSE,"Sheet1"}</definedName>
    <definedName name="HOP_1_1" hidden="1">{#N/A,#N/A,FALSE,"Sheet1"}</definedName>
    <definedName name="HOP_1_1_1" localSheetId="4" hidden="1">{#N/A,#N/A,FALSE,"Sheet1"}</definedName>
    <definedName name="HOP_1_1_1" hidden="1">{#N/A,#N/A,FALSE,"Sheet1"}</definedName>
    <definedName name="HOP_1_1_2" localSheetId="4" hidden="1">{#N/A,#N/A,FALSE,"Sheet1"}</definedName>
    <definedName name="HOP_1_1_2" hidden="1">{#N/A,#N/A,FALSE,"Sheet1"}</definedName>
    <definedName name="HOP_1_2" localSheetId="4" hidden="1">{#N/A,#N/A,FALSE,"Sheet1"}</definedName>
    <definedName name="HOP_1_2" hidden="1">{#N/A,#N/A,FALSE,"Sheet1"}</definedName>
    <definedName name="HOP_1_2_1" localSheetId="4" hidden="1">{#N/A,#N/A,FALSE,"Sheet1"}</definedName>
    <definedName name="HOP_1_2_1" hidden="1">{#N/A,#N/A,FALSE,"Sheet1"}</definedName>
    <definedName name="HOP_1_3" localSheetId="4" hidden="1">{#N/A,#N/A,FALSE,"Sheet1"}</definedName>
    <definedName name="HOP_1_3" hidden="1">{#N/A,#N/A,FALSE,"Sheet1"}</definedName>
    <definedName name="HOP_1_3_1" localSheetId="4" hidden="1">{#N/A,#N/A,FALSE,"Sheet1"}</definedName>
    <definedName name="HOP_1_3_1" hidden="1">{#N/A,#N/A,FALSE,"Sheet1"}</definedName>
    <definedName name="HOP_1_4" localSheetId="4" hidden="1">{#N/A,#N/A,FALSE,"Sheet1"}</definedName>
    <definedName name="HOP_1_4" hidden="1">{#N/A,#N/A,FALSE,"Sheet1"}</definedName>
    <definedName name="HOP_1_4_1" localSheetId="4" hidden="1">{#N/A,#N/A,FALSE,"Sheet1"}</definedName>
    <definedName name="HOP_1_4_1" hidden="1">{#N/A,#N/A,FALSE,"Sheet1"}</definedName>
    <definedName name="HOP_2" localSheetId="4" hidden="1">{#N/A,#N/A,FALSE,"Sheet1"}</definedName>
    <definedName name="HOP_2" hidden="1">{#N/A,#N/A,FALSE,"Sheet1"}</definedName>
    <definedName name="HOP_2_1" localSheetId="4" hidden="1">{#N/A,#N/A,FALSE,"Sheet1"}</definedName>
    <definedName name="HOP_2_1" hidden="1">{#N/A,#N/A,FALSE,"Sheet1"}</definedName>
    <definedName name="HOP_2_2" localSheetId="4" hidden="1">{#N/A,#N/A,FALSE,"Sheet1"}</definedName>
    <definedName name="HOP_2_2" hidden="1">{#N/A,#N/A,FALSE,"Sheet1"}</definedName>
    <definedName name="HOP_3" localSheetId="4" hidden="1">{#N/A,#N/A,FALSE,"Sheet1"}</definedName>
    <definedName name="HOP_3" hidden="1">{#N/A,#N/A,FALSE,"Sheet1"}</definedName>
    <definedName name="HOP_3_1" localSheetId="4" hidden="1">{#N/A,#N/A,FALSE,"Sheet1"}</definedName>
    <definedName name="HOP_3_1" hidden="1">{#N/A,#N/A,FALSE,"Sheet1"}</definedName>
    <definedName name="HOP_3_2" localSheetId="4" hidden="1">{#N/A,#N/A,FALSE,"Sheet1"}</definedName>
    <definedName name="HOP_3_2" hidden="1">{#N/A,#N/A,FALSE,"Sheet1"}</definedName>
    <definedName name="HOP_4" localSheetId="4" hidden="1">{#N/A,#N/A,FALSE,"Sheet1"}</definedName>
    <definedName name="HOP_4" hidden="1">{#N/A,#N/A,FALSE,"Sheet1"}</definedName>
    <definedName name="HOP_4_1" localSheetId="4" hidden="1">{#N/A,#N/A,FALSE,"Sheet1"}</definedName>
    <definedName name="HOP_4_1" hidden="1">{#N/A,#N/A,FALSE,"Sheet1"}</definedName>
    <definedName name="HOP_5" localSheetId="4" hidden="1">{#N/A,#N/A,FALSE,"Sheet1"}</definedName>
    <definedName name="HOP_5" hidden="1">{#N/A,#N/A,FALSE,"Sheet1"}</definedName>
    <definedName name="HOP_5_1" localSheetId="4" hidden="1">{#N/A,#N/A,FALSE,"Sheet1"}</definedName>
    <definedName name="HOP_5_1" hidden="1">{#N/A,#N/A,FALSE,"Sheet1"}</definedName>
    <definedName name="HOSPITALITY_CO._LTD.">#REF!</definedName>
    <definedName name="HP">#REF!</definedName>
    <definedName name="hp11_1">[144]AFA!#REF!</definedName>
    <definedName name="hp11_10">[145]AFA!#REF!</definedName>
    <definedName name="hp11_25">"'file://LIEH/JobOnHand/IndexFurniture 06/WeltaxcompPY.xls'#$AFA.$#REF!$#REF!"</definedName>
    <definedName name="hp11_5">[145]AFA!#REF!</definedName>
    <definedName name="hp11_72">"'file://MINDY/JobOnHand/IndexFurniture 06/WeltaxcompPY.xls'#$AFA.$#REF!$#REF!"</definedName>
    <definedName name="hp11_8">[144]AFA!#REF!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[146]AFA!#REF!</definedName>
    <definedName name="hp2_12_1">[146]AFA!#REF!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[147]AFA!#REF!</definedName>
    <definedName name="hp2_14_1">[18]AFA!#REF!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[18]AFA!#REF!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[146]AFA!#REF!</definedName>
    <definedName name="hp2_24">[146]AFA!#REF!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[146]AFA!#REF!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[148]AFA!#REF!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[146]AFA!#REF!</definedName>
    <definedName name="hp2_33">[146]AFA!#REF!</definedName>
    <definedName name="hp2_33_1">"'file://MINDY/JobOnHand/Assurance/RedFox_06/WeltaxcompPY.xls'#$AFA.$#REF!$#REF!"</definedName>
    <definedName name="hp2_34">[146]AFA!#REF!</definedName>
    <definedName name="hp2_34_1">"'file:///A:/WeltaxcompPY.xls'#$AFA.$#REF!$#REF!"</definedName>
    <definedName name="hp2_35">[149]AFA!#REF!</definedName>
    <definedName name="hp2_35_1">"'file://NIL-YXRA5HG0HP5/Company/Company/Assurance/Dosca_04/WeltaxcompPY.xls'#$AFA.$#REF!$#REF!"</definedName>
    <definedName name="hp2_36">[146]AFA!#REF!</definedName>
    <definedName name="hp2_37">[148]AFA!#REF!</definedName>
    <definedName name="hp2_37_1">"'file://Lieh/jobonhand/My Jobs/Royaparcel_06/WeltaxcompPY.xls'#$AFA.$#REF!$#REF!"</definedName>
    <definedName name="hp2_38">[149]AFA!#REF!</definedName>
    <definedName name="hp2_39">[150]AFA!#REF!</definedName>
    <definedName name="hp2_4">[151]AFA!#REF!</definedName>
    <definedName name="hp2_40">[146]AFA!#REF!</definedName>
    <definedName name="hp2_41">[152]AFA!#REF!</definedName>
    <definedName name="hp2_42">[146]AFA!#REF!</definedName>
    <definedName name="hp2_43">[152]AFA!#REF!</definedName>
    <definedName name="hp2_44">[152]AFA!#REF!</definedName>
    <definedName name="hp2_45">[146]AFA!#REF!</definedName>
    <definedName name="hp2_46">[152]AFA!#REF!</definedName>
    <definedName name="hp2_47">[153]AFA!#REF!</definedName>
    <definedName name="hp2_49">[154]AFA!#REF!</definedName>
    <definedName name="hp2_5">[18]AFA!#REF!</definedName>
    <definedName name="hp2_50">[154]AFA!#REF!</definedName>
    <definedName name="hp2_52">[146]AFA!#REF!</definedName>
    <definedName name="hp2_53">[146]AFA!#REF!</definedName>
    <definedName name="hp2_54">[149]AFA!#REF!</definedName>
    <definedName name="hp2_56">[149]AFA!#REF!</definedName>
    <definedName name="hp2_6">[18]AFA!#REF!</definedName>
    <definedName name="hp2_6_1">[18]AFA!#REF!</definedName>
    <definedName name="hp2_60">[146]AFA!#REF!</definedName>
    <definedName name="hp2_61">[146]AFA!#REF!</definedName>
    <definedName name="hp2_65">[155]AFA!#REF!</definedName>
    <definedName name="hp2_67">[146]AFA!#REF!</definedName>
    <definedName name="hp2_68">[146]AFA!#REF!</definedName>
    <definedName name="hp2_7">[156]AFA!#REF!</definedName>
    <definedName name="hp2_70">[146]AFA!#REF!</definedName>
    <definedName name="hp2_71">[146]AFA!#REF!</definedName>
    <definedName name="hp2_72">"'file://JB2/Company/Assurance/QuanCheng_05/WeltaxcompPY.xls'#$AFA.$#REF!$#REF!"</definedName>
    <definedName name="hp2_79">[157]AFA!#REF!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[158]AFA!#REF!</definedName>
    <definedName name="hpp_72">"'file://JB003/Assurance/SoonYeMarketing\'05/WeltaxcompPY.xls'#$AFA.$#REF!$#REF!"</definedName>
    <definedName name="hr">'[40]0100'!$T$24:$U$26</definedName>
    <definedName name="hsgsg">#REF!</definedName>
    <definedName name="ht">#REF!</definedName>
    <definedName name="htht">#REF!</definedName>
    <definedName name="HTML" localSheetId="4" hidden="1">{"'Eng (page2)'!$A$1:$D$52"}</definedName>
    <definedName name="HTML" hidden="1">{"'Eng (page2)'!$A$1:$D$52"}</definedName>
    <definedName name="HTML_1" localSheetId="4" hidden="1">{"'Eng (page2)'!$A$1:$D$52"}</definedName>
    <definedName name="HTML_1" hidden="1">{"'Eng (page2)'!$A$1:$D$52"}</definedName>
    <definedName name="HTML_2" localSheetId="4" hidden="1">{"'Eng (page2)'!$A$1:$D$52"}</definedName>
    <definedName name="HTML_2" hidden="1">{"'Eng (page2)'!$A$1:$D$52"}</definedName>
    <definedName name="HTML_3" localSheetId="4" hidden="1">{"'Eng (page2)'!$A$1:$D$52"}</definedName>
    <definedName name="HTML_3" hidden="1">{"'Eng (page2)'!$A$1:$D$52"}</definedName>
    <definedName name="HTML_4" localSheetId="4" hidden="1">{"'Eng (page2)'!$A$1:$D$52"}</definedName>
    <definedName name="HTML_4" hidden="1">{"'Eng (page2)'!$A$1:$D$52"}</definedName>
    <definedName name="HTML_CodePage" localSheetId="4" hidden="1">874</definedName>
    <definedName name="HTML_CodePage" hidden="1">874</definedName>
    <definedName name="HTML_CodePage_1" hidden="1">874</definedName>
    <definedName name="HTML_Control" localSheetId="4" hidden="1">{"'Eng (page2)'!$A$1:$D$52"}</definedName>
    <definedName name="HTML_Control" hidden="1">{"'Eng (page2)'!$A$1:$D$52"}</definedName>
    <definedName name="HTML_Control_1" localSheetId="4" hidden="1">{"'Feb 99'!$A$1:$G$30"}</definedName>
    <definedName name="HTML_Control_1" hidden="1">{"'Feb 99'!$A$1:$G$30"}</definedName>
    <definedName name="HTML_Control_1_1" localSheetId="4" hidden="1">{"'Feb 99'!$A$1:$G$30"}</definedName>
    <definedName name="HTML_Control_1_1" hidden="1">{"'Feb 99'!$A$1:$G$30"}</definedName>
    <definedName name="HTML_Control_1_1_1" localSheetId="4" hidden="1">{"'Feb 99'!$A$1:$G$30"}</definedName>
    <definedName name="HTML_Control_1_1_1" hidden="1">{"'Feb 99'!$A$1:$G$30"}</definedName>
    <definedName name="HTML_Control_1_1_2" localSheetId="4" hidden="1">{"'Feb 99'!$A$1:$G$30"}</definedName>
    <definedName name="HTML_Control_1_1_2" hidden="1">{"'Feb 99'!$A$1:$G$30"}</definedName>
    <definedName name="HTML_Control_1_2" localSheetId="4" hidden="1">{"'Feb 99'!$A$1:$G$30"}</definedName>
    <definedName name="HTML_Control_1_2" hidden="1">{"'Feb 99'!$A$1:$G$30"}</definedName>
    <definedName name="HTML_Control_1_2_1" localSheetId="4" hidden="1">{"'Feb 99'!$A$1:$G$30"}</definedName>
    <definedName name="HTML_Control_1_2_1" hidden="1">{"'Feb 99'!$A$1:$G$30"}</definedName>
    <definedName name="HTML_Control_1_3" localSheetId="4" hidden="1">{"'Feb 99'!$A$1:$G$30"}</definedName>
    <definedName name="HTML_Control_1_3" hidden="1">{"'Feb 99'!$A$1:$G$30"}</definedName>
    <definedName name="HTML_Control_1_3_1" localSheetId="4" hidden="1">{"'Feb 99'!$A$1:$G$30"}</definedName>
    <definedName name="HTML_Control_1_3_1" hidden="1">{"'Feb 99'!$A$1:$G$30"}</definedName>
    <definedName name="HTML_Control_1_4" localSheetId="4" hidden="1">{"'Feb 99'!$A$1:$G$30"}</definedName>
    <definedName name="HTML_Control_1_4" hidden="1">{"'Feb 99'!$A$1:$G$30"}</definedName>
    <definedName name="HTML_Control_1_4_1" localSheetId="4" hidden="1">{"'Feb 99'!$A$1:$G$30"}</definedName>
    <definedName name="HTML_Control_1_4_1" hidden="1">{"'Feb 99'!$A$1:$G$30"}</definedName>
    <definedName name="HTML_Control_2" localSheetId="4" hidden="1">{"'Feb 99'!$A$1:$G$30"}</definedName>
    <definedName name="HTML_Control_2" hidden="1">{"'Feb 99'!$A$1:$G$30"}</definedName>
    <definedName name="HTML_Control_2_1" localSheetId="4" hidden="1">{"'Feb 99'!$A$1:$G$30"}</definedName>
    <definedName name="HTML_Control_2_1" hidden="1">{"'Feb 99'!$A$1:$G$30"}</definedName>
    <definedName name="HTML_Control_2_2" localSheetId="4" hidden="1">{"'Feb 99'!$A$1:$G$30"}</definedName>
    <definedName name="HTML_Control_2_2" hidden="1">{"'Feb 99'!$A$1:$G$30"}</definedName>
    <definedName name="HTML_Control_3" localSheetId="4" hidden="1">{"'Eng (page2)'!$A$1:$D$52"}</definedName>
    <definedName name="HTML_Control_3" hidden="1">{"'Eng (page2)'!$A$1:$D$52"}</definedName>
    <definedName name="HTML_Control_3_1" localSheetId="4" hidden="1">{"'Feb 99'!$A$1:$G$30"}</definedName>
    <definedName name="HTML_Control_3_1" hidden="1">{"'Feb 99'!$A$1:$G$30"}</definedName>
    <definedName name="HTML_Control_3_2" localSheetId="4" hidden="1">{"'Feb 99'!$A$1:$G$30"}</definedName>
    <definedName name="HTML_Control_3_2" hidden="1">{"'Feb 99'!$A$1:$G$30"}</definedName>
    <definedName name="HTML_Control_4" localSheetId="4" hidden="1">{"'Eng (page2)'!$A$1:$D$52"}</definedName>
    <definedName name="HTML_Control_4" hidden="1">{"'Eng (page2)'!$A$1:$D$52"}</definedName>
    <definedName name="HTML_Control_4_1" localSheetId="4" hidden="1">{"'Feb 99'!$A$1:$G$30"}</definedName>
    <definedName name="HTML_Control_4_1" hidden="1">{"'Feb 99'!$A$1:$G$30"}</definedName>
    <definedName name="HTML_Control_4_2" localSheetId="4" hidden="1">{"'Feb 99'!$A$1:$G$30"}</definedName>
    <definedName name="HTML_Control_4_2" hidden="1">{"'Feb 99'!$A$1:$G$30"}</definedName>
    <definedName name="HTML_Control_5" localSheetId="4" hidden="1">{"'Eng (page2)'!$A$1:$D$52"}</definedName>
    <definedName name="HTML_Control_5" hidden="1">{"'Eng (page2)'!$A$1:$D$52"}</definedName>
    <definedName name="HTML_Control_5_1" localSheetId="4" hidden="1">{"'Feb 99'!$A$1:$G$30"}</definedName>
    <definedName name="HTML_Control_5_1" hidden="1">{"'Feb 99'!$A$1:$G$30"}</definedName>
    <definedName name="HTML_Control_5_2" localSheetId="4" hidden="1">{"'Feb 99'!$A$1:$G$30"}</definedName>
    <definedName name="HTML_Control_5_2" hidden="1">{"'Feb 99'!$A$1:$G$30"}</definedName>
    <definedName name="HTML_Description" hidden="1">""</definedName>
    <definedName name="HTML_Email" hidden="1">""</definedName>
    <definedName name="HTML_Header" localSheetId="4" hidden="1">"Foreign Exchange Rates (Page 2)"</definedName>
    <definedName name="HTML_Header" hidden="1">"Foreign Exchange Rates (Page 2)"</definedName>
    <definedName name="HTML_Header_1" hidden="1">"Foreign Exchange Rates (Page 2)"</definedName>
    <definedName name="HTML_LastUpdate" localSheetId="4" hidden="1">"5/6/00"</definedName>
    <definedName name="HTML_LastUpdate" hidden="1">"5/6/00"</definedName>
    <definedName name="HTML_LastUpdate_1" hidden="1">"5/6/00"</definedName>
    <definedName name="HTML_LineAfter" hidden="1">FALSE</definedName>
    <definedName name="HTML_LineBefore" hidden="1">FALSE</definedName>
    <definedName name="HTML_Name" localSheetId="4" hidden="1">"Banking Department, Bank of Thailand Tel.(662) 283-5454"</definedName>
    <definedName name="HTML_Name" hidden="1">"Banking Department, Bank of Thailand Tel.(662) 283-5454"</definedName>
    <definedName name="HTML_Name_1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localSheetId="4" hidden="1">"c:\fer2.html"</definedName>
    <definedName name="HTML_PathFile" hidden="1">"c:\fer2.html"</definedName>
    <definedName name="HTML_PathFile_1" hidden="1">"c:\fer2.html"</definedName>
    <definedName name="HTML_Title" localSheetId="4" hidden="1">""</definedName>
    <definedName name="HTML_Title" hidden="1">""</definedName>
    <definedName name="HTML_Title_1" hidden="1">""</definedName>
    <definedName name="HTRHRT">#REF!</definedName>
    <definedName name="htrrewqhr">#REF!</definedName>
    <definedName name="HupLeeHing">[58]details!$C$165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1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I">#REF!</definedName>
    <definedName name="III">#REF!</definedName>
    <definedName name="IMG___ASIA_CO._LTD.">'[159]AGING LOCAL'!#REF!</definedName>
    <definedName name="income">#REF!</definedName>
    <definedName name="Income_statement">#REF!</definedName>
    <definedName name="IncomeStatementDates">#REF!</definedName>
    <definedName name="Ind_Position">[160]Val_Ind!$D$4</definedName>
    <definedName name="index">[89]Rates!$E$12</definedName>
    <definedName name="indYavg">#REF!</definedName>
    <definedName name="INFINITE_CHEMICAL_LTD.__PART.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'[161]U4-Recruitment'!#REF!</definedName>
    <definedName name="Int">#REF!</definedName>
    <definedName name="Intangibles">[37]Scoping!$G$28</definedName>
    <definedName name="Intellectronics">[58]details!$C$117</definedName>
    <definedName name="Inter_Aerosol_Products">'[26]B-105'!#REF!</definedName>
    <definedName name="INTER_CO">#N/A</definedName>
    <definedName name="Inter_Ink">#REF!</definedName>
    <definedName name="INTER_KRAI_CO._LTD.">#REF!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v.No.">#REF!,#REF!,#REF!</definedName>
    <definedName name="Inventory">[37]Scoping!$G$22</definedName>
    <definedName name="Invest_properties">[37]Scoping!$G$25</definedName>
    <definedName name="Invest_subsidiaries">[37]Scoping!$G$26</definedName>
    <definedName name="ipodsf">#REF!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44866.345462963</definedName>
    <definedName name="IQ_QTD" hidden="1">750000</definedName>
    <definedName name="IQ_TODAY" hidden="1">0</definedName>
    <definedName name="IQ_YTDMONTH" hidden="1">130000</definedName>
    <definedName name="ITS">#REF!</definedName>
    <definedName name="J">#REF!</definedName>
    <definedName name="J.B.P.INTERNATIONAL_PAINT_CO._LTD.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'[75]Cum.91-93'!$AG$460:$AG$673</definedName>
    <definedName name="JAKAR95">'[75]Cum.91-93'!$AG$238:$AG$432</definedName>
    <definedName name="jakcnl">'[162]tax-ss'!$P$7:$P$37</definedName>
    <definedName name="Jan">#REF!</definedName>
    <definedName name="Jas" localSheetId="4" hidden="1">{"'Feb 99'!$A$1:$G$30"}</definedName>
    <definedName name="Jas" hidden="1">{"'Feb 99'!$A$1:$G$30"}</definedName>
    <definedName name="Jas_1" localSheetId="4" hidden="1">{"'Feb 99'!$A$1:$G$30"}</definedName>
    <definedName name="Jas_1" hidden="1">{"'Feb 99'!$A$1:$G$30"}</definedName>
    <definedName name="Jas_1_1" localSheetId="4" hidden="1">{"'Feb 99'!$A$1:$G$30"}</definedName>
    <definedName name="Jas_1_1" hidden="1">{"'Feb 99'!$A$1:$G$30"}</definedName>
    <definedName name="Jas_1_1_1" localSheetId="4" hidden="1">{"'Feb 99'!$A$1:$G$30"}</definedName>
    <definedName name="Jas_1_1_1" hidden="1">{"'Feb 99'!$A$1:$G$30"}</definedName>
    <definedName name="Jas_1_1_2" localSheetId="4" hidden="1">{"'Feb 99'!$A$1:$G$30"}</definedName>
    <definedName name="Jas_1_1_2" hidden="1">{"'Feb 99'!$A$1:$G$30"}</definedName>
    <definedName name="Jas_1_2" localSheetId="4" hidden="1">{"'Feb 99'!$A$1:$G$30"}</definedName>
    <definedName name="Jas_1_2" hidden="1">{"'Feb 99'!$A$1:$G$30"}</definedName>
    <definedName name="Jas_1_2_1" localSheetId="4" hidden="1">{"'Feb 99'!$A$1:$G$30"}</definedName>
    <definedName name="Jas_1_2_1" hidden="1">{"'Feb 99'!$A$1:$G$30"}</definedName>
    <definedName name="Jas_1_3" localSheetId="4" hidden="1">{"'Feb 99'!$A$1:$G$30"}</definedName>
    <definedName name="Jas_1_3" hidden="1">{"'Feb 99'!$A$1:$G$30"}</definedName>
    <definedName name="Jas_1_3_1" localSheetId="4" hidden="1">{"'Feb 99'!$A$1:$G$30"}</definedName>
    <definedName name="Jas_1_3_1" hidden="1">{"'Feb 99'!$A$1:$G$30"}</definedName>
    <definedName name="Jas_1_4" localSheetId="4" hidden="1">{"'Feb 99'!$A$1:$G$30"}</definedName>
    <definedName name="Jas_1_4" hidden="1">{"'Feb 99'!$A$1:$G$30"}</definedName>
    <definedName name="Jas_1_4_1" localSheetId="4" hidden="1">{"'Feb 99'!$A$1:$G$30"}</definedName>
    <definedName name="Jas_1_4_1" hidden="1">{"'Feb 99'!$A$1:$G$30"}</definedName>
    <definedName name="Jas_2" localSheetId="4" hidden="1">{"'Feb 99'!$A$1:$G$30"}</definedName>
    <definedName name="Jas_2" hidden="1">{"'Feb 99'!$A$1:$G$30"}</definedName>
    <definedName name="Jas_2_1" localSheetId="4" hidden="1">{"'Feb 99'!$A$1:$G$30"}</definedName>
    <definedName name="Jas_2_1" hidden="1">{"'Feb 99'!$A$1:$G$30"}</definedName>
    <definedName name="Jas_2_2" localSheetId="4" hidden="1">{"'Feb 99'!$A$1:$G$30"}</definedName>
    <definedName name="Jas_2_2" hidden="1">{"'Feb 99'!$A$1:$G$30"}</definedName>
    <definedName name="Jas_3" localSheetId="4" hidden="1">{"'Feb 99'!$A$1:$G$30"}</definedName>
    <definedName name="Jas_3" hidden="1">{"'Feb 99'!$A$1:$G$30"}</definedName>
    <definedName name="Jas_3_1" localSheetId="4" hidden="1">{"'Feb 99'!$A$1:$G$30"}</definedName>
    <definedName name="Jas_3_1" hidden="1">{"'Feb 99'!$A$1:$G$30"}</definedName>
    <definedName name="Jas_3_2" localSheetId="4" hidden="1">{"'Feb 99'!$A$1:$G$30"}</definedName>
    <definedName name="Jas_3_2" hidden="1">{"'Feb 99'!$A$1:$G$30"}</definedName>
    <definedName name="Jas_4" localSheetId="4" hidden="1">{"'Feb 99'!$A$1:$G$30"}</definedName>
    <definedName name="Jas_4" hidden="1">{"'Feb 99'!$A$1:$G$30"}</definedName>
    <definedName name="Jas_4_1" localSheetId="4" hidden="1">{"'Feb 99'!$A$1:$G$30"}</definedName>
    <definedName name="Jas_4_1" hidden="1">{"'Feb 99'!$A$1:$G$30"}</definedName>
    <definedName name="Jas_5" localSheetId="4" hidden="1">{"'Feb 99'!$A$1:$G$30"}</definedName>
    <definedName name="Jas_5" hidden="1">{"'Feb 99'!$A$1:$G$30"}</definedName>
    <definedName name="Jas_5_1" localSheetId="4" hidden="1">{"'Feb 99'!$A$1:$G$30"}</definedName>
    <definedName name="Jas_5_1" hidden="1">{"'Feb 99'!$A$1:$G$30"}</definedName>
    <definedName name="JAX_PAINTS__THAILAND__CO._LTD.">#REF!</definedName>
    <definedName name="jb">'[33]tax-ss'!$P$7:$P$37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[58]details!$C$157</definedName>
    <definedName name="jfjfjyfj">#REF!</definedName>
    <definedName name="jftjfj">#REF!</definedName>
    <definedName name="jg">'[99]FF-3'!$A$1:$IV$8</definedName>
    <definedName name="jgj">'[27]FF-2 (1)'!$A$1:$IV$9</definedName>
    <definedName name="jh">'[33]tax-ss'!$O$7:$O$37</definedName>
    <definedName name="jhbjjln">'[163]tax-ss'!$Q$7:$Q$37</definedName>
    <definedName name="jik">'[33]tax-ss'!$B$51</definedName>
    <definedName name="JJ">#REF!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ournal_Details">#REF!</definedName>
    <definedName name="Journal_Headers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UPITER_INK___CHEMICAL_CO._LTD.">#REF!</definedName>
    <definedName name="JV06_01">#REF!</definedName>
    <definedName name="jvsk">#REF!</definedName>
    <definedName name="jx">'[33]tax-ss'!$H$7:$H$37</definedName>
    <definedName name="jyjet">#REF!</definedName>
    <definedName name="jyjj">#REF!</definedName>
    <definedName name="jyjk7">#REF!</definedName>
    <definedName name="jyjyjyj">#REF!</definedName>
    <definedName name="K">#REF!</definedName>
    <definedName name="K.D.Howa">[58]details!$C$125</definedName>
    <definedName name="K.R.Color_Mixed">#REF!</definedName>
    <definedName name="K_1">{#N/A,#N/A,FALSE,"Sheet1"}</definedName>
    <definedName name="K_1_1">{#N/A,#N/A,FALSE,"Sheet1"}</definedName>
    <definedName name="K_1_1_1">{#N/A,#N/A,FALSE,"Sheet1"}</definedName>
    <definedName name="K_1_1_2">{#N/A,#N/A,FALSE,"Sheet1"}</definedName>
    <definedName name="K_1_2">{#N/A,#N/A,FALSE,"Sheet1"}</definedName>
    <definedName name="K_1_2_1">{#N/A,#N/A,FALSE,"Sheet1"}</definedName>
    <definedName name="K_1_3">{#N/A,#N/A,FALSE,"Sheet1"}</definedName>
    <definedName name="K_1_3_1">{#N/A,#N/A,FALSE,"Sheet1"}</definedName>
    <definedName name="K_1_4">{#N/A,#N/A,FALSE,"Sheet1"}</definedName>
    <definedName name="K_1_4_1">{#N/A,#N/A,FALSE,"Sheet1"}</definedName>
    <definedName name="K_2">{#N/A,#N/A,FALSE,"Sheet1"}</definedName>
    <definedName name="K_2_1">{#N/A,#N/A,FALSE,"Sheet1"}</definedName>
    <definedName name="K_2_2">{#N/A,#N/A,FALSE,"Sheet1"}</definedName>
    <definedName name="K_3">{#N/A,#N/A,FALSE,"Sheet1"}</definedName>
    <definedName name="K_3_1">{#N/A,#N/A,FALSE,"Sheet1"}</definedName>
    <definedName name="K_3_2">{#N/A,#N/A,FALSE,"Sheet1"}</definedName>
    <definedName name="K_4">{#N/A,#N/A,FALSE,"Sheet1"}</definedName>
    <definedName name="K_4_1">{#N/A,#N/A,FALSE,"Sheet1"}</definedName>
    <definedName name="K_5">{#N/A,#N/A,FALSE,"Sheet1"}</definedName>
    <definedName name="K_5_1">{#N/A,#N/A,FALSE,"Sheet1"}</definedName>
    <definedName name="K_BOND_INDUSTRY_CO._LTD.">'[26]B-105'!#REF!</definedName>
    <definedName name="k2.2">"'file:///A:/WeltaxcompPY.xls'#$AFA.$#REF!$#REF!"</definedName>
    <definedName name="k2.2_49">[146]AFA!#REF!</definedName>
    <definedName name="k2.2_65">[146]AFA!#REF!</definedName>
    <definedName name="k2.2_72">"'file:///A:/WeltaxcompPY.xls'#$AFA.$#REF!$#REF!"</definedName>
    <definedName name="K2a" localSheetId="4" hidden="1">{#N/A,#N/A,FALSE,"Sheet1"}</definedName>
    <definedName name="K2a" hidden="1">{#N/A,#N/A,FALSE,"Sheet1"}</definedName>
    <definedName name="K2a_1" localSheetId="4" hidden="1">{#N/A,#N/A,FALSE,"Sheet1"}</definedName>
    <definedName name="K2a_1" hidden="1">{#N/A,#N/A,FALSE,"Sheet1"}</definedName>
    <definedName name="K2a_1_1" localSheetId="4" hidden="1">{#N/A,#N/A,FALSE,"Sheet1"}</definedName>
    <definedName name="K2a_1_1" hidden="1">{#N/A,#N/A,FALSE,"Sheet1"}</definedName>
    <definedName name="K2a_1_1_1" localSheetId="4" hidden="1">{#N/A,#N/A,FALSE,"Sheet1"}</definedName>
    <definedName name="K2a_1_1_1" hidden="1">{#N/A,#N/A,FALSE,"Sheet1"}</definedName>
    <definedName name="K2a_1_1_2" localSheetId="4" hidden="1">{#N/A,#N/A,FALSE,"Sheet1"}</definedName>
    <definedName name="K2a_1_1_2" hidden="1">{#N/A,#N/A,FALSE,"Sheet1"}</definedName>
    <definedName name="K2a_1_2" localSheetId="4" hidden="1">{#N/A,#N/A,FALSE,"Sheet1"}</definedName>
    <definedName name="K2a_1_2" hidden="1">{#N/A,#N/A,FALSE,"Sheet1"}</definedName>
    <definedName name="K2a_1_2_1" localSheetId="4" hidden="1">{#N/A,#N/A,FALSE,"Sheet1"}</definedName>
    <definedName name="K2a_1_2_1" hidden="1">{#N/A,#N/A,FALSE,"Sheet1"}</definedName>
    <definedName name="K2a_1_3" localSheetId="4" hidden="1">{#N/A,#N/A,FALSE,"Sheet1"}</definedName>
    <definedName name="K2a_1_3" hidden="1">{#N/A,#N/A,FALSE,"Sheet1"}</definedName>
    <definedName name="K2a_1_3_1" localSheetId="4" hidden="1">{#N/A,#N/A,FALSE,"Sheet1"}</definedName>
    <definedName name="K2a_1_3_1" hidden="1">{#N/A,#N/A,FALSE,"Sheet1"}</definedName>
    <definedName name="K2a_1_4" localSheetId="4" hidden="1">{#N/A,#N/A,FALSE,"Sheet1"}</definedName>
    <definedName name="K2a_1_4" hidden="1">{#N/A,#N/A,FALSE,"Sheet1"}</definedName>
    <definedName name="K2a_1_4_1" localSheetId="4" hidden="1">{#N/A,#N/A,FALSE,"Sheet1"}</definedName>
    <definedName name="K2a_1_4_1" hidden="1">{#N/A,#N/A,FALSE,"Sheet1"}</definedName>
    <definedName name="K2a_2" localSheetId="4" hidden="1">{#N/A,#N/A,FALSE,"Sheet1"}</definedName>
    <definedName name="K2a_2" hidden="1">{#N/A,#N/A,FALSE,"Sheet1"}</definedName>
    <definedName name="K2a_2_1" localSheetId="4" hidden="1">{#N/A,#N/A,FALSE,"Sheet1"}</definedName>
    <definedName name="K2a_2_1" hidden="1">{#N/A,#N/A,FALSE,"Sheet1"}</definedName>
    <definedName name="K2a_2_2" localSheetId="4" hidden="1">{#N/A,#N/A,FALSE,"Sheet1"}</definedName>
    <definedName name="K2a_2_2" hidden="1">{#N/A,#N/A,FALSE,"Sheet1"}</definedName>
    <definedName name="K2a_3" localSheetId="4" hidden="1">{#N/A,#N/A,FALSE,"Sheet1"}</definedName>
    <definedName name="K2a_3" hidden="1">{#N/A,#N/A,FALSE,"Sheet1"}</definedName>
    <definedName name="K2a_3_1" localSheetId="4" hidden="1">{#N/A,#N/A,FALSE,"Sheet1"}</definedName>
    <definedName name="K2a_3_1" hidden="1">{#N/A,#N/A,FALSE,"Sheet1"}</definedName>
    <definedName name="K2a_3_2" localSheetId="4" hidden="1">{#N/A,#N/A,FALSE,"Sheet1"}</definedName>
    <definedName name="K2a_3_2" hidden="1">{#N/A,#N/A,FALSE,"Sheet1"}</definedName>
    <definedName name="K2a_4" localSheetId="4" hidden="1">{#N/A,#N/A,FALSE,"Sheet1"}</definedName>
    <definedName name="K2a_4" hidden="1">{#N/A,#N/A,FALSE,"Sheet1"}</definedName>
    <definedName name="K2a_4_1" localSheetId="4" hidden="1">{#N/A,#N/A,FALSE,"Sheet1"}</definedName>
    <definedName name="K2a_4_1" hidden="1">{#N/A,#N/A,FALSE,"Sheet1"}</definedName>
    <definedName name="K2a_5" localSheetId="4" hidden="1">{#N/A,#N/A,FALSE,"Sheet1"}</definedName>
    <definedName name="K2a_5" hidden="1">{#N/A,#N/A,FALSE,"Sheet1"}</definedName>
    <definedName name="K2a_5_1" localSheetId="4" hidden="1">{#N/A,#N/A,FALSE,"Sheet1"}</definedName>
    <definedName name="K2a_5_1" hidden="1">{#N/A,#N/A,FALSE,"Sheet1"}</definedName>
    <definedName name="KAA" localSheetId="4" hidden="1">{#N/A,#N/A,FALSE,"Sheet1"}</definedName>
    <definedName name="KAA" hidden="1">{#N/A,#N/A,FALSE,"Sheet1"}</definedName>
    <definedName name="KAA_1" localSheetId="4" hidden="1">{#N/A,#N/A,FALSE,"Sheet1"}</definedName>
    <definedName name="KAA_1" hidden="1">{#N/A,#N/A,FALSE,"Sheet1"}</definedName>
    <definedName name="KAA_1_1" localSheetId="4" hidden="1">{#N/A,#N/A,FALSE,"Sheet1"}</definedName>
    <definedName name="KAA_1_1" hidden="1">{#N/A,#N/A,FALSE,"Sheet1"}</definedName>
    <definedName name="KAA_1_1_1" localSheetId="4" hidden="1">{#N/A,#N/A,FALSE,"Sheet1"}</definedName>
    <definedName name="KAA_1_1_1" hidden="1">{#N/A,#N/A,FALSE,"Sheet1"}</definedName>
    <definedName name="KAA_1_1_2" localSheetId="4" hidden="1">{#N/A,#N/A,FALSE,"Sheet1"}</definedName>
    <definedName name="KAA_1_1_2" hidden="1">{#N/A,#N/A,FALSE,"Sheet1"}</definedName>
    <definedName name="KAA_1_2" localSheetId="4" hidden="1">{#N/A,#N/A,FALSE,"Sheet1"}</definedName>
    <definedName name="KAA_1_2" hidden="1">{#N/A,#N/A,FALSE,"Sheet1"}</definedName>
    <definedName name="KAA_1_2_1" localSheetId="4" hidden="1">{#N/A,#N/A,FALSE,"Sheet1"}</definedName>
    <definedName name="KAA_1_2_1" hidden="1">{#N/A,#N/A,FALSE,"Sheet1"}</definedName>
    <definedName name="KAA_1_3" localSheetId="4" hidden="1">{#N/A,#N/A,FALSE,"Sheet1"}</definedName>
    <definedName name="KAA_1_3" hidden="1">{#N/A,#N/A,FALSE,"Sheet1"}</definedName>
    <definedName name="KAA_1_3_1" localSheetId="4" hidden="1">{#N/A,#N/A,FALSE,"Sheet1"}</definedName>
    <definedName name="KAA_1_3_1" hidden="1">{#N/A,#N/A,FALSE,"Sheet1"}</definedName>
    <definedName name="KAA_1_4" localSheetId="4" hidden="1">{#N/A,#N/A,FALSE,"Sheet1"}</definedName>
    <definedName name="KAA_1_4" hidden="1">{#N/A,#N/A,FALSE,"Sheet1"}</definedName>
    <definedName name="KAA_1_4_1" localSheetId="4" hidden="1">{#N/A,#N/A,FALSE,"Sheet1"}</definedName>
    <definedName name="KAA_1_4_1" hidden="1">{#N/A,#N/A,FALSE,"Sheet1"}</definedName>
    <definedName name="KAA_2" localSheetId="4" hidden="1">{#N/A,#N/A,FALSE,"Sheet1"}</definedName>
    <definedName name="KAA_2" hidden="1">{#N/A,#N/A,FALSE,"Sheet1"}</definedName>
    <definedName name="KAA_2_1" localSheetId="4" hidden="1">{#N/A,#N/A,FALSE,"Sheet1"}</definedName>
    <definedName name="KAA_2_1" hidden="1">{#N/A,#N/A,FALSE,"Sheet1"}</definedName>
    <definedName name="KAA_2_2" localSheetId="4" hidden="1">{#N/A,#N/A,FALSE,"Sheet1"}</definedName>
    <definedName name="KAA_2_2" hidden="1">{#N/A,#N/A,FALSE,"Sheet1"}</definedName>
    <definedName name="KAA_3" localSheetId="4" hidden="1">{#N/A,#N/A,FALSE,"Sheet1"}</definedName>
    <definedName name="KAA_3" hidden="1">{#N/A,#N/A,FALSE,"Sheet1"}</definedName>
    <definedName name="KAA_3_1" localSheetId="4" hidden="1">{#N/A,#N/A,FALSE,"Sheet1"}</definedName>
    <definedName name="KAA_3_1" hidden="1">{#N/A,#N/A,FALSE,"Sheet1"}</definedName>
    <definedName name="KAA_3_2" localSheetId="4" hidden="1">{#N/A,#N/A,FALSE,"Sheet1"}</definedName>
    <definedName name="KAA_3_2" hidden="1">{#N/A,#N/A,FALSE,"Sheet1"}</definedName>
    <definedName name="KAA_4" localSheetId="4" hidden="1">{#N/A,#N/A,FALSE,"Sheet1"}</definedName>
    <definedName name="KAA_4" hidden="1">{#N/A,#N/A,FALSE,"Sheet1"}</definedName>
    <definedName name="KAA_4_1" localSheetId="4" hidden="1">{#N/A,#N/A,FALSE,"Sheet1"}</definedName>
    <definedName name="KAA_4_1" hidden="1">{#N/A,#N/A,FALSE,"Sheet1"}</definedName>
    <definedName name="KAA_5" localSheetId="4" hidden="1">{#N/A,#N/A,FALSE,"Sheet1"}</definedName>
    <definedName name="KAA_5" hidden="1">{#N/A,#N/A,FALSE,"Sheet1"}</definedName>
    <definedName name="KAA_5_1" localSheetId="4" hidden="1">{#N/A,#N/A,FALSE,"Sheet1"}</definedName>
    <definedName name="KAA_5_1" hidden="1">{#N/A,#N/A,FALSE,"Sheet1"}</definedName>
    <definedName name="Karen">#REF!</definedName>
    <definedName name="KarnUTH">#REF!</definedName>
    <definedName name="KB" localSheetId="4" hidden="1">{#N/A,#N/A,FALSE,"Sheet1"}</definedName>
    <definedName name="KB" hidden="1">{#N/A,#N/A,FALSE,"Sheet1"}</definedName>
    <definedName name="KB_1" localSheetId="4" hidden="1">{#N/A,#N/A,FALSE,"Sheet1"}</definedName>
    <definedName name="KB_1" hidden="1">{#N/A,#N/A,FALSE,"Sheet1"}</definedName>
    <definedName name="KB_1_1" localSheetId="4" hidden="1">{#N/A,#N/A,FALSE,"Sheet1"}</definedName>
    <definedName name="KB_1_1" hidden="1">{#N/A,#N/A,FALSE,"Sheet1"}</definedName>
    <definedName name="KB_1_1_1" localSheetId="4" hidden="1">{#N/A,#N/A,FALSE,"Sheet1"}</definedName>
    <definedName name="KB_1_1_1" hidden="1">{#N/A,#N/A,FALSE,"Sheet1"}</definedName>
    <definedName name="KB_1_1_2" localSheetId="4" hidden="1">{#N/A,#N/A,FALSE,"Sheet1"}</definedName>
    <definedName name="KB_1_1_2" hidden="1">{#N/A,#N/A,FALSE,"Sheet1"}</definedName>
    <definedName name="KB_1_2" localSheetId="4" hidden="1">{#N/A,#N/A,FALSE,"Sheet1"}</definedName>
    <definedName name="KB_1_2" hidden="1">{#N/A,#N/A,FALSE,"Sheet1"}</definedName>
    <definedName name="KB_1_2_1" localSheetId="4" hidden="1">{#N/A,#N/A,FALSE,"Sheet1"}</definedName>
    <definedName name="KB_1_2_1" hidden="1">{#N/A,#N/A,FALSE,"Sheet1"}</definedName>
    <definedName name="KB_1_3" localSheetId="4" hidden="1">{#N/A,#N/A,FALSE,"Sheet1"}</definedName>
    <definedName name="KB_1_3" hidden="1">{#N/A,#N/A,FALSE,"Sheet1"}</definedName>
    <definedName name="KB_1_3_1" localSheetId="4" hidden="1">{#N/A,#N/A,FALSE,"Sheet1"}</definedName>
    <definedName name="KB_1_3_1" hidden="1">{#N/A,#N/A,FALSE,"Sheet1"}</definedName>
    <definedName name="KB_1_4" localSheetId="4" hidden="1">{#N/A,#N/A,FALSE,"Sheet1"}</definedName>
    <definedName name="KB_1_4" hidden="1">{#N/A,#N/A,FALSE,"Sheet1"}</definedName>
    <definedName name="KB_1_4_1" localSheetId="4" hidden="1">{#N/A,#N/A,FALSE,"Sheet1"}</definedName>
    <definedName name="KB_1_4_1" hidden="1">{#N/A,#N/A,FALSE,"Sheet1"}</definedName>
    <definedName name="KB_2" localSheetId="4" hidden="1">{#N/A,#N/A,FALSE,"Sheet1"}</definedName>
    <definedName name="KB_2" hidden="1">{#N/A,#N/A,FALSE,"Sheet1"}</definedName>
    <definedName name="KB_2_1" localSheetId="4" hidden="1">{#N/A,#N/A,FALSE,"Sheet1"}</definedName>
    <definedName name="KB_2_1" hidden="1">{#N/A,#N/A,FALSE,"Sheet1"}</definedName>
    <definedName name="KB_2_2" localSheetId="4" hidden="1">{#N/A,#N/A,FALSE,"Sheet1"}</definedName>
    <definedName name="KB_2_2" hidden="1">{#N/A,#N/A,FALSE,"Sheet1"}</definedName>
    <definedName name="KB_3" localSheetId="4" hidden="1">{#N/A,#N/A,FALSE,"Sheet1"}</definedName>
    <definedName name="KB_3" hidden="1">{#N/A,#N/A,FALSE,"Sheet1"}</definedName>
    <definedName name="KB_3_1" localSheetId="4" hidden="1">{#N/A,#N/A,FALSE,"Sheet1"}</definedName>
    <definedName name="KB_3_1" hidden="1">{#N/A,#N/A,FALSE,"Sheet1"}</definedName>
    <definedName name="KB_3_2" localSheetId="4" hidden="1">{#N/A,#N/A,FALSE,"Sheet1"}</definedName>
    <definedName name="KB_3_2" hidden="1">{#N/A,#N/A,FALSE,"Sheet1"}</definedName>
    <definedName name="KB_4" localSheetId="4" hidden="1">{#N/A,#N/A,FALSE,"Sheet1"}</definedName>
    <definedName name="KB_4" hidden="1">{#N/A,#N/A,FALSE,"Sheet1"}</definedName>
    <definedName name="KB_4_1" localSheetId="4" hidden="1">{#N/A,#N/A,FALSE,"Sheet1"}</definedName>
    <definedName name="KB_4_1" hidden="1">{#N/A,#N/A,FALSE,"Sheet1"}</definedName>
    <definedName name="KB_5" localSheetId="4" hidden="1">{#N/A,#N/A,FALSE,"Sheet1"}</definedName>
    <definedName name="KB_5" hidden="1">{#N/A,#N/A,FALSE,"Sheet1"}</definedName>
    <definedName name="KB_5_1" localSheetId="4" hidden="1">{#N/A,#N/A,FALSE,"Sheet1"}</definedName>
    <definedName name="KB_5_1" hidden="1">{#N/A,#N/A,FALSE,"Sheet1"}</definedName>
    <definedName name="KC">#REF!</definedName>
    <definedName name="KCC">#REF!</definedName>
    <definedName name="KESB95">'[75]Cum.91-93'!$AH$238:$AH$432</definedName>
    <definedName name="KESBAN">'[75]Cum.91-93'!$AH$460:$AH$673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localSheetId="4" hidden="1">{#N/A,#N/A,FALSE,"Sheet1"}</definedName>
    <definedName name="KICK" hidden="1">{#N/A,#N/A,FALSE,"Sheet1"}</definedName>
    <definedName name="KICK_1" localSheetId="4" hidden="1">{#N/A,#N/A,FALSE,"Sheet1"}</definedName>
    <definedName name="KICK_1" hidden="1">{#N/A,#N/A,FALSE,"Sheet1"}</definedName>
    <definedName name="KICK_1_1" localSheetId="4" hidden="1">{#N/A,#N/A,FALSE,"Sheet1"}</definedName>
    <definedName name="KICK_1_1" hidden="1">{#N/A,#N/A,FALSE,"Sheet1"}</definedName>
    <definedName name="KICK_1_1_1" localSheetId="4" hidden="1">{#N/A,#N/A,FALSE,"Sheet1"}</definedName>
    <definedName name="KICK_1_1_1" hidden="1">{#N/A,#N/A,FALSE,"Sheet1"}</definedName>
    <definedName name="KICK_1_1_2" localSheetId="4" hidden="1">{#N/A,#N/A,FALSE,"Sheet1"}</definedName>
    <definedName name="KICK_1_1_2" hidden="1">{#N/A,#N/A,FALSE,"Sheet1"}</definedName>
    <definedName name="KICK_1_2" localSheetId="4" hidden="1">{#N/A,#N/A,FALSE,"Sheet1"}</definedName>
    <definedName name="KICK_1_2" hidden="1">{#N/A,#N/A,FALSE,"Sheet1"}</definedName>
    <definedName name="KICK_1_2_1" localSheetId="4" hidden="1">{#N/A,#N/A,FALSE,"Sheet1"}</definedName>
    <definedName name="KICK_1_2_1" hidden="1">{#N/A,#N/A,FALSE,"Sheet1"}</definedName>
    <definedName name="KICK_1_3" localSheetId="4" hidden="1">{#N/A,#N/A,FALSE,"Sheet1"}</definedName>
    <definedName name="KICK_1_3" hidden="1">{#N/A,#N/A,FALSE,"Sheet1"}</definedName>
    <definedName name="KICK_1_3_1" localSheetId="4" hidden="1">{#N/A,#N/A,FALSE,"Sheet1"}</definedName>
    <definedName name="KICK_1_3_1" hidden="1">{#N/A,#N/A,FALSE,"Sheet1"}</definedName>
    <definedName name="KICK_1_4" localSheetId="4" hidden="1">{#N/A,#N/A,FALSE,"Sheet1"}</definedName>
    <definedName name="KICK_1_4" hidden="1">{#N/A,#N/A,FALSE,"Sheet1"}</definedName>
    <definedName name="KICK_1_4_1" localSheetId="4" hidden="1">{#N/A,#N/A,FALSE,"Sheet1"}</definedName>
    <definedName name="KICK_1_4_1" hidden="1">{#N/A,#N/A,FALSE,"Sheet1"}</definedName>
    <definedName name="KICK_2" localSheetId="4" hidden="1">{#N/A,#N/A,FALSE,"Sheet1"}</definedName>
    <definedName name="KICK_2" hidden="1">{#N/A,#N/A,FALSE,"Sheet1"}</definedName>
    <definedName name="KICK_2_1" localSheetId="4" hidden="1">{#N/A,#N/A,FALSE,"Sheet1"}</definedName>
    <definedName name="KICK_2_1" hidden="1">{#N/A,#N/A,FALSE,"Sheet1"}</definedName>
    <definedName name="KICK_2_2" localSheetId="4" hidden="1">{#N/A,#N/A,FALSE,"Sheet1"}</definedName>
    <definedName name="KICK_2_2" hidden="1">{#N/A,#N/A,FALSE,"Sheet1"}</definedName>
    <definedName name="KICK_3" localSheetId="4" hidden="1">{#N/A,#N/A,FALSE,"Sheet1"}</definedName>
    <definedName name="KICK_3" hidden="1">{#N/A,#N/A,FALSE,"Sheet1"}</definedName>
    <definedName name="KICK_3_1" localSheetId="4" hidden="1">{#N/A,#N/A,FALSE,"Sheet1"}</definedName>
    <definedName name="KICK_3_1" hidden="1">{#N/A,#N/A,FALSE,"Sheet1"}</definedName>
    <definedName name="KICK_3_2" localSheetId="4" hidden="1">{#N/A,#N/A,FALSE,"Sheet1"}</definedName>
    <definedName name="KICK_3_2" hidden="1">{#N/A,#N/A,FALSE,"Sheet1"}</definedName>
    <definedName name="KICK_4" localSheetId="4" hidden="1">{#N/A,#N/A,FALSE,"Sheet1"}</definedName>
    <definedName name="KICK_4" hidden="1">{#N/A,#N/A,FALSE,"Sheet1"}</definedName>
    <definedName name="KICK_4_1" localSheetId="4" hidden="1">{#N/A,#N/A,FALSE,"Sheet1"}</definedName>
    <definedName name="KICK_4_1" hidden="1">{#N/A,#N/A,FALSE,"Sheet1"}</definedName>
    <definedName name="KICK_5" localSheetId="4" hidden="1">{#N/A,#N/A,FALSE,"Sheet1"}</definedName>
    <definedName name="KICK_5" hidden="1">{#N/A,#N/A,FALSE,"Sheet1"}</definedName>
    <definedName name="KICK_5_1" localSheetId="4" hidden="1">{#N/A,#N/A,FALSE,"Sheet1"}</definedName>
    <definedName name="KICK_5_1" hidden="1">{#N/A,#N/A,FALSE,"Sheet1"}</definedName>
    <definedName name="kiyklyillyur">#REF!</definedName>
    <definedName name="kjkj">#REF!</definedName>
    <definedName name="KK">#REF!</definedName>
    <definedName name="KK_UTH">[164]Scoping!$G$23</definedName>
    <definedName name="KKK">#REF!</definedName>
    <definedName name="kkkk">#REF!</definedName>
    <definedName name="kkzc" localSheetId="4" hidden="1">{#N/A,#N/A,FALSE,"Sheet1"}</definedName>
    <definedName name="kkzc" hidden="1">{#N/A,#N/A,FALSE,"Sheet1"}</definedName>
    <definedName name="kkzc_1" localSheetId="4" hidden="1">{#N/A,#N/A,FALSE,"Sheet1"}</definedName>
    <definedName name="kkzc_1" hidden="1">{#N/A,#N/A,FALSE,"Sheet1"}</definedName>
    <definedName name="kkzc_1_1" localSheetId="4" hidden="1">{#N/A,#N/A,FALSE,"Sheet1"}</definedName>
    <definedName name="kkzc_1_1" hidden="1">{#N/A,#N/A,FALSE,"Sheet1"}</definedName>
    <definedName name="kkzc_1_1_1" localSheetId="4" hidden="1">{#N/A,#N/A,FALSE,"Sheet1"}</definedName>
    <definedName name="kkzc_1_1_1" hidden="1">{#N/A,#N/A,FALSE,"Sheet1"}</definedName>
    <definedName name="kkzc_1_1_2" localSheetId="4" hidden="1">{#N/A,#N/A,FALSE,"Sheet1"}</definedName>
    <definedName name="kkzc_1_1_2" hidden="1">{#N/A,#N/A,FALSE,"Sheet1"}</definedName>
    <definedName name="kkzc_1_2" localSheetId="4" hidden="1">{#N/A,#N/A,FALSE,"Sheet1"}</definedName>
    <definedName name="kkzc_1_2" hidden="1">{#N/A,#N/A,FALSE,"Sheet1"}</definedName>
    <definedName name="kkzc_1_2_1" localSheetId="4" hidden="1">{#N/A,#N/A,FALSE,"Sheet1"}</definedName>
    <definedName name="kkzc_1_2_1" hidden="1">{#N/A,#N/A,FALSE,"Sheet1"}</definedName>
    <definedName name="kkzc_1_3" localSheetId="4" hidden="1">{#N/A,#N/A,FALSE,"Sheet1"}</definedName>
    <definedName name="kkzc_1_3" hidden="1">{#N/A,#N/A,FALSE,"Sheet1"}</definedName>
    <definedName name="kkzc_1_3_1" localSheetId="4" hidden="1">{#N/A,#N/A,FALSE,"Sheet1"}</definedName>
    <definedName name="kkzc_1_3_1" hidden="1">{#N/A,#N/A,FALSE,"Sheet1"}</definedName>
    <definedName name="kkzc_1_4" localSheetId="4" hidden="1">{#N/A,#N/A,FALSE,"Sheet1"}</definedName>
    <definedName name="kkzc_1_4" hidden="1">{#N/A,#N/A,FALSE,"Sheet1"}</definedName>
    <definedName name="kkzc_1_4_1" localSheetId="4" hidden="1">{#N/A,#N/A,FALSE,"Sheet1"}</definedName>
    <definedName name="kkzc_1_4_1" hidden="1">{#N/A,#N/A,FALSE,"Sheet1"}</definedName>
    <definedName name="kkzc_2" localSheetId="4" hidden="1">{#N/A,#N/A,FALSE,"Sheet1"}</definedName>
    <definedName name="kkzc_2" hidden="1">{#N/A,#N/A,FALSE,"Sheet1"}</definedName>
    <definedName name="kkzc_2_1" localSheetId="4" hidden="1">{#N/A,#N/A,FALSE,"Sheet1"}</definedName>
    <definedName name="kkzc_2_1" hidden="1">{#N/A,#N/A,FALSE,"Sheet1"}</definedName>
    <definedName name="kkzc_2_2" localSheetId="4" hidden="1">{#N/A,#N/A,FALSE,"Sheet1"}</definedName>
    <definedName name="kkzc_2_2" hidden="1">{#N/A,#N/A,FALSE,"Sheet1"}</definedName>
    <definedName name="kkzc_3" localSheetId="4" hidden="1">{#N/A,#N/A,FALSE,"Sheet1"}</definedName>
    <definedName name="kkzc_3" hidden="1">{#N/A,#N/A,FALSE,"Sheet1"}</definedName>
    <definedName name="kkzc_3_1" localSheetId="4" hidden="1">{#N/A,#N/A,FALSE,"Sheet1"}</definedName>
    <definedName name="kkzc_3_1" hidden="1">{#N/A,#N/A,FALSE,"Sheet1"}</definedName>
    <definedName name="kkzc_3_2" localSheetId="4" hidden="1">{#N/A,#N/A,FALSE,"Sheet1"}</definedName>
    <definedName name="kkzc_3_2" hidden="1">{#N/A,#N/A,FALSE,"Sheet1"}</definedName>
    <definedName name="kkzc_4" localSheetId="4" hidden="1">{#N/A,#N/A,FALSE,"Sheet1"}</definedName>
    <definedName name="kkzc_4" hidden="1">{#N/A,#N/A,FALSE,"Sheet1"}</definedName>
    <definedName name="kkzc_4_1" localSheetId="4" hidden="1">{#N/A,#N/A,FALSE,"Sheet1"}</definedName>
    <definedName name="kkzc_4_1" hidden="1">{#N/A,#N/A,FALSE,"Sheet1"}</definedName>
    <definedName name="kkzc_5" localSheetId="4" hidden="1">{#N/A,#N/A,FALSE,"Sheet1"}</definedName>
    <definedName name="kkzc_5" hidden="1">{#N/A,#N/A,FALSE,"Sheet1"}</definedName>
    <definedName name="kkzc_5_1" localSheetId="4" hidden="1">{#N/A,#N/A,FALSE,"Sheet1"}</definedName>
    <definedName name="kkzc_5_1" hidden="1">{#N/A,#N/A,FALSE,"Sheet1"}</definedName>
    <definedName name="KLP" localSheetId="4" hidden="1">{#N/A,#N/A,FALSE,"Sheet1"}</definedName>
    <definedName name="KLP" hidden="1">{#N/A,#N/A,FALSE,"Sheet1"}</definedName>
    <definedName name="KLP_1" localSheetId="4" hidden="1">{#N/A,#N/A,FALSE,"Sheet1"}</definedName>
    <definedName name="KLP_1" hidden="1">{#N/A,#N/A,FALSE,"Sheet1"}</definedName>
    <definedName name="KLP_1_1" localSheetId="4" hidden="1">{#N/A,#N/A,FALSE,"Sheet1"}</definedName>
    <definedName name="KLP_1_1" hidden="1">{#N/A,#N/A,FALSE,"Sheet1"}</definedName>
    <definedName name="KLP_1_1_1" localSheetId="4" hidden="1">{#N/A,#N/A,FALSE,"Sheet1"}</definedName>
    <definedName name="KLP_1_1_1" hidden="1">{#N/A,#N/A,FALSE,"Sheet1"}</definedName>
    <definedName name="KLP_1_1_2" localSheetId="4" hidden="1">{#N/A,#N/A,FALSE,"Sheet1"}</definedName>
    <definedName name="KLP_1_1_2" hidden="1">{#N/A,#N/A,FALSE,"Sheet1"}</definedName>
    <definedName name="KLP_1_2" localSheetId="4" hidden="1">{#N/A,#N/A,FALSE,"Sheet1"}</definedName>
    <definedName name="KLP_1_2" hidden="1">{#N/A,#N/A,FALSE,"Sheet1"}</definedName>
    <definedName name="KLP_1_2_1" localSheetId="4" hidden="1">{#N/A,#N/A,FALSE,"Sheet1"}</definedName>
    <definedName name="KLP_1_2_1" hidden="1">{#N/A,#N/A,FALSE,"Sheet1"}</definedName>
    <definedName name="KLP_1_3" localSheetId="4" hidden="1">{#N/A,#N/A,FALSE,"Sheet1"}</definedName>
    <definedName name="KLP_1_3" hidden="1">{#N/A,#N/A,FALSE,"Sheet1"}</definedName>
    <definedName name="KLP_1_3_1" localSheetId="4" hidden="1">{#N/A,#N/A,FALSE,"Sheet1"}</definedName>
    <definedName name="KLP_1_3_1" hidden="1">{#N/A,#N/A,FALSE,"Sheet1"}</definedName>
    <definedName name="KLP_1_4" localSheetId="4" hidden="1">{#N/A,#N/A,FALSE,"Sheet1"}</definedName>
    <definedName name="KLP_1_4" hidden="1">{#N/A,#N/A,FALSE,"Sheet1"}</definedName>
    <definedName name="KLP_1_4_1" localSheetId="4" hidden="1">{#N/A,#N/A,FALSE,"Sheet1"}</definedName>
    <definedName name="KLP_1_4_1" hidden="1">{#N/A,#N/A,FALSE,"Sheet1"}</definedName>
    <definedName name="KLP_2" localSheetId="4" hidden="1">{#N/A,#N/A,FALSE,"Sheet1"}</definedName>
    <definedName name="KLP_2" hidden="1">{#N/A,#N/A,FALSE,"Sheet1"}</definedName>
    <definedName name="KLP_2_1" localSheetId="4" hidden="1">{#N/A,#N/A,FALSE,"Sheet1"}</definedName>
    <definedName name="KLP_2_1" hidden="1">{#N/A,#N/A,FALSE,"Sheet1"}</definedName>
    <definedName name="KLP_2_2" localSheetId="4" hidden="1">{#N/A,#N/A,FALSE,"Sheet1"}</definedName>
    <definedName name="KLP_2_2" hidden="1">{#N/A,#N/A,FALSE,"Sheet1"}</definedName>
    <definedName name="KLP_3" localSheetId="4" hidden="1">{#N/A,#N/A,FALSE,"Sheet1"}</definedName>
    <definedName name="KLP_3" hidden="1">{#N/A,#N/A,FALSE,"Sheet1"}</definedName>
    <definedName name="KLP_3_1" localSheetId="4" hidden="1">{#N/A,#N/A,FALSE,"Sheet1"}</definedName>
    <definedName name="KLP_3_1" hidden="1">{#N/A,#N/A,FALSE,"Sheet1"}</definedName>
    <definedName name="KLP_3_2" localSheetId="4" hidden="1">{#N/A,#N/A,FALSE,"Sheet1"}</definedName>
    <definedName name="KLP_3_2" hidden="1">{#N/A,#N/A,FALSE,"Sheet1"}</definedName>
    <definedName name="KLP_4" localSheetId="4" hidden="1">{#N/A,#N/A,FALSE,"Sheet1"}</definedName>
    <definedName name="KLP_4" hidden="1">{#N/A,#N/A,FALSE,"Sheet1"}</definedName>
    <definedName name="KLP_4_1" localSheetId="4" hidden="1">{#N/A,#N/A,FALSE,"Sheet1"}</definedName>
    <definedName name="KLP_4_1" hidden="1">{#N/A,#N/A,FALSE,"Sheet1"}</definedName>
    <definedName name="KLP_5" localSheetId="4" hidden="1">{#N/A,#N/A,FALSE,"Sheet1"}</definedName>
    <definedName name="KLP_5" hidden="1">{#N/A,#N/A,FALSE,"Sheet1"}</definedName>
    <definedName name="KLP_5_1" localSheetId="4" hidden="1">{#N/A,#N/A,FALSE,"Sheet1"}</definedName>
    <definedName name="KLP_5_1" hidden="1">{#N/A,#N/A,FALSE,"Sheet1"}</definedName>
    <definedName name="kmghkfjd">#REF!</definedName>
    <definedName name="KOGU_CHEMICAL">#REF!</definedName>
    <definedName name="Korale_Carpet_Industry">'[26]B-105'!#REF!</definedName>
    <definedName name="KOS_PENGILANGAN">'[165]3 P&amp;L '!#REF!</definedName>
    <definedName name="KOSMIK_POLYMER_CO._LTD.">#REF!</definedName>
    <definedName name="ktkrywyw">#REF!</definedName>
    <definedName name="ktukmtukm">#REF!</definedName>
    <definedName name="kutktuk">#REF!</definedName>
    <definedName name="L">#REF!</definedName>
    <definedName name="L.I.S._INTERNATIONAL_CO._LTD.">#REF!</definedName>
    <definedName name="l_1">#N/A</definedName>
    <definedName name="L_1a">[24]L!$B$1:$J$24</definedName>
    <definedName name="LA">'[166]FF-4'!#REF!</definedName>
    <definedName name="LABUAN">'[75]Cum.91-93'!$AE$460:$AE$673</definedName>
    <definedName name="LABUAN95">'[75]Cum.91-93'!$AE$238:$AE$432</definedName>
    <definedName name="Lain">#REF!</definedName>
    <definedName name="LAIN_LAIN_PENDAPATAN">'[165]3 P&amp;L '!#REF!</definedName>
    <definedName name="last">#REF!</definedName>
    <definedName name="Last_Row">IF(Values_Entered,Header_Row+Number_of_Payments,Header_Row)</definedName>
    <definedName name="LASTCOLUMNCELL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ENA__THAILAND">#REF!</definedName>
    <definedName name="lf">#REF!</definedName>
    <definedName name="lhulhlulu">#REF!</definedName>
    <definedName name="liab">#REF!</definedName>
    <definedName name="Liang_Chemical">#REF!</definedName>
    <definedName name="LIEW">#REF!</definedName>
    <definedName name="LIK" localSheetId="4" hidden="1">{#N/A,#N/A,FALSE,"Sheet1"}</definedName>
    <definedName name="LIK" hidden="1">{#N/A,#N/A,FALSE,"Sheet1"}</definedName>
    <definedName name="LIK_1" localSheetId="4" hidden="1">{#N/A,#N/A,FALSE,"Sheet1"}</definedName>
    <definedName name="LIK_1" hidden="1">{#N/A,#N/A,FALSE,"Sheet1"}</definedName>
    <definedName name="LIK_1_1" localSheetId="4" hidden="1">{#N/A,#N/A,FALSE,"Sheet1"}</definedName>
    <definedName name="LIK_1_1" hidden="1">{#N/A,#N/A,FALSE,"Sheet1"}</definedName>
    <definedName name="LIK_1_1_1" localSheetId="4" hidden="1">{#N/A,#N/A,FALSE,"Sheet1"}</definedName>
    <definedName name="LIK_1_1_1" hidden="1">{#N/A,#N/A,FALSE,"Sheet1"}</definedName>
    <definedName name="LIK_1_1_2" localSheetId="4" hidden="1">{#N/A,#N/A,FALSE,"Sheet1"}</definedName>
    <definedName name="LIK_1_1_2" hidden="1">{#N/A,#N/A,FALSE,"Sheet1"}</definedName>
    <definedName name="LIK_1_2" localSheetId="4" hidden="1">{#N/A,#N/A,FALSE,"Sheet1"}</definedName>
    <definedName name="LIK_1_2" hidden="1">{#N/A,#N/A,FALSE,"Sheet1"}</definedName>
    <definedName name="LIK_1_2_1" localSheetId="4" hidden="1">{#N/A,#N/A,FALSE,"Sheet1"}</definedName>
    <definedName name="LIK_1_2_1" hidden="1">{#N/A,#N/A,FALSE,"Sheet1"}</definedName>
    <definedName name="LIK_1_3" localSheetId="4" hidden="1">{#N/A,#N/A,FALSE,"Sheet1"}</definedName>
    <definedName name="LIK_1_3" hidden="1">{#N/A,#N/A,FALSE,"Sheet1"}</definedName>
    <definedName name="LIK_1_3_1" localSheetId="4" hidden="1">{#N/A,#N/A,FALSE,"Sheet1"}</definedName>
    <definedName name="LIK_1_3_1" hidden="1">{#N/A,#N/A,FALSE,"Sheet1"}</definedName>
    <definedName name="LIK_1_4" localSheetId="4" hidden="1">{#N/A,#N/A,FALSE,"Sheet1"}</definedName>
    <definedName name="LIK_1_4" hidden="1">{#N/A,#N/A,FALSE,"Sheet1"}</definedName>
    <definedName name="LIK_1_4_1" localSheetId="4" hidden="1">{#N/A,#N/A,FALSE,"Sheet1"}</definedName>
    <definedName name="LIK_1_4_1" hidden="1">{#N/A,#N/A,FALSE,"Sheet1"}</definedName>
    <definedName name="LIK_2" localSheetId="4" hidden="1">{#N/A,#N/A,FALSE,"Sheet1"}</definedName>
    <definedName name="LIK_2" hidden="1">{#N/A,#N/A,FALSE,"Sheet1"}</definedName>
    <definedName name="LIK_2_1" localSheetId="4" hidden="1">{#N/A,#N/A,FALSE,"Sheet1"}</definedName>
    <definedName name="LIK_2_1" hidden="1">{#N/A,#N/A,FALSE,"Sheet1"}</definedName>
    <definedName name="LIK_2_2" localSheetId="4" hidden="1">{#N/A,#N/A,FALSE,"Sheet1"}</definedName>
    <definedName name="LIK_2_2" hidden="1">{#N/A,#N/A,FALSE,"Sheet1"}</definedName>
    <definedName name="LIK_3" localSheetId="4" hidden="1">{#N/A,#N/A,FALSE,"Sheet1"}</definedName>
    <definedName name="LIK_3" hidden="1">{#N/A,#N/A,FALSE,"Sheet1"}</definedName>
    <definedName name="LIK_3_1" localSheetId="4" hidden="1">{#N/A,#N/A,FALSE,"Sheet1"}</definedName>
    <definedName name="LIK_3_1" hidden="1">{#N/A,#N/A,FALSE,"Sheet1"}</definedName>
    <definedName name="LIK_3_2" localSheetId="4" hidden="1">{#N/A,#N/A,FALSE,"Sheet1"}</definedName>
    <definedName name="LIK_3_2" hidden="1">{#N/A,#N/A,FALSE,"Sheet1"}</definedName>
    <definedName name="LIK_4" localSheetId="4" hidden="1">{#N/A,#N/A,FALSE,"Sheet1"}</definedName>
    <definedName name="LIK_4" hidden="1">{#N/A,#N/A,FALSE,"Sheet1"}</definedName>
    <definedName name="LIK_4_1" localSheetId="4" hidden="1">{#N/A,#N/A,FALSE,"Sheet1"}</definedName>
    <definedName name="LIK_4_1" hidden="1">{#N/A,#N/A,FALSE,"Sheet1"}</definedName>
    <definedName name="LIK_5" localSheetId="4" hidden="1">{#N/A,#N/A,FALSE,"Sheet1"}</definedName>
    <definedName name="LIK_5" hidden="1">{#N/A,#N/A,FALSE,"Sheet1"}</definedName>
    <definedName name="LIK_5_1" localSheetId="4" hidden="1">{#N/A,#N/A,FALSE,"Sheet1"}</definedName>
    <definedName name="LIK_5_1" hidden="1">{#N/A,#N/A,FALSE,"Sheet1"}</definedName>
    <definedName name="List_AT">'[84]Group Materiality'!#REF!</definedName>
    <definedName name="List_LevelAssurance">'[167]Drop Down'!$B$2:$B$5</definedName>
    <definedName name="List_Meth">'[84]Group Materiality'!#REF!</definedName>
    <definedName name="List_TypeProcedure">'[167]Drop Down'!$A$2:$A$7</definedName>
    <definedName name="ListofCountries">'[168]Validation Tables'!$A$2:$A$230</definedName>
    <definedName name="ListofExhibitors">'[168]Validation Tables'!$I$3:$I$225</definedName>
    <definedName name="liyen">#REF!</definedName>
    <definedName name="ll">"$#REF!.$A$1:$M$73"</definedName>
    <definedName name="ll_1">"$#REF!.$A$1:$M$73"</definedName>
    <definedName name="ll_72">"$#REF!.$A$1:$M$74"</definedName>
    <definedName name="lll">'[33]tax-ss'!$B$50</definedName>
    <definedName name="Loan_Amount">#REF!</definedName>
    <definedName name="Loan_Start">#REF!</definedName>
    <definedName name="Loan_Years">#REF!</definedName>
    <definedName name="LoanTotals">#REF!</definedName>
    <definedName name="LOC">#REF!</definedName>
    <definedName name="loc_cur">[89]Rates!$B$5</definedName>
    <definedName name="Locationcodes">'[169]Location Codes'!$A$1:$C$65536</definedName>
    <definedName name="LOP" localSheetId="4" hidden="1">{#N/A,#N/A,FALSE,"Sheet1"}</definedName>
    <definedName name="LOP" hidden="1">{#N/A,#N/A,FALSE,"Sheet1"}</definedName>
    <definedName name="LOP_1" localSheetId="4" hidden="1">{#N/A,#N/A,FALSE,"Sheet1"}</definedName>
    <definedName name="LOP_1" hidden="1">{#N/A,#N/A,FALSE,"Sheet1"}</definedName>
    <definedName name="LOP_1_1" localSheetId="4" hidden="1">{#N/A,#N/A,FALSE,"Sheet1"}</definedName>
    <definedName name="LOP_1_1" hidden="1">{#N/A,#N/A,FALSE,"Sheet1"}</definedName>
    <definedName name="LOP_1_1_1" localSheetId="4" hidden="1">{#N/A,#N/A,FALSE,"Sheet1"}</definedName>
    <definedName name="LOP_1_1_1" hidden="1">{#N/A,#N/A,FALSE,"Sheet1"}</definedName>
    <definedName name="LOP_1_1_2" localSheetId="4" hidden="1">{#N/A,#N/A,FALSE,"Sheet1"}</definedName>
    <definedName name="LOP_1_1_2" hidden="1">{#N/A,#N/A,FALSE,"Sheet1"}</definedName>
    <definedName name="LOP_1_2" localSheetId="4" hidden="1">{#N/A,#N/A,FALSE,"Sheet1"}</definedName>
    <definedName name="LOP_1_2" hidden="1">{#N/A,#N/A,FALSE,"Sheet1"}</definedName>
    <definedName name="LOP_1_2_1" localSheetId="4" hidden="1">{#N/A,#N/A,FALSE,"Sheet1"}</definedName>
    <definedName name="LOP_1_2_1" hidden="1">{#N/A,#N/A,FALSE,"Sheet1"}</definedName>
    <definedName name="LOP_1_3" localSheetId="4" hidden="1">{#N/A,#N/A,FALSE,"Sheet1"}</definedName>
    <definedName name="LOP_1_3" hidden="1">{#N/A,#N/A,FALSE,"Sheet1"}</definedName>
    <definedName name="LOP_1_3_1" localSheetId="4" hidden="1">{#N/A,#N/A,FALSE,"Sheet1"}</definedName>
    <definedName name="LOP_1_3_1" hidden="1">{#N/A,#N/A,FALSE,"Sheet1"}</definedName>
    <definedName name="LOP_1_4" localSheetId="4" hidden="1">{#N/A,#N/A,FALSE,"Sheet1"}</definedName>
    <definedName name="LOP_1_4" hidden="1">{#N/A,#N/A,FALSE,"Sheet1"}</definedName>
    <definedName name="LOP_1_4_1" localSheetId="4" hidden="1">{#N/A,#N/A,FALSE,"Sheet1"}</definedName>
    <definedName name="LOP_1_4_1" hidden="1">{#N/A,#N/A,FALSE,"Sheet1"}</definedName>
    <definedName name="LOP_2" localSheetId="4" hidden="1">{#N/A,#N/A,FALSE,"Sheet1"}</definedName>
    <definedName name="LOP_2" hidden="1">{#N/A,#N/A,FALSE,"Sheet1"}</definedName>
    <definedName name="LOP_2_1" localSheetId="4" hidden="1">{#N/A,#N/A,FALSE,"Sheet1"}</definedName>
    <definedName name="LOP_2_1" hidden="1">{#N/A,#N/A,FALSE,"Sheet1"}</definedName>
    <definedName name="LOP_2_2" localSheetId="4" hidden="1">{#N/A,#N/A,FALSE,"Sheet1"}</definedName>
    <definedName name="LOP_2_2" hidden="1">{#N/A,#N/A,FALSE,"Sheet1"}</definedName>
    <definedName name="LOP_3" localSheetId="4" hidden="1">{#N/A,#N/A,FALSE,"Sheet1"}</definedName>
    <definedName name="LOP_3" hidden="1">{#N/A,#N/A,FALSE,"Sheet1"}</definedName>
    <definedName name="LOP_3_1" localSheetId="4" hidden="1">{#N/A,#N/A,FALSE,"Sheet1"}</definedName>
    <definedName name="LOP_3_1" hidden="1">{#N/A,#N/A,FALSE,"Sheet1"}</definedName>
    <definedName name="LOP_3_2" localSheetId="4" hidden="1">{#N/A,#N/A,FALSE,"Sheet1"}</definedName>
    <definedName name="LOP_3_2" hidden="1">{#N/A,#N/A,FALSE,"Sheet1"}</definedName>
    <definedName name="LOP_4" localSheetId="4" hidden="1">{#N/A,#N/A,FALSE,"Sheet1"}</definedName>
    <definedName name="LOP_4" hidden="1">{#N/A,#N/A,FALSE,"Sheet1"}</definedName>
    <definedName name="LOP_4_1" localSheetId="4" hidden="1">{#N/A,#N/A,FALSE,"Sheet1"}</definedName>
    <definedName name="LOP_4_1" hidden="1">{#N/A,#N/A,FALSE,"Sheet1"}</definedName>
    <definedName name="LOP_5" localSheetId="4" hidden="1">{#N/A,#N/A,FALSE,"Sheet1"}</definedName>
    <definedName name="LOP_5" hidden="1">{#N/A,#N/A,FALSE,"Sheet1"}</definedName>
    <definedName name="LOP_5_1" localSheetId="4" hidden="1">{#N/A,#N/A,FALSE,"Sheet1"}</definedName>
    <definedName name="LOP_5_1" hidden="1">{#N/A,#N/A,FALSE,"Sheet1"}</definedName>
    <definedName name="lpo">#N/A</definedName>
    <definedName name="ltultuklt">#REF!</definedName>
    <definedName name="LUCK" localSheetId="4" hidden="1">{#N/A,#N/A,FALSE,"Sheet1"}</definedName>
    <definedName name="LUCK" hidden="1">{#N/A,#N/A,FALSE,"Sheet1"}</definedName>
    <definedName name="LUCK_1" localSheetId="4" hidden="1">{#N/A,#N/A,FALSE,"Sheet1"}</definedName>
    <definedName name="LUCK_1" hidden="1">{#N/A,#N/A,FALSE,"Sheet1"}</definedName>
    <definedName name="LUCK_1_1" localSheetId="4" hidden="1">{#N/A,#N/A,FALSE,"Sheet1"}</definedName>
    <definedName name="LUCK_1_1" hidden="1">{#N/A,#N/A,FALSE,"Sheet1"}</definedName>
    <definedName name="LUCK_1_1_1" localSheetId="4" hidden="1">{#N/A,#N/A,FALSE,"Sheet1"}</definedName>
    <definedName name="LUCK_1_1_1" hidden="1">{#N/A,#N/A,FALSE,"Sheet1"}</definedName>
    <definedName name="LUCK_1_1_2" localSheetId="4" hidden="1">{#N/A,#N/A,FALSE,"Sheet1"}</definedName>
    <definedName name="LUCK_1_1_2" hidden="1">{#N/A,#N/A,FALSE,"Sheet1"}</definedName>
    <definedName name="LUCK_1_2" localSheetId="4" hidden="1">{#N/A,#N/A,FALSE,"Sheet1"}</definedName>
    <definedName name="LUCK_1_2" hidden="1">{#N/A,#N/A,FALSE,"Sheet1"}</definedName>
    <definedName name="LUCK_1_2_1" localSheetId="4" hidden="1">{#N/A,#N/A,FALSE,"Sheet1"}</definedName>
    <definedName name="LUCK_1_2_1" hidden="1">{#N/A,#N/A,FALSE,"Sheet1"}</definedName>
    <definedName name="LUCK_1_3" localSheetId="4" hidden="1">{#N/A,#N/A,FALSE,"Sheet1"}</definedName>
    <definedName name="LUCK_1_3" hidden="1">{#N/A,#N/A,FALSE,"Sheet1"}</definedName>
    <definedName name="LUCK_1_3_1" localSheetId="4" hidden="1">{#N/A,#N/A,FALSE,"Sheet1"}</definedName>
    <definedName name="LUCK_1_3_1" hidden="1">{#N/A,#N/A,FALSE,"Sheet1"}</definedName>
    <definedName name="LUCK_1_4" localSheetId="4" hidden="1">{#N/A,#N/A,FALSE,"Sheet1"}</definedName>
    <definedName name="LUCK_1_4" hidden="1">{#N/A,#N/A,FALSE,"Sheet1"}</definedName>
    <definedName name="LUCK_1_4_1" localSheetId="4" hidden="1">{#N/A,#N/A,FALSE,"Sheet1"}</definedName>
    <definedName name="LUCK_1_4_1" hidden="1">{#N/A,#N/A,FALSE,"Sheet1"}</definedName>
    <definedName name="LUCK_2" localSheetId="4" hidden="1">{#N/A,#N/A,FALSE,"Sheet1"}</definedName>
    <definedName name="LUCK_2" hidden="1">{#N/A,#N/A,FALSE,"Sheet1"}</definedName>
    <definedName name="LUCK_2_1" localSheetId="4" hidden="1">{#N/A,#N/A,FALSE,"Sheet1"}</definedName>
    <definedName name="LUCK_2_1" hidden="1">{#N/A,#N/A,FALSE,"Sheet1"}</definedName>
    <definedName name="LUCK_2_2" localSheetId="4" hidden="1">{#N/A,#N/A,FALSE,"Sheet1"}</definedName>
    <definedName name="LUCK_2_2" hidden="1">{#N/A,#N/A,FALSE,"Sheet1"}</definedName>
    <definedName name="LUCK_3" localSheetId="4" hidden="1">{#N/A,#N/A,FALSE,"Sheet1"}</definedName>
    <definedName name="LUCK_3" hidden="1">{#N/A,#N/A,FALSE,"Sheet1"}</definedName>
    <definedName name="LUCK_3_1" localSheetId="4" hidden="1">{#N/A,#N/A,FALSE,"Sheet1"}</definedName>
    <definedName name="LUCK_3_1" hidden="1">{#N/A,#N/A,FALSE,"Sheet1"}</definedName>
    <definedName name="LUCK_3_2" localSheetId="4" hidden="1">{#N/A,#N/A,FALSE,"Sheet1"}</definedName>
    <definedName name="LUCK_3_2" hidden="1">{#N/A,#N/A,FALSE,"Sheet1"}</definedName>
    <definedName name="LUCK_4" localSheetId="4" hidden="1">{#N/A,#N/A,FALSE,"Sheet1"}</definedName>
    <definedName name="LUCK_4" hidden="1">{#N/A,#N/A,FALSE,"Sheet1"}</definedName>
    <definedName name="LUCK_4_1" localSheetId="4" hidden="1">{#N/A,#N/A,FALSE,"Sheet1"}</definedName>
    <definedName name="LUCK_4_1" hidden="1">{#N/A,#N/A,FALSE,"Sheet1"}</definedName>
    <definedName name="LUCK_5" localSheetId="4" hidden="1">{#N/A,#N/A,FALSE,"Sheet1"}</definedName>
    <definedName name="LUCK_5" hidden="1">{#N/A,#N/A,FALSE,"Sheet1"}</definedName>
    <definedName name="LUCK_5_1" localSheetId="4" hidden="1">{#N/A,#N/A,FALSE,"Sheet1"}</definedName>
    <definedName name="LUCK_5_1" hidden="1">{#N/A,#N/A,FALSE,"Sheet1"}</definedName>
    <definedName name="luglkguu">#REF!</definedName>
    <definedName name="LYN">'[170]PL Summary'!#REF!</definedName>
    <definedName name="m">m</definedName>
    <definedName name="M_2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[109]B!$A$1</definedName>
    <definedName name="MACROS">[171]C!$A$1:$G$53</definedName>
    <definedName name="Major_Cineplex_Group_PLC.">[172]Formular!$A$1:$AE$171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y">#REF!</definedName>
    <definedName name="MBT__Malaysia">'[26]B-105'!#REF!</definedName>
    <definedName name="mc">#REF!</definedName>
    <definedName name="mctrend">#REF!</definedName>
    <definedName name="mdsmf">[173]cashflowcomp!$C$1:$J$67</definedName>
    <definedName name="Mduration">#REF!</definedName>
    <definedName name="memo1">#REF!</definedName>
    <definedName name="memo2">#REF!</definedName>
    <definedName name="meng">[174]FSA!$A$1</definedName>
    <definedName name="meng_72">[175]FSA!$A$1</definedName>
    <definedName name="mg">#REF!</definedName>
    <definedName name="min" localSheetId="4" hidden="1">{"'Feb 99'!$A$1:$G$30"}</definedName>
    <definedName name="min" hidden="1">{"'Feb 99'!$A$1:$G$30"}</definedName>
    <definedName name="min_1" localSheetId="4" hidden="1">{"'Feb 99'!$A$1:$G$30"}</definedName>
    <definedName name="min_1" hidden="1">{"'Feb 99'!$A$1:$G$30"}</definedName>
    <definedName name="min_1_1" localSheetId="4" hidden="1">{"'Feb 99'!$A$1:$G$30"}</definedName>
    <definedName name="min_1_1" hidden="1">{"'Feb 99'!$A$1:$G$30"}</definedName>
    <definedName name="min_1_1_1" localSheetId="4" hidden="1">{"'Feb 99'!$A$1:$G$30"}</definedName>
    <definedName name="min_1_1_1" hidden="1">{"'Feb 99'!$A$1:$G$30"}</definedName>
    <definedName name="min_1_1_2" localSheetId="4" hidden="1">{"'Feb 99'!$A$1:$G$30"}</definedName>
    <definedName name="min_1_1_2" hidden="1">{"'Feb 99'!$A$1:$G$30"}</definedName>
    <definedName name="min_1_2" localSheetId="4" hidden="1">{"'Feb 99'!$A$1:$G$30"}</definedName>
    <definedName name="min_1_2" hidden="1">{"'Feb 99'!$A$1:$G$30"}</definedName>
    <definedName name="min_1_2_1" localSheetId="4" hidden="1">{"'Feb 99'!$A$1:$G$30"}</definedName>
    <definedName name="min_1_2_1" hidden="1">{"'Feb 99'!$A$1:$G$30"}</definedName>
    <definedName name="min_1_3" localSheetId="4" hidden="1">{"'Feb 99'!$A$1:$G$30"}</definedName>
    <definedName name="min_1_3" hidden="1">{"'Feb 99'!$A$1:$G$30"}</definedName>
    <definedName name="min_1_3_1" localSheetId="4" hidden="1">{"'Feb 99'!$A$1:$G$30"}</definedName>
    <definedName name="min_1_3_1" hidden="1">{"'Feb 99'!$A$1:$G$30"}</definedName>
    <definedName name="min_1_4" localSheetId="4" hidden="1">{"'Feb 99'!$A$1:$G$30"}</definedName>
    <definedName name="min_1_4" hidden="1">{"'Feb 99'!$A$1:$G$30"}</definedName>
    <definedName name="min_1_4_1" localSheetId="4" hidden="1">{"'Feb 99'!$A$1:$G$30"}</definedName>
    <definedName name="min_1_4_1" hidden="1">{"'Feb 99'!$A$1:$G$30"}</definedName>
    <definedName name="min_2" localSheetId="4" hidden="1">{"'Feb 99'!$A$1:$G$30"}</definedName>
    <definedName name="min_2" hidden="1">{"'Feb 99'!$A$1:$G$30"}</definedName>
    <definedName name="min_2_1" localSheetId="4" hidden="1">{"'Feb 99'!$A$1:$G$30"}</definedName>
    <definedName name="min_2_1" hidden="1">{"'Feb 99'!$A$1:$G$30"}</definedName>
    <definedName name="min_2_2" localSheetId="4" hidden="1">{"'Feb 99'!$A$1:$G$30"}</definedName>
    <definedName name="min_2_2" hidden="1">{"'Feb 99'!$A$1:$G$30"}</definedName>
    <definedName name="min_3" localSheetId="4" hidden="1">{"'Feb 99'!$A$1:$G$30"}</definedName>
    <definedName name="min_3" hidden="1">{"'Feb 99'!$A$1:$G$30"}</definedName>
    <definedName name="min_3_1" localSheetId="4" hidden="1">{"'Feb 99'!$A$1:$G$30"}</definedName>
    <definedName name="min_3_1" hidden="1">{"'Feb 99'!$A$1:$G$30"}</definedName>
    <definedName name="min_3_2" localSheetId="4" hidden="1">{"'Feb 99'!$A$1:$G$30"}</definedName>
    <definedName name="min_3_2" hidden="1">{"'Feb 99'!$A$1:$G$30"}</definedName>
    <definedName name="min_4" localSheetId="4" hidden="1">{"'Feb 99'!$A$1:$G$30"}</definedName>
    <definedName name="min_4" hidden="1">{"'Feb 99'!$A$1:$G$30"}</definedName>
    <definedName name="min_4_1" localSheetId="4" hidden="1">{"'Feb 99'!$A$1:$G$30"}</definedName>
    <definedName name="min_4_1" hidden="1">{"'Feb 99'!$A$1:$G$30"}</definedName>
    <definedName name="min_5" localSheetId="4" hidden="1">{"'Feb 99'!$A$1:$G$30"}</definedName>
    <definedName name="min_5" hidden="1">{"'Feb 99'!$A$1:$G$30"}</definedName>
    <definedName name="min_5_1" localSheetId="4" hidden="1">{"'Feb 99'!$A$1:$G$30"}</definedName>
    <definedName name="min_5_1" hidden="1">{"'Feb 99'!$A$1:$G$30"}</definedName>
    <definedName name="mjmjm">#REF!</definedName>
    <definedName name="ML">#REF!</definedName>
    <definedName name="mm">[27]FSA!$A$2</definedName>
    <definedName name="MM_02">#REF!</definedName>
    <definedName name="MM_1a">'[24]M MM'!$A$1:$K$35</definedName>
    <definedName name="mms">mms</definedName>
    <definedName name="mnfmfgm">#REF!</definedName>
    <definedName name="monthcode">[176]U!#REF!</definedName>
    <definedName name="Monthnu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">ms</definedName>
    <definedName name="MS.SUNASSADA">MS.SUNASSADA</definedName>
    <definedName name="msj">'[177]CA Sheet'!$B$44</definedName>
    <definedName name="mtymrftgjm">#REF!</definedName>
    <definedName name="Mult_Decrement_Female">#REF!</definedName>
    <definedName name="Mult_Decrement_Male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WR">#REF!</definedName>
    <definedName name="N">#REF!</definedName>
    <definedName name="N.S.PAINT_CO._LTD.">'[26]B-105'!#REF!</definedName>
    <definedName name="N.T.P.GROUP_CO._LTD.">#REF!</definedName>
    <definedName name="n3a">#REF!</definedName>
    <definedName name="na">na</definedName>
    <definedName name="Nada">[93]!Nada</definedName>
    <definedName name="NalcoBPR">#REF!</definedName>
    <definedName name="Name">[174]FSA!$A$1</definedName>
    <definedName name="Name_10">[178]FSA!$A$1</definedName>
    <definedName name="Name_11">[174]FSA!$A$1</definedName>
    <definedName name="Name_12">[174]FSA!$A$1</definedName>
    <definedName name="Name_13">[179]FSA!$A$1</definedName>
    <definedName name="Name_14">[174]FSA!$A$1</definedName>
    <definedName name="Name_15">[174]FSA!$A$1</definedName>
    <definedName name="Name_19">[175]FSA!$A$1</definedName>
    <definedName name="Name_20">[179]FSA!$A$1</definedName>
    <definedName name="Name_21">[179]FSA!$A$1</definedName>
    <definedName name="Name_22">[179]FSA!$A$1</definedName>
    <definedName name="Name_23">[179]FSA!$A$1</definedName>
    <definedName name="Name_23_1">[179]FSA!$A$1</definedName>
    <definedName name="Name_25">[179]FSA!$A$1</definedName>
    <definedName name="Name_29">[179]FSA!$A$1</definedName>
    <definedName name="Name_43">[179]FSA!$A$1</definedName>
    <definedName name="Name_47">[179]FSA!$A$1</definedName>
    <definedName name="Name_66">[179]FSA!$A$1</definedName>
    <definedName name="Name_72">[175]FSA!$A$1</definedName>
    <definedName name="Name_8">[178]FSA!$A$1</definedName>
    <definedName name="Name_9">[174]FSA!$A$1</definedName>
    <definedName name="Name10a">'[35]Library Procedures'!$L$127</definedName>
    <definedName name="Name10b">'[35]Library Procedures'!$L$128</definedName>
    <definedName name="Name10c">'[180]Library Procedures'!$L$113</definedName>
    <definedName name="Name10d">'[35]Library Procedures'!$L$130</definedName>
    <definedName name="Name11a">'[35]Library Procedures'!$L$139</definedName>
    <definedName name="Name11b">'[35]Library Procedures'!$L$140</definedName>
    <definedName name="Name11c">'[35]Library Procedures'!$L$141</definedName>
    <definedName name="Name11d">'[35]Library Procedures'!$L$142</definedName>
    <definedName name="Name12c">'[35]Library Procedures'!$L$153</definedName>
    <definedName name="Name12d">'[35]Library Procedures'!$L$157</definedName>
    <definedName name="Name12e">'[35]Library Procedures'!$L$161</definedName>
    <definedName name="Name12f">'[35]Library Procedures'!$L$165</definedName>
    <definedName name="Name12g">'[35]Library Procedures'!$L$169</definedName>
    <definedName name="Name12h">'[35]Library Procedures'!$L$173</definedName>
    <definedName name="Name1a">'[181]Library Procedures'!$L$5</definedName>
    <definedName name="Name1b">'[181]Library Procedures'!$L$6</definedName>
    <definedName name="Name1c">'[182]Library Procedures'!$K$14</definedName>
    <definedName name="Name1d">'[182]Library Procedures'!$K$15</definedName>
    <definedName name="Name1e">'[183]Library Procedures'!$K$17</definedName>
    <definedName name="Name1f">'[183]Library Procedures'!$K$21</definedName>
    <definedName name="Name1g">'[183]Library Procedures'!$K$22</definedName>
    <definedName name="Name1h">'[183]Library Procedures'!$K$23</definedName>
    <definedName name="Name1i">'[183]Library Procedures'!$K$28</definedName>
    <definedName name="Name1j">'[183]Library Procedures'!$K$29</definedName>
    <definedName name="Name1k">'[183]Library Procedures'!$K$30</definedName>
    <definedName name="Name1l">'[183]Library Procedures'!$K$31</definedName>
    <definedName name="Name2a">'[181]Library Procedures'!$L$13</definedName>
    <definedName name="Name2b">'[181]Library Procedures'!$L$14</definedName>
    <definedName name="Name2c">'[182]Library Procedures'!$K$29</definedName>
    <definedName name="Name2d">'[182]Library Procedures'!$K$30</definedName>
    <definedName name="Name2e">'[182]Library Procedures'!$K$31</definedName>
    <definedName name="Name2f">'[184]Library Procedures'!$K$48</definedName>
    <definedName name="Name2g">'[184]Library Procedures'!$K$55</definedName>
    <definedName name="Name2h">'[184]Library Procedures'!$K$56</definedName>
    <definedName name="Name2i">'[184]Library Procedures'!$K$60</definedName>
    <definedName name="Name2j">'[184]Library Procedures'!$K$64</definedName>
    <definedName name="Name2k">'[184]Library Procedures'!$K$65</definedName>
    <definedName name="Name3a">'[182]Library Procedures'!$K$41</definedName>
    <definedName name="Name3b">'[182]Library Procedures'!$K$45</definedName>
    <definedName name="Name3c">'[182]Library Procedures'!$K$49</definedName>
    <definedName name="Name3d">'[182]Library Procedures'!$K$53</definedName>
    <definedName name="Name3e">'[182]Library Procedures'!$K$57</definedName>
    <definedName name="Name3f">'[182]Library Procedures'!$K$61</definedName>
    <definedName name="Name3g">'[182]Library Procedures'!$K$65</definedName>
    <definedName name="Name3h">'[185]Library Procedures'!$K$65</definedName>
    <definedName name="Name3i">'[185]Library Procedures'!$K$69</definedName>
    <definedName name="Name3j">'[185]Library Procedures'!$K$73</definedName>
    <definedName name="Name3k">'[185]Library Procedures'!$K$74</definedName>
    <definedName name="Name4a">#REF!</definedName>
    <definedName name="Name4b">'[184]Library Procedures'!$K$93</definedName>
    <definedName name="Name4c">'[185]Library Procedures'!$K$89</definedName>
    <definedName name="Name4d">'[185]Library Procedures'!$K$93</definedName>
    <definedName name="Name4e">'[186]Library Procedures'!$K$85</definedName>
    <definedName name="Name4f">'[186]Library Procedures'!$K$89</definedName>
    <definedName name="Name4g">'[186]Library Procedures'!$K$93</definedName>
    <definedName name="Name5a">'[185]Library Procedures'!$K$101</definedName>
    <definedName name="Name5b">'[185]Library Procedures'!$K$105</definedName>
    <definedName name="Name5c">'[185]Library Procedures'!$K$106</definedName>
    <definedName name="Name6a">'[185]Library Procedures'!$K$119</definedName>
    <definedName name="Name6b">'[185]Library Procedures'!$K$120</definedName>
    <definedName name="Name6c">'[185]Library Procedures'!$K$124</definedName>
    <definedName name="Name6d">'[185]Library Procedures'!$K$125</definedName>
    <definedName name="Name6e">'[185]Library Procedures'!$K$126</definedName>
    <definedName name="Name7a">'[185]Library Procedures'!$K$139</definedName>
    <definedName name="Name7b">'[185]Library Procedures'!$K$140</definedName>
    <definedName name="Name7c">'[35]Library Procedures'!$L$66</definedName>
    <definedName name="Name8a">'[185]Library Procedures'!$K$151</definedName>
    <definedName name="Name8b">'[185]Library Procedures'!$K$152</definedName>
    <definedName name="Name8c">'[185]Library Procedures'!$K$156</definedName>
    <definedName name="Name9a">'[185]Library Procedures'!$K$167</definedName>
    <definedName name="Name9b">'[185]Library Procedures'!$K$168</definedName>
    <definedName name="NameAdd">'[181]Library Procedures'!#REF!</definedName>
    <definedName name="NameRef">#REF!</definedName>
    <definedName name="NameRef1">#REF!</definedName>
    <definedName name="NATIONAL_ADHESIVES_CO._LTD.">#REF!</definedName>
    <definedName name="NATIONAL_STARCH">'[26]B-105'!#REF!</definedName>
    <definedName name="NATIONAL_STARCH_AND_CHEMICAL">#REF!</definedName>
    <definedName name="NBV">#REF!</definedName>
    <definedName name="NCode">'[187]B131 '!NCode</definedName>
    <definedName name="NCVR">#REF!</definedName>
    <definedName name="NCVR1">[188]O3!$I$172</definedName>
    <definedName name="NCVR2">[188]O4!$I$31</definedName>
    <definedName name="ne">ne</definedName>
    <definedName name="NEOMAT_CO._LTD.">"NEOMAT CO.,LTD."</definedName>
    <definedName name="nesadj">'[40]0100'!$A$14:$A$106</definedName>
    <definedName name="NESMAL\FUNDS">[189]B!$B$3</definedName>
    <definedName name="Net_book_value">#REF!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'[190]Entity Data'!$H$8</definedName>
    <definedName name="Nexustel">[58]details!$C$197</definedName>
    <definedName name="nfgf">#REF!</definedName>
    <definedName name="ngjgj">#REF!</definedName>
    <definedName name="NN">#REF!</definedName>
    <definedName name="NO">#REF!</definedName>
    <definedName name="NOMO">#REF!</definedName>
    <definedName name="note">#REF!</definedName>
    <definedName name="NOTE2">#REF!</definedName>
    <definedName name="noteAUDITED">'[51]ABR P&amp;L'!$A$1:$R$53</definedName>
    <definedName name="Notes">#REF!</definedName>
    <definedName name="Notes_exp">[74]Notes!#REF!</definedName>
    <definedName name="Notes_payable">[37]Scoping!$G$31</definedName>
    <definedName name="Notes_Profit_and_loss">[74]Notes!#REF!</definedName>
    <definedName name="notes2To4">#REF!</definedName>
    <definedName name="Nov">#REF!</definedName>
    <definedName name="NOW">'[170]PL Summary'!#REF!</definedName>
    <definedName name="NRA">#REF!</definedName>
    <definedName name="NS">#REF!</definedName>
    <definedName name="NSProjectionMethodIndex">'[191]Non-Statistical Sampling Master'!$C$63</definedName>
    <definedName name="NSRequiredLevelOfEvidenceItems">'[191]Non-Statistical Sampling Master'!$C$50:$C$53</definedName>
    <definedName name="NSTargetedTestingItems">'[191]Two Step Revenue Testing Master'!$E$47</definedName>
    <definedName name="num">#REF!</definedName>
    <definedName name="NUM_DOCS">#REF!</definedName>
    <definedName name="Num_Pmt_Per_Year">#REF!</definedName>
    <definedName name="Number">#REF!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CHECK_1">AND(ISNUMBER(#REF!),ISNUMBER(#REF!),ISNUMBER(#REF!),ISNUMBER(#REF!))</definedName>
    <definedName name="NUMCHECK_1_1">AND(ISNUMBER(#REF!),ISNUMBER(#REF!),ISNUMBER(#REF!),ISNUMBER(#REF!))</definedName>
    <definedName name="NUMCHECK_1_1_1">AND(ISNUMBER(#REF!),ISNUMBER(#REF!),ISNUMBER(#REF!),ISNUMBER(#REF!))</definedName>
    <definedName name="NUMCHECK_1_2">AND(ISNUMBER(#REF!),ISNUMBER(#REF!),ISNUMBER(#REF!),ISNUMBER(#REF!))</definedName>
    <definedName name="NUMCHECK_1_2_1">AND(ISNUMBER(#REF!),ISNUMBER(#REF!),ISNUMBER(#REF!),ISNUMBER(#REF!))</definedName>
    <definedName name="NUMCHECK_1_3">AND(ISNUMBER(#REF!),ISNUMBER(#REF!),ISNUMBER(#REF!),ISNUMBER(#REF!))</definedName>
    <definedName name="NUMCHECK_1_3_1">AND(ISNUMBER(#REF!),ISNUMBER(#REF!),ISNUMBER(#REF!),ISNUMBER(#REF!))</definedName>
    <definedName name="NUMCHECK_1_4">AND(ISNUMBER(#REF!),ISNUMBER(#REF!),ISNUMBER(#REF!),ISNUMBER(#REF!))</definedName>
    <definedName name="NUMCHECK_1_4_1">AND(ISNUMBER(#REF!),ISNUMBER(#REF!),ISNUMBER(#REF!),ISNUMBER(#REF!))</definedName>
    <definedName name="NUMCHECK_2">AND(ISNUMBER(#REF!),ISNUMBER(#REF!),ISNUMBER(#REF!),ISNUMBER(#REF!))</definedName>
    <definedName name="NUMCHECK_2_1">AND(ISNUMBER(#REF!),ISNUMBER(#REF!),ISNUMBER(#REF!),ISNUMBER(#REF!))</definedName>
    <definedName name="NUMCHECK_2_2">AND(ISNUMBER(#REF!),ISNUMBER(#REF!),ISNUMBER(#REF!),ISNUMBER(#REF!))</definedName>
    <definedName name="NUMCHECK_3">AND(ISNUMBER(#REF!),ISNUMBER(#REF!),ISNUMBER(#REF!),ISNUMBER(#REF!))</definedName>
    <definedName name="NUMCHECK_3_1">AND(ISNUMBER(#REF!),ISNUMBER(#REF!),ISNUMBER(#REF!),ISNUMBER(#REF!))</definedName>
    <definedName name="NUMCHECK_4">AND(ISNUMBER(#REF!),ISNUMBER(#REF!),ISNUMBER(#REF!),ISNUMBER(#REF!))</definedName>
    <definedName name="NUMCHECK_4_1">AND(ISNUMBER(#REF!),ISNUMBER(#REF!),ISNUMBER(#REF!),ISNUMBER(#REF!))</definedName>
    <definedName name="NUMCHECK_5">AND(ISNUMBER(#REF!),ISNUMBER(#REF!),ISNUMBER(#REF!),ISNUMBER(#REF!))</definedName>
    <definedName name="NUMCHECK_5_1">AND(ISNUMBER(#REF!),ISNUMBER(#REF!),ISNUMBER(#REF!),ISNUMBER(#REF!))</definedName>
    <definedName name="NUMENTRIES">'[93]Loan Amortization Table'!#REF!</definedName>
    <definedName name="numUnits">[141]Analysis!$L$35</definedName>
    <definedName name="nut" localSheetId="4" hidden="1">[192]A!#REF!</definedName>
    <definedName name="nut" hidden="1">[192]A!#REF!</definedName>
    <definedName name="NvsASD">"V2013-07-31"</definedName>
    <definedName name="NvsAutoDrillOk">"VN"</definedName>
    <definedName name="NvsElapsedTime">0.0000810185156296939</definedName>
    <definedName name="NvsEndTime">41486.690787037</definedName>
    <definedName name="NvsInstLang">"VENG"</definedName>
    <definedName name="NvsInstSpec">"%,FBUSINESS_UNIT,TCPRCONSOLBU,NASIAANIM"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"%,X,RPF.ACCOUNT.,CNF.."</definedName>
    <definedName name="NvsPanelEffdt">"V2006-01-01"</definedName>
    <definedName name="NvsPanelSetid">"VCORP"</definedName>
    <definedName name="NvsReqBU">"V1180"</definedName>
    <definedName name="NvsReqBUOnly">"VN"</definedName>
    <definedName name="NvsTransLed">"VN"</definedName>
    <definedName name="NvsTreeASD">"V2013-07-31"</definedName>
    <definedName name="NvsValTbl.ACCOUNT">"GL_ACCOUNT_TBL"</definedName>
    <definedName name="NvsValTbl.BUSINESS_UNIT">"BUS_UNIT_TBL_GL"</definedName>
    <definedName name="NvsValTbl.CURRENCY_CD">"CURRENCY_CD_TBL"</definedName>
    <definedName name="NvsValTbl.DEPTID">"DEPT_TBL"</definedName>
    <definedName name="NvsValTbl.SCENARIO">"BD_SCENARIO_TBL"</definedName>
    <definedName name="O">#REF!</definedName>
    <definedName name="O.1">#N/A</definedName>
    <definedName name="OCT">[8]FF_3!$A$9:$K$11</definedName>
    <definedName name="OCT_10">[193]FF_3!$A$9:$K$11</definedName>
    <definedName name="OCT_11">[8]FF_3!$A$9:$K$11</definedName>
    <definedName name="OCT_12">[8]FF_3!$A$9:$K$11</definedName>
    <definedName name="OCT_13">[3]FF_3!$A$9:$K$11</definedName>
    <definedName name="OCT_14">[8]FF_3!$A$9:$K$11</definedName>
    <definedName name="OCT_15">[8]FF_3!$A$9:$K$11</definedName>
    <definedName name="OCT_19">[23]FF_3!$A$9:$K$11</definedName>
    <definedName name="OCT_20">[3]FF_3!$A$9:$K$11</definedName>
    <definedName name="OCT_21">[3]FF_3!$A$9:$K$11</definedName>
    <definedName name="OCT_22">[3]FF_3!$A$9:$K$11</definedName>
    <definedName name="OCT_23">[3]FF_3!$A$9:$K$11</definedName>
    <definedName name="OCT_23_1">[3]FF_3!$A$9:$K$11</definedName>
    <definedName name="OCT_25">[3]FF_3!$A$9:$K$11</definedName>
    <definedName name="OCT_29">[3]FF_3!$A$9:$K$11</definedName>
    <definedName name="OCT_43">[3]FF_3!$A$9:$K$11</definedName>
    <definedName name="OCT_47">[3]FF_3!$A$9:$K$11</definedName>
    <definedName name="OCT_66">[3]FF_3!$A$9:$K$11</definedName>
    <definedName name="OCT_72">[23]FF_3!$A$9:$K$11</definedName>
    <definedName name="OCT_8">[193]FF_3!$A$9:$K$11</definedName>
    <definedName name="OCT_9">[8]FF_3!$A$9:$K$11</definedName>
    <definedName name="OCT334_10">[193]FF_3!$A$1:$IV$8</definedName>
    <definedName name="OCT334_11">[8]FF_3!$A$1:$IV$8</definedName>
    <definedName name="OCT334_12">[8]FF_3!$A$1:$IV$8</definedName>
    <definedName name="OCT334_13">[3]FF_3!$A$1:$IV$8</definedName>
    <definedName name="OCT334_14">[8]FF_3!$A$1:$IV$8</definedName>
    <definedName name="OCT334_15">[8]FF_3!$A$1:$IV$8</definedName>
    <definedName name="OCT334_19">[23]FF_3!$A$1:$IV$8</definedName>
    <definedName name="OCT334_20">[3]FF_3!$A$1:$IV$8</definedName>
    <definedName name="OCT334_21">[3]FF_3!$A$1:$IV$8</definedName>
    <definedName name="OCT334_22">[3]FF_3!$A$1:$IV$8</definedName>
    <definedName name="OCT334_23">[3]FF_3!$A$1:$IV$8</definedName>
    <definedName name="OCT334_23_1">[3]FF_3!$A$1:$IV$8</definedName>
    <definedName name="OCT334_25">[3]FF_3!$A$1:$IV$8</definedName>
    <definedName name="OCT334_29">[3]FF_3!$A$1:$IV$8</definedName>
    <definedName name="OCT334_43">[3]FF_3!$A$1:$IV$8</definedName>
    <definedName name="OCT334_47">[3]FF_3!$A$1:$IV$8</definedName>
    <definedName name="OCT334_66">[3]FF_3!$A$1:$IV$8</definedName>
    <definedName name="OCT334_72">[23]FF_3!$A$1:$IV$8</definedName>
    <definedName name="OCT334_8">[193]FF_3!$A$1:$IV$8</definedName>
    <definedName name="OCT334_9">[8]FF_3!$A$1:$IV$8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[194]cashflowcomp!$C$1:$J$67</definedName>
    <definedName name="OI_1">#N/A</definedName>
    <definedName name="OK">#REF!</definedName>
    <definedName name="Omnova_Solutions">'[26]B-105'!#REF!</definedName>
    <definedName name="one">'[80]FF-1'!#REF!</definedName>
    <definedName name="ones">'[195]FF-1'!#REF!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enning">INDEX(PicTable,#REF!)</definedName>
    <definedName name="openning_1">#N/A</definedName>
    <definedName name="ORIENTAL_WEAVERS_CO.">'[26]B-105'!#REF!</definedName>
    <definedName name="othcred">[0]!Visible</definedName>
    <definedName name="othcred_1">#N/A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localSheetId="4" hidden="1">{#VALUE!,#N/A,FALSE,0}</definedName>
    <definedName name="ots" hidden="1">{#VALUE!,#N/A,FALSE,0}</definedName>
    <definedName name="ots_1" localSheetId="4" hidden="1">{#VALUE!,#N/A,FALSE,0}</definedName>
    <definedName name="ots_1" hidden="1">{#VALUE!,#N/A,FALSE,0}</definedName>
    <definedName name="ots_1_1" localSheetId="4" hidden="1">{#VALUE!,#N/A,FALSE,0}</definedName>
    <definedName name="ots_1_1" hidden="1">{#VALUE!,#N/A,FALSE,0}</definedName>
    <definedName name="ots_1_1_1" localSheetId="4" hidden="1">{#VALUE!,#N/A,FALSE,0}</definedName>
    <definedName name="ots_1_1_1" hidden="1">{#VALUE!,#N/A,FALSE,0}</definedName>
    <definedName name="ots_1_1_2" localSheetId="4" hidden="1">{#VALUE!,#N/A,FALSE,0}</definedName>
    <definedName name="ots_1_1_2" hidden="1">{#VALUE!,#N/A,FALSE,0}</definedName>
    <definedName name="ots_1_2" localSheetId="4" hidden="1">{#VALUE!,#N/A,FALSE,0}</definedName>
    <definedName name="ots_1_2" hidden="1">{#VALUE!,#N/A,FALSE,0}</definedName>
    <definedName name="ots_1_2_1" localSheetId="4" hidden="1">{#VALUE!,#N/A,FALSE,0}</definedName>
    <definedName name="ots_1_2_1" hidden="1">{#VALUE!,#N/A,FALSE,0}</definedName>
    <definedName name="ots_1_3" localSheetId="4" hidden="1">{#VALUE!,#N/A,FALSE,0}</definedName>
    <definedName name="ots_1_3" hidden="1">{#VALUE!,#N/A,FALSE,0}</definedName>
    <definedName name="ots_1_3_1" localSheetId="4" hidden="1">{#VALUE!,#N/A,FALSE,0}</definedName>
    <definedName name="ots_1_3_1" hidden="1">{#VALUE!,#N/A,FALSE,0}</definedName>
    <definedName name="ots_1_4" localSheetId="4" hidden="1">{#VALUE!,#N/A,FALSE,0}</definedName>
    <definedName name="ots_1_4" hidden="1">{#VALUE!,#N/A,FALSE,0}</definedName>
    <definedName name="ots_1_4_1" localSheetId="4" hidden="1">{#VALUE!,#N/A,FALSE,0}</definedName>
    <definedName name="ots_1_4_1" hidden="1">{#VALUE!,#N/A,FALSE,0}</definedName>
    <definedName name="ots_2" localSheetId="4" hidden="1">{#VALUE!,#N/A,FALSE,0}</definedName>
    <definedName name="ots_2" hidden="1">{#VALUE!,#N/A,FALSE,0}</definedName>
    <definedName name="ots_2_1" localSheetId="4" hidden="1">{#VALUE!,#N/A,FALSE,0}</definedName>
    <definedName name="ots_2_1" hidden="1">{#VALUE!,#N/A,FALSE,0}</definedName>
    <definedName name="ots_2_2" localSheetId="4" hidden="1">{#VALUE!,#N/A,FALSE,0}</definedName>
    <definedName name="ots_2_2" hidden="1">{#VALUE!,#N/A,FALSE,0}</definedName>
    <definedName name="ots_3" localSheetId="4" hidden="1">{#VALUE!,#N/A,FALSE,0}</definedName>
    <definedName name="ots_3" hidden="1">{#VALUE!,#N/A,FALSE,0}</definedName>
    <definedName name="ots_3_1" localSheetId="4" hidden="1">{#VALUE!,#N/A,FALSE,0}</definedName>
    <definedName name="ots_3_1" hidden="1">{#VALUE!,#N/A,FALSE,0}</definedName>
    <definedName name="ots_3_2" localSheetId="4" hidden="1">{#VALUE!,#N/A,FALSE,0}</definedName>
    <definedName name="ots_3_2" hidden="1">{#VALUE!,#N/A,FALSE,0}</definedName>
    <definedName name="ots_4" localSheetId="4" hidden="1">{#VALUE!,#N/A,FALSE,0}</definedName>
    <definedName name="ots_4" hidden="1">{#VALUE!,#N/A,FALSE,0}</definedName>
    <definedName name="ots_4_1" localSheetId="4" hidden="1">{#VALUE!,#N/A,FALSE,0}</definedName>
    <definedName name="ots_4_1" hidden="1">{#VALUE!,#N/A,FALSE,0}</definedName>
    <definedName name="ots_5" localSheetId="4" hidden="1">{#VALUE!,#N/A,FALSE,0}</definedName>
    <definedName name="ots_5" hidden="1">{#VALUE!,#N/A,FALSE,0}</definedName>
    <definedName name="ots_5_1" localSheetId="4" hidden="1">{#VALUE!,#N/A,FALSE,0}</definedName>
    <definedName name="ots_5_1" hidden="1">{#VALUE!,#N/A,FALSE,0}</definedName>
    <definedName name="Over_Mat">'[84]Component Materiality'!$T$27</definedName>
    <definedName name="OVERSEA">"$#REF!.$EW$1196"</definedName>
    <definedName name="OVERSEA_72">"$#REF!.$EW$1197"</definedName>
    <definedName name="P">#REF!</definedName>
    <definedName name="P.D.P._Trading">#REF!</definedName>
    <definedName name="P.T.CLASSIC_PRIMA_CARPET_INDUSTRIES">'[26]B-105'!#REF!</definedName>
    <definedName name="P_L">'[75]Dec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>#REF!</definedName>
    <definedName name="P9B">'[75]Cum.91-93'!$AJ$460:$AJ$673</definedName>
    <definedName name="P9B95">'[75]Cum.91-93'!$AJ$238:$AJ$432</definedName>
    <definedName name="pa">'[196]FF-2'!$A$1:$K$88</definedName>
    <definedName name="Pacific_Carpet_co._ltd.">#REF!</definedName>
    <definedName name="PAGE1">#N/A</definedName>
    <definedName name="PAGE2">#N/A</definedName>
    <definedName name="PAGE4">[197]D!$A$1:$K$86</definedName>
    <definedName name="parner">#REF!</definedName>
    <definedName name="pars">#REF!</definedName>
    <definedName name="PART">'[75]Cum.91-93'!$C$238:$E$398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_Date">#REF!</definedName>
    <definedName name="Pay_Num">#REF!</definedName>
    <definedName name="Payables">[198]TB!$J$45</definedName>
    <definedName name="Payment_Date">DATE(YEAR(Loan_Start),MONTH(Loan_Start)+Payment_Number,DAY(Loan_Start))</definedName>
    <definedName name="Payroll_Samp">#REF!</definedName>
    <definedName name="PayrollDatabase">[199]PAYROLL!$B$6:$K$44</definedName>
    <definedName name="PayrollDatabase1">[200]PAYROLL!$B$6:$K$44</definedName>
    <definedName name="PBT">[201]acs!#REF!</definedName>
    <definedName name="PC">#REF!</definedName>
    <definedName name="PCC">#REF!</definedName>
    <definedName name="PD">#REF!</definedName>
    <definedName name="PDD">#REF!</definedName>
    <definedName name="Pelco">[58]details!$C$92</definedName>
    <definedName name="PENANG_THAI_RATTAN_LTD._PART.">#REF!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'[165]3 P&amp;L '!#REF!</definedName>
    <definedName name="PERBELANJAAN_PENGURUSAN">'[165]3 P&amp;L '!#REF!</definedName>
    <definedName name="Period">"ACT"</definedName>
    <definedName name="Period_Month">12</definedName>
    <definedName name="Period_Year">1997</definedName>
    <definedName name="PeriodsInYear">[202]Sheet1!$G$6</definedName>
    <definedName name="PERMA_FLEX_CO._LTD.">#REF!</definedName>
    <definedName name="PERYR">#REF!</definedName>
    <definedName name="Philippine_Carpet">'[26]B-105'!#REF!</definedName>
    <definedName name="PhpYavg">#REF!</definedName>
    <definedName name="PicTable">[137]picture!$C$2:$C$249</definedName>
    <definedName name="PIE">'[191]Two Step Revenue Testing Master'!$C$87</definedName>
    <definedName name="pin">'[33]tax-ss'!$O$7:$O$37</definedName>
    <definedName name="pl">#REF!</definedName>
    <definedName name="Plannedresponse">'[203]Identification of Components'!$G$12:$G$16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'[51]PLmth '!#REF!</definedName>
    <definedName name="plrend">'[170]PL Summary'!#REF!</definedName>
    <definedName name="plrend2">'[170]PL Summary'!#REF!</definedName>
    <definedName name="PLstment">#REF!</definedName>
    <definedName name="PNL_10">#REF!</definedName>
    <definedName name="PNL_20">#REF!</definedName>
    <definedName name="PNL_30">#REF!</definedName>
    <definedName name="Pnl10_a">'[24]10'!$A$1:$J$20</definedName>
    <definedName name="PNL20_1">#REF!</definedName>
    <definedName name="PNL20_2">#REF!</definedName>
    <definedName name="Pnl30_a">'[24]30a'!$A$1:$L$171</definedName>
    <definedName name="Pnl30note">'[24]30-Note'!$A$1:$L$97</definedName>
    <definedName name="po">#N/A</definedName>
    <definedName name="PO_Samp">#REF!</definedName>
    <definedName name="PO_Samp02">#REF!</definedName>
    <definedName name="Polestar_Trading">#REF!</definedName>
    <definedName name="POLYMER_INNOVATION_CO.__LTD.">#REF!</definedName>
    <definedName name="Pornchira_2538">'[26]B-105'!#REF!</definedName>
    <definedName name="PP">#REF!</definedName>
    <definedName name="PPC">#REF!</definedName>
    <definedName name="PPD">#REF!</definedName>
    <definedName name="PPE">[37]Scoping!$G$24</definedName>
    <definedName name="ppl">#REF!</definedName>
    <definedName name="PPM_Commercia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'[204]10'!#REF!</definedName>
    <definedName name="Premier_Products">#REF!</definedName>
    <definedName name="PrepytFD">#REF!</definedName>
    <definedName name="previous">'[57]F-5'!$C$7</definedName>
    <definedName name="prinarea">#REF!</definedName>
    <definedName name="Princ">#REF!</definedName>
    <definedName name="_xlnm.Print_Area" localSheetId="4">'CF7-8'!$A$1:$K$117</definedName>
    <definedName name="_xlnm.Print_Area">#REF!</definedName>
    <definedName name="Print_Area_MI">#REF!</definedName>
    <definedName name="Print_Area_MI_11">'[28]FF_2 _1_'!$A$10:$K$16</definedName>
    <definedName name="Print_Area_MI_12">'[28]FF_2 _1_'!$A$10:$K$16</definedName>
    <definedName name="Print_Area_MI_13">'[28]FF_2 _1_'!$A$10:$K$16</definedName>
    <definedName name="Print_Area_MI_14">'[28]FF_2 _1_'!$A$10:$K$16</definedName>
    <definedName name="Print_Area_MI_15">'[28]FF_2 _1_'!$A$10:$K$16</definedName>
    <definedName name="Print_Area_MI_16">'[28]FF_2 _1_'!$A$10:$K$16</definedName>
    <definedName name="Print_Area_MI_17">'[28]FF_2 _1_'!$A$10:$K$16</definedName>
    <definedName name="Print_Area_MI_18">'[28]FF_2 _1_'!$A$10:$K$16</definedName>
    <definedName name="Print_Area_MI_19">'[28]FF_2 _1_'!$A$10:$K$16</definedName>
    <definedName name="Print_Area_MI_20">'[28]FF_2 _1_'!$A$10:$K$16</definedName>
    <definedName name="Print_Area_MI_20_1">'[28]FF_2 _1_'!$A$10:$K$16</definedName>
    <definedName name="Print_Area_MI_21">'[27]FF_2 _1_'!$A$10:$K$16</definedName>
    <definedName name="Print_Area_MI_21_72">'[28]FF_2 _1_'!$A$10:$K$16</definedName>
    <definedName name="Print_Area_MI_22">'[27]FF_2 _1_'!$A$10:$K$16</definedName>
    <definedName name="Print_Area_MI_23">'[28]FF_2 _1_'!$A$10:$K$16</definedName>
    <definedName name="Print_Area_MI_24">'[28]FF_2 _1_'!$A$10:$K$16</definedName>
    <definedName name="Print_Area_MI_25">'[28]FF_2 _1_'!$A$10:$K$16</definedName>
    <definedName name="Print_Area_MI_26">'[28]FF_2 _1_'!$A$10:$K$16</definedName>
    <definedName name="Print_Area_MI_27">'[28]FF_2 _1_'!$A$10:$K$16</definedName>
    <definedName name="Print_Area_MI_28">'[28]FF_2 _1_'!$A$10:$K$16</definedName>
    <definedName name="Print_Area_MI_29">'[28]FF_2 _1_'!$A$10:$K$16</definedName>
    <definedName name="Print_Area_MI_3">'[29]FF_2 _1_'!$A$10:$K$16</definedName>
    <definedName name="Print_Area_MI_30">'[28]FF_2 _1_'!$A$10:$K$16</definedName>
    <definedName name="Print_Area_MI_31">'[28]FF_2 _1_'!$A$10:$K$16</definedName>
    <definedName name="Print_Area_MI_32">'[28]FF_2 _1_'!$A$10:$K$16</definedName>
    <definedName name="Print_Area_MI_34">'[28]FF_2 _1_'!$A$10:$K$16</definedName>
    <definedName name="Print_Area_MI_36">'[28]FF_2 _1_'!$A$10:$K$16</definedName>
    <definedName name="Print_Area_MI_37">'[28]FF_2 _1_'!$A$10:$K$16</definedName>
    <definedName name="Print_Area_MI_37_1">'[28]FF_2 _1_'!$A$10:$K$16</definedName>
    <definedName name="Print_Area_MI_39">'[28]FF_2 _1_'!$A$10:$K$16</definedName>
    <definedName name="Print_Area_MI_4">'[28]FF_2 _1_'!$A$10:$K$16</definedName>
    <definedName name="Print_Area_MI_5">'[28]FF_2 _1_'!$A$10:$K$16</definedName>
    <definedName name="Print_Area_MI_7">'[27]FF_2 _1_'!$A$10:$K$16</definedName>
    <definedName name="Print_Area_MI_72">'[27]FF_2 _1_'!$A$10:$K$16</definedName>
    <definedName name="Print_Area_MI_79">'[28]FF_2 _1_'!$A$10:$K$16</definedName>
    <definedName name="Print_Area_MI_8">'[28]FF_2 _1_'!$A$10:$K$16</definedName>
    <definedName name="Print_Area_Reset">OFFSET(Full_Print,0,0,Last_Row)</definedName>
    <definedName name="Print_Titles_MI_10">'[205]FF_2 _1_'!$A$1:$IV$9</definedName>
    <definedName name="Print_Titles_MI_11">'[28]FF_2 _1_'!$A$1:$IV$9</definedName>
    <definedName name="Print_Titles_MI_12">'[28]FF_2 _1_'!$A$1:$IV$9</definedName>
    <definedName name="Print_Titles_MI_13">'[28]FF_2 _1_'!$A$1:$IV$9</definedName>
    <definedName name="Print_Titles_MI_14">'[28]FF_2 _1_'!$A$1:$IV$9</definedName>
    <definedName name="Print_Titles_MI_15">'[28]FF_2 _1_'!$A$1:$IV$9</definedName>
    <definedName name="Print_Titles_MI_16">'[28]FF_2 _1_'!$A$1:$IV$9</definedName>
    <definedName name="Print_Titles_MI_17">'[28]FF_2 _1_'!$A$1:$IV$9</definedName>
    <definedName name="Print_Titles_MI_18">'[28]FF_2 _1_'!$A$1:$IV$9</definedName>
    <definedName name="Print_Titles_MI_19">'[28]FF_2 _1_'!$A$1:$IV$9</definedName>
    <definedName name="Print_Titles_MI_20">'[28]FF_2 _1_'!$A$1:$IV$9</definedName>
    <definedName name="Print_Titles_MI_20_1">'[28]FF_2 _1_'!$A$1:$IV$9</definedName>
    <definedName name="Print_Titles_MI_21">'[27]FF_2 _1_'!$A$1:$IV$9</definedName>
    <definedName name="Print_Titles_MI_21_72">'[28]FF_2 _1_'!$A$1:$IV$9</definedName>
    <definedName name="Print_Titles_MI_22">'[27]FF_2 _1_'!$A$1:$IV$9</definedName>
    <definedName name="Print_Titles_MI_23">'[28]FF_2 _1_'!$A$1:$IV$9</definedName>
    <definedName name="Print_Titles_MI_24">'[28]FF_2 _1_'!$A$1:$IV$9</definedName>
    <definedName name="Print_Titles_MI_25">'[28]FF_2 _1_'!$A$1:$IV$9</definedName>
    <definedName name="Print_Titles_MI_26">'[28]FF_2 _1_'!$A$1:$IV$9</definedName>
    <definedName name="Print_Titles_MI_27">'[28]FF_2 _1_'!$A$1:$IV$9</definedName>
    <definedName name="Print_Titles_MI_28">'[28]FF_2 _1_'!$A$1:$IV$9</definedName>
    <definedName name="Print_Titles_MI_29">'[28]FF_2 _1_'!$A$1:$IV$9</definedName>
    <definedName name="Print_Titles_MI_3">'[29]FF_2 _1_'!$A$1:$IV$9</definedName>
    <definedName name="Print_Titles_MI_30">'[28]FF_2 _1_'!$A$1:$IV$9</definedName>
    <definedName name="Print_Titles_MI_31">'[28]FF_2 _1_'!$A$1:$IV$9</definedName>
    <definedName name="Print_Titles_MI_32">'[28]FF_2 _1_'!$A$1:$IV$9</definedName>
    <definedName name="Print_Titles_MI_34">'[28]FF_2 _1_'!$A$1:$IV$9</definedName>
    <definedName name="Print_Titles_MI_36">'[28]FF_2 _1_'!$A$1:$IV$9</definedName>
    <definedName name="Print_Titles_MI_37">'[28]FF_2 _1_'!$A$1:$IV$9</definedName>
    <definedName name="Print_Titles_MI_37_1">'[28]FF_2 _1_'!$A$1:$IV$9</definedName>
    <definedName name="Print_Titles_MI_39">'[28]FF_2 _1_'!$A$1:$IV$9</definedName>
    <definedName name="Print_Titles_MI_4">'[28]FF_2 _1_'!$A$1:$IV$9</definedName>
    <definedName name="Print_Titles_MI_5">'[28]FF_2 _1_'!$A$1:$IV$9</definedName>
    <definedName name="Print_Titles_MI_7">'[27]FF_2 _1_'!$A$1:$IV$9</definedName>
    <definedName name="Print_Titles_MI_72">'[27]FF_2 _1_'!$A$1:$IV$9</definedName>
    <definedName name="Print_Titles_MI_79">'[28]FF_2 _1_'!$A$1:$IV$9</definedName>
    <definedName name="Print_Titles_MI_8">'[28]FF_2 _1_'!$A$1:$IV$9</definedName>
    <definedName name="PRINT1">#REF!</definedName>
    <definedName name="Print2">#REF!</definedName>
    <definedName name="Printacbal">#N/A</definedName>
    <definedName name="Printacbal_1">#N/A</definedName>
    <definedName name="PrintArea">#REF!</definedName>
    <definedName name="Prior_Company__Singapore">'[26]B-105'!#REF!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ura_Paint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'[74]P&amp;L'!$A$1</definedName>
    <definedName name="Profitloss">#REF!</definedName>
    <definedName name="ProjectorMakes">'[168]Validation Tables'!$K$2:$K$8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I">#REF!</definedName>
    <definedName name="Ptex_co._ltd.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m_EmPm">#REF!</definedName>
    <definedName name="Q">#REF!</definedName>
    <definedName name="q35y5yu">#REF!</definedName>
    <definedName name="q3t3242t32">#N/A</definedName>
    <definedName name="q3t3242t32_1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localSheetId="4" hidden="1">{#N/A,#N/A,FALSE,"Sheet1"}</definedName>
    <definedName name="qegqeg" hidden="1">{#N/A,#N/A,FALSE,"Sheet1"}</definedName>
    <definedName name="qegqeg_1" localSheetId="4" hidden="1">{#N/A,#N/A,FALSE,"Sheet1"}</definedName>
    <definedName name="qegqeg_1" hidden="1">{#N/A,#N/A,FALSE,"Sheet1"}</definedName>
    <definedName name="qegqeg_1_1" localSheetId="4" hidden="1">{#N/A,#N/A,FALSE,"Sheet1"}</definedName>
    <definedName name="qegqeg_1_1" hidden="1">{#N/A,#N/A,FALSE,"Sheet1"}</definedName>
    <definedName name="qegqeg_1_1_1" localSheetId="4" hidden="1">{#N/A,#N/A,FALSE,"Sheet1"}</definedName>
    <definedName name="qegqeg_1_1_1" hidden="1">{#N/A,#N/A,FALSE,"Sheet1"}</definedName>
    <definedName name="qegqeg_1_1_2" localSheetId="4" hidden="1">{#N/A,#N/A,FALSE,"Sheet1"}</definedName>
    <definedName name="qegqeg_1_1_2" hidden="1">{#N/A,#N/A,FALSE,"Sheet1"}</definedName>
    <definedName name="qegqeg_1_2" localSheetId="4" hidden="1">{#N/A,#N/A,FALSE,"Sheet1"}</definedName>
    <definedName name="qegqeg_1_2" hidden="1">{#N/A,#N/A,FALSE,"Sheet1"}</definedName>
    <definedName name="qegqeg_1_2_1" localSheetId="4" hidden="1">{#N/A,#N/A,FALSE,"Sheet1"}</definedName>
    <definedName name="qegqeg_1_2_1" hidden="1">{#N/A,#N/A,FALSE,"Sheet1"}</definedName>
    <definedName name="qegqeg_1_3" localSheetId="4" hidden="1">{#N/A,#N/A,FALSE,"Sheet1"}</definedName>
    <definedName name="qegqeg_1_3" hidden="1">{#N/A,#N/A,FALSE,"Sheet1"}</definedName>
    <definedName name="qegqeg_1_3_1" localSheetId="4" hidden="1">{#N/A,#N/A,FALSE,"Sheet1"}</definedName>
    <definedName name="qegqeg_1_3_1" hidden="1">{#N/A,#N/A,FALSE,"Sheet1"}</definedName>
    <definedName name="qegqeg_1_4" localSheetId="4" hidden="1">{#N/A,#N/A,FALSE,"Sheet1"}</definedName>
    <definedName name="qegqeg_1_4" hidden="1">{#N/A,#N/A,FALSE,"Sheet1"}</definedName>
    <definedName name="qegqeg_1_4_1" localSheetId="4" hidden="1">{#N/A,#N/A,FALSE,"Sheet1"}</definedName>
    <definedName name="qegqeg_1_4_1" hidden="1">{#N/A,#N/A,FALSE,"Sheet1"}</definedName>
    <definedName name="qegqeg_2" localSheetId="4" hidden="1">{#N/A,#N/A,FALSE,"Sheet1"}</definedName>
    <definedName name="qegqeg_2" hidden="1">{#N/A,#N/A,FALSE,"Sheet1"}</definedName>
    <definedName name="qegqeg_2_1" localSheetId="4" hidden="1">{#N/A,#N/A,FALSE,"Sheet1"}</definedName>
    <definedName name="qegqeg_2_1" hidden="1">{#N/A,#N/A,FALSE,"Sheet1"}</definedName>
    <definedName name="qegqeg_2_2" localSheetId="4" hidden="1">{#N/A,#N/A,FALSE,"Sheet1"}</definedName>
    <definedName name="qegqeg_2_2" hidden="1">{#N/A,#N/A,FALSE,"Sheet1"}</definedName>
    <definedName name="qegqeg_3" localSheetId="4" hidden="1">{#N/A,#N/A,FALSE,"Sheet1"}</definedName>
    <definedName name="qegqeg_3" hidden="1">{#N/A,#N/A,FALSE,"Sheet1"}</definedName>
    <definedName name="qegqeg_3_1" localSheetId="4" hidden="1">{#N/A,#N/A,FALSE,"Sheet1"}</definedName>
    <definedName name="qegqeg_3_1" hidden="1">{#N/A,#N/A,FALSE,"Sheet1"}</definedName>
    <definedName name="qegqeg_3_2" localSheetId="4" hidden="1">{#N/A,#N/A,FALSE,"Sheet1"}</definedName>
    <definedName name="qegqeg_3_2" hidden="1">{#N/A,#N/A,FALSE,"Sheet1"}</definedName>
    <definedName name="qegqeg_4" localSheetId="4" hidden="1">{#N/A,#N/A,FALSE,"Sheet1"}</definedName>
    <definedName name="qegqeg_4" hidden="1">{#N/A,#N/A,FALSE,"Sheet1"}</definedName>
    <definedName name="qegqeg_4_1" localSheetId="4" hidden="1">{#N/A,#N/A,FALSE,"Sheet1"}</definedName>
    <definedName name="qegqeg_4_1" hidden="1">{#N/A,#N/A,FALSE,"Sheet1"}</definedName>
    <definedName name="qegqeg_5" localSheetId="4" hidden="1">{#N/A,#N/A,FALSE,"Sheet1"}</definedName>
    <definedName name="qegqeg_5" hidden="1">{#N/A,#N/A,FALSE,"Sheet1"}</definedName>
    <definedName name="qegqeg_5_1" localSheetId="4" hidden="1">{#N/A,#N/A,FALSE,"Sheet1"}</definedName>
    <definedName name="qegqeg_5_1" hidden="1">{#N/A,#N/A,FALSE,"Sheet1"}</definedName>
    <definedName name="qegwerwhreh">'[46]U2.2'!#REF!</definedName>
    <definedName name="qerdqedqw">#REF!</definedName>
    <definedName name="qere" localSheetId="4" hidden="1">{#N/A,#N/A,FALSE,"Sheet1"}</definedName>
    <definedName name="qere" hidden="1">{#N/A,#N/A,FALSE,"Sheet1"}</definedName>
    <definedName name="qere_1" localSheetId="4" hidden="1">{#N/A,#N/A,FALSE,"Sheet1"}</definedName>
    <definedName name="qere_1" hidden="1">{#N/A,#N/A,FALSE,"Sheet1"}</definedName>
    <definedName name="qere_1_1" localSheetId="4" hidden="1">{#N/A,#N/A,FALSE,"Sheet1"}</definedName>
    <definedName name="qere_1_1" hidden="1">{#N/A,#N/A,FALSE,"Sheet1"}</definedName>
    <definedName name="qere_1_1_1" localSheetId="4" hidden="1">{#N/A,#N/A,FALSE,"Sheet1"}</definedName>
    <definedName name="qere_1_1_1" hidden="1">{#N/A,#N/A,FALSE,"Sheet1"}</definedName>
    <definedName name="qere_1_1_2" localSheetId="4" hidden="1">{#N/A,#N/A,FALSE,"Sheet1"}</definedName>
    <definedName name="qere_1_1_2" hidden="1">{#N/A,#N/A,FALSE,"Sheet1"}</definedName>
    <definedName name="qere_1_2" localSheetId="4" hidden="1">{#N/A,#N/A,FALSE,"Sheet1"}</definedName>
    <definedName name="qere_1_2" hidden="1">{#N/A,#N/A,FALSE,"Sheet1"}</definedName>
    <definedName name="qere_1_2_1" localSheetId="4" hidden="1">{#N/A,#N/A,FALSE,"Sheet1"}</definedName>
    <definedName name="qere_1_2_1" hidden="1">{#N/A,#N/A,FALSE,"Sheet1"}</definedName>
    <definedName name="qere_1_3" localSheetId="4" hidden="1">{#N/A,#N/A,FALSE,"Sheet1"}</definedName>
    <definedName name="qere_1_3" hidden="1">{#N/A,#N/A,FALSE,"Sheet1"}</definedName>
    <definedName name="qere_1_3_1" localSheetId="4" hidden="1">{#N/A,#N/A,FALSE,"Sheet1"}</definedName>
    <definedName name="qere_1_3_1" hidden="1">{#N/A,#N/A,FALSE,"Sheet1"}</definedName>
    <definedName name="qere_1_4" localSheetId="4" hidden="1">{#N/A,#N/A,FALSE,"Sheet1"}</definedName>
    <definedName name="qere_1_4" hidden="1">{#N/A,#N/A,FALSE,"Sheet1"}</definedName>
    <definedName name="qere_1_4_1" localSheetId="4" hidden="1">{#N/A,#N/A,FALSE,"Sheet1"}</definedName>
    <definedName name="qere_1_4_1" hidden="1">{#N/A,#N/A,FALSE,"Sheet1"}</definedName>
    <definedName name="qere_2" localSheetId="4" hidden="1">{#N/A,#N/A,FALSE,"Sheet1"}</definedName>
    <definedName name="qere_2" hidden="1">{#N/A,#N/A,FALSE,"Sheet1"}</definedName>
    <definedName name="qere_2_1" localSheetId="4" hidden="1">{#N/A,#N/A,FALSE,"Sheet1"}</definedName>
    <definedName name="qere_2_1" hidden="1">{#N/A,#N/A,FALSE,"Sheet1"}</definedName>
    <definedName name="qere_2_2" localSheetId="4" hidden="1">{#N/A,#N/A,FALSE,"Sheet1"}</definedName>
    <definedName name="qere_2_2" hidden="1">{#N/A,#N/A,FALSE,"Sheet1"}</definedName>
    <definedName name="qere_3" localSheetId="4" hidden="1">{#N/A,#N/A,FALSE,"Sheet1"}</definedName>
    <definedName name="qere_3" hidden="1">{#N/A,#N/A,FALSE,"Sheet1"}</definedName>
    <definedName name="qere_3_1" localSheetId="4" hidden="1">{#N/A,#N/A,FALSE,"Sheet1"}</definedName>
    <definedName name="qere_3_1" hidden="1">{#N/A,#N/A,FALSE,"Sheet1"}</definedName>
    <definedName name="qere_3_2" localSheetId="4" hidden="1">{#N/A,#N/A,FALSE,"Sheet1"}</definedName>
    <definedName name="qere_3_2" hidden="1">{#N/A,#N/A,FALSE,"Sheet1"}</definedName>
    <definedName name="qere_4" localSheetId="4" hidden="1">{#N/A,#N/A,FALSE,"Sheet1"}</definedName>
    <definedName name="qere_4" hidden="1">{#N/A,#N/A,FALSE,"Sheet1"}</definedName>
    <definedName name="qere_4_1" localSheetId="4" hidden="1">{#N/A,#N/A,FALSE,"Sheet1"}</definedName>
    <definedName name="qere_4_1" hidden="1">{#N/A,#N/A,FALSE,"Sheet1"}</definedName>
    <definedName name="qere_5" localSheetId="4" hidden="1">{#N/A,#N/A,FALSE,"Sheet1"}</definedName>
    <definedName name="qere_5" hidden="1">{#N/A,#N/A,FALSE,"Sheet1"}</definedName>
    <definedName name="qere_5_1" localSheetId="4" hidden="1">{#N/A,#N/A,FALSE,"Sheet1"}</definedName>
    <definedName name="qere_5_1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ffff_1">#N/A</definedName>
    <definedName name="qgegqe">#N/A</definedName>
    <definedName name="qgegqe_1">#N/A</definedName>
    <definedName name="qgqege">[138]CBO0497!$A$1:$IV$11</definedName>
    <definedName name="qgqegeg">"Reinhausen Asia-Pacific Sdn Bhd"</definedName>
    <definedName name="qhxd">#REF!</definedName>
    <definedName name="QQ">#REF!</definedName>
    <definedName name="qq_1">#N/A</definedName>
    <definedName name="qqq" localSheetId="4" hidden="1">{#N/A,#N/A,FALSE,"Sheet1"}</definedName>
    <definedName name="qqq" hidden="1">{#N/A,#N/A,FALSE,"Sheet1"}</definedName>
    <definedName name="qqq_1" localSheetId="4" hidden="1">{#N/A,#N/A,FALSE,"Sheet1"}</definedName>
    <definedName name="qqq_1" hidden="1">{#N/A,#N/A,FALSE,"Sheet1"}</definedName>
    <definedName name="qqq_1_1" localSheetId="4" hidden="1">{#N/A,#N/A,FALSE,"Sheet1"}</definedName>
    <definedName name="qqq_1_1" hidden="1">{#N/A,#N/A,FALSE,"Sheet1"}</definedName>
    <definedName name="qqq_1_1_1" localSheetId="4" hidden="1">{#N/A,#N/A,FALSE,"Sheet1"}</definedName>
    <definedName name="qqq_1_1_1" hidden="1">{#N/A,#N/A,FALSE,"Sheet1"}</definedName>
    <definedName name="qqq_1_1_2" localSheetId="4" hidden="1">{#N/A,#N/A,FALSE,"Sheet1"}</definedName>
    <definedName name="qqq_1_1_2" hidden="1">{#N/A,#N/A,FALSE,"Sheet1"}</definedName>
    <definedName name="qqq_1_2" localSheetId="4" hidden="1">{#N/A,#N/A,FALSE,"Sheet1"}</definedName>
    <definedName name="qqq_1_2" hidden="1">{#N/A,#N/A,FALSE,"Sheet1"}</definedName>
    <definedName name="qqq_1_2_1" localSheetId="4" hidden="1">{#N/A,#N/A,FALSE,"Sheet1"}</definedName>
    <definedName name="qqq_1_2_1" hidden="1">{#N/A,#N/A,FALSE,"Sheet1"}</definedName>
    <definedName name="qqq_1_3" localSheetId="4" hidden="1">{#N/A,#N/A,FALSE,"Sheet1"}</definedName>
    <definedName name="qqq_1_3" hidden="1">{#N/A,#N/A,FALSE,"Sheet1"}</definedName>
    <definedName name="qqq_1_3_1" localSheetId="4" hidden="1">{#N/A,#N/A,FALSE,"Sheet1"}</definedName>
    <definedName name="qqq_1_3_1" hidden="1">{#N/A,#N/A,FALSE,"Sheet1"}</definedName>
    <definedName name="qqq_1_4" localSheetId="4" hidden="1">{#N/A,#N/A,FALSE,"Sheet1"}</definedName>
    <definedName name="qqq_1_4" hidden="1">{#N/A,#N/A,FALSE,"Sheet1"}</definedName>
    <definedName name="qqq_1_4_1" localSheetId="4" hidden="1">{#N/A,#N/A,FALSE,"Sheet1"}</definedName>
    <definedName name="qqq_1_4_1" hidden="1">{#N/A,#N/A,FALSE,"Sheet1"}</definedName>
    <definedName name="qqq_2" localSheetId="4" hidden="1">{#N/A,#N/A,FALSE,"Sheet1"}</definedName>
    <definedName name="qqq_2" hidden="1">{#N/A,#N/A,FALSE,"Sheet1"}</definedName>
    <definedName name="qqq_2_1" localSheetId="4" hidden="1">{#N/A,#N/A,FALSE,"Sheet1"}</definedName>
    <definedName name="qqq_2_1" hidden="1">{#N/A,#N/A,FALSE,"Sheet1"}</definedName>
    <definedName name="qqq_2_2" localSheetId="4" hidden="1">{#N/A,#N/A,FALSE,"Sheet1"}</definedName>
    <definedName name="qqq_2_2" hidden="1">{#N/A,#N/A,FALSE,"Sheet1"}</definedName>
    <definedName name="qqq_3" localSheetId="4" hidden="1">{#N/A,#N/A,FALSE,"Sheet1"}</definedName>
    <definedName name="qqq_3" hidden="1">{#N/A,#N/A,FALSE,"Sheet1"}</definedName>
    <definedName name="qqq_3_1" localSheetId="4" hidden="1">{#N/A,#N/A,FALSE,"Sheet1"}</definedName>
    <definedName name="qqq_3_1" hidden="1">{#N/A,#N/A,FALSE,"Sheet1"}</definedName>
    <definedName name="qqq_3_2" localSheetId="4" hidden="1">{#N/A,#N/A,FALSE,"Sheet1"}</definedName>
    <definedName name="qqq_3_2" hidden="1">{#N/A,#N/A,FALSE,"Sheet1"}</definedName>
    <definedName name="qqq_4" localSheetId="4" hidden="1">{#N/A,#N/A,FALSE,"Sheet1"}</definedName>
    <definedName name="qqq_4" hidden="1">{#N/A,#N/A,FALSE,"Sheet1"}</definedName>
    <definedName name="qqq_4_1" localSheetId="4" hidden="1">{#N/A,#N/A,FALSE,"Sheet1"}</definedName>
    <definedName name="qqq_4_1" hidden="1">{#N/A,#N/A,FALSE,"Sheet1"}</definedName>
    <definedName name="qqq_5" localSheetId="4" hidden="1">{#N/A,#N/A,FALSE,"Sheet1"}</definedName>
    <definedName name="qqq_5" hidden="1">{#N/A,#N/A,FALSE,"Sheet1"}</definedName>
    <definedName name="qqq_5_1" localSheetId="4" hidden="1">{#N/A,#N/A,FALSE,"Sheet1"}</definedName>
    <definedName name="qqq_5_1" hidden="1">{#N/A,#N/A,FALSE,"Sheet1"}</definedName>
    <definedName name="qqqq">#REF!</definedName>
    <definedName name="qqqqqq">#REF!</definedName>
    <definedName name="qregfe">#REF!</definedName>
    <definedName name="qreqefrew">'[46]U2.2'!#REF!</definedName>
    <definedName name="qrfqwfwq">#N/A</definedName>
    <definedName name="qrfqwfwq_1">#N/A</definedName>
    <definedName name="qrqfqe">#REF!</definedName>
    <definedName name="qrqfr12fr" localSheetId="4" hidden="1">{#N/A,#N/A,FALSE,"Sheet1"}</definedName>
    <definedName name="qrqfr12fr" hidden="1">{#N/A,#N/A,FALSE,"Sheet1"}</definedName>
    <definedName name="qrqfr12fr_1" localSheetId="4" hidden="1">{#N/A,#N/A,FALSE,"Sheet1"}</definedName>
    <definedName name="qrqfr12fr_1" hidden="1">{#N/A,#N/A,FALSE,"Sheet1"}</definedName>
    <definedName name="qrqfr12fr_1_1" localSheetId="4" hidden="1">{#N/A,#N/A,FALSE,"Sheet1"}</definedName>
    <definedName name="qrqfr12fr_1_1" hidden="1">{#N/A,#N/A,FALSE,"Sheet1"}</definedName>
    <definedName name="qrqfr12fr_1_1_1" localSheetId="4" hidden="1">{#N/A,#N/A,FALSE,"Sheet1"}</definedName>
    <definedName name="qrqfr12fr_1_1_1" hidden="1">{#N/A,#N/A,FALSE,"Sheet1"}</definedName>
    <definedName name="qrqfr12fr_1_1_2" localSheetId="4" hidden="1">{#N/A,#N/A,FALSE,"Sheet1"}</definedName>
    <definedName name="qrqfr12fr_1_1_2" hidden="1">{#N/A,#N/A,FALSE,"Sheet1"}</definedName>
    <definedName name="qrqfr12fr_1_2" localSheetId="4" hidden="1">{#N/A,#N/A,FALSE,"Sheet1"}</definedName>
    <definedName name="qrqfr12fr_1_2" hidden="1">{#N/A,#N/A,FALSE,"Sheet1"}</definedName>
    <definedName name="qrqfr12fr_1_2_1" localSheetId="4" hidden="1">{#N/A,#N/A,FALSE,"Sheet1"}</definedName>
    <definedName name="qrqfr12fr_1_2_1" hidden="1">{#N/A,#N/A,FALSE,"Sheet1"}</definedName>
    <definedName name="qrqfr12fr_1_3" localSheetId="4" hidden="1">{#N/A,#N/A,FALSE,"Sheet1"}</definedName>
    <definedName name="qrqfr12fr_1_3" hidden="1">{#N/A,#N/A,FALSE,"Sheet1"}</definedName>
    <definedName name="qrqfr12fr_1_3_1" localSheetId="4" hidden="1">{#N/A,#N/A,FALSE,"Sheet1"}</definedName>
    <definedName name="qrqfr12fr_1_3_1" hidden="1">{#N/A,#N/A,FALSE,"Sheet1"}</definedName>
    <definedName name="qrqfr12fr_1_4" localSheetId="4" hidden="1">{#N/A,#N/A,FALSE,"Sheet1"}</definedName>
    <definedName name="qrqfr12fr_1_4" hidden="1">{#N/A,#N/A,FALSE,"Sheet1"}</definedName>
    <definedName name="qrqfr12fr_1_4_1" localSheetId="4" hidden="1">{#N/A,#N/A,FALSE,"Sheet1"}</definedName>
    <definedName name="qrqfr12fr_1_4_1" hidden="1">{#N/A,#N/A,FALSE,"Sheet1"}</definedName>
    <definedName name="qrqfr12fr_2" localSheetId="4" hidden="1">{#N/A,#N/A,FALSE,"Sheet1"}</definedName>
    <definedName name="qrqfr12fr_2" hidden="1">{#N/A,#N/A,FALSE,"Sheet1"}</definedName>
    <definedName name="qrqfr12fr_2_1" localSheetId="4" hidden="1">{#N/A,#N/A,FALSE,"Sheet1"}</definedName>
    <definedName name="qrqfr12fr_2_1" hidden="1">{#N/A,#N/A,FALSE,"Sheet1"}</definedName>
    <definedName name="qrqfr12fr_2_2" localSheetId="4" hidden="1">{#N/A,#N/A,FALSE,"Sheet1"}</definedName>
    <definedName name="qrqfr12fr_2_2" hidden="1">{#N/A,#N/A,FALSE,"Sheet1"}</definedName>
    <definedName name="qrqfr12fr_3" localSheetId="4" hidden="1">{#N/A,#N/A,FALSE,"Sheet1"}</definedName>
    <definedName name="qrqfr12fr_3" hidden="1">{#N/A,#N/A,FALSE,"Sheet1"}</definedName>
    <definedName name="qrqfr12fr_3_1" localSheetId="4" hidden="1">{#N/A,#N/A,FALSE,"Sheet1"}</definedName>
    <definedName name="qrqfr12fr_3_1" hidden="1">{#N/A,#N/A,FALSE,"Sheet1"}</definedName>
    <definedName name="qrqfr12fr_3_2" localSheetId="4" hidden="1">{#N/A,#N/A,FALSE,"Sheet1"}</definedName>
    <definedName name="qrqfr12fr_3_2" hidden="1">{#N/A,#N/A,FALSE,"Sheet1"}</definedName>
    <definedName name="qrqfr12fr_4" localSheetId="4" hidden="1">{#N/A,#N/A,FALSE,"Sheet1"}</definedName>
    <definedName name="qrqfr12fr_4" hidden="1">{#N/A,#N/A,FALSE,"Sheet1"}</definedName>
    <definedName name="qrqfr12fr_4_1" localSheetId="4" hidden="1">{#N/A,#N/A,FALSE,"Sheet1"}</definedName>
    <definedName name="qrqfr12fr_4_1" hidden="1">{#N/A,#N/A,FALSE,"Sheet1"}</definedName>
    <definedName name="qrqfr12fr_5" localSheetId="4" hidden="1">{#N/A,#N/A,FALSE,"Sheet1"}</definedName>
    <definedName name="qrqfr12fr_5" hidden="1">{#N/A,#N/A,FALSE,"Sheet1"}</definedName>
    <definedName name="qrqfr12fr_5_1" localSheetId="4" hidden="1">{#N/A,#N/A,FALSE,"Sheet1"}</definedName>
    <definedName name="qrqfr12fr_5_1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gwge_1">#N/A</definedName>
    <definedName name="qtq3t321t31t" localSheetId="4" hidden="1">{#N/A,#N/A,FALSE,"Sheet1"}</definedName>
    <definedName name="qtq3t321t31t" hidden="1">{#N/A,#N/A,FALSE,"Sheet1"}</definedName>
    <definedName name="qtq3t321t31t_1" localSheetId="4" hidden="1">{#N/A,#N/A,FALSE,"Sheet1"}</definedName>
    <definedName name="qtq3t321t31t_1" hidden="1">{#N/A,#N/A,FALSE,"Sheet1"}</definedName>
    <definedName name="qtq3t321t31t_1_1" localSheetId="4" hidden="1">{#N/A,#N/A,FALSE,"Sheet1"}</definedName>
    <definedName name="qtq3t321t31t_1_1" hidden="1">{#N/A,#N/A,FALSE,"Sheet1"}</definedName>
    <definedName name="qtq3t321t31t_1_1_1" localSheetId="4" hidden="1">{#N/A,#N/A,FALSE,"Sheet1"}</definedName>
    <definedName name="qtq3t321t31t_1_1_1" hidden="1">{#N/A,#N/A,FALSE,"Sheet1"}</definedName>
    <definedName name="qtq3t321t31t_1_1_2" localSheetId="4" hidden="1">{#N/A,#N/A,FALSE,"Sheet1"}</definedName>
    <definedName name="qtq3t321t31t_1_1_2" hidden="1">{#N/A,#N/A,FALSE,"Sheet1"}</definedName>
    <definedName name="qtq3t321t31t_1_2" localSheetId="4" hidden="1">{#N/A,#N/A,FALSE,"Sheet1"}</definedName>
    <definedName name="qtq3t321t31t_1_2" hidden="1">{#N/A,#N/A,FALSE,"Sheet1"}</definedName>
    <definedName name="qtq3t321t31t_1_2_1" localSheetId="4" hidden="1">{#N/A,#N/A,FALSE,"Sheet1"}</definedName>
    <definedName name="qtq3t321t31t_1_2_1" hidden="1">{#N/A,#N/A,FALSE,"Sheet1"}</definedName>
    <definedName name="qtq3t321t31t_1_3" localSheetId="4" hidden="1">{#N/A,#N/A,FALSE,"Sheet1"}</definedName>
    <definedName name="qtq3t321t31t_1_3" hidden="1">{#N/A,#N/A,FALSE,"Sheet1"}</definedName>
    <definedName name="qtq3t321t31t_1_3_1" localSheetId="4" hidden="1">{#N/A,#N/A,FALSE,"Sheet1"}</definedName>
    <definedName name="qtq3t321t31t_1_3_1" hidden="1">{#N/A,#N/A,FALSE,"Sheet1"}</definedName>
    <definedName name="qtq3t321t31t_1_4" localSheetId="4" hidden="1">{#N/A,#N/A,FALSE,"Sheet1"}</definedName>
    <definedName name="qtq3t321t31t_1_4" hidden="1">{#N/A,#N/A,FALSE,"Sheet1"}</definedName>
    <definedName name="qtq3t321t31t_1_4_1" localSheetId="4" hidden="1">{#N/A,#N/A,FALSE,"Sheet1"}</definedName>
    <definedName name="qtq3t321t31t_1_4_1" hidden="1">{#N/A,#N/A,FALSE,"Sheet1"}</definedName>
    <definedName name="qtq3t321t31t_2" localSheetId="4" hidden="1">{#N/A,#N/A,FALSE,"Sheet1"}</definedName>
    <definedName name="qtq3t321t31t_2" hidden="1">{#N/A,#N/A,FALSE,"Sheet1"}</definedName>
    <definedName name="qtq3t321t31t_2_1" localSheetId="4" hidden="1">{#N/A,#N/A,FALSE,"Sheet1"}</definedName>
    <definedName name="qtq3t321t31t_2_1" hidden="1">{#N/A,#N/A,FALSE,"Sheet1"}</definedName>
    <definedName name="qtq3t321t31t_2_2" localSheetId="4" hidden="1">{#N/A,#N/A,FALSE,"Sheet1"}</definedName>
    <definedName name="qtq3t321t31t_2_2" hidden="1">{#N/A,#N/A,FALSE,"Sheet1"}</definedName>
    <definedName name="qtq3t321t31t_3" localSheetId="4" hidden="1">{#N/A,#N/A,FALSE,"Sheet1"}</definedName>
    <definedName name="qtq3t321t31t_3" hidden="1">{#N/A,#N/A,FALSE,"Sheet1"}</definedName>
    <definedName name="qtq3t321t31t_3_1" localSheetId="4" hidden="1">{#N/A,#N/A,FALSE,"Sheet1"}</definedName>
    <definedName name="qtq3t321t31t_3_1" hidden="1">{#N/A,#N/A,FALSE,"Sheet1"}</definedName>
    <definedName name="qtq3t321t31t_3_2" localSheetId="4" hidden="1">{#N/A,#N/A,FALSE,"Sheet1"}</definedName>
    <definedName name="qtq3t321t31t_3_2" hidden="1">{#N/A,#N/A,FALSE,"Sheet1"}</definedName>
    <definedName name="qtq3t321t31t_4" localSheetId="4" hidden="1">{#N/A,#N/A,FALSE,"Sheet1"}</definedName>
    <definedName name="qtq3t321t31t_4" hidden="1">{#N/A,#N/A,FALSE,"Sheet1"}</definedName>
    <definedName name="qtq3t321t31t_4_1" localSheetId="4" hidden="1">{#N/A,#N/A,FALSE,"Sheet1"}</definedName>
    <definedName name="qtq3t321t31t_4_1" hidden="1">{#N/A,#N/A,FALSE,"Sheet1"}</definedName>
    <definedName name="qtq3t321t31t_5" localSheetId="4" hidden="1">{#N/A,#N/A,FALSE,"Sheet1"}</definedName>
    <definedName name="qtq3t321t31t_5" hidden="1">{#N/A,#N/A,FALSE,"Sheet1"}</definedName>
    <definedName name="qtq3t321t31t_5_1" localSheetId="4" hidden="1">{#N/A,#N/A,FALSE,"Sheet1"}</definedName>
    <definedName name="qtq3t321t31t_5_1" hidden="1">{#N/A,#N/A,FALSE,"Sheet1"}</definedName>
    <definedName name="Qualifying_Cost">#REF!</definedName>
    <definedName name="qw">#REF!</definedName>
    <definedName name="qwe">#N/A</definedName>
    <definedName name="qwe_1">#N/A</definedName>
    <definedName name="qwegfewgwr">#REF!</definedName>
    <definedName name="QWERQER">#REF!</definedName>
    <definedName name="qwfwqf">#N/A</definedName>
    <definedName name="qwfwqf_1">#N/A</definedName>
    <definedName name="qwreqwedqwr">'[41]CA Sheet'!$Q$36</definedName>
    <definedName name="qwrfqwreqr">#REF!</definedName>
    <definedName name="qwrq2r2">#REF!</definedName>
    <definedName name="qwrqrqr">'[46]U2.2'!#REF!</definedName>
    <definedName name="qwrqrqwr">'[46]U2.2'!#REF!</definedName>
    <definedName name="qwrqwqw">#REF!</definedName>
    <definedName name="qwtqt">#N/A</definedName>
    <definedName name="qwtqt_1">#N/A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.J._London_Chem._Ind.">'[26]B-105'!#REF!</definedName>
    <definedName name="R.J.LONDON_CHEMICALS_INDUSTRIES_CO._LTD.">#REF!</definedName>
    <definedName name="R_E_Additions">#REF!</definedName>
    <definedName name="R_E_b_f">#REF!</definedName>
    <definedName name="R_e_c_f">#REF!</definedName>
    <definedName name="ra">ra</definedName>
    <definedName name="RAJA_UCHINO_CO._LTD.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[206]Sheet3!$A$1:$B$748</definedName>
    <definedName name="RateAA">#REF!</definedName>
    <definedName name="RateAA1">#REF!</definedName>
    <definedName name="RateIA">#REF!</definedName>
    <definedName name="RateIA1">#REF!</definedName>
    <definedName name="RatioP">[83]Weights!$B$3:$K$3</definedName>
    <definedName name="RBN">'[170]PL Summary'!#REF!</definedName>
    <definedName name="RBU">'[170]PL Summary'!#REF!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eivables">[37]Scoping!$G$21</definedName>
    <definedName name="RECF">#REF!</definedName>
    <definedName name="RECF1">#REF!</definedName>
    <definedName name="RecnPage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[199]Reimbursements!$A$3:$N$42</definedName>
    <definedName name="ReimDatabase1">[200]Reimbursements!$A$3:$N$42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ax">'[159]AGING LOCAL'!#REF!</definedName>
    <definedName name="Repax_Construction">#REF!</definedName>
    <definedName name="Report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[207]M!#REF!</definedName>
    <definedName name="Retired">#REF!</definedName>
    <definedName name="Retired_Age">[105]Retire!#REF!</definedName>
    <definedName name="RETotal">#REF!</definedName>
    <definedName name="RETotal1">#REF!</definedName>
    <definedName name="rett">#REF!</definedName>
    <definedName name="Revenue">[37]Scoping!$G$33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ID">'[170]PL Summary'!#REF!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nd_Man">'[84]Component Analysis'!$AI$5</definedName>
    <definedName name="Rnd_Val">[84]Round!$A$2</definedName>
    <definedName name="ROP" localSheetId="4" hidden="1">{#N/A,#N/A,FALSE,"Sheet1"}</definedName>
    <definedName name="ROP" hidden="1">{#N/A,#N/A,FALSE,"Sheet1"}</definedName>
    <definedName name="ROP_1" localSheetId="4" hidden="1">{#N/A,#N/A,FALSE,"Sheet1"}</definedName>
    <definedName name="ROP_1" hidden="1">{#N/A,#N/A,FALSE,"Sheet1"}</definedName>
    <definedName name="ROP_1_1" localSheetId="4" hidden="1">{#N/A,#N/A,FALSE,"Sheet1"}</definedName>
    <definedName name="ROP_1_1" hidden="1">{#N/A,#N/A,FALSE,"Sheet1"}</definedName>
    <definedName name="ROP_1_1_1" localSheetId="4" hidden="1">{#N/A,#N/A,FALSE,"Sheet1"}</definedName>
    <definedName name="ROP_1_1_1" hidden="1">{#N/A,#N/A,FALSE,"Sheet1"}</definedName>
    <definedName name="ROP_1_1_2" localSheetId="4" hidden="1">{#N/A,#N/A,FALSE,"Sheet1"}</definedName>
    <definedName name="ROP_1_1_2" hidden="1">{#N/A,#N/A,FALSE,"Sheet1"}</definedName>
    <definedName name="ROP_1_2" localSheetId="4" hidden="1">{#N/A,#N/A,FALSE,"Sheet1"}</definedName>
    <definedName name="ROP_1_2" hidden="1">{#N/A,#N/A,FALSE,"Sheet1"}</definedName>
    <definedName name="ROP_1_2_1" localSheetId="4" hidden="1">{#N/A,#N/A,FALSE,"Sheet1"}</definedName>
    <definedName name="ROP_1_2_1" hidden="1">{#N/A,#N/A,FALSE,"Sheet1"}</definedName>
    <definedName name="ROP_1_3" localSheetId="4" hidden="1">{#N/A,#N/A,FALSE,"Sheet1"}</definedName>
    <definedName name="ROP_1_3" hidden="1">{#N/A,#N/A,FALSE,"Sheet1"}</definedName>
    <definedName name="ROP_1_3_1" localSheetId="4" hidden="1">{#N/A,#N/A,FALSE,"Sheet1"}</definedName>
    <definedName name="ROP_1_3_1" hidden="1">{#N/A,#N/A,FALSE,"Sheet1"}</definedName>
    <definedName name="ROP_1_4" localSheetId="4" hidden="1">{#N/A,#N/A,FALSE,"Sheet1"}</definedName>
    <definedName name="ROP_1_4" hidden="1">{#N/A,#N/A,FALSE,"Sheet1"}</definedName>
    <definedName name="ROP_1_4_1" localSheetId="4" hidden="1">{#N/A,#N/A,FALSE,"Sheet1"}</definedName>
    <definedName name="ROP_1_4_1" hidden="1">{#N/A,#N/A,FALSE,"Sheet1"}</definedName>
    <definedName name="ROP_2" localSheetId="4" hidden="1">{#N/A,#N/A,FALSE,"Sheet1"}</definedName>
    <definedName name="ROP_2" hidden="1">{#N/A,#N/A,FALSE,"Sheet1"}</definedName>
    <definedName name="ROP_2_1" localSheetId="4" hidden="1">{#N/A,#N/A,FALSE,"Sheet1"}</definedName>
    <definedName name="ROP_2_1" hidden="1">{#N/A,#N/A,FALSE,"Sheet1"}</definedName>
    <definedName name="ROP_2_2" localSheetId="4" hidden="1">{#N/A,#N/A,FALSE,"Sheet1"}</definedName>
    <definedName name="ROP_2_2" hidden="1">{#N/A,#N/A,FALSE,"Sheet1"}</definedName>
    <definedName name="ROP_3" localSheetId="4" hidden="1">{#N/A,#N/A,FALSE,"Sheet1"}</definedName>
    <definedName name="ROP_3" hidden="1">{#N/A,#N/A,FALSE,"Sheet1"}</definedName>
    <definedName name="ROP_3_1" localSheetId="4" hidden="1">{#N/A,#N/A,FALSE,"Sheet1"}</definedName>
    <definedName name="ROP_3_1" hidden="1">{#N/A,#N/A,FALSE,"Sheet1"}</definedName>
    <definedName name="ROP_3_2" localSheetId="4" hidden="1">{#N/A,#N/A,FALSE,"Sheet1"}</definedName>
    <definedName name="ROP_3_2" hidden="1">{#N/A,#N/A,FALSE,"Sheet1"}</definedName>
    <definedName name="ROP_4" localSheetId="4" hidden="1">{#N/A,#N/A,FALSE,"Sheet1"}</definedName>
    <definedName name="ROP_4" hidden="1">{#N/A,#N/A,FALSE,"Sheet1"}</definedName>
    <definedName name="ROP_4_1" localSheetId="4" hidden="1">{#N/A,#N/A,FALSE,"Sheet1"}</definedName>
    <definedName name="ROP_4_1" hidden="1">{#N/A,#N/A,FALSE,"Sheet1"}</definedName>
    <definedName name="ROP_5" localSheetId="4" hidden="1">{#N/A,#N/A,FALSE,"Sheet1"}</definedName>
    <definedName name="ROP_5" hidden="1">{#N/A,#N/A,FALSE,"Sheet1"}</definedName>
    <definedName name="ROP_5_1" localSheetId="4" hidden="1">{#N/A,#N/A,FALSE,"Sheet1"}</definedName>
    <definedName name="ROP_5_1" hidden="1">{#N/A,#N/A,FALSE,"Sheet1"}</definedName>
    <definedName name="ROT" localSheetId="4" hidden="1">{#N/A,#N/A,FALSE,"Sheet1"}</definedName>
    <definedName name="ROT" hidden="1">{#N/A,#N/A,FALSE,"Sheet1"}</definedName>
    <definedName name="ROT_1" localSheetId="4" hidden="1">{#N/A,#N/A,FALSE,"Sheet1"}</definedName>
    <definedName name="ROT_1" hidden="1">{#N/A,#N/A,FALSE,"Sheet1"}</definedName>
    <definedName name="ROT_1_1" localSheetId="4" hidden="1">{#N/A,#N/A,FALSE,"Sheet1"}</definedName>
    <definedName name="ROT_1_1" hidden="1">{#N/A,#N/A,FALSE,"Sheet1"}</definedName>
    <definedName name="ROT_1_1_1" localSheetId="4" hidden="1">{#N/A,#N/A,FALSE,"Sheet1"}</definedName>
    <definedName name="ROT_1_1_1" hidden="1">{#N/A,#N/A,FALSE,"Sheet1"}</definedName>
    <definedName name="ROT_1_1_2" localSheetId="4" hidden="1">{#N/A,#N/A,FALSE,"Sheet1"}</definedName>
    <definedName name="ROT_1_1_2" hidden="1">{#N/A,#N/A,FALSE,"Sheet1"}</definedName>
    <definedName name="ROT_1_2" localSheetId="4" hidden="1">{#N/A,#N/A,FALSE,"Sheet1"}</definedName>
    <definedName name="ROT_1_2" hidden="1">{#N/A,#N/A,FALSE,"Sheet1"}</definedName>
    <definedName name="ROT_1_2_1" localSheetId="4" hidden="1">{#N/A,#N/A,FALSE,"Sheet1"}</definedName>
    <definedName name="ROT_1_2_1" hidden="1">{#N/A,#N/A,FALSE,"Sheet1"}</definedName>
    <definedName name="ROT_1_3" localSheetId="4" hidden="1">{#N/A,#N/A,FALSE,"Sheet1"}</definedName>
    <definedName name="ROT_1_3" hidden="1">{#N/A,#N/A,FALSE,"Sheet1"}</definedName>
    <definedName name="ROT_1_3_1" localSheetId="4" hidden="1">{#N/A,#N/A,FALSE,"Sheet1"}</definedName>
    <definedName name="ROT_1_3_1" hidden="1">{#N/A,#N/A,FALSE,"Sheet1"}</definedName>
    <definedName name="ROT_1_4" localSheetId="4" hidden="1">{#N/A,#N/A,FALSE,"Sheet1"}</definedName>
    <definedName name="ROT_1_4" hidden="1">{#N/A,#N/A,FALSE,"Sheet1"}</definedName>
    <definedName name="ROT_1_4_1" localSheetId="4" hidden="1">{#N/A,#N/A,FALSE,"Sheet1"}</definedName>
    <definedName name="ROT_1_4_1" hidden="1">{#N/A,#N/A,FALSE,"Sheet1"}</definedName>
    <definedName name="ROT_2" localSheetId="4" hidden="1">{#N/A,#N/A,FALSE,"Sheet1"}</definedName>
    <definedName name="ROT_2" hidden="1">{#N/A,#N/A,FALSE,"Sheet1"}</definedName>
    <definedName name="ROT_2_1" localSheetId="4" hidden="1">{#N/A,#N/A,FALSE,"Sheet1"}</definedName>
    <definedName name="ROT_2_1" hidden="1">{#N/A,#N/A,FALSE,"Sheet1"}</definedName>
    <definedName name="ROT_2_2" localSheetId="4" hidden="1">{#N/A,#N/A,FALSE,"Sheet1"}</definedName>
    <definedName name="ROT_2_2" hidden="1">{#N/A,#N/A,FALSE,"Sheet1"}</definedName>
    <definedName name="ROT_3" localSheetId="4" hidden="1">{#N/A,#N/A,FALSE,"Sheet1"}</definedName>
    <definedName name="ROT_3" hidden="1">{#N/A,#N/A,FALSE,"Sheet1"}</definedName>
    <definedName name="ROT_3_1" localSheetId="4" hidden="1">{#N/A,#N/A,FALSE,"Sheet1"}</definedName>
    <definedName name="ROT_3_1" hidden="1">{#N/A,#N/A,FALSE,"Sheet1"}</definedName>
    <definedName name="ROT_3_2" localSheetId="4" hidden="1">{#N/A,#N/A,FALSE,"Sheet1"}</definedName>
    <definedName name="ROT_3_2" hidden="1">{#N/A,#N/A,FALSE,"Sheet1"}</definedName>
    <definedName name="ROT_4" localSheetId="4" hidden="1">{#N/A,#N/A,FALSE,"Sheet1"}</definedName>
    <definedName name="ROT_4" hidden="1">{#N/A,#N/A,FALSE,"Sheet1"}</definedName>
    <definedName name="ROT_4_1" localSheetId="4" hidden="1">{#N/A,#N/A,FALSE,"Sheet1"}</definedName>
    <definedName name="ROT_4_1" hidden="1">{#N/A,#N/A,FALSE,"Sheet1"}</definedName>
    <definedName name="ROT_5" localSheetId="4" hidden="1">{#N/A,#N/A,FALSE,"Sheet1"}</definedName>
    <definedName name="ROT_5" hidden="1">{#N/A,#N/A,FALSE,"Sheet1"}</definedName>
    <definedName name="ROT_5_1" localSheetId="4" hidden="1">{#N/A,#N/A,FALSE,"Sheet1"}</definedName>
    <definedName name="ROT_5_1" hidden="1">{#N/A,#N/A,FALSE,"Sheet1"}</definedName>
    <definedName name="RPSC_CHEMICAL_CO._LTD.">#REF!</definedName>
    <definedName name="RQ2RQE">#REF!</definedName>
    <definedName name="rqf1fr" localSheetId="4" hidden="1">{#N/A,#N/A,FALSE,"Sheet1"}</definedName>
    <definedName name="rqf1fr" hidden="1">{#N/A,#N/A,FALSE,"Sheet1"}</definedName>
    <definedName name="rqf1fr_1" localSheetId="4" hidden="1">{#N/A,#N/A,FALSE,"Sheet1"}</definedName>
    <definedName name="rqf1fr_1" hidden="1">{#N/A,#N/A,FALSE,"Sheet1"}</definedName>
    <definedName name="rqf1fr_1_1" localSheetId="4" hidden="1">{#N/A,#N/A,FALSE,"Sheet1"}</definedName>
    <definedName name="rqf1fr_1_1" hidden="1">{#N/A,#N/A,FALSE,"Sheet1"}</definedName>
    <definedName name="rqf1fr_1_1_1" localSheetId="4" hidden="1">{#N/A,#N/A,FALSE,"Sheet1"}</definedName>
    <definedName name="rqf1fr_1_1_1" hidden="1">{#N/A,#N/A,FALSE,"Sheet1"}</definedName>
    <definedName name="rqf1fr_1_1_2" localSheetId="4" hidden="1">{#N/A,#N/A,FALSE,"Sheet1"}</definedName>
    <definedName name="rqf1fr_1_1_2" hidden="1">{#N/A,#N/A,FALSE,"Sheet1"}</definedName>
    <definedName name="rqf1fr_1_2" localSheetId="4" hidden="1">{#N/A,#N/A,FALSE,"Sheet1"}</definedName>
    <definedName name="rqf1fr_1_2" hidden="1">{#N/A,#N/A,FALSE,"Sheet1"}</definedName>
    <definedName name="rqf1fr_1_2_1" localSheetId="4" hidden="1">{#N/A,#N/A,FALSE,"Sheet1"}</definedName>
    <definedName name="rqf1fr_1_2_1" hidden="1">{#N/A,#N/A,FALSE,"Sheet1"}</definedName>
    <definedName name="rqf1fr_1_3" localSheetId="4" hidden="1">{#N/A,#N/A,FALSE,"Sheet1"}</definedName>
    <definedName name="rqf1fr_1_3" hidden="1">{#N/A,#N/A,FALSE,"Sheet1"}</definedName>
    <definedName name="rqf1fr_1_3_1" localSheetId="4" hidden="1">{#N/A,#N/A,FALSE,"Sheet1"}</definedName>
    <definedName name="rqf1fr_1_3_1" hidden="1">{#N/A,#N/A,FALSE,"Sheet1"}</definedName>
    <definedName name="rqf1fr_1_4" localSheetId="4" hidden="1">{#N/A,#N/A,FALSE,"Sheet1"}</definedName>
    <definedName name="rqf1fr_1_4" hidden="1">{#N/A,#N/A,FALSE,"Sheet1"}</definedName>
    <definedName name="rqf1fr_1_4_1" localSheetId="4" hidden="1">{#N/A,#N/A,FALSE,"Sheet1"}</definedName>
    <definedName name="rqf1fr_1_4_1" hidden="1">{#N/A,#N/A,FALSE,"Sheet1"}</definedName>
    <definedName name="rqf1fr_2" localSheetId="4" hidden="1">{#N/A,#N/A,FALSE,"Sheet1"}</definedName>
    <definedName name="rqf1fr_2" hidden="1">{#N/A,#N/A,FALSE,"Sheet1"}</definedName>
    <definedName name="rqf1fr_2_1" localSheetId="4" hidden="1">{#N/A,#N/A,FALSE,"Sheet1"}</definedName>
    <definedName name="rqf1fr_2_1" hidden="1">{#N/A,#N/A,FALSE,"Sheet1"}</definedName>
    <definedName name="rqf1fr_2_2" localSheetId="4" hidden="1">{#N/A,#N/A,FALSE,"Sheet1"}</definedName>
    <definedName name="rqf1fr_2_2" hidden="1">{#N/A,#N/A,FALSE,"Sheet1"}</definedName>
    <definedName name="rqf1fr_3" localSheetId="4" hidden="1">{#N/A,#N/A,FALSE,"Sheet1"}</definedName>
    <definedName name="rqf1fr_3" hidden="1">{#N/A,#N/A,FALSE,"Sheet1"}</definedName>
    <definedName name="rqf1fr_3_1" localSheetId="4" hidden="1">{#N/A,#N/A,FALSE,"Sheet1"}</definedName>
    <definedName name="rqf1fr_3_1" hidden="1">{#N/A,#N/A,FALSE,"Sheet1"}</definedName>
    <definedName name="rqf1fr_3_2" localSheetId="4" hidden="1">{#N/A,#N/A,FALSE,"Sheet1"}</definedName>
    <definedName name="rqf1fr_3_2" hidden="1">{#N/A,#N/A,FALSE,"Sheet1"}</definedName>
    <definedName name="rqf1fr_4" localSheetId="4" hidden="1">{#N/A,#N/A,FALSE,"Sheet1"}</definedName>
    <definedName name="rqf1fr_4" hidden="1">{#N/A,#N/A,FALSE,"Sheet1"}</definedName>
    <definedName name="rqf1fr_4_1" localSheetId="4" hidden="1">{#N/A,#N/A,FALSE,"Sheet1"}</definedName>
    <definedName name="rqf1fr_4_1" hidden="1">{#N/A,#N/A,FALSE,"Sheet1"}</definedName>
    <definedName name="rqf1fr_5" localSheetId="4" hidden="1">{#N/A,#N/A,FALSE,"Sheet1"}</definedName>
    <definedName name="rqf1fr_5" hidden="1">{#N/A,#N/A,FALSE,"Sheet1"}</definedName>
    <definedName name="rqf1fr_5_1" localSheetId="4" hidden="1">{#N/A,#N/A,FALSE,"Sheet1"}</definedName>
    <definedName name="rqf1fr_5_1" hidden="1">{#N/A,#N/A,FALSE,"Sheet1"}</definedName>
    <definedName name="RQRQ">#REF!</definedName>
    <definedName name="RR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'[33]tax-ss'!$T$7:$T$37</definedName>
    <definedName name="rrrt\">#REF!</definedName>
    <definedName name="rrtt">#REF!</definedName>
    <definedName name="rtcName2a">#REF!</definedName>
    <definedName name="rtcName2b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">rty</definedName>
    <definedName name="RTYJUTKUY">#REF!</definedName>
    <definedName name="rtytt">#REF!</definedName>
    <definedName name="RUBRICK_THAI_CO._LTD.">'[26]B-105'!#REF!</definedName>
    <definedName name="Run_Counter">#REF!</definedName>
    <definedName name="RUT" localSheetId="4" hidden="1">{#N/A,#N/A,FALSE,"Sheet1"}</definedName>
    <definedName name="RUT" hidden="1">{#N/A,#N/A,FALSE,"Sheet1"}</definedName>
    <definedName name="RUT_1" localSheetId="4" hidden="1">{#N/A,#N/A,FALSE,"Sheet1"}</definedName>
    <definedName name="RUT_1" hidden="1">{#N/A,#N/A,FALSE,"Sheet1"}</definedName>
    <definedName name="RUT_1_1" localSheetId="4" hidden="1">{#N/A,#N/A,FALSE,"Sheet1"}</definedName>
    <definedName name="RUT_1_1" hidden="1">{#N/A,#N/A,FALSE,"Sheet1"}</definedName>
    <definedName name="RUT_1_1_1" localSheetId="4" hidden="1">{#N/A,#N/A,FALSE,"Sheet1"}</definedName>
    <definedName name="RUT_1_1_1" hidden="1">{#N/A,#N/A,FALSE,"Sheet1"}</definedName>
    <definedName name="RUT_1_1_2" localSheetId="4" hidden="1">{#N/A,#N/A,FALSE,"Sheet1"}</definedName>
    <definedName name="RUT_1_1_2" hidden="1">{#N/A,#N/A,FALSE,"Sheet1"}</definedName>
    <definedName name="RUT_1_2" localSheetId="4" hidden="1">{#N/A,#N/A,FALSE,"Sheet1"}</definedName>
    <definedName name="RUT_1_2" hidden="1">{#N/A,#N/A,FALSE,"Sheet1"}</definedName>
    <definedName name="RUT_1_2_1" localSheetId="4" hidden="1">{#N/A,#N/A,FALSE,"Sheet1"}</definedName>
    <definedName name="RUT_1_2_1" hidden="1">{#N/A,#N/A,FALSE,"Sheet1"}</definedName>
    <definedName name="RUT_1_3" localSheetId="4" hidden="1">{#N/A,#N/A,FALSE,"Sheet1"}</definedName>
    <definedName name="RUT_1_3" hidden="1">{#N/A,#N/A,FALSE,"Sheet1"}</definedName>
    <definedName name="RUT_1_3_1" localSheetId="4" hidden="1">{#N/A,#N/A,FALSE,"Sheet1"}</definedName>
    <definedName name="RUT_1_3_1" hidden="1">{#N/A,#N/A,FALSE,"Sheet1"}</definedName>
    <definedName name="RUT_1_4" localSheetId="4" hidden="1">{#N/A,#N/A,FALSE,"Sheet1"}</definedName>
    <definedName name="RUT_1_4" hidden="1">{#N/A,#N/A,FALSE,"Sheet1"}</definedName>
    <definedName name="RUT_1_4_1" localSheetId="4" hidden="1">{#N/A,#N/A,FALSE,"Sheet1"}</definedName>
    <definedName name="RUT_1_4_1" hidden="1">{#N/A,#N/A,FALSE,"Sheet1"}</definedName>
    <definedName name="RUT_2" localSheetId="4" hidden="1">{#N/A,#N/A,FALSE,"Sheet1"}</definedName>
    <definedName name="RUT_2" hidden="1">{#N/A,#N/A,FALSE,"Sheet1"}</definedName>
    <definedName name="RUT_2_1" localSheetId="4" hidden="1">{#N/A,#N/A,FALSE,"Sheet1"}</definedName>
    <definedName name="RUT_2_1" hidden="1">{#N/A,#N/A,FALSE,"Sheet1"}</definedName>
    <definedName name="RUT_2_2" localSheetId="4" hidden="1">{#N/A,#N/A,FALSE,"Sheet1"}</definedName>
    <definedName name="RUT_2_2" hidden="1">{#N/A,#N/A,FALSE,"Sheet1"}</definedName>
    <definedName name="RUT_3" localSheetId="4" hidden="1">{#N/A,#N/A,FALSE,"Sheet1"}</definedName>
    <definedName name="RUT_3" hidden="1">{#N/A,#N/A,FALSE,"Sheet1"}</definedName>
    <definedName name="RUT_3_1" localSheetId="4" hidden="1">{#N/A,#N/A,FALSE,"Sheet1"}</definedName>
    <definedName name="RUT_3_1" hidden="1">{#N/A,#N/A,FALSE,"Sheet1"}</definedName>
    <definedName name="RUT_3_2" localSheetId="4" hidden="1">{#N/A,#N/A,FALSE,"Sheet1"}</definedName>
    <definedName name="RUT_3_2" hidden="1">{#N/A,#N/A,FALSE,"Sheet1"}</definedName>
    <definedName name="RUT_4" localSheetId="4" hidden="1">{#N/A,#N/A,FALSE,"Sheet1"}</definedName>
    <definedName name="RUT_4" hidden="1">{#N/A,#N/A,FALSE,"Sheet1"}</definedName>
    <definedName name="RUT_4_1" localSheetId="4" hidden="1">{#N/A,#N/A,FALSE,"Sheet1"}</definedName>
    <definedName name="RUT_4_1" hidden="1">{#N/A,#N/A,FALSE,"Sheet1"}</definedName>
    <definedName name="RUT_5" localSheetId="4" hidden="1">{#N/A,#N/A,FALSE,"Sheet1"}</definedName>
    <definedName name="RUT_5" hidden="1">{#N/A,#N/A,FALSE,"Sheet1"}</definedName>
    <definedName name="RUT_5_1" localSheetId="4" hidden="1">{#N/A,#N/A,FALSE,"Sheet1"}</definedName>
    <definedName name="RUT_5_1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'[26]B-105'!#REF!</definedName>
    <definedName name="S.A.P._Paint___Chemical">'[26]B-105'!#REF!</definedName>
    <definedName name="S.A.P._PAINT___CHEMICAL_CO._LTD.">'[26]B-105'!#REF!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">#REF!</definedName>
    <definedName name="Sabpantawee">'[26]B-105'!#REF!</definedName>
    <definedName name="safafwq">[45]CA!$Q$112</definedName>
    <definedName name="safeffe">#N/A</definedName>
    <definedName name="safeffe_1">#N/A</definedName>
    <definedName name="saft">#REF!</definedName>
    <definedName name="sagfadfvad">#REF!</definedName>
    <definedName name="sagshrh">#REF!</definedName>
    <definedName name="SAHAKIT_WISARN_CO._LTD.">#REF!</definedName>
    <definedName name="Sal_inc">#REF!</definedName>
    <definedName name="SaleCyc">#REF!</definedName>
    <definedName name="Sales_Proceeds">#REF!</definedName>
    <definedName name="Sales_Samp01">#REF!</definedName>
    <definedName name="Sales_Samp02">#REF!</definedName>
    <definedName name="SalInc">#REF!</definedName>
    <definedName name="sas">'[40]0100'!$A$2:$A$2</definedName>
    <definedName name="sasadsasd">[208]Scoping!$G$30</definedName>
    <definedName name="sasfqwdqw">#REF!</definedName>
    <definedName name="SBT_Abs_Total">'[84]Component Analysis'!$AI$4</definedName>
    <definedName name="sc">'[33]tax-ss'!$L$7:$L$37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asgfa_1">#N/A</definedName>
    <definedName name="sdfsdfse">#REF!</definedName>
    <definedName name="sdgds">#REF!</definedName>
    <definedName name="sdgdsg">#REF!</definedName>
    <definedName name="sdgdsgds">#REF!</definedName>
    <definedName name="sdgdsgsd">'[46]U2.2'!#REF!</definedName>
    <definedName name="sdgesggewq">#N/A</definedName>
    <definedName name="sdgesggewq_1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4" hidden="1">{#N/A,#N/A,FALSE,"Sheet1"}</definedName>
    <definedName name="sdhshd" hidden="1">{#N/A,#N/A,FALSE,"Sheet1"}</definedName>
    <definedName name="sdhshd_1" localSheetId="4" hidden="1">{#N/A,#N/A,FALSE,"Sheet1"}</definedName>
    <definedName name="sdhshd_1" hidden="1">{#N/A,#N/A,FALSE,"Sheet1"}</definedName>
    <definedName name="sdhshd_1_1" localSheetId="4" hidden="1">{#N/A,#N/A,FALSE,"Sheet1"}</definedName>
    <definedName name="sdhshd_1_1" hidden="1">{#N/A,#N/A,FALSE,"Sheet1"}</definedName>
    <definedName name="sdhshd_1_1_1" localSheetId="4" hidden="1">{#N/A,#N/A,FALSE,"Sheet1"}</definedName>
    <definedName name="sdhshd_1_1_1" hidden="1">{#N/A,#N/A,FALSE,"Sheet1"}</definedName>
    <definedName name="sdhshd_1_1_2" localSheetId="4" hidden="1">{#N/A,#N/A,FALSE,"Sheet1"}</definedName>
    <definedName name="sdhshd_1_1_2" hidden="1">{#N/A,#N/A,FALSE,"Sheet1"}</definedName>
    <definedName name="sdhshd_1_2" localSheetId="4" hidden="1">{#N/A,#N/A,FALSE,"Sheet1"}</definedName>
    <definedName name="sdhshd_1_2" hidden="1">{#N/A,#N/A,FALSE,"Sheet1"}</definedName>
    <definedName name="sdhshd_1_2_1" localSheetId="4" hidden="1">{#N/A,#N/A,FALSE,"Sheet1"}</definedName>
    <definedName name="sdhshd_1_2_1" hidden="1">{#N/A,#N/A,FALSE,"Sheet1"}</definedName>
    <definedName name="sdhshd_1_3" localSheetId="4" hidden="1">{#N/A,#N/A,FALSE,"Sheet1"}</definedName>
    <definedName name="sdhshd_1_3" hidden="1">{#N/A,#N/A,FALSE,"Sheet1"}</definedName>
    <definedName name="sdhshd_1_3_1" localSheetId="4" hidden="1">{#N/A,#N/A,FALSE,"Sheet1"}</definedName>
    <definedName name="sdhshd_1_3_1" hidden="1">{#N/A,#N/A,FALSE,"Sheet1"}</definedName>
    <definedName name="sdhshd_1_4" localSheetId="4" hidden="1">{#N/A,#N/A,FALSE,"Sheet1"}</definedName>
    <definedName name="sdhshd_1_4" hidden="1">{#N/A,#N/A,FALSE,"Sheet1"}</definedName>
    <definedName name="sdhshd_1_4_1" localSheetId="4" hidden="1">{#N/A,#N/A,FALSE,"Sheet1"}</definedName>
    <definedName name="sdhshd_1_4_1" hidden="1">{#N/A,#N/A,FALSE,"Sheet1"}</definedName>
    <definedName name="sdhshd_2" localSheetId="4" hidden="1">{#N/A,#N/A,FALSE,"Sheet1"}</definedName>
    <definedName name="sdhshd_2" hidden="1">{#N/A,#N/A,FALSE,"Sheet1"}</definedName>
    <definedName name="sdhshd_2_1" localSheetId="4" hidden="1">{#N/A,#N/A,FALSE,"Sheet1"}</definedName>
    <definedName name="sdhshd_2_1" hidden="1">{#N/A,#N/A,FALSE,"Sheet1"}</definedName>
    <definedName name="sdhshd_2_2" localSheetId="4" hidden="1">{#N/A,#N/A,FALSE,"Sheet1"}</definedName>
    <definedName name="sdhshd_2_2" hidden="1">{#N/A,#N/A,FALSE,"Sheet1"}</definedName>
    <definedName name="sdhshd_3" localSheetId="4" hidden="1">{#N/A,#N/A,FALSE,"Sheet1"}</definedName>
    <definedName name="sdhshd_3" hidden="1">{#N/A,#N/A,FALSE,"Sheet1"}</definedName>
    <definedName name="sdhshd_3_1" localSheetId="4" hidden="1">{#N/A,#N/A,FALSE,"Sheet1"}</definedName>
    <definedName name="sdhshd_3_1" hidden="1">{#N/A,#N/A,FALSE,"Sheet1"}</definedName>
    <definedName name="sdhshd_3_2" localSheetId="4" hidden="1">{#N/A,#N/A,FALSE,"Sheet1"}</definedName>
    <definedName name="sdhshd_3_2" hidden="1">{#N/A,#N/A,FALSE,"Sheet1"}</definedName>
    <definedName name="sdhshd_4" localSheetId="4" hidden="1">{#N/A,#N/A,FALSE,"Sheet1"}</definedName>
    <definedName name="sdhshd_4" hidden="1">{#N/A,#N/A,FALSE,"Sheet1"}</definedName>
    <definedName name="sdhshd_4_1" localSheetId="4" hidden="1">{#N/A,#N/A,FALSE,"Sheet1"}</definedName>
    <definedName name="sdhshd_4_1" hidden="1">{#N/A,#N/A,FALSE,"Sheet1"}</definedName>
    <definedName name="sdhshd_5" localSheetId="4" hidden="1">{#N/A,#N/A,FALSE,"Sheet1"}</definedName>
    <definedName name="sdhshd_5" hidden="1">{#N/A,#N/A,FALSE,"Sheet1"}</definedName>
    <definedName name="sdhshd_5_1" localSheetId="4" hidden="1">{#N/A,#N/A,FALSE,"Sheet1"}</definedName>
    <definedName name="sdhshd_5_1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arch">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fco_Chemical_2001">#REF!</definedName>
    <definedName name="segtwewegt">#REF!</definedName>
    <definedName name="segweg">#REF!</definedName>
    <definedName name="Sept">#REF!</definedName>
    <definedName name="SERI_SELANGIN_SDN_BHD">#REF!</definedName>
    <definedName name="sesa" localSheetId="4" hidden="1">{#N/A,#N/A,FALSE,"Sheet1"}</definedName>
    <definedName name="sesa" hidden="1">{#N/A,#N/A,FALSE,"Sheet1"}</definedName>
    <definedName name="sesa_1" localSheetId="4" hidden="1">{#N/A,#N/A,FALSE,"Sheet1"}</definedName>
    <definedName name="sesa_1" hidden="1">{#N/A,#N/A,FALSE,"Sheet1"}</definedName>
    <definedName name="sesa_1_1" localSheetId="4" hidden="1">{#N/A,#N/A,FALSE,"Sheet1"}</definedName>
    <definedName name="sesa_1_1" hidden="1">{#N/A,#N/A,FALSE,"Sheet1"}</definedName>
    <definedName name="sesa_1_1_1" localSheetId="4" hidden="1">{#N/A,#N/A,FALSE,"Sheet1"}</definedName>
    <definedName name="sesa_1_1_1" hidden="1">{#N/A,#N/A,FALSE,"Sheet1"}</definedName>
    <definedName name="sesa_1_1_2" localSheetId="4" hidden="1">{#N/A,#N/A,FALSE,"Sheet1"}</definedName>
    <definedName name="sesa_1_1_2" hidden="1">{#N/A,#N/A,FALSE,"Sheet1"}</definedName>
    <definedName name="sesa_1_2" localSheetId="4" hidden="1">{#N/A,#N/A,FALSE,"Sheet1"}</definedName>
    <definedName name="sesa_1_2" hidden="1">{#N/A,#N/A,FALSE,"Sheet1"}</definedName>
    <definedName name="sesa_1_2_1" localSheetId="4" hidden="1">{#N/A,#N/A,FALSE,"Sheet1"}</definedName>
    <definedName name="sesa_1_2_1" hidden="1">{#N/A,#N/A,FALSE,"Sheet1"}</definedName>
    <definedName name="sesa_1_3" localSheetId="4" hidden="1">{#N/A,#N/A,FALSE,"Sheet1"}</definedName>
    <definedName name="sesa_1_3" hidden="1">{#N/A,#N/A,FALSE,"Sheet1"}</definedName>
    <definedName name="sesa_1_3_1" localSheetId="4" hidden="1">{#N/A,#N/A,FALSE,"Sheet1"}</definedName>
    <definedName name="sesa_1_3_1" hidden="1">{#N/A,#N/A,FALSE,"Sheet1"}</definedName>
    <definedName name="sesa_1_4" localSheetId="4" hidden="1">{#N/A,#N/A,FALSE,"Sheet1"}</definedName>
    <definedName name="sesa_1_4" hidden="1">{#N/A,#N/A,FALSE,"Sheet1"}</definedName>
    <definedName name="sesa_1_4_1" localSheetId="4" hidden="1">{#N/A,#N/A,FALSE,"Sheet1"}</definedName>
    <definedName name="sesa_1_4_1" hidden="1">{#N/A,#N/A,FALSE,"Sheet1"}</definedName>
    <definedName name="sesa_2" localSheetId="4" hidden="1">{#N/A,#N/A,FALSE,"Sheet1"}</definedName>
    <definedName name="sesa_2" hidden="1">{#N/A,#N/A,FALSE,"Sheet1"}</definedName>
    <definedName name="sesa_2_1" localSheetId="4" hidden="1">{#N/A,#N/A,FALSE,"Sheet1"}</definedName>
    <definedName name="sesa_2_1" hidden="1">{#N/A,#N/A,FALSE,"Sheet1"}</definedName>
    <definedName name="sesa_2_2" localSheetId="4" hidden="1">{#N/A,#N/A,FALSE,"Sheet1"}</definedName>
    <definedName name="sesa_2_2" hidden="1">{#N/A,#N/A,FALSE,"Sheet1"}</definedName>
    <definedName name="sesa_3" localSheetId="4" hidden="1">{#N/A,#N/A,FALSE,"Sheet1"}</definedName>
    <definedName name="sesa_3" hidden="1">{#N/A,#N/A,FALSE,"Sheet1"}</definedName>
    <definedName name="sesa_3_1" localSheetId="4" hidden="1">{#N/A,#N/A,FALSE,"Sheet1"}</definedName>
    <definedName name="sesa_3_1" hidden="1">{#N/A,#N/A,FALSE,"Sheet1"}</definedName>
    <definedName name="sesa_3_2" localSheetId="4" hidden="1">{#N/A,#N/A,FALSE,"Sheet1"}</definedName>
    <definedName name="sesa_3_2" hidden="1">{#N/A,#N/A,FALSE,"Sheet1"}</definedName>
    <definedName name="sesa_4" localSheetId="4" hidden="1">{#N/A,#N/A,FALSE,"Sheet1"}</definedName>
    <definedName name="sesa_4" hidden="1">{#N/A,#N/A,FALSE,"Sheet1"}</definedName>
    <definedName name="sesa_4_1" localSheetId="4" hidden="1">{#N/A,#N/A,FALSE,"Sheet1"}</definedName>
    <definedName name="sesa_4_1" hidden="1">{#N/A,#N/A,FALSE,"Sheet1"}</definedName>
    <definedName name="sesa_5" localSheetId="4" hidden="1">{#N/A,#N/A,FALSE,"Sheet1"}</definedName>
    <definedName name="sesa_5" hidden="1">{#N/A,#N/A,FALSE,"Sheet1"}</definedName>
    <definedName name="sesa_5_1" localSheetId="4" hidden="1">{#N/A,#N/A,FALSE,"Sheet1"}</definedName>
    <definedName name="sesa_5_1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localSheetId="4" hidden="1">{#N/A,#N/A,FALSE,"Sheet1"}</definedName>
    <definedName name="sfasf" hidden="1">{#N/A,#N/A,FALSE,"Sheet1"}</definedName>
    <definedName name="sfasf_1" localSheetId="4" hidden="1">{#N/A,#N/A,FALSE,"Sheet1"}</definedName>
    <definedName name="sfasf_1" hidden="1">{#N/A,#N/A,FALSE,"Sheet1"}</definedName>
    <definedName name="sfasf_1_1" localSheetId="4" hidden="1">{#N/A,#N/A,FALSE,"Sheet1"}</definedName>
    <definedName name="sfasf_1_1" hidden="1">{#N/A,#N/A,FALSE,"Sheet1"}</definedName>
    <definedName name="sfasf_1_1_1" localSheetId="4" hidden="1">{#N/A,#N/A,FALSE,"Sheet1"}</definedName>
    <definedName name="sfasf_1_1_1" hidden="1">{#N/A,#N/A,FALSE,"Sheet1"}</definedName>
    <definedName name="sfasf_1_1_2" localSheetId="4" hidden="1">{#N/A,#N/A,FALSE,"Sheet1"}</definedName>
    <definedName name="sfasf_1_1_2" hidden="1">{#N/A,#N/A,FALSE,"Sheet1"}</definedName>
    <definedName name="sfasf_1_2" localSheetId="4" hidden="1">{#N/A,#N/A,FALSE,"Sheet1"}</definedName>
    <definedName name="sfasf_1_2" hidden="1">{#N/A,#N/A,FALSE,"Sheet1"}</definedName>
    <definedName name="sfasf_1_2_1" localSheetId="4" hidden="1">{#N/A,#N/A,FALSE,"Sheet1"}</definedName>
    <definedName name="sfasf_1_2_1" hidden="1">{#N/A,#N/A,FALSE,"Sheet1"}</definedName>
    <definedName name="sfasf_1_3" localSheetId="4" hidden="1">{#N/A,#N/A,FALSE,"Sheet1"}</definedName>
    <definedName name="sfasf_1_3" hidden="1">{#N/A,#N/A,FALSE,"Sheet1"}</definedName>
    <definedName name="sfasf_1_3_1" localSheetId="4" hidden="1">{#N/A,#N/A,FALSE,"Sheet1"}</definedName>
    <definedName name="sfasf_1_3_1" hidden="1">{#N/A,#N/A,FALSE,"Sheet1"}</definedName>
    <definedName name="sfasf_1_4" localSheetId="4" hidden="1">{#N/A,#N/A,FALSE,"Sheet1"}</definedName>
    <definedName name="sfasf_1_4" hidden="1">{#N/A,#N/A,FALSE,"Sheet1"}</definedName>
    <definedName name="sfasf_1_4_1" localSheetId="4" hidden="1">{#N/A,#N/A,FALSE,"Sheet1"}</definedName>
    <definedName name="sfasf_1_4_1" hidden="1">{#N/A,#N/A,FALSE,"Sheet1"}</definedName>
    <definedName name="sfasf_2" localSheetId="4" hidden="1">{#N/A,#N/A,FALSE,"Sheet1"}</definedName>
    <definedName name="sfasf_2" hidden="1">{#N/A,#N/A,FALSE,"Sheet1"}</definedName>
    <definedName name="sfasf_2_1" localSheetId="4" hidden="1">{#N/A,#N/A,FALSE,"Sheet1"}</definedName>
    <definedName name="sfasf_2_1" hidden="1">{#N/A,#N/A,FALSE,"Sheet1"}</definedName>
    <definedName name="sfasf_2_2" localSheetId="4" hidden="1">{#N/A,#N/A,FALSE,"Sheet1"}</definedName>
    <definedName name="sfasf_2_2" hidden="1">{#N/A,#N/A,FALSE,"Sheet1"}</definedName>
    <definedName name="sfasf_3" localSheetId="4" hidden="1">{#N/A,#N/A,FALSE,"Sheet1"}</definedName>
    <definedName name="sfasf_3" hidden="1">{#N/A,#N/A,FALSE,"Sheet1"}</definedName>
    <definedName name="sfasf_3_1" localSheetId="4" hidden="1">{#N/A,#N/A,FALSE,"Sheet1"}</definedName>
    <definedName name="sfasf_3_1" hidden="1">{#N/A,#N/A,FALSE,"Sheet1"}</definedName>
    <definedName name="sfasf_3_2" localSheetId="4" hidden="1">{#N/A,#N/A,FALSE,"Sheet1"}</definedName>
    <definedName name="sfasf_3_2" hidden="1">{#N/A,#N/A,FALSE,"Sheet1"}</definedName>
    <definedName name="sfasf_4" localSheetId="4" hidden="1">{#N/A,#N/A,FALSE,"Sheet1"}</definedName>
    <definedName name="sfasf_4" hidden="1">{#N/A,#N/A,FALSE,"Sheet1"}</definedName>
    <definedName name="sfasf_4_1" localSheetId="4" hidden="1">{#N/A,#N/A,FALSE,"Sheet1"}</definedName>
    <definedName name="sfasf_4_1" hidden="1">{#N/A,#N/A,FALSE,"Sheet1"}</definedName>
    <definedName name="sfasf_5" localSheetId="4" hidden="1">{#N/A,#N/A,FALSE,"Sheet1"}</definedName>
    <definedName name="sfasf_5" hidden="1">{#N/A,#N/A,FALSE,"Sheet1"}</definedName>
    <definedName name="sfasf_5_1" localSheetId="4" hidden="1">{#N/A,#N/A,FALSE,"Sheet1"}</definedName>
    <definedName name="sfasf_5_1" hidden="1">{#N/A,#N/A,FALSE,"Sheet1"}</definedName>
    <definedName name="sfawfwqf">#N/A</definedName>
    <definedName name="sfawfwqf_1">#N/A</definedName>
    <definedName name="SFD">'[170]PL Summary'!#REF!</definedName>
    <definedName name="sfdsgfdsg">#REF!</definedName>
    <definedName name="sfewf">#REF!</definedName>
    <definedName name="sffa">'[209]Gain Loss Calculation'!$X$3</definedName>
    <definedName name="sfgethetye">#REF!</definedName>
    <definedName name="SFgf">[55]B!$B$3</definedName>
    <definedName name="sfgfdh">#REF!</definedName>
    <definedName name="sfgrg">#REF!</definedName>
    <definedName name="sfqafqegf">#REF!</definedName>
    <definedName name="sfsegergs">#REF!</definedName>
    <definedName name="SFV">'[170]PL Summary'!#REF!</definedName>
    <definedName name="sg">#N/A</definedName>
    <definedName name="sg_1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egqeg_1">#N/A</definedName>
    <definedName name="sgfgfdhf">#REF!</definedName>
    <definedName name="sgfsdgsd">'[46]U2.2'!#REF!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esgweh_1">#N/A</definedName>
    <definedName name="sgwsegwr">#N/A</definedName>
    <definedName name="sgwsegwr_1">#N/A</definedName>
    <definedName name="SHANGHAI_PAINTS_AND_HARDWARE_LTD.">#REF!</definedName>
    <definedName name="sheet">#REF!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wshrwhrewh">#N/A</definedName>
    <definedName name="shwshrwhrewh_1">#N/A</definedName>
    <definedName name="shyrsrherh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'[26]B-105'!#REF!</definedName>
    <definedName name="Sika__Thailand">#REF!</definedName>
    <definedName name="Silicone_Coating">'[26]B-105'!#REF!</definedName>
    <definedName name="sjas">#REF!</definedName>
    <definedName name="sld">#REF!</definedName>
    <definedName name="som">#REF!</definedName>
    <definedName name="SOMBOON_SCREEN_CO._LTD.">'[26]B-105'!#REF!</definedName>
    <definedName name="sp">[210]Rates!$C$12</definedName>
    <definedName name="spec">#REF!</definedName>
    <definedName name="sq">'[40]0100'!$I$2:$I$2</definedName>
    <definedName name="srgetgwe">#REF!</definedName>
    <definedName name="ss">#REF!</definedName>
    <definedName name="SSC">[58]details!$C$106</definedName>
    <definedName name="ssfdhdsfh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etet">#REF!</definedName>
    <definedName name="star">'[26]B-105'!#REF!</definedName>
    <definedName name="Star_Carpet_co._ltd.">#REF!</definedName>
    <definedName name="Star_Tech_Che.">#REF!</definedName>
    <definedName name="Start">#REF!</definedName>
    <definedName name="StartBP">#REF!</definedName>
    <definedName name="StartCode">#REF!</definedName>
    <definedName name="STATACC">#REF!</definedName>
    <definedName name="SU">'[159]AGING LOCAL'!#REF!</definedName>
    <definedName name="SUBPANTAVEE_CO._LTD.">#REF!</definedName>
    <definedName name="SUBSCRIPTION">"$#REF!.$BD$548"</definedName>
    <definedName name="SUBSCRIPTION_72">"$#REF!.$BD$549"</definedName>
    <definedName name="suc">'[33]tax-ss'!$I$7:$I$37</definedName>
    <definedName name="sucx">'[33]tax-ss'!$C$7:$C$37</definedName>
    <definedName name="SUD_Demin">'[84]Group Materiality'!$I$45</definedName>
    <definedName name="Summary">#REF!</definedName>
    <definedName name="SundryReceipts">#REF!</definedName>
    <definedName name="Superior_Construction_C.">#REF!</definedName>
    <definedName name="svavvvbw">#N/A</definedName>
    <definedName name="svavvvbw_1">#N/A</definedName>
    <definedName name="SW">#REF!</definedName>
    <definedName name="swfewq">#REF!</definedName>
    <definedName name="Syntec_Quality">'[26]B-105'!#REF!</definedName>
    <definedName name="syt">#REF!</definedName>
    <definedName name="t">[27]B!$C$7</definedName>
    <definedName name="T.A.T.C.">#REF!</definedName>
    <definedName name="T.R.Y_INTERNATIONAL_CO._LTD.">#REF!</definedName>
    <definedName name="t2g42" localSheetId="4" hidden="1">{#N/A,#N/A,FALSE,"Sheet1"}</definedName>
    <definedName name="t2g42" hidden="1">{#N/A,#N/A,FALSE,"Sheet1"}</definedName>
    <definedName name="t2g42_1" localSheetId="4" hidden="1">{#N/A,#N/A,FALSE,"Sheet1"}</definedName>
    <definedName name="t2g42_1" hidden="1">{#N/A,#N/A,FALSE,"Sheet1"}</definedName>
    <definedName name="t2g42_1_1" localSheetId="4" hidden="1">{#N/A,#N/A,FALSE,"Sheet1"}</definedName>
    <definedName name="t2g42_1_1" hidden="1">{#N/A,#N/A,FALSE,"Sheet1"}</definedName>
    <definedName name="t2g42_1_1_1" localSheetId="4" hidden="1">{#N/A,#N/A,FALSE,"Sheet1"}</definedName>
    <definedName name="t2g42_1_1_1" hidden="1">{#N/A,#N/A,FALSE,"Sheet1"}</definedName>
    <definedName name="t2g42_1_1_2" localSheetId="4" hidden="1">{#N/A,#N/A,FALSE,"Sheet1"}</definedName>
    <definedName name="t2g42_1_1_2" hidden="1">{#N/A,#N/A,FALSE,"Sheet1"}</definedName>
    <definedName name="t2g42_1_2" localSheetId="4" hidden="1">{#N/A,#N/A,FALSE,"Sheet1"}</definedName>
    <definedName name="t2g42_1_2" hidden="1">{#N/A,#N/A,FALSE,"Sheet1"}</definedName>
    <definedName name="t2g42_1_2_1" localSheetId="4" hidden="1">{#N/A,#N/A,FALSE,"Sheet1"}</definedName>
    <definedName name="t2g42_1_2_1" hidden="1">{#N/A,#N/A,FALSE,"Sheet1"}</definedName>
    <definedName name="t2g42_1_3" localSheetId="4" hidden="1">{#N/A,#N/A,FALSE,"Sheet1"}</definedName>
    <definedName name="t2g42_1_3" hidden="1">{#N/A,#N/A,FALSE,"Sheet1"}</definedName>
    <definedName name="t2g42_1_3_1" localSheetId="4" hidden="1">{#N/A,#N/A,FALSE,"Sheet1"}</definedName>
    <definedName name="t2g42_1_3_1" hidden="1">{#N/A,#N/A,FALSE,"Sheet1"}</definedName>
    <definedName name="t2g42_1_4" localSheetId="4" hidden="1">{#N/A,#N/A,FALSE,"Sheet1"}</definedName>
    <definedName name="t2g42_1_4" hidden="1">{#N/A,#N/A,FALSE,"Sheet1"}</definedName>
    <definedName name="t2g42_1_4_1" localSheetId="4" hidden="1">{#N/A,#N/A,FALSE,"Sheet1"}</definedName>
    <definedName name="t2g42_1_4_1" hidden="1">{#N/A,#N/A,FALSE,"Sheet1"}</definedName>
    <definedName name="t2g42_2" localSheetId="4" hidden="1">{#N/A,#N/A,FALSE,"Sheet1"}</definedName>
    <definedName name="t2g42_2" hidden="1">{#N/A,#N/A,FALSE,"Sheet1"}</definedName>
    <definedName name="t2g42_2_1" localSheetId="4" hidden="1">{#N/A,#N/A,FALSE,"Sheet1"}</definedName>
    <definedName name="t2g42_2_1" hidden="1">{#N/A,#N/A,FALSE,"Sheet1"}</definedName>
    <definedName name="t2g42_2_2" localSheetId="4" hidden="1">{#N/A,#N/A,FALSE,"Sheet1"}</definedName>
    <definedName name="t2g42_2_2" hidden="1">{#N/A,#N/A,FALSE,"Sheet1"}</definedName>
    <definedName name="t2g42_3" localSheetId="4" hidden="1">{#N/A,#N/A,FALSE,"Sheet1"}</definedName>
    <definedName name="t2g42_3" hidden="1">{#N/A,#N/A,FALSE,"Sheet1"}</definedName>
    <definedName name="t2g42_3_1" localSheetId="4" hidden="1">{#N/A,#N/A,FALSE,"Sheet1"}</definedName>
    <definedName name="t2g42_3_1" hidden="1">{#N/A,#N/A,FALSE,"Sheet1"}</definedName>
    <definedName name="t2g42_3_2" localSheetId="4" hidden="1">{#N/A,#N/A,FALSE,"Sheet1"}</definedName>
    <definedName name="t2g42_3_2" hidden="1">{#N/A,#N/A,FALSE,"Sheet1"}</definedName>
    <definedName name="t2g42_4" localSheetId="4" hidden="1">{#N/A,#N/A,FALSE,"Sheet1"}</definedName>
    <definedName name="t2g42_4" hidden="1">{#N/A,#N/A,FALSE,"Sheet1"}</definedName>
    <definedName name="t2g42_4_1" localSheetId="4" hidden="1">{#N/A,#N/A,FALSE,"Sheet1"}</definedName>
    <definedName name="t2g42_4_1" hidden="1">{#N/A,#N/A,FALSE,"Sheet1"}</definedName>
    <definedName name="t2g42_5" localSheetId="4" hidden="1">{#N/A,#N/A,FALSE,"Sheet1"}</definedName>
    <definedName name="t2g42_5" hidden="1">{#N/A,#N/A,FALSE,"Sheet1"}</definedName>
    <definedName name="t2g42_5_1" localSheetId="4" hidden="1">{#N/A,#N/A,FALSE,"Sheet1"}</definedName>
    <definedName name="t2g42_5_1" hidden="1">{#N/A,#N/A,FALSE,"Sheet1"}</definedName>
    <definedName name="t2gg43g">#N/A</definedName>
    <definedName name="t2gg43g_1">#N/A</definedName>
    <definedName name="TABadj">#REF!</definedName>
    <definedName name="TABbs">#REF!</definedName>
    <definedName name="table">#REF!</definedName>
    <definedName name="Table_Factor_Vesting_01">#REF!</definedName>
    <definedName name="Table_Factor_Withdrawal">#REF!</definedName>
    <definedName name="TABLE2">[211]B!$A$1:$I$74</definedName>
    <definedName name="TABpl">#REF!</definedName>
    <definedName name="tam">tam</definedName>
    <definedName name="TANG_TIHUA_HENG_CO._LTD.">'[26]B-105'!#REF!</definedName>
    <definedName name="TAX">"$#REF!.$#REF!$#REF!"</definedName>
    <definedName name="TAX_49">#REF!</definedName>
    <definedName name="TAX_65">#REF!</definedName>
    <definedName name="TAX_72">"$#REF!.$#REF!$#REF!"</definedName>
    <definedName name="Taxes">[37]Scoping!$G$32</definedName>
    <definedName name="TaxRef">#REF!</definedName>
    <definedName name="TB_Manual_JEs">#REF!</definedName>
    <definedName name="TBS">'[170]PL Summary'!#REF!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'[212]Gain Loss Calculation'!$L$3</definedName>
    <definedName name="test1">'[212]Gain Loss Calculation'!#REF!</definedName>
    <definedName name="test2">'[212]Gain Loss Calculation'!$AJ$3</definedName>
    <definedName name="test3">'[212]Gain Loss Calculation'!$BR$3</definedName>
    <definedName name="test4">#REF!</definedName>
    <definedName name="Text">[213]N!#REF!</definedName>
    <definedName name="TextRefCopy1">#REF!</definedName>
    <definedName name="TextRefCopy14">#REF!</definedName>
    <definedName name="TextRefCopy57">'[214]I-203'!#REF!</definedName>
    <definedName name="TextRefCopyRangeCount" hidden="1">1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'[26]B-105'!#REF!</definedName>
    <definedName name="THANABUN_CHEMICAL_CO._LTD.">#REF!</definedName>
    <definedName name="THE_FASTER_PAINT__THAILAND__CO._LTD.">#REF!</definedName>
    <definedName name="Theptawee_Coating">#REF!</definedName>
    <definedName name="THETHEQ">#REF!</definedName>
    <definedName name="thhy">#REF!</definedName>
    <definedName name="thhyy">#REF!</definedName>
    <definedName name="this">'[190]Entity Data'!$G$8</definedName>
    <definedName name="thjryjhrt">#REF!</definedName>
    <definedName name="THM">[174]FSA!$A$1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ansin_Carpet_Industry">'[26]B-105'!#REF!</definedName>
    <definedName name="tit">'[215]5 Analysis'!#REF!</definedName>
    <definedName name="Titl">'[216]5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_YO_INK__THAILAND__CO._LTD.">#REF!</definedName>
    <definedName name="TODAY">'[170]PL Summary'!#REF!</definedName>
    <definedName name="toltkot5ikt67">#REF!</definedName>
    <definedName name="tong">"'file://Mindy//Jhb2_gen_mal_3/AabsData/DATA/Bee Sing/KIL334/YE00/Ideal Reno/awpIR.xls'#$FF_4.$#REF!$#REF!"</definedName>
    <definedName name="tong_49">[13]FF_4!#REF!</definedName>
    <definedName name="tong_65">[13]FF_4!#REF!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[13]FF_4!#REF!</definedName>
    <definedName name="tong1_65">[13]FF_4!#REF!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'[217]FF-2'!#REF!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CA">'[92]G-35-3'!#REF!</definedName>
    <definedName name="TotalFound">#REF!</definedName>
    <definedName name="TotalIBA">#REF!</definedName>
    <definedName name="TOTALS">#REF!</definedName>
    <definedName name="TPM" localSheetId="4" hidden="1">{#N/A,#N/A,FALSE,"Sheet1"}</definedName>
    <definedName name="TPM" hidden="1">{#N/A,#N/A,FALSE,"Sheet1"}</definedName>
    <definedName name="TPM_1" localSheetId="4" hidden="1">{#N/A,#N/A,FALSE,"Sheet1"}</definedName>
    <definedName name="TPM_1" hidden="1">{#N/A,#N/A,FALSE,"Sheet1"}</definedName>
    <definedName name="TPM_1_1" localSheetId="4" hidden="1">{#N/A,#N/A,FALSE,"Sheet1"}</definedName>
    <definedName name="TPM_1_1" hidden="1">{#N/A,#N/A,FALSE,"Sheet1"}</definedName>
    <definedName name="TPM_1_1_1" localSheetId="4" hidden="1">{#N/A,#N/A,FALSE,"Sheet1"}</definedName>
    <definedName name="TPM_1_1_1" hidden="1">{#N/A,#N/A,FALSE,"Sheet1"}</definedName>
    <definedName name="TPM_1_1_2" localSheetId="4" hidden="1">{#N/A,#N/A,FALSE,"Sheet1"}</definedName>
    <definedName name="TPM_1_1_2" hidden="1">{#N/A,#N/A,FALSE,"Sheet1"}</definedName>
    <definedName name="TPM_1_2" localSheetId="4" hidden="1">{#N/A,#N/A,FALSE,"Sheet1"}</definedName>
    <definedName name="TPM_1_2" hidden="1">{#N/A,#N/A,FALSE,"Sheet1"}</definedName>
    <definedName name="TPM_1_2_1" localSheetId="4" hidden="1">{#N/A,#N/A,FALSE,"Sheet1"}</definedName>
    <definedName name="TPM_1_2_1" hidden="1">{#N/A,#N/A,FALSE,"Sheet1"}</definedName>
    <definedName name="TPM_1_3" localSheetId="4" hidden="1">{#N/A,#N/A,FALSE,"Sheet1"}</definedName>
    <definedName name="TPM_1_3" hidden="1">{#N/A,#N/A,FALSE,"Sheet1"}</definedName>
    <definedName name="TPM_1_3_1" localSheetId="4" hidden="1">{#N/A,#N/A,FALSE,"Sheet1"}</definedName>
    <definedName name="TPM_1_3_1" hidden="1">{#N/A,#N/A,FALSE,"Sheet1"}</definedName>
    <definedName name="TPM_1_4" localSheetId="4" hidden="1">{#N/A,#N/A,FALSE,"Sheet1"}</definedName>
    <definedName name="TPM_1_4" hidden="1">{#N/A,#N/A,FALSE,"Sheet1"}</definedName>
    <definedName name="TPM_1_4_1" localSheetId="4" hidden="1">{#N/A,#N/A,FALSE,"Sheet1"}</definedName>
    <definedName name="TPM_1_4_1" hidden="1">{#N/A,#N/A,FALSE,"Sheet1"}</definedName>
    <definedName name="TPM_2" localSheetId="4" hidden="1">{#N/A,#N/A,FALSE,"Sheet1"}</definedName>
    <definedName name="TPM_2" hidden="1">{#N/A,#N/A,FALSE,"Sheet1"}</definedName>
    <definedName name="TPM_2_1" localSheetId="4" hidden="1">{#N/A,#N/A,FALSE,"Sheet1"}</definedName>
    <definedName name="TPM_2_1" hidden="1">{#N/A,#N/A,FALSE,"Sheet1"}</definedName>
    <definedName name="TPM_2_2" localSheetId="4" hidden="1">{#N/A,#N/A,FALSE,"Sheet1"}</definedName>
    <definedName name="TPM_2_2" hidden="1">{#N/A,#N/A,FALSE,"Sheet1"}</definedName>
    <definedName name="TPM_3" localSheetId="4" hidden="1">{#N/A,#N/A,FALSE,"Sheet1"}</definedName>
    <definedName name="TPM_3" hidden="1">{#N/A,#N/A,FALSE,"Sheet1"}</definedName>
    <definedName name="TPM_3_1" localSheetId="4" hidden="1">{#N/A,#N/A,FALSE,"Sheet1"}</definedName>
    <definedName name="TPM_3_1" hidden="1">{#N/A,#N/A,FALSE,"Sheet1"}</definedName>
    <definedName name="TPM_3_2" localSheetId="4" hidden="1">{#N/A,#N/A,FALSE,"Sheet1"}</definedName>
    <definedName name="TPM_3_2" hidden="1">{#N/A,#N/A,FALSE,"Sheet1"}</definedName>
    <definedName name="TPM_4" localSheetId="4" hidden="1">{#N/A,#N/A,FALSE,"Sheet1"}</definedName>
    <definedName name="TPM_4" hidden="1">{#N/A,#N/A,FALSE,"Sheet1"}</definedName>
    <definedName name="TPM_4_1" localSheetId="4" hidden="1">{#N/A,#N/A,FALSE,"Sheet1"}</definedName>
    <definedName name="TPM_4_1" hidden="1">{#N/A,#N/A,FALSE,"Sheet1"}</definedName>
    <definedName name="TPM_5" localSheetId="4" hidden="1">{#N/A,#N/A,FALSE,"Sheet1"}</definedName>
    <definedName name="TPM_5" hidden="1">{#N/A,#N/A,FALSE,"Sheet1"}</definedName>
    <definedName name="TPM_5_1" localSheetId="4" hidden="1">{#N/A,#N/A,FALSE,"Sheet1"}</definedName>
    <definedName name="TPM_5_1" hidden="1">{#N/A,#N/A,FALSE,"Sheet1"}</definedName>
    <definedName name="Trade_Debtors_Breakdown">[74]TBal!$A$3</definedName>
    <definedName name="TRF">'[218]1120'!$D$15:$D$67</definedName>
    <definedName name="trhtrh">#REF!</definedName>
    <definedName name="trhtrht">#REF!</definedName>
    <definedName name="trhtrhtr">#REF!</definedName>
    <definedName name="Trial_balance">[74]TBal!$M$162</definedName>
    <definedName name="trialbal1">[48]gl!#REF!</definedName>
    <definedName name="TRIVITH_SUPPLY_CO._LTD.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elect">#REF!</definedName>
    <definedName name="tsrdf">#REF!</definedName>
    <definedName name="TT">#REF!</definedName>
    <definedName name="TTDesiredLevelOfEvidenceItems">'[191]Global Data'!$B$92:$B$95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#N/A</definedName>
    <definedName name="twgg4_1">#N/A</definedName>
    <definedName name="TwoStepMisstatementIdentified">'[191]Two Step Revenue Testing Master'!$C$85</definedName>
    <definedName name="TwoStepTolerableEstMisstmtCalc">'[191]Two Step Revenue Testing Master'!$T$45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pesof3D">'[168]Validation Tables'!$C$2:$C$6</definedName>
    <definedName name="tyu">#REF!</definedName>
    <definedName name="tyy">#REF!</definedName>
    <definedName name="tyy435h">#REF!</definedName>
    <definedName name="tyyjhjh">#REF!</definedName>
    <definedName name="U">'[177]CA Sheet'!$A$7:$A$27</definedName>
    <definedName name="U.R._CHEMICAL_CO._LTD.">#REF!</definedName>
    <definedName name="U___LAND_CO._LTD.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'[24]U-2'!$A$1:$J$59</definedName>
    <definedName name="U_2b">'[24]U-2'!$A$1:$J$71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gop_1">#N/A</definedName>
    <definedName name="uj">[27]FSA!$A$1</definedName>
    <definedName name="ukkk">#REF!</definedName>
    <definedName name="ukru4">#REF!</definedName>
    <definedName name="uktujrywj">#REF!</definedName>
    <definedName name="ULAND">#REF!</definedName>
    <definedName name="UNICRON_CHEMICALS_CO._LTD.">#REF!</definedName>
    <definedName name="unitMargin">[141]Analysis!$G$36</definedName>
    <definedName name="unitPrice">[141]Analysis!$G$35</definedName>
    <definedName name="Units">#REF!</definedName>
    <definedName name="UnitsOrDollars">[141]Analysis!$R$13</definedName>
    <definedName name="Upkeep">#REF!</definedName>
    <definedName name="URAI_PHANICH">'[26]B-105'!#REF!</definedName>
    <definedName name="URAI_PHANICH_CO._LTD.">#REF!</definedName>
    <definedName name="US">#REF!</definedName>
    <definedName name="usdYavg">#REF!</definedName>
    <definedName name="utituit">#REF!</definedName>
    <definedName name="UU">#REF!</definedName>
    <definedName name="ux">'[33]tax-ss'!$G$7:$G$37</definedName>
    <definedName name="V" localSheetId="4" hidden="1">{#N/A,#N/A,FALSE,"Sheet1"}</definedName>
    <definedName name="V" hidden="1">{#N/A,#N/A,FALSE,"Sheet1"}</definedName>
    <definedName name="V.P.">'[26]B-105'!#REF!</definedName>
    <definedName name="V.P.HARDWARE_LTD._PART.">#REF!</definedName>
    <definedName name="V_1" localSheetId="4" hidden="1">{#N/A,#N/A,FALSE,"Sheet1"}</definedName>
    <definedName name="V_1" hidden="1">{#N/A,#N/A,FALSE,"Sheet1"}</definedName>
    <definedName name="V_1_1" localSheetId="4" hidden="1">{#N/A,#N/A,FALSE,"Sheet1"}</definedName>
    <definedName name="V_1_1" hidden="1">{#N/A,#N/A,FALSE,"Sheet1"}</definedName>
    <definedName name="V_1_1_1" localSheetId="4" hidden="1">{#N/A,#N/A,FALSE,"Sheet1"}</definedName>
    <definedName name="V_1_1_1" hidden="1">{#N/A,#N/A,FALSE,"Sheet1"}</definedName>
    <definedName name="V_1_1_2" localSheetId="4" hidden="1">{#N/A,#N/A,FALSE,"Sheet1"}</definedName>
    <definedName name="V_1_1_2" hidden="1">{#N/A,#N/A,FALSE,"Sheet1"}</definedName>
    <definedName name="V_1_2" localSheetId="4" hidden="1">{#N/A,#N/A,FALSE,"Sheet1"}</definedName>
    <definedName name="V_1_2" hidden="1">{#N/A,#N/A,FALSE,"Sheet1"}</definedName>
    <definedName name="V_1_2_1" localSheetId="4" hidden="1">{#N/A,#N/A,FALSE,"Sheet1"}</definedName>
    <definedName name="V_1_2_1" hidden="1">{#N/A,#N/A,FALSE,"Sheet1"}</definedName>
    <definedName name="V_1_3" localSheetId="4" hidden="1">{#N/A,#N/A,FALSE,"Sheet1"}</definedName>
    <definedName name="V_1_3" hidden="1">{#N/A,#N/A,FALSE,"Sheet1"}</definedName>
    <definedName name="V_1_3_1" localSheetId="4" hidden="1">{#N/A,#N/A,FALSE,"Sheet1"}</definedName>
    <definedName name="V_1_3_1" hidden="1">{#N/A,#N/A,FALSE,"Sheet1"}</definedName>
    <definedName name="V_1_4" localSheetId="4" hidden="1">{#N/A,#N/A,FALSE,"Sheet1"}</definedName>
    <definedName name="V_1_4" hidden="1">{#N/A,#N/A,FALSE,"Sheet1"}</definedName>
    <definedName name="V_1_4_1" localSheetId="4" hidden="1">{#N/A,#N/A,FALSE,"Sheet1"}</definedName>
    <definedName name="V_1_4_1" hidden="1">{#N/A,#N/A,FALSE,"Sheet1"}</definedName>
    <definedName name="V_2" localSheetId="4" hidden="1">{#N/A,#N/A,FALSE,"Sheet1"}</definedName>
    <definedName name="V_2" hidden="1">{#N/A,#N/A,FALSE,"Sheet1"}</definedName>
    <definedName name="V_2_1" localSheetId="4" hidden="1">{#N/A,#N/A,FALSE,"Sheet1"}</definedName>
    <definedName name="V_2_1" hidden="1">{#N/A,#N/A,FALSE,"Sheet1"}</definedName>
    <definedName name="V_2_2" localSheetId="4" hidden="1">{#N/A,#N/A,FALSE,"Sheet1"}</definedName>
    <definedName name="V_2_2" hidden="1">{#N/A,#N/A,FALSE,"Sheet1"}</definedName>
    <definedName name="V_3" localSheetId="4" hidden="1">{#N/A,#N/A,FALSE,"Sheet1"}</definedName>
    <definedName name="V_3" hidden="1">{#N/A,#N/A,FALSE,"Sheet1"}</definedName>
    <definedName name="V_3_1" localSheetId="4" hidden="1">{#N/A,#N/A,FALSE,"Sheet1"}</definedName>
    <definedName name="V_3_1" hidden="1">{#N/A,#N/A,FALSE,"Sheet1"}</definedName>
    <definedName name="V_3_2" localSheetId="4" hidden="1">{#N/A,#N/A,FALSE,"Sheet1"}</definedName>
    <definedName name="V_3_2" hidden="1">{#N/A,#N/A,FALSE,"Sheet1"}</definedName>
    <definedName name="V_4" localSheetId="4" hidden="1">{#N/A,#N/A,FALSE,"Sheet1"}</definedName>
    <definedName name="V_4" hidden="1">{#N/A,#N/A,FALSE,"Sheet1"}</definedName>
    <definedName name="V_4_1" localSheetId="4" hidden="1">{#N/A,#N/A,FALSE,"Sheet1"}</definedName>
    <definedName name="V_4_1" hidden="1">{#N/A,#N/A,FALSE,"Sheet1"}</definedName>
    <definedName name="V_5" localSheetId="4" hidden="1">{#N/A,#N/A,FALSE,"Sheet1"}</definedName>
    <definedName name="V_5" hidden="1">{#N/A,#N/A,FALSE,"Sheet1"}</definedName>
    <definedName name="V_5_1" localSheetId="4" hidden="1">{#N/A,#N/A,FALSE,"Sheet1"}</definedName>
    <definedName name="V_5_1" hidden="1">{#N/A,#N/A,FALSE,"Sheet1"}</definedName>
    <definedName name="VA">VA</definedName>
    <definedName name="vaa">'[40]0100'!$A$8:$A$8</definedName>
    <definedName name="vaava">#N/A</definedName>
    <definedName name="vaava_1">#N/A</definedName>
    <definedName name="val">#REF!,#REF!</definedName>
    <definedName name="val_date">#REF!</definedName>
    <definedName name="valei">#REF!,#REF!</definedName>
    <definedName name="valid">#REF!,#REF!</definedName>
    <definedName name="Valid_Show">[0]!Visible</definedName>
    <definedName name="Valid_Show_1">#N/A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ation_Date">[105]Retire!#REF!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Tot">[141]Analysis!$L$30</definedName>
    <definedName name="vas">'[40]0100'!$D$14:$D$14</definedName>
    <definedName name="VDO.DE.08.CN">#N/A</definedName>
    <definedName name="vdsabvdsabv">#REF!</definedName>
    <definedName name="Vendor_Summary">#REF!</definedName>
    <definedName name="viiuuiiu" hidden="1">#REF!</definedName>
    <definedName name="VIR">#REF!</definedName>
    <definedName name="vital5">'[103]Customize Your Invoice'!$E$15</definedName>
    <definedName name="vjksv">#REF!</definedName>
    <definedName name="vjkz">'[33]tax-ss'!$R$7:$R$37</definedName>
    <definedName name="VKL" localSheetId="4" hidden="1">{#N/A,#N/A,FALSE,"Sheet1"}</definedName>
    <definedName name="VKL" hidden="1">{#N/A,#N/A,FALSE,"Sheet1"}</definedName>
    <definedName name="VKL_1" localSheetId="4" hidden="1">{#N/A,#N/A,FALSE,"Sheet1"}</definedName>
    <definedName name="VKL_1" hidden="1">{#N/A,#N/A,FALSE,"Sheet1"}</definedName>
    <definedName name="VKL_1_1" localSheetId="4" hidden="1">{#N/A,#N/A,FALSE,"Sheet1"}</definedName>
    <definedName name="VKL_1_1" hidden="1">{#N/A,#N/A,FALSE,"Sheet1"}</definedName>
    <definedName name="VKL_1_1_1" localSheetId="4" hidden="1">{#N/A,#N/A,FALSE,"Sheet1"}</definedName>
    <definedName name="VKL_1_1_1" hidden="1">{#N/A,#N/A,FALSE,"Sheet1"}</definedName>
    <definedName name="VKL_1_1_2" localSheetId="4" hidden="1">{#N/A,#N/A,FALSE,"Sheet1"}</definedName>
    <definedName name="VKL_1_1_2" hidden="1">{#N/A,#N/A,FALSE,"Sheet1"}</definedName>
    <definedName name="VKL_1_2" localSheetId="4" hidden="1">{#N/A,#N/A,FALSE,"Sheet1"}</definedName>
    <definedName name="VKL_1_2" hidden="1">{#N/A,#N/A,FALSE,"Sheet1"}</definedName>
    <definedName name="VKL_1_2_1" localSheetId="4" hidden="1">{#N/A,#N/A,FALSE,"Sheet1"}</definedName>
    <definedName name="VKL_1_2_1" hidden="1">{#N/A,#N/A,FALSE,"Sheet1"}</definedName>
    <definedName name="VKL_1_3" localSheetId="4" hidden="1">{#N/A,#N/A,FALSE,"Sheet1"}</definedName>
    <definedName name="VKL_1_3" hidden="1">{#N/A,#N/A,FALSE,"Sheet1"}</definedName>
    <definedName name="VKL_1_3_1" localSheetId="4" hidden="1">{#N/A,#N/A,FALSE,"Sheet1"}</definedName>
    <definedName name="VKL_1_3_1" hidden="1">{#N/A,#N/A,FALSE,"Sheet1"}</definedName>
    <definedName name="VKL_1_4" localSheetId="4" hidden="1">{#N/A,#N/A,FALSE,"Sheet1"}</definedName>
    <definedName name="VKL_1_4" hidden="1">{#N/A,#N/A,FALSE,"Sheet1"}</definedName>
    <definedName name="VKL_1_4_1" localSheetId="4" hidden="1">{#N/A,#N/A,FALSE,"Sheet1"}</definedName>
    <definedName name="VKL_1_4_1" hidden="1">{#N/A,#N/A,FALSE,"Sheet1"}</definedName>
    <definedName name="VKL_2" localSheetId="4" hidden="1">{#N/A,#N/A,FALSE,"Sheet1"}</definedName>
    <definedName name="VKL_2" hidden="1">{#N/A,#N/A,FALSE,"Sheet1"}</definedName>
    <definedName name="VKL_2_1" localSheetId="4" hidden="1">{#N/A,#N/A,FALSE,"Sheet1"}</definedName>
    <definedName name="VKL_2_1" hidden="1">{#N/A,#N/A,FALSE,"Sheet1"}</definedName>
    <definedName name="VKL_2_2" localSheetId="4" hidden="1">{#N/A,#N/A,FALSE,"Sheet1"}</definedName>
    <definedName name="VKL_2_2" hidden="1">{#N/A,#N/A,FALSE,"Sheet1"}</definedName>
    <definedName name="VKL_3" localSheetId="4" hidden="1">{#N/A,#N/A,FALSE,"Sheet1"}</definedName>
    <definedName name="VKL_3" hidden="1">{#N/A,#N/A,FALSE,"Sheet1"}</definedName>
    <definedName name="VKL_3_1" localSheetId="4" hidden="1">{#N/A,#N/A,FALSE,"Sheet1"}</definedName>
    <definedName name="VKL_3_1" hidden="1">{#N/A,#N/A,FALSE,"Sheet1"}</definedName>
    <definedName name="VKL_3_2" localSheetId="4" hidden="1">{#N/A,#N/A,FALSE,"Sheet1"}</definedName>
    <definedName name="VKL_3_2" hidden="1">{#N/A,#N/A,FALSE,"Sheet1"}</definedName>
    <definedName name="VKL_4" localSheetId="4" hidden="1">{#N/A,#N/A,FALSE,"Sheet1"}</definedName>
    <definedName name="VKL_4" hidden="1">{#N/A,#N/A,FALSE,"Sheet1"}</definedName>
    <definedName name="VKL_4_1" localSheetId="4" hidden="1">{#N/A,#N/A,FALSE,"Sheet1"}</definedName>
    <definedName name="VKL_4_1" hidden="1">{#N/A,#N/A,FALSE,"Sheet1"}</definedName>
    <definedName name="VKL_5" localSheetId="4" hidden="1">{#N/A,#N/A,FALSE,"Sheet1"}</definedName>
    <definedName name="VKL_5" hidden="1">{#N/A,#N/A,FALSE,"Sheet1"}</definedName>
    <definedName name="VKL_5_1" localSheetId="4" hidden="1">{#N/A,#N/A,FALSE,"Sheet1"}</definedName>
    <definedName name="VKL_5_1" hidden="1">{#N/A,#N/A,FALSE,"Sheet1"}</definedName>
    <definedName name="VRP" localSheetId="4" hidden="1">{"'Feb 99'!$A$1:$G$30"}</definedName>
    <definedName name="VRP" hidden="1">{"'Feb 99'!$A$1:$G$30"}</definedName>
    <definedName name="VRP_1" localSheetId="4" hidden="1">{"'Feb 99'!$A$1:$G$30"}</definedName>
    <definedName name="VRP_1" hidden="1">{"'Feb 99'!$A$1:$G$30"}</definedName>
    <definedName name="VRP_1_1" localSheetId="4" hidden="1">{"'Feb 99'!$A$1:$G$30"}</definedName>
    <definedName name="VRP_1_1" hidden="1">{"'Feb 99'!$A$1:$G$30"}</definedName>
    <definedName name="VRP_1_1_1" localSheetId="4" hidden="1">{"'Feb 99'!$A$1:$G$30"}</definedName>
    <definedName name="VRP_1_1_1" hidden="1">{"'Feb 99'!$A$1:$G$30"}</definedName>
    <definedName name="VRP_1_1_2" localSheetId="4" hidden="1">{"'Feb 99'!$A$1:$G$30"}</definedName>
    <definedName name="VRP_1_1_2" hidden="1">{"'Feb 99'!$A$1:$G$30"}</definedName>
    <definedName name="VRP_1_2" localSheetId="4" hidden="1">{"'Feb 99'!$A$1:$G$30"}</definedName>
    <definedName name="VRP_1_2" hidden="1">{"'Feb 99'!$A$1:$G$30"}</definedName>
    <definedName name="VRP_1_2_1" localSheetId="4" hidden="1">{"'Feb 99'!$A$1:$G$30"}</definedName>
    <definedName name="VRP_1_2_1" hidden="1">{"'Feb 99'!$A$1:$G$30"}</definedName>
    <definedName name="VRP_1_3" localSheetId="4" hidden="1">{"'Feb 99'!$A$1:$G$30"}</definedName>
    <definedName name="VRP_1_3" hidden="1">{"'Feb 99'!$A$1:$G$30"}</definedName>
    <definedName name="VRP_1_3_1" localSheetId="4" hidden="1">{"'Feb 99'!$A$1:$G$30"}</definedName>
    <definedName name="VRP_1_3_1" hidden="1">{"'Feb 99'!$A$1:$G$30"}</definedName>
    <definedName name="VRP_1_4" localSheetId="4" hidden="1">{"'Feb 99'!$A$1:$G$30"}</definedName>
    <definedName name="VRP_1_4" hidden="1">{"'Feb 99'!$A$1:$G$30"}</definedName>
    <definedName name="VRP_1_4_1" localSheetId="4" hidden="1">{"'Feb 99'!$A$1:$G$30"}</definedName>
    <definedName name="VRP_1_4_1" hidden="1">{"'Feb 99'!$A$1:$G$30"}</definedName>
    <definedName name="VRP_2" localSheetId="4" hidden="1">{"'Feb 99'!$A$1:$G$30"}</definedName>
    <definedName name="VRP_2" hidden="1">{"'Feb 99'!$A$1:$G$30"}</definedName>
    <definedName name="VRP_2_1" localSheetId="4" hidden="1">{"'Feb 99'!$A$1:$G$30"}</definedName>
    <definedName name="VRP_2_1" hidden="1">{"'Feb 99'!$A$1:$G$30"}</definedName>
    <definedName name="VRP_2_2" localSheetId="4" hidden="1">{"'Feb 99'!$A$1:$G$30"}</definedName>
    <definedName name="VRP_2_2" hidden="1">{"'Feb 99'!$A$1:$G$30"}</definedName>
    <definedName name="VRP_3" localSheetId="4" hidden="1">{"'Feb 99'!$A$1:$G$30"}</definedName>
    <definedName name="VRP_3" hidden="1">{"'Feb 99'!$A$1:$G$30"}</definedName>
    <definedName name="VRP_3_1" localSheetId="4" hidden="1">{"'Feb 99'!$A$1:$G$30"}</definedName>
    <definedName name="VRP_3_1" hidden="1">{"'Feb 99'!$A$1:$G$30"}</definedName>
    <definedName name="VRP_3_2" localSheetId="4" hidden="1">{"'Feb 99'!$A$1:$G$30"}</definedName>
    <definedName name="VRP_3_2" hidden="1">{"'Feb 99'!$A$1:$G$30"}</definedName>
    <definedName name="VRP_4" localSheetId="4" hidden="1">{"'Feb 99'!$A$1:$G$30"}</definedName>
    <definedName name="VRP_4" hidden="1">{"'Feb 99'!$A$1:$G$30"}</definedName>
    <definedName name="VRP_4_1" localSheetId="4" hidden="1">{"'Feb 99'!$A$1:$G$30"}</definedName>
    <definedName name="VRP_4_1" hidden="1">{"'Feb 99'!$A$1:$G$30"}</definedName>
    <definedName name="VRP_5" localSheetId="4" hidden="1">{"'Feb 99'!$A$1:$G$30"}</definedName>
    <definedName name="VRP_5" hidden="1">{"'Feb 99'!$A$1:$G$30"}</definedName>
    <definedName name="VRP_5_1" localSheetId="4" hidden="1">{"'Feb 99'!$A$1:$G$30"}</definedName>
    <definedName name="VRP_5_1" hidden="1">{"'Feb 99'!$A$1:$G$30"}</definedName>
    <definedName name="vs">'[40]0100'!$T$20:$Y$21</definedName>
    <definedName name="VV">#REF!</definedName>
    <definedName name="vvli">#REF!,#REF!</definedName>
    <definedName name="VVV">#REF!</definedName>
    <definedName name="vvvv">#REF!</definedName>
    <definedName name="W">#REF!</definedName>
    <definedName name="wa">'[40]0100'!$A$5:$A$5</definedName>
    <definedName name="wafasfs">'[219]K4. F&amp;F'!$Q$112</definedName>
    <definedName name="wafqwqftwf">#N/A</definedName>
    <definedName name="wafqwqftwf_1">#N/A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CHAI_TRADING_LTD._PART.">#REF!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ermarking">'[168]Validation Tables'!$E$2:$E$4</definedName>
    <definedName name="WCA8822_72">"$#REF!.$E$43"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'[40]0100'!$A$113:$G$113</definedName>
    <definedName name="weedwqdwq">#REF!</definedName>
    <definedName name="weege">'[220](O3) CA Sheet'!$R$7:$R$31</definedName>
    <definedName name="wegewgegwe">#N/A</definedName>
    <definedName name="wegewgegwe_1">#N/A</definedName>
    <definedName name="wegtrwgre">'[43]CA Sheet'!$Q$36</definedName>
    <definedName name="wegtwgwrh">#REF!</definedName>
    <definedName name="wegwgweg">[45]CA!$Q$112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23gt23g32_1">#N/A</definedName>
    <definedName name="wetg">#REF!</definedName>
    <definedName name="wetgqwt">#REF!</definedName>
    <definedName name="wetweywy\">#N/A</definedName>
    <definedName name="wetweywy\_1">#N/A</definedName>
    <definedName name="wetwgwtyw">#N/A</definedName>
    <definedName name="wetwgwtyw_1">#N/A</definedName>
    <definedName name="weweg">#N/A</definedName>
    <definedName name="weweg_1">#N/A</definedName>
    <definedName name="wewq">#REF!</definedName>
    <definedName name="wfqwfqw">#REF!</definedName>
    <definedName name="WFWAF">#REF!</definedName>
    <definedName name="wgewergwrg">#REF!</definedName>
    <definedName name="wgfewqge" localSheetId="4" hidden="1">{#N/A,#N/A,FALSE,"Sheet1"}</definedName>
    <definedName name="wgfewqge" hidden="1">{#N/A,#N/A,FALSE,"Sheet1"}</definedName>
    <definedName name="wgfewqge_1" localSheetId="4" hidden="1">{#N/A,#N/A,FALSE,"Sheet1"}</definedName>
    <definedName name="wgfewqge_1" hidden="1">{#N/A,#N/A,FALSE,"Sheet1"}</definedName>
    <definedName name="wgfewqge_1_1" localSheetId="4" hidden="1">{#N/A,#N/A,FALSE,"Sheet1"}</definedName>
    <definedName name="wgfewqge_1_1" hidden="1">{#N/A,#N/A,FALSE,"Sheet1"}</definedName>
    <definedName name="wgfewqge_1_1_1" localSheetId="4" hidden="1">{#N/A,#N/A,FALSE,"Sheet1"}</definedName>
    <definedName name="wgfewqge_1_1_1" hidden="1">{#N/A,#N/A,FALSE,"Sheet1"}</definedName>
    <definedName name="wgfewqge_1_1_2" localSheetId="4" hidden="1">{#N/A,#N/A,FALSE,"Sheet1"}</definedName>
    <definedName name="wgfewqge_1_1_2" hidden="1">{#N/A,#N/A,FALSE,"Sheet1"}</definedName>
    <definedName name="wgfewqge_1_2" localSheetId="4" hidden="1">{#N/A,#N/A,FALSE,"Sheet1"}</definedName>
    <definedName name="wgfewqge_1_2" hidden="1">{#N/A,#N/A,FALSE,"Sheet1"}</definedName>
    <definedName name="wgfewqge_1_2_1" localSheetId="4" hidden="1">{#N/A,#N/A,FALSE,"Sheet1"}</definedName>
    <definedName name="wgfewqge_1_2_1" hidden="1">{#N/A,#N/A,FALSE,"Sheet1"}</definedName>
    <definedName name="wgfewqge_1_3" localSheetId="4" hidden="1">{#N/A,#N/A,FALSE,"Sheet1"}</definedName>
    <definedName name="wgfewqge_1_3" hidden="1">{#N/A,#N/A,FALSE,"Sheet1"}</definedName>
    <definedName name="wgfewqge_1_3_1" localSheetId="4" hidden="1">{#N/A,#N/A,FALSE,"Sheet1"}</definedName>
    <definedName name="wgfewqge_1_3_1" hidden="1">{#N/A,#N/A,FALSE,"Sheet1"}</definedName>
    <definedName name="wgfewqge_1_4" localSheetId="4" hidden="1">{#N/A,#N/A,FALSE,"Sheet1"}</definedName>
    <definedName name="wgfewqge_1_4" hidden="1">{#N/A,#N/A,FALSE,"Sheet1"}</definedName>
    <definedName name="wgfewqge_1_4_1" localSheetId="4" hidden="1">{#N/A,#N/A,FALSE,"Sheet1"}</definedName>
    <definedName name="wgfewqge_1_4_1" hidden="1">{#N/A,#N/A,FALSE,"Sheet1"}</definedName>
    <definedName name="wgfewqge_2" localSheetId="4" hidden="1">{#N/A,#N/A,FALSE,"Sheet1"}</definedName>
    <definedName name="wgfewqge_2" hidden="1">{#N/A,#N/A,FALSE,"Sheet1"}</definedName>
    <definedName name="wgfewqge_2_1" localSheetId="4" hidden="1">{#N/A,#N/A,FALSE,"Sheet1"}</definedName>
    <definedName name="wgfewqge_2_1" hidden="1">{#N/A,#N/A,FALSE,"Sheet1"}</definedName>
    <definedName name="wgfewqge_2_2" localSheetId="4" hidden="1">{#N/A,#N/A,FALSE,"Sheet1"}</definedName>
    <definedName name="wgfewqge_2_2" hidden="1">{#N/A,#N/A,FALSE,"Sheet1"}</definedName>
    <definedName name="wgfewqge_3" localSheetId="4" hidden="1">{#N/A,#N/A,FALSE,"Sheet1"}</definedName>
    <definedName name="wgfewqge_3" hidden="1">{#N/A,#N/A,FALSE,"Sheet1"}</definedName>
    <definedName name="wgfewqge_3_1" localSheetId="4" hidden="1">{#N/A,#N/A,FALSE,"Sheet1"}</definedName>
    <definedName name="wgfewqge_3_1" hidden="1">{#N/A,#N/A,FALSE,"Sheet1"}</definedName>
    <definedName name="wgfewqge_3_2" localSheetId="4" hidden="1">{#N/A,#N/A,FALSE,"Sheet1"}</definedName>
    <definedName name="wgfewqge_3_2" hidden="1">{#N/A,#N/A,FALSE,"Sheet1"}</definedName>
    <definedName name="wgfewqge_4" localSheetId="4" hidden="1">{#N/A,#N/A,FALSE,"Sheet1"}</definedName>
    <definedName name="wgfewqge_4" hidden="1">{#N/A,#N/A,FALSE,"Sheet1"}</definedName>
    <definedName name="wgfewqge_4_1" localSheetId="4" hidden="1">{#N/A,#N/A,FALSE,"Sheet1"}</definedName>
    <definedName name="wgfewqge_4_1" hidden="1">{#N/A,#N/A,FALSE,"Sheet1"}</definedName>
    <definedName name="wgfewqge_5" localSheetId="4" hidden="1">{#N/A,#N/A,FALSE,"Sheet1"}</definedName>
    <definedName name="wgfewqge_5" hidden="1">{#N/A,#N/A,FALSE,"Sheet1"}</definedName>
    <definedName name="wgfewqge_5_1" localSheetId="4" hidden="1">{#N/A,#N/A,FALSE,"Sheet1"}</definedName>
    <definedName name="wgfewqge_5_1" hidden="1">{#N/A,#N/A,FALSE,"Sheet1"}</definedName>
    <definedName name="Wghts">[83]Weights!$A$10:$K$39</definedName>
    <definedName name="wgrewgg">'[46]U2.2'!#REF!</definedName>
    <definedName name="wgweg">#REF!</definedName>
    <definedName name="wgwgwg">#REF!</definedName>
    <definedName name="what">#N/A</definedName>
    <definedName name="what_1">#N/A</definedName>
    <definedName name="whatever">#N/A</definedName>
    <definedName name="whatever_1">#N/A</definedName>
    <definedName name="WINCO_SCREEN_CO._LTD.">#REF!</definedName>
    <definedName name="Winson_Chemical">#REF!</definedName>
    <definedName name="WIP">"$#REF!.$H$170"</definedName>
    <definedName name="WIP_72">"$#REF!.$H$171"</definedName>
    <definedName name="Withdrawal_Rate_ColNo">#REF!</definedName>
    <definedName name="WL">#REF!</definedName>
    <definedName name="WLG">#REF!</definedName>
    <definedName name="woan" localSheetId="4" hidden="1">{#N/A,#N/A,FALSE,"Sheet1"}</definedName>
    <definedName name="woan" hidden="1">{#N/A,#N/A,FALSE,"Sheet1"}</definedName>
    <definedName name="woan_1" localSheetId="4" hidden="1">{#N/A,#N/A,FALSE,"Sheet1"}</definedName>
    <definedName name="woan_1" hidden="1">{#N/A,#N/A,FALSE,"Sheet1"}</definedName>
    <definedName name="woan_1_1" localSheetId="4" hidden="1">{#N/A,#N/A,FALSE,"Sheet1"}</definedName>
    <definedName name="woan_1_1" hidden="1">{#N/A,#N/A,FALSE,"Sheet1"}</definedName>
    <definedName name="woan_1_1_1" localSheetId="4" hidden="1">{#N/A,#N/A,FALSE,"Sheet1"}</definedName>
    <definedName name="woan_1_1_1" hidden="1">{#N/A,#N/A,FALSE,"Sheet1"}</definedName>
    <definedName name="woan_1_1_2" localSheetId="4" hidden="1">{#N/A,#N/A,FALSE,"Sheet1"}</definedName>
    <definedName name="woan_1_1_2" hidden="1">{#N/A,#N/A,FALSE,"Sheet1"}</definedName>
    <definedName name="woan_1_2" localSheetId="4" hidden="1">{#N/A,#N/A,FALSE,"Sheet1"}</definedName>
    <definedName name="woan_1_2" hidden="1">{#N/A,#N/A,FALSE,"Sheet1"}</definedName>
    <definedName name="woan_1_2_1" localSheetId="4" hidden="1">{#N/A,#N/A,FALSE,"Sheet1"}</definedName>
    <definedName name="woan_1_2_1" hidden="1">{#N/A,#N/A,FALSE,"Sheet1"}</definedName>
    <definedName name="woan_1_3" localSheetId="4" hidden="1">{#N/A,#N/A,FALSE,"Sheet1"}</definedName>
    <definedName name="woan_1_3" hidden="1">{#N/A,#N/A,FALSE,"Sheet1"}</definedName>
    <definedName name="woan_1_3_1" localSheetId="4" hidden="1">{#N/A,#N/A,FALSE,"Sheet1"}</definedName>
    <definedName name="woan_1_3_1" hidden="1">{#N/A,#N/A,FALSE,"Sheet1"}</definedName>
    <definedName name="woan_1_4" localSheetId="4" hidden="1">{#N/A,#N/A,FALSE,"Sheet1"}</definedName>
    <definedName name="woan_1_4" hidden="1">{#N/A,#N/A,FALSE,"Sheet1"}</definedName>
    <definedName name="woan_1_4_1" localSheetId="4" hidden="1">{#N/A,#N/A,FALSE,"Sheet1"}</definedName>
    <definedName name="woan_1_4_1" hidden="1">{#N/A,#N/A,FALSE,"Sheet1"}</definedName>
    <definedName name="woan_2" localSheetId="4" hidden="1">{#N/A,#N/A,FALSE,"Sheet1"}</definedName>
    <definedName name="woan_2" hidden="1">{#N/A,#N/A,FALSE,"Sheet1"}</definedName>
    <definedName name="woan_2_1" localSheetId="4" hidden="1">{#N/A,#N/A,FALSE,"Sheet1"}</definedName>
    <definedName name="woan_2_1" hidden="1">{#N/A,#N/A,FALSE,"Sheet1"}</definedName>
    <definedName name="woan_2_2" localSheetId="4" hidden="1">{#N/A,#N/A,FALSE,"Sheet1"}</definedName>
    <definedName name="woan_2_2" hidden="1">{#N/A,#N/A,FALSE,"Sheet1"}</definedName>
    <definedName name="woan_3" localSheetId="4" hidden="1">{#N/A,#N/A,FALSE,"Sheet1"}</definedName>
    <definedName name="woan_3" hidden="1">{#N/A,#N/A,FALSE,"Sheet1"}</definedName>
    <definedName name="woan_3_1" localSheetId="4" hidden="1">{#N/A,#N/A,FALSE,"Sheet1"}</definedName>
    <definedName name="woan_3_1" hidden="1">{#N/A,#N/A,FALSE,"Sheet1"}</definedName>
    <definedName name="woan_3_2" localSheetId="4" hidden="1">{#N/A,#N/A,FALSE,"Sheet1"}</definedName>
    <definedName name="woan_3_2" hidden="1">{#N/A,#N/A,FALSE,"Sheet1"}</definedName>
    <definedName name="woan_4" localSheetId="4" hidden="1">{#N/A,#N/A,FALSE,"Sheet1"}</definedName>
    <definedName name="woan_4" hidden="1">{#N/A,#N/A,FALSE,"Sheet1"}</definedName>
    <definedName name="woan_4_1" localSheetId="4" hidden="1">{#N/A,#N/A,FALSE,"Sheet1"}</definedName>
    <definedName name="woan_4_1" hidden="1">{#N/A,#N/A,FALSE,"Sheet1"}</definedName>
    <definedName name="woan_5" localSheetId="4" hidden="1">{#N/A,#N/A,FALSE,"Sheet1"}</definedName>
    <definedName name="woan_5" hidden="1">{#N/A,#N/A,FALSE,"Sheet1"}</definedName>
    <definedName name="woan_5_1" localSheetId="4" hidden="1">{#N/A,#N/A,FALSE,"Sheet1"}</definedName>
    <definedName name="woan_5_1" hidden="1">{#N/A,#N/A,FALSE,"Sheet1"}</definedName>
    <definedName name="work1">'[170]PL Summary'!#REF!</definedName>
    <definedName name="wps">'[221]FF-6'!$A$5:$K$9</definedName>
    <definedName name="wqfqfqfw">#N/A</definedName>
    <definedName name="wqfqfqfw_1">#N/A</definedName>
    <definedName name="wqfwf">#N/A</definedName>
    <definedName name="wqfwf_1">#N/A</definedName>
    <definedName name="wqfwqfwqf">#N/A</definedName>
    <definedName name="wqfwqfwqf_1">#N/A</definedName>
    <definedName name="wqr">#N/A</definedName>
    <definedName name="wqr_1">#N/A</definedName>
    <definedName name="wqtqg3g" localSheetId="4" hidden="1">{#N/A,#N/A,FALSE,"Sheet1"}</definedName>
    <definedName name="wqtqg3g" hidden="1">{#N/A,#N/A,FALSE,"Sheet1"}</definedName>
    <definedName name="wqtqg3g_1" localSheetId="4" hidden="1">{#N/A,#N/A,FALSE,"Sheet1"}</definedName>
    <definedName name="wqtqg3g_1" hidden="1">{#N/A,#N/A,FALSE,"Sheet1"}</definedName>
    <definedName name="wqtqg3g_1_1" localSheetId="4" hidden="1">{#N/A,#N/A,FALSE,"Sheet1"}</definedName>
    <definedName name="wqtqg3g_1_1" hidden="1">{#N/A,#N/A,FALSE,"Sheet1"}</definedName>
    <definedName name="wqtqg3g_1_1_1" localSheetId="4" hidden="1">{#N/A,#N/A,FALSE,"Sheet1"}</definedName>
    <definedName name="wqtqg3g_1_1_1" hidden="1">{#N/A,#N/A,FALSE,"Sheet1"}</definedName>
    <definedName name="wqtqg3g_1_1_2" localSheetId="4" hidden="1">{#N/A,#N/A,FALSE,"Sheet1"}</definedName>
    <definedName name="wqtqg3g_1_1_2" hidden="1">{#N/A,#N/A,FALSE,"Sheet1"}</definedName>
    <definedName name="wqtqg3g_1_2" localSheetId="4" hidden="1">{#N/A,#N/A,FALSE,"Sheet1"}</definedName>
    <definedName name="wqtqg3g_1_2" hidden="1">{#N/A,#N/A,FALSE,"Sheet1"}</definedName>
    <definedName name="wqtqg3g_1_2_1" localSheetId="4" hidden="1">{#N/A,#N/A,FALSE,"Sheet1"}</definedName>
    <definedName name="wqtqg3g_1_2_1" hidden="1">{#N/A,#N/A,FALSE,"Sheet1"}</definedName>
    <definedName name="wqtqg3g_1_3" localSheetId="4" hidden="1">{#N/A,#N/A,FALSE,"Sheet1"}</definedName>
    <definedName name="wqtqg3g_1_3" hidden="1">{#N/A,#N/A,FALSE,"Sheet1"}</definedName>
    <definedName name="wqtqg3g_1_3_1" localSheetId="4" hidden="1">{#N/A,#N/A,FALSE,"Sheet1"}</definedName>
    <definedName name="wqtqg3g_1_3_1" hidden="1">{#N/A,#N/A,FALSE,"Sheet1"}</definedName>
    <definedName name="wqtqg3g_1_4" localSheetId="4" hidden="1">{#N/A,#N/A,FALSE,"Sheet1"}</definedName>
    <definedName name="wqtqg3g_1_4" hidden="1">{#N/A,#N/A,FALSE,"Sheet1"}</definedName>
    <definedName name="wqtqg3g_1_4_1" localSheetId="4" hidden="1">{#N/A,#N/A,FALSE,"Sheet1"}</definedName>
    <definedName name="wqtqg3g_1_4_1" hidden="1">{#N/A,#N/A,FALSE,"Sheet1"}</definedName>
    <definedName name="wqtqg3g_2" localSheetId="4" hidden="1">{#N/A,#N/A,FALSE,"Sheet1"}</definedName>
    <definedName name="wqtqg3g_2" hidden="1">{#N/A,#N/A,FALSE,"Sheet1"}</definedName>
    <definedName name="wqtqg3g_2_1" localSheetId="4" hidden="1">{#N/A,#N/A,FALSE,"Sheet1"}</definedName>
    <definedName name="wqtqg3g_2_1" hidden="1">{#N/A,#N/A,FALSE,"Sheet1"}</definedName>
    <definedName name="wqtqg3g_2_2" localSheetId="4" hidden="1">{#N/A,#N/A,FALSE,"Sheet1"}</definedName>
    <definedName name="wqtqg3g_2_2" hidden="1">{#N/A,#N/A,FALSE,"Sheet1"}</definedName>
    <definedName name="wqtqg3g_3" localSheetId="4" hidden="1">{#N/A,#N/A,FALSE,"Sheet1"}</definedName>
    <definedName name="wqtqg3g_3" hidden="1">{#N/A,#N/A,FALSE,"Sheet1"}</definedName>
    <definedName name="wqtqg3g_3_1" localSheetId="4" hidden="1">{#N/A,#N/A,FALSE,"Sheet1"}</definedName>
    <definedName name="wqtqg3g_3_1" hidden="1">{#N/A,#N/A,FALSE,"Sheet1"}</definedName>
    <definedName name="wqtqg3g_3_2" localSheetId="4" hidden="1">{#N/A,#N/A,FALSE,"Sheet1"}</definedName>
    <definedName name="wqtqg3g_3_2" hidden="1">{#N/A,#N/A,FALSE,"Sheet1"}</definedName>
    <definedName name="wqtqg3g_4" localSheetId="4" hidden="1">{#N/A,#N/A,FALSE,"Sheet1"}</definedName>
    <definedName name="wqtqg3g_4" hidden="1">{#N/A,#N/A,FALSE,"Sheet1"}</definedName>
    <definedName name="wqtqg3g_4_1" localSheetId="4" hidden="1">{#N/A,#N/A,FALSE,"Sheet1"}</definedName>
    <definedName name="wqtqg3g_4_1" hidden="1">{#N/A,#N/A,FALSE,"Sheet1"}</definedName>
    <definedName name="wqtqg3g_5" localSheetId="4" hidden="1">{#N/A,#N/A,FALSE,"Sheet1"}</definedName>
    <definedName name="wqtqg3g_5" hidden="1">{#N/A,#N/A,FALSE,"Sheet1"}</definedName>
    <definedName name="wqtqg3g_5_1" localSheetId="4" hidden="1">{#N/A,#N/A,FALSE,"Sheet1"}</definedName>
    <definedName name="wqtqg3g_5_1" hidden="1">{#N/A,#N/A,FALSE,"Sheet1"}</definedName>
    <definedName name="wr">'[40]0100'!$K$14:$K$106</definedName>
    <definedName name="wr3wr3v">#REF!</definedName>
    <definedName name="wregwrgr">#REF!</definedName>
    <definedName name="wrgrehteh">'[46]U2.2'!#REF!</definedName>
    <definedName name="wrgwrgtw">'[46]U2.2'!#REF!</definedName>
    <definedName name="wrhgrwhnr">#REF!</definedName>
    <definedName name="wrhreher">#REF!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{#VALUE!,#N/A,FALSE,0}</definedName>
    <definedName name="wrn.MPLTC." hidden="1">{#VALUE!,#N/A,FALSE,0}</definedName>
    <definedName name="wrn.MPLTC._1" localSheetId="4" hidden="1">{#VALUE!,#N/A,FALSE,0}</definedName>
    <definedName name="wrn.MPLTC._1" hidden="1">{#VALUE!,#N/A,FALSE,0}</definedName>
    <definedName name="wrn.MPLTC._1_1" localSheetId="4" hidden="1">{#VALUE!,#N/A,FALSE,0}</definedName>
    <definedName name="wrn.MPLTC._1_1" hidden="1">{#VALUE!,#N/A,FALSE,0}</definedName>
    <definedName name="wrn.MPLTC._1_1_1" localSheetId="4" hidden="1">{#VALUE!,#N/A,FALSE,0}</definedName>
    <definedName name="wrn.MPLTC._1_1_1" hidden="1">{#VALUE!,#N/A,FALSE,0}</definedName>
    <definedName name="wrn.MPLTC._1_1_2" localSheetId="4" hidden="1">{#VALUE!,#N/A,FALSE,0}</definedName>
    <definedName name="wrn.MPLTC._1_1_2" hidden="1">{#VALUE!,#N/A,FALSE,0}</definedName>
    <definedName name="wrn.MPLTC._1_2" localSheetId="4" hidden="1">{#VALUE!,#N/A,FALSE,0}</definedName>
    <definedName name="wrn.MPLTC._1_2" hidden="1">{#VALUE!,#N/A,FALSE,0}</definedName>
    <definedName name="wrn.MPLTC._1_2_1" localSheetId="4" hidden="1">{#VALUE!,#N/A,FALSE,0}</definedName>
    <definedName name="wrn.MPLTC._1_2_1" hidden="1">{#VALUE!,#N/A,FALSE,0}</definedName>
    <definedName name="wrn.MPLTC._1_3" localSheetId="4" hidden="1">{#VALUE!,#N/A,FALSE,0}</definedName>
    <definedName name="wrn.MPLTC._1_3" hidden="1">{#VALUE!,#N/A,FALSE,0}</definedName>
    <definedName name="wrn.MPLTC._1_3_1" localSheetId="4" hidden="1">{#VALUE!,#N/A,FALSE,0}</definedName>
    <definedName name="wrn.MPLTC._1_3_1" hidden="1">{#VALUE!,#N/A,FALSE,0}</definedName>
    <definedName name="wrn.MPLTC._1_4" localSheetId="4" hidden="1">{#VALUE!,#N/A,FALSE,0}</definedName>
    <definedName name="wrn.MPLTC._1_4" hidden="1">{#VALUE!,#N/A,FALSE,0}</definedName>
    <definedName name="wrn.MPLTC._1_4_1" localSheetId="4" hidden="1">{#VALUE!,#N/A,FALSE,0}</definedName>
    <definedName name="wrn.MPLTC._1_4_1" hidden="1">{#VALUE!,#N/A,FALSE,0}</definedName>
    <definedName name="wrn.MPLTC._2" localSheetId="4" hidden="1">{#VALUE!,#N/A,FALSE,0}</definedName>
    <definedName name="wrn.MPLTC._2" hidden="1">{#VALUE!,#N/A,FALSE,0}</definedName>
    <definedName name="wrn.MPLTC._2_1" localSheetId="4" hidden="1">{#VALUE!,#N/A,FALSE,0}</definedName>
    <definedName name="wrn.MPLTC._2_1" hidden="1">{#VALUE!,#N/A,FALSE,0}</definedName>
    <definedName name="wrn.MPLTC._2_2" localSheetId="4" hidden="1">{#VALUE!,#N/A,FALSE,0}</definedName>
    <definedName name="wrn.MPLTC._2_2" hidden="1">{#VALUE!,#N/A,FALSE,0}</definedName>
    <definedName name="wrn.MPLTC._3" localSheetId="4" hidden="1">{#VALUE!,#N/A,FALSE,0}</definedName>
    <definedName name="wrn.MPLTC._3" hidden="1">{#VALUE!,#N/A,FALSE,0}</definedName>
    <definedName name="wrn.MPLTC._3_1" localSheetId="4" hidden="1">{#VALUE!,#N/A,FALSE,0}</definedName>
    <definedName name="wrn.MPLTC._3_1" hidden="1">{#VALUE!,#N/A,FALSE,0}</definedName>
    <definedName name="wrn.MPLTC._3_2" localSheetId="4" hidden="1">{#VALUE!,#N/A,FALSE,0}</definedName>
    <definedName name="wrn.MPLTC._3_2" hidden="1">{#VALUE!,#N/A,FALSE,0}</definedName>
    <definedName name="wrn.MPLTC._4" localSheetId="4" hidden="1">{#VALUE!,#N/A,FALSE,0}</definedName>
    <definedName name="wrn.MPLTC._4" hidden="1">{#VALUE!,#N/A,FALSE,0}</definedName>
    <definedName name="wrn.MPLTC._4_1" localSheetId="4" hidden="1">{#VALUE!,#N/A,FALSE,0}</definedName>
    <definedName name="wrn.MPLTC._4_1" hidden="1">{#VALUE!,#N/A,FALSE,0}</definedName>
    <definedName name="wrn.MPLTC._5" localSheetId="4" hidden="1">{#VALUE!,#N/A,FALSE,0}</definedName>
    <definedName name="wrn.MPLTC._5" hidden="1">{#VALUE!,#N/A,FALSE,0}</definedName>
    <definedName name="wrn.MPLTC._5_1" localSheetId="4" hidden="1">{#VALUE!,#N/A,FALSE,0}</definedName>
    <definedName name="wrn.MPLTC._5_1" hidden="1">{#VALUE!,#N/A,FALSE,0}</definedName>
    <definedName name="wrqwr">#N/A</definedName>
    <definedName name="wrqwr_1">#N/A</definedName>
    <definedName name="Wsalary">[7]FORMC94!$A$6:$M$38</definedName>
    <definedName name="Wsalary_1">[126]FORMC94!$A$6:$M$38</definedName>
    <definedName name="Wsalary_1_1">[126]FORMC94!$A$6:$M$38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[126]FORMC94!$A$6:$M$38</definedName>
    <definedName name="Wsalary_13_1">[126]FORMC94!$A$6:$M$38</definedName>
    <definedName name="Wsalary_14">[126]FORMC94!$A$6:$M$38</definedName>
    <definedName name="Wsalary_14_1">[126]FORMC94!$A$6:$M$38</definedName>
    <definedName name="Wsalary_15">[126]FORMC94!$A$6:$M$38</definedName>
    <definedName name="Wsalary_15_1">[126]FORMC94!$A$6:$M$38</definedName>
    <definedName name="Wsalary_16">[126]FORMC94!$A$6:$M$38</definedName>
    <definedName name="Wsalary_16_1">[126]FORMC94!$A$6:$M$38</definedName>
    <definedName name="Wsalary_16_72">[7]FORMC94!$A$6:$M$38</definedName>
    <definedName name="Wsalary_17">[126]FORMC94!$A$6:$M$38</definedName>
    <definedName name="Wsalary_17_1">[126]FORMC94!$A$6:$M$38</definedName>
    <definedName name="Wsalary_18">[126]FORMC94!$A$6:$M$38</definedName>
    <definedName name="Wsalary_18_1">[126]FORMC94!$A$6:$M$38</definedName>
    <definedName name="Wsalary_19">[126]FORMC94!$A$6:$M$38</definedName>
    <definedName name="Wsalary_19_72">[7]FORMC94!$A$6:$M$38</definedName>
    <definedName name="Wsalary_2">[126]FORMC94!$A$6:$M$38</definedName>
    <definedName name="Wsalary_20">[126]FORMC94!$A$6:$M$38</definedName>
    <definedName name="Wsalary_20_1">[126]FORMC94!$A$6:$M$38</definedName>
    <definedName name="Wsalary_21">[126]FORMC94!$A$6:$M$38</definedName>
    <definedName name="Wsalary_22">[7]FORMC94!$A$6:$M$38</definedName>
    <definedName name="Wsalary_23">[126]FORMC94!$A$6:$M$38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[126]FORMC94!$A$6:$M$38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[126]FORMC94!$A$6:$M$38</definedName>
    <definedName name="Wsalary_39">[7]FORMC94!$A$6:$M$38</definedName>
    <definedName name="Wsalary_5">[126]FORMC94!$A$6:$M$38</definedName>
    <definedName name="Wsalary_6">[126]FORMC94!$A$6:$M$38</definedName>
    <definedName name="Wsalary_7">[7]FORMC94!$A$6:$M$38</definedName>
    <definedName name="Wsalary_8">[7]FORMC94!$A$6:$M$38</definedName>
    <definedName name="Wsalary_9">[7]FORMC94!$A$6:$M$38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[45]CA!$Q$112</definedName>
    <definedName name="wtwyw24">#N/A</definedName>
    <definedName name="wtwyw24_1">#N/A</definedName>
    <definedName name="WTYRYR">#REF!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rw">#N/A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localSheetId="4" hidden="1">{"'Eng (page2)'!$A$1:$D$52"}</definedName>
    <definedName name="x" hidden="1">{"'Eng (page2)'!$A$1:$D$52"}</definedName>
    <definedName name="x_1" localSheetId="4" hidden="1">{#N/A,#N/A,FALSE,"Sheet1"}</definedName>
    <definedName name="x_1" hidden="1">{#N/A,#N/A,FALSE,"Sheet1"}</definedName>
    <definedName name="x_1_1" localSheetId="4" hidden="1">{#N/A,#N/A,FALSE,"Sheet1"}</definedName>
    <definedName name="x_1_1" hidden="1">{#N/A,#N/A,FALSE,"Sheet1"}</definedName>
    <definedName name="x_1_1_1" localSheetId="4" hidden="1">{#N/A,#N/A,FALSE,"Sheet1"}</definedName>
    <definedName name="x_1_1_1" hidden="1">{#N/A,#N/A,FALSE,"Sheet1"}</definedName>
    <definedName name="x_1_1_2" localSheetId="4" hidden="1">{#N/A,#N/A,FALSE,"Sheet1"}</definedName>
    <definedName name="x_1_1_2" hidden="1">{#N/A,#N/A,FALSE,"Sheet1"}</definedName>
    <definedName name="x_1_2" localSheetId="4" hidden="1">{#N/A,#N/A,FALSE,"Sheet1"}</definedName>
    <definedName name="x_1_2" hidden="1">{#N/A,#N/A,FALSE,"Sheet1"}</definedName>
    <definedName name="x_1_2_1" localSheetId="4" hidden="1">{#N/A,#N/A,FALSE,"Sheet1"}</definedName>
    <definedName name="x_1_2_1" hidden="1">{#N/A,#N/A,FALSE,"Sheet1"}</definedName>
    <definedName name="x_1_3" localSheetId="4" hidden="1">{#N/A,#N/A,FALSE,"Sheet1"}</definedName>
    <definedName name="x_1_3" hidden="1">{#N/A,#N/A,FALSE,"Sheet1"}</definedName>
    <definedName name="x_1_3_1" localSheetId="4" hidden="1">{#N/A,#N/A,FALSE,"Sheet1"}</definedName>
    <definedName name="x_1_3_1" hidden="1">{#N/A,#N/A,FALSE,"Sheet1"}</definedName>
    <definedName name="x_1_4" localSheetId="4" hidden="1">{#N/A,#N/A,FALSE,"Sheet1"}</definedName>
    <definedName name="x_1_4" hidden="1">{#N/A,#N/A,FALSE,"Sheet1"}</definedName>
    <definedName name="x_1_4_1" localSheetId="4" hidden="1">{#N/A,#N/A,FALSE,"Sheet1"}</definedName>
    <definedName name="x_1_4_1" hidden="1">{#N/A,#N/A,FALSE,"Sheet1"}</definedName>
    <definedName name="x_2" localSheetId="4" hidden="1">{#N/A,#N/A,FALSE,"Sheet1"}</definedName>
    <definedName name="x_2" hidden="1">{#N/A,#N/A,FALSE,"Sheet1"}</definedName>
    <definedName name="x_2_1" localSheetId="4" hidden="1">{#N/A,#N/A,FALSE,"Sheet1"}</definedName>
    <definedName name="x_2_1" hidden="1">{#N/A,#N/A,FALSE,"Sheet1"}</definedName>
    <definedName name="x_2_2" localSheetId="4" hidden="1">{#N/A,#N/A,FALSE,"Sheet1"}</definedName>
    <definedName name="x_2_2" hidden="1">{#N/A,#N/A,FALSE,"Sheet1"}</definedName>
    <definedName name="x_3" localSheetId="4" hidden="1">{"'Eng (page2)'!$A$1:$D$52"}</definedName>
    <definedName name="x_3" hidden="1">{"'Eng (page2)'!$A$1:$D$52"}</definedName>
    <definedName name="x_3_1" localSheetId="4" hidden="1">{#N/A,#N/A,FALSE,"Sheet1"}</definedName>
    <definedName name="x_3_1" hidden="1">{#N/A,#N/A,FALSE,"Sheet1"}</definedName>
    <definedName name="x_3_2" localSheetId="4" hidden="1">{#N/A,#N/A,FALSE,"Sheet1"}</definedName>
    <definedName name="x_3_2" hidden="1">{#N/A,#N/A,FALSE,"Sheet1"}</definedName>
    <definedName name="x_4" localSheetId="4" hidden="1">{"'Eng (page2)'!$A$1:$D$52"}</definedName>
    <definedName name="x_4" hidden="1">{"'Eng (page2)'!$A$1:$D$52"}</definedName>
    <definedName name="x_4_1" localSheetId="4" hidden="1">{#N/A,#N/A,FALSE,"Sheet1"}</definedName>
    <definedName name="x_4_1" hidden="1">{#N/A,#N/A,FALSE,"Sheet1"}</definedName>
    <definedName name="x_4_2" localSheetId="4" hidden="1">{#N/A,#N/A,FALSE,"Sheet1"}</definedName>
    <definedName name="x_4_2" hidden="1">{#N/A,#N/A,FALSE,"Sheet1"}</definedName>
    <definedName name="x_5" localSheetId="4" hidden="1">{"'Eng (page2)'!$A$1:$D$52"}</definedName>
    <definedName name="x_5" hidden="1">{"'Eng (page2)'!$A$1:$D$52"}</definedName>
    <definedName name="x_5_1" localSheetId="4" hidden="1">{#N/A,#N/A,FALSE,"Sheet1"}</definedName>
    <definedName name="x_5_1" hidden="1">{#N/A,#N/A,FALSE,"Sheet1"}</definedName>
    <definedName name="x_5_2" localSheetId="4" hidden="1">{#N/A,#N/A,FALSE,"Sheet1"}</definedName>
    <definedName name="x_5_2" hidden="1">{#N/A,#N/A,FALSE,"Sheet1"}</definedName>
    <definedName name="xbdsb">#REF!</definedName>
    <definedName name="xuus">'[33]tax-ss'!$J$7:$J$37</definedName>
    <definedName name="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4" hidden="1">{#N/A,#N/A,FALSE,"Sheet1"}</definedName>
    <definedName name="y6etrsyfr" hidden="1">{#N/A,#N/A,FALSE,"Sheet1"}</definedName>
    <definedName name="y6etrsyfr_1" localSheetId="4" hidden="1">{#N/A,#N/A,FALSE,"Sheet1"}</definedName>
    <definedName name="y6etrsyfr_1" hidden="1">{#N/A,#N/A,FALSE,"Sheet1"}</definedName>
    <definedName name="y6etrsyfr_1_1" localSheetId="4" hidden="1">{#N/A,#N/A,FALSE,"Sheet1"}</definedName>
    <definedName name="y6etrsyfr_1_1" hidden="1">{#N/A,#N/A,FALSE,"Sheet1"}</definedName>
    <definedName name="y6etrsyfr_1_1_1" localSheetId="4" hidden="1">{#N/A,#N/A,FALSE,"Sheet1"}</definedName>
    <definedName name="y6etrsyfr_1_1_1" hidden="1">{#N/A,#N/A,FALSE,"Sheet1"}</definedName>
    <definedName name="y6etrsyfr_1_1_2" localSheetId="4" hidden="1">{#N/A,#N/A,FALSE,"Sheet1"}</definedName>
    <definedName name="y6etrsyfr_1_1_2" hidden="1">{#N/A,#N/A,FALSE,"Sheet1"}</definedName>
    <definedName name="y6etrsyfr_1_2" localSheetId="4" hidden="1">{#N/A,#N/A,FALSE,"Sheet1"}</definedName>
    <definedName name="y6etrsyfr_1_2" hidden="1">{#N/A,#N/A,FALSE,"Sheet1"}</definedName>
    <definedName name="y6etrsyfr_1_2_1" localSheetId="4" hidden="1">{#N/A,#N/A,FALSE,"Sheet1"}</definedName>
    <definedName name="y6etrsyfr_1_2_1" hidden="1">{#N/A,#N/A,FALSE,"Sheet1"}</definedName>
    <definedName name="y6etrsyfr_1_3" localSheetId="4" hidden="1">{#N/A,#N/A,FALSE,"Sheet1"}</definedName>
    <definedName name="y6etrsyfr_1_3" hidden="1">{#N/A,#N/A,FALSE,"Sheet1"}</definedName>
    <definedName name="y6etrsyfr_1_3_1" localSheetId="4" hidden="1">{#N/A,#N/A,FALSE,"Sheet1"}</definedName>
    <definedName name="y6etrsyfr_1_3_1" hidden="1">{#N/A,#N/A,FALSE,"Sheet1"}</definedName>
    <definedName name="y6etrsyfr_1_4" localSheetId="4" hidden="1">{#N/A,#N/A,FALSE,"Sheet1"}</definedName>
    <definedName name="y6etrsyfr_1_4" hidden="1">{#N/A,#N/A,FALSE,"Sheet1"}</definedName>
    <definedName name="y6etrsyfr_1_4_1" localSheetId="4" hidden="1">{#N/A,#N/A,FALSE,"Sheet1"}</definedName>
    <definedName name="y6etrsyfr_1_4_1" hidden="1">{#N/A,#N/A,FALSE,"Sheet1"}</definedName>
    <definedName name="y6etrsyfr_2" localSheetId="4" hidden="1">{#N/A,#N/A,FALSE,"Sheet1"}</definedName>
    <definedName name="y6etrsyfr_2" hidden="1">{#N/A,#N/A,FALSE,"Sheet1"}</definedName>
    <definedName name="y6etrsyfr_2_1" localSheetId="4" hidden="1">{#N/A,#N/A,FALSE,"Sheet1"}</definedName>
    <definedName name="y6etrsyfr_2_1" hidden="1">{#N/A,#N/A,FALSE,"Sheet1"}</definedName>
    <definedName name="y6etrsyfr_2_2" localSheetId="4" hidden="1">{#N/A,#N/A,FALSE,"Sheet1"}</definedName>
    <definedName name="y6etrsyfr_2_2" hidden="1">{#N/A,#N/A,FALSE,"Sheet1"}</definedName>
    <definedName name="y6etrsyfr_3" localSheetId="4" hidden="1">{#N/A,#N/A,FALSE,"Sheet1"}</definedName>
    <definedName name="y6etrsyfr_3" hidden="1">{#N/A,#N/A,FALSE,"Sheet1"}</definedName>
    <definedName name="y6etrsyfr_3_1" localSheetId="4" hidden="1">{#N/A,#N/A,FALSE,"Sheet1"}</definedName>
    <definedName name="y6etrsyfr_3_1" hidden="1">{#N/A,#N/A,FALSE,"Sheet1"}</definedName>
    <definedName name="y6etrsyfr_3_2" localSheetId="4" hidden="1">{#N/A,#N/A,FALSE,"Sheet1"}</definedName>
    <definedName name="y6etrsyfr_3_2" hidden="1">{#N/A,#N/A,FALSE,"Sheet1"}</definedName>
    <definedName name="y6etrsyfr_4" localSheetId="4" hidden="1">{#N/A,#N/A,FALSE,"Sheet1"}</definedName>
    <definedName name="y6etrsyfr_4" hidden="1">{#N/A,#N/A,FALSE,"Sheet1"}</definedName>
    <definedName name="y6etrsyfr_4_1" localSheetId="4" hidden="1">{#N/A,#N/A,FALSE,"Sheet1"}</definedName>
    <definedName name="y6etrsyfr_4_1" hidden="1">{#N/A,#N/A,FALSE,"Sheet1"}</definedName>
    <definedName name="y6etrsyfr_5" localSheetId="4" hidden="1">{#N/A,#N/A,FALSE,"Sheet1"}</definedName>
    <definedName name="y6etrsyfr_5" hidden="1">{#N/A,#N/A,FALSE,"Sheet1"}</definedName>
    <definedName name="y6etrsyfr_5_1" localSheetId="4" hidden="1">{#N/A,#N/A,FALSE,"Sheet1"}</definedName>
    <definedName name="y6etrsyfr_5_1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[58]details!$C$181</definedName>
    <definedName name="Ye">[174]FSA!$A$2</definedName>
    <definedName name="Ye_10">[178]FSA!$A$2</definedName>
    <definedName name="Ye_11">[174]FSA!$A$2</definedName>
    <definedName name="Ye_12">[174]FSA!$A$2</definedName>
    <definedName name="Ye_13">[179]FSA!$A$2</definedName>
    <definedName name="Ye_14">[174]FSA!$A$2</definedName>
    <definedName name="Ye_15">[174]FSA!$A$2</definedName>
    <definedName name="Ye_19">[175]FSA!$A$2</definedName>
    <definedName name="Ye_20">[179]FSA!$A$2</definedName>
    <definedName name="Ye_21">[179]FSA!$A$2</definedName>
    <definedName name="Ye_22">[179]FSA!$A$2</definedName>
    <definedName name="Ye_23">[179]FSA!$A$2</definedName>
    <definedName name="Ye_23_1">[179]FSA!$A$2</definedName>
    <definedName name="Ye_25">[179]FSA!$A$2</definedName>
    <definedName name="Ye_29">[179]FSA!$A$2</definedName>
    <definedName name="Ye_43">[179]FSA!$A$2</definedName>
    <definedName name="Ye_47">[179]FSA!$A$2</definedName>
    <definedName name="Ye_66">[179]FSA!$A$2</definedName>
    <definedName name="Ye_72">[175]FSA!$A$2</definedName>
    <definedName name="Ye_8">[178]FSA!$A$2</definedName>
    <definedName name="Ye_9">[174]FSA!$A$2</definedName>
    <definedName name="Year_of_assessment_1979">'[222]6A CA'!#REF!</definedName>
    <definedName name="Year_of_assessment_1985">'[222]6A CA'!#REF!</definedName>
    <definedName name="Year_of_assessment_1986">'[222]6A CA'!#REF!</definedName>
    <definedName name="Year_of_assessment_1987">'[222]6A CA'!#REF!</definedName>
    <definedName name="Year_of_assessment_1989">'[222]6A CA'!#REF!</definedName>
    <definedName name="Year_of_assessment_1991">'[222]6A CA'!#REF!</definedName>
    <definedName name="Year_of_assessment_1992">#REF!</definedName>
    <definedName name="Year_of_assessment_1993">#REF!</definedName>
    <definedName name="Year_of_assessment_1995">'[222]6A CA'!#REF!</definedName>
    <definedName name="Year_of_assessment_1996">'[222]6A CA'!#REF!</definedName>
    <definedName name="Yearend">'[85]F-3'!$A$2</definedName>
    <definedName name="yerhryrhy">#REF!</definedName>
    <definedName name="YesNoNa">[37]Scoping!$G$2:$G$5</definedName>
    <definedName name="yhjryhry">#REF!</definedName>
    <definedName name="yil88l">#REF!</definedName>
    <definedName name="Ying_Chareon_Paint_Industry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'[82]FF-1'!#REF!</definedName>
    <definedName name="yrjj">#REF!</definedName>
    <definedName name="yrjytjyt">#REF!</definedName>
    <definedName name="yrprd">"year"</definedName>
    <definedName name="YTD">'[223]p&amp;L'!#REF!</definedName>
    <definedName name="YTD_DEPRN">[87]accumdeprn!$A$3:$M$36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[140]FORMC94!$A$6:$M$38</definedName>
    <definedName name="z">#N/A</definedName>
    <definedName name="z_1">#N/A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one">"02"</definedName>
    <definedName name="zx">#REF!</definedName>
    <definedName name="เงินเดือน" localSheetId="4" hidden="1">{"'Eng (page2)'!$A$1:$D$52"}</definedName>
    <definedName name="เงินเดือน" hidden="1">{"'Eng (page2)'!$A$1:$D$52"}</definedName>
    <definedName name="เงินเดือน_1" localSheetId="4" hidden="1">{"'Eng (page2)'!$A$1:$D$52"}</definedName>
    <definedName name="เงินเดือน_1" hidden="1">{"'Eng (page2)'!$A$1:$D$52"}</definedName>
    <definedName name="เงินเดือน_2" localSheetId="4" hidden="1">{"'Eng (page2)'!$A$1:$D$52"}</definedName>
    <definedName name="เงินเดือน_2" hidden="1">{"'Eng (page2)'!$A$1:$D$52"}</definedName>
    <definedName name="เงินเดือน_3" localSheetId="4" hidden="1">{"'Eng (page2)'!$A$1:$D$52"}</definedName>
    <definedName name="เงินเดือน_3" hidden="1">{"'Eng (page2)'!$A$1:$D$52"}</definedName>
    <definedName name="เงินเดือน_4" localSheetId="4" hidden="1">{"'Eng (page2)'!$A$1:$D$52"}</definedName>
    <definedName name="เงินเดือน_4" hidden="1">{"'Eng (page2)'!$A$1:$D$52"}</definedName>
    <definedName name="กเก">#N/A</definedName>
    <definedName name="กรง">#N/A</definedName>
    <definedName name="กระแส">#REF!</definedName>
    <definedName name="ก้อบ">#N/A</definedName>
    <definedName name="คชจ.อบรม">[224]งบกำไรขาดทุน!#REF!</definedName>
    <definedName name="บรีส">IF(Values_Entered,Header_Row+Number_of_Payments,Header_Row)</definedName>
    <definedName name="บ้าน">#REF!</definedName>
    <definedName name="ปปปป">[225]งบกำไรขาดทุน!#REF!</definedName>
    <definedName name="ฟ1">#REF!</definedName>
    <definedName name="ฟ2">#REF!</definedName>
    <definedName name="ฟ31">#REF!</definedName>
    <definedName name="ฟ80">#REF!</definedName>
    <definedName name="ภงด1">ภงด1</definedName>
    <definedName name="ภาษี">[224]งบดุล!#REF!</definedName>
    <definedName name="ภาษีถูกหัก">#REF!</definedName>
    <definedName name="ยื่นภงด.">#REF!</definedName>
    <definedName name="ยื่นภงด.1">[224]งบกำไรขาดทุน!#REF!</definedName>
    <definedName name="อ">'[26]Sale 2003'!#REF!</definedName>
    <definedName name="อ6?Fz">#REF!</definedName>
    <definedName name="ๆ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8" i="18" l="1"/>
  <c r="J37" i="1"/>
  <c r="J39" i="1" s="1"/>
  <c r="E38" i="18"/>
  <c r="E101" i="18"/>
  <c r="E43" i="18"/>
  <c r="E92" i="18" s="1"/>
  <c r="E95" i="18" s="1"/>
  <c r="I43" i="18"/>
  <c r="E73" i="18"/>
  <c r="G73" i="18"/>
  <c r="I73" i="18"/>
  <c r="K73" i="18"/>
  <c r="E90" i="18"/>
  <c r="G90" i="18"/>
  <c r="I90" i="18"/>
  <c r="K90" i="18"/>
  <c r="G101" i="18"/>
  <c r="I101" i="18"/>
  <c r="K101" i="18"/>
  <c r="I92" i="18"/>
  <c r="I95" i="18" s="1"/>
  <c r="K103" i="1"/>
  <c r="H26" i="16"/>
  <c r="F26" i="16"/>
  <c r="D26" i="16"/>
  <c r="J26" i="16"/>
  <c r="R23" i="15"/>
  <c r="J28" i="15"/>
  <c r="H28" i="15"/>
  <c r="F28" i="15"/>
  <c r="D28" i="15"/>
  <c r="P28" i="15"/>
  <c r="L28" i="15"/>
  <c r="N18" i="15"/>
  <c r="K15" i="14"/>
  <c r="K26" i="14"/>
  <c r="G15" i="14"/>
  <c r="G26" i="14"/>
  <c r="H18" i="16"/>
  <c r="F18" i="16"/>
  <c r="D18" i="16"/>
  <c r="L13" i="16"/>
  <c r="A3" i="16"/>
  <c r="A3" i="18"/>
  <c r="A56" i="18"/>
  <c r="J20" i="15"/>
  <c r="H20" i="15"/>
  <c r="F20" i="15"/>
  <c r="D20" i="15"/>
  <c r="P20" i="15"/>
  <c r="L20" i="15"/>
  <c r="N15" i="15"/>
  <c r="R15" i="15"/>
  <c r="I15" i="14"/>
  <c r="I26" i="14"/>
  <c r="E15" i="14"/>
  <c r="E26" i="14"/>
  <c r="G29" i="14"/>
  <c r="G40" i="14"/>
  <c r="G50" i="14"/>
  <c r="G53" i="14" s="1"/>
  <c r="G38" i="18"/>
  <c r="G43" i="18" s="1"/>
  <c r="G92" i="18" s="1"/>
  <c r="G95" i="18" s="1"/>
  <c r="K29" i="14"/>
  <c r="K40" i="14"/>
  <c r="K50" i="14"/>
  <c r="K53" i="14"/>
  <c r="K38" i="18"/>
  <c r="K43" i="18" s="1"/>
  <c r="K92" i="18" s="1"/>
  <c r="K95" i="18" s="1"/>
  <c r="L24" i="16"/>
  <c r="L26" i="16"/>
  <c r="R18" i="15"/>
  <c r="R20" i="15"/>
  <c r="N28" i="15"/>
  <c r="R26" i="15"/>
  <c r="R28" i="15"/>
  <c r="N20" i="15"/>
  <c r="K57" i="14"/>
  <c r="G57" i="14"/>
  <c r="G43" i="14"/>
  <c r="G46" i="14"/>
  <c r="E29" i="14"/>
  <c r="I29" i="14"/>
  <c r="I40" i="14"/>
  <c r="I50" i="14"/>
  <c r="I53" i="14"/>
  <c r="E40" i="14"/>
  <c r="E50" i="14"/>
  <c r="E53" i="14"/>
  <c r="K43" i="14"/>
  <c r="K46" i="14"/>
  <c r="I46" i="14"/>
  <c r="I57" i="14"/>
  <c r="E57" i="14"/>
  <c r="E46" i="14"/>
  <c r="J18" i="16"/>
  <c r="L16" i="16"/>
  <c r="L18" i="16" s="1"/>
  <c r="H37" i="1"/>
  <c r="H22" i="1"/>
  <c r="J22" i="1"/>
  <c r="F22" i="1"/>
  <c r="L37" i="1"/>
  <c r="F37" i="1"/>
  <c r="L106" i="1"/>
  <c r="L109" i="1" s="1"/>
  <c r="H106" i="1"/>
  <c r="H109" i="1" s="1"/>
  <c r="H111" i="1" s="1"/>
  <c r="L84" i="1"/>
  <c r="J84" i="1"/>
  <c r="H84" i="1"/>
  <c r="F84" i="1"/>
  <c r="L75" i="1"/>
  <c r="L86" i="1" s="1"/>
  <c r="J75" i="1"/>
  <c r="J86" i="1" s="1"/>
  <c r="H75" i="1"/>
  <c r="F75" i="1"/>
  <c r="A54" i="1"/>
  <c r="L22" i="1"/>
  <c r="L39" i="1" s="1"/>
  <c r="F39" i="1"/>
  <c r="H86" i="1"/>
  <c r="H39" i="1"/>
  <c r="J106" i="1"/>
  <c r="J109" i="1" s="1"/>
  <c r="F106" i="1"/>
  <c r="F109" i="1"/>
  <c r="F86" i="1" l="1"/>
  <c r="F111" i="1" s="1"/>
  <c r="J111" i="1"/>
  <c r="L111" i="1"/>
</calcChain>
</file>

<file path=xl/sharedStrings.xml><?xml version="1.0" encoding="utf-8"?>
<sst xmlns="http://schemas.openxmlformats.org/spreadsheetml/2006/main" count="333" uniqueCount="187">
  <si>
    <t>Vichitbhan Palmoil Public Company Limited</t>
  </si>
  <si>
    <t>Statement of Financial Position</t>
  </si>
  <si>
    <t>Unit: Baht</t>
  </si>
  <si>
    <t>Consolidated</t>
  </si>
  <si>
    <t>Separate</t>
  </si>
  <si>
    <t>financial information</t>
  </si>
  <si>
    <t>(Unaudited)</t>
  </si>
  <si>
    <t>(Audited)</t>
  </si>
  <si>
    <t>31 December</t>
  </si>
  <si>
    <t>Notes</t>
  </si>
  <si>
    <t>2024</t>
  </si>
  <si>
    <t>Assets</t>
  </si>
  <si>
    <t>Current assets</t>
  </si>
  <si>
    <t>Cash and cash equivalents</t>
  </si>
  <si>
    <t>Trade and other current receivables</t>
  </si>
  <si>
    <t>Short-term loan to related parties</t>
  </si>
  <si>
    <t>-</t>
  </si>
  <si>
    <t>Inventories</t>
  </si>
  <si>
    <t>Restricted cash at bank</t>
  </si>
  <si>
    <t>Total current assets</t>
  </si>
  <si>
    <t>Non-current assets</t>
  </si>
  <si>
    <t>Loan to related parties</t>
  </si>
  <si>
    <t>Investments in associate</t>
  </si>
  <si>
    <t>Investments in subsidiaries</t>
  </si>
  <si>
    <t>Property, plant and equipment</t>
  </si>
  <si>
    <t>Right-of-use assets</t>
  </si>
  <si>
    <t>Investment property</t>
  </si>
  <si>
    <t>Deferred palm plantation cost</t>
  </si>
  <si>
    <t>Intangible assets</t>
  </si>
  <si>
    <t>Deferred tax assets</t>
  </si>
  <si>
    <t>Other non-current assets</t>
  </si>
  <si>
    <t>Total non-current assets</t>
  </si>
  <si>
    <t>Total assets</t>
  </si>
  <si>
    <t>The accompanying condensed notes are an intergral part of these interim financial information.</t>
  </si>
  <si>
    <t>Liabilities and equity</t>
  </si>
  <si>
    <t>Current liabilities</t>
  </si>
  <si>
    <t xml:space="preserve">Bank overdrafts and short-term borrowings </t>
  </si>
  <si>
    <t>from financial institutions</t>
  </si>
  <si>
    <t>Trade and other current payables</t>
  </si>
  <si>
    <t>Current portion of lease liabilities</t>
  </si>
  <si>
    <t>Current portion of long-term borrowing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</si>
  <si>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</si>
  <si>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</si>
  <si>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</si>
  <si>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</si>
  <si>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</si>
  <si>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</si>
  <si>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</si>
  <si>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</si>
  <si>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 xml:space="preserve">Authorised share capital </t>
  </si>
  <si>
    <t xml:space="preserve">   Ordinary shares, 940,000,000 shares</t>
  </si>
  <si>
    <t xml:space="preserve">     at par value of Baht 1 each</t>
  </si>
  <si>
    <t xml:space="preserve">   </t>
  </si>
  <si>
    <t>Issued and fully paid-up share capital</t>
  </si>
  <si>
    <t xml:space="preserve">     at paid-up of Baht 1 each</t>
  </si>
  <si>
    <t>Share premium</t>
  </si>
  <si>
    <t>Discount from business combination under</t>
  </si>
  <si>
    <t>common control</t>
  </si>
  <si>
    <t>Retained earnings (deficit)</t>
  </si>
  <si>
    <t>Appropriated - legal reserve</t>
  </si>
  <si>
    <t>Unappropriated (deficit)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</si>
  <si>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</si>
  <si>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</si>
  <si>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</si>
  <si>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</si>
  <si>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</si>
  <si>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Interest income</t>
  </si>
  <si>
    <t>Other operating income</t>
  </si>
  <si>
    <t xml:space="preserve">Administrative expenses </t>
  </si>
  <si>
    <t>Finance costs</t>
  </si>
  <si>
    <t>Owners of the parent</t>
  </si>
  <si>
    <t>attributable to:</t>
  </si>
  <si>
    <t>Loss from exchange rate</t>
  </si>
  <si>
    <t>Statement of Changes in Equity (Unaudited)</t>
  </si>
  <si>
    <t>Consolidated financial information</t>
  </si>
  <si>
    <t>Attributable to owners of the parent</t>
  </si>
  <si>
    <t xml:space="preserve">   from business</t>
  </si>
  <si>
    <t>Retained earnings (deficits)</t>
  </si>
  <si>
    <t>Issued and</t>
  </si>
  <si>
    <t xml:space="preserve"> combination</t>
  </si>
  <si>
    <t>Appropriated</t>
  </si>
  <si>
    <t>Total</t>
  </si>
  <si>
    <t>paid-up</t>
  </si>
  <si>
    <t>Share</t>
  </si>
  <si>
    <t>under</t>
  </si>
  <si>
    <t>owners of</t>
  </si>
  <si>
    <t>Non-controlling</t>
  </si>
  <si>
    <t>share capital</t>
  </si>
  <si>
    <t>premium</t>
  </si>
  <si>
    <t>reserve</t>
  </si>
  <si>
    <t>Deficits</t>
  </si>
  <si>
    <t>the parent</t>
  </si>
  <si>
    <t xml:space="preserve"> interests</t>
  </si>
  <si>
    <t>equity</t>
  </si>
  <si>
    <t>Total comprehensive expense for the period</t>
  </si>
  <si>
    <t>Opening balance as at 1 January 2024</t>
  </si>
  <si>
    <t>Separate financial information</t>
  </si>
  <si>
    <t>Statement of Cash Flows (Unaudited)</t>
  </si>
  <si>
    <t>Cash flows from operating activities</t>
  </si>
  <si>
    <t>Adjustments for:</t>
  </si>
  <si>
    <t xml:space="preserve">Depreciation </t>
  </si>
  <si>
    <t>Amortisation of intangible assets</t>
  </si>
  <si>
    <t>Amortisation of rights of use assets</t>
  </si>
  <si>
    <t>Gain on disposal of property, plant and equipment</t>
  </si>
  <si>
    <t>Loss on write off property, plant and equipment</t>
  </si>
  <si>
    <t>Interest expenses</t>
  </si>
  <si>
    <t>Employee benefit paid</t>
  </si>
  <si>
    <t>Interest received</t>
  </si>
  <si>
    <t>Interest paid</t>
  </si>
  <si>
    <t>Income tax paid</t>
  </si>
  <si>
    <t>Cash flows from investing activities</t>
  </si>
  <si>
    <t>Cash payment for short-term loans to related parties</t>
  </si>
  <si>
    <t>Cash received from repayments of</t>
  </si>
  <si>
    <t>short-term loans to related parties</t>
  </si>
  <si>
    <t>Purchase of property, plant and equipment</t>
  </si>
  <si>
    <t>Cash flows from financing activities</t>
  </si>
  <si>
    <t>Proceeds from short-term borrowings</t>
  </si>
  <si>
    <t>Repayments of short-term borrowings</t>
  </si>
  <si>
    <t>Repayments of lease liabilities</t>
  </si>
  <si>
    <t>Repayments of long-term borrowings</t>
  </si>
  <si>
    <t>Net increase in cash and cash equivalents</t>
  </si>
  <si>
    <t>Opening balance of cash and cash equivalents</t>
  </si>
  <si>
    <t>Closing balance of cash and cash equivalents</t>
  </si>
  <si>
    <t>Bank overdrafts</t>
  </si>
  <si>
    <t>Non-cash transactions</t>
  </si>
  <si>
    <t>Purchase of property, plant and equipment, not yet paid</t>
  </si>
  <si>
    <t>Proceeds from long-term borrowings</t>
  </si>
  <si>
    <t>Net cash used in investing activities</t>
  </si>
  <si>
    <t>As at 31 March 2025</t>
  </si>
  <si>
    <t>31 March</t>
  </si>
  <si>
    <t>2025</t>
  </si>
  <si>
    <t xml:space="preserve">Revenue from sales </t>
  </si>
  <si>
    <t>Cost of sales</t>
  </si>
  <si>
    <t>for using equity method</t>
  </si>
  <si>
    <t>Loss before income tax expense</t>
  </si>
  <si>
    <t>Income tax (expense) benefit</t>
  </si>
  <si>
    <t>Loss for the period</t>
  </si>
  <si>
    <t>Loss attributable to:</t>
  </si>
  <si>
    <t>Total comprehensive expense</t>
  </si>
  <si>
    <t xml:space="preserve">Loss per share </t>
  </si>
  <si>
    <t>Basic loss per share</t>
  </si>
  <si>
    <t>Discount</t>
  </si>
  <si>
    <t>Appropriated -</t>
  </si>
  <si>
    <t>legal</t>
  </si>
  <si>
    <t>Changes in equity for the period</t>
  </si>
  <si>
    <t>Closing balance at 31 March 2024</t>
  </si>
  <si>
    <t>Loss before income tax</t>
  </si>
  <si>
    <t xml:space="preserve">Reversal of loss on devaluation value of inventories </t>
  </si>
  <si>
    <t>Reversal of loss from write-down of obsolete inventory</t>
  </si>
  <si>
    <t>Provisions for employee benefit</t>
  </si>
  <si>
    <t>Cash used in operations</t>
  </si>
  <si>
    <t>Net cash used in operating activities</t>
  </si>
  <si>
    <r>
      <t xml:space="preserve">Statements of Cash Flows (Unaudited) </t>
    </r>
    <r>
      <rPr>
        <sz val="9"/>
        <color theme="1"/>
        <rFont val="Arial"/>
        <family val="2"/>
      </rPr>
      <t>(Cont’d)</t>
    </r>
  </si>
  <si>
    <t xml:space="preserve">Proceeds from disposals of property, plant </t>
  </si>
  <si>
    <t>and equipment</t>
  </si>
  <si>
    <t>Net cash generated from financing activities</t>
  </si>
  <si>
    <t>Cash and cash equivalents as at 31 March</t>
  </si>
  <si>
    <t>Right-of-use under lease agreement</t>
  </si>
  <si>
    <t>For the three-month period ended 31 March 2025</t>
  </si>
  <si>
    <t>Opening balance as at 1 January 2025</t>
  </si>
  <si>
    <t>Closing balance at 31 March 2025</t>
  </si>
  <si>
    <t>Significant non-cash transactions for the three-month periods ended 31 March 2025 and 2024:</t>
  </si>
  <si>
    <t>Other comprehensive (expense) income:</t>
  </si>
  <si>
    <t>Items that will not be reclassifed to profit or loss</t>
  </si>
  <si>
    <t>Remeasurements of post-employment</t>
  </si>
  <si>
    <t xml:space="preserve">   benefit obligations</t>
  </si>
  <si>
    <t>Income tax relating to items that</t>
  </si>
  <si>
    <t xml:space="preserve">   will not be reclassified</t>
  </si>
  <si>
    <t>Other comprehensive expense</t>
  </si>
  <si>
    <t>for the year, net of tax</t>
  </si>
  <si>
    <r>
      <t>Director   ______________________________________</t>
    </r>
    <r>
      <rPr>
        <u/>
        <sz val="9"/>
        <rFont val="Arial"/>
        <family val="2"/>
      </rPr>
      <t xml:space="preserve">     </t>
    </r>
  </si>
  <si>
    <r>
      <t xml:space="preserve">Statement of Financial Position </t>
    </r>
    <r>
      <rPr>
        <sz val="9"/>
        <rFont val="Arial"/>
        <family val="2"/>
      </rPr>
      <t>(Cont’d)</t>
    </r>
  </si>
  <si>
    <t>Short-term borrowings from related parties</t>
  </si>
  <si>
    <t>Proceeds from short-term loans</t>
  </si>
  <si>
    <t>from related party</t>
  </si>
  <si>
    <t xml:space="preserve">Share of profit of associate accounted </t>
  </si>
  <si>
    <t>Impairment losses on interest receivables</t>
  </si>
  <si>
    <t>Changes in working capital</t>
  </si>
  <si>
    <t>Selling expenses and distribution costs</t>
  </si>
  <si>
    <t>Expected loss for short-term loan to</t>
  </si>
  <si>
    <t xml:space="preserve">     related parties (reversal)</t>
  </si>
  <si>
    <t>Gross loss</t>
  </si>
  <si>
    <t>Share of profit from associate using equity method</t>
  </si>
  <si>
    <t>Corporate Income tax payable</t>
  </si>
  <si>
    <t>Expected credit (loss) reversal</t>
  </si>
  <si>
    <t>Long-term borrowings from</t>
  </si>
  <si>
    <t>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</si>
</sst>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3">
    <numFmt numFmtId="5" formatCode="&quot;£&quot;#,##0;\-&quot;£&quot;#,##0"/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* #,##0.00_);_(* \(#,##0.00\);_(* &quot;-&quot;??_);_(@_)"/>
    <numFmt numFmtId="167" formatCode="#,##0;\(#,##0\);&quot;-&quot;;@"/>
    <numFmt numFmtId="168" formatCode="#,##0;\(#,##0\)"/>
    <numFmt numFmtId="169" formatCode="#,##0;\(#,##0\);\-"/>
    <numFmt numFmtId="170" formatCode="_-* #,##0_-;\-* #,##0_-;_-* &quot;-&quot;??_-;_-@_-"/>
    <numFmt numFmtId="171" formatCode="#,##0.00_ ;\-#,##0.00\ "/>
    <numFmt numFmtId="172" formatCode="\t&quot;$&quot;#,##0.00_);[Red]\(\t&quot;$&quot;#,##0.00\)"/>
    <numFmt numFmtId="173" formatCode="_-* #,##0.000000_-;\-* #,##0.000000_-;_-* &quot;-&quot;??_-;_-@_-"/>
    <numFmt numFmtId="174" formatCode="_(* #,##0.000_);_(* \(#,##0.000\);_(* &quot;-&quot;_);_(@_)"/>
    <numFmt numFmtId="175" formatCode="_(* #,##0.0_);_(* \(#,##0.0\);_(* &quot;-&quot;_);_(@_)"/>
    <numFmt numFmtId="176" formatCode="_-* #,##0.00\ _€_-;\-* #,##0.00\ _€_-;_-* &quot;-&quot;??\ _€_-;_-@_-"/>
    <numFmt numFmtId="177" formatCode="_-* #,##0.00\ &quot;€&quot;_-;\-* #,##0.00\ &quot;€&quot;_-;_-* &quot;-&quot;??\ &quot;€&quot;_-;_-@_-"/>
    <numFmt numFmtId="178" formatCode="#,##0.00;\(#,##0.00\);&quot;-&quot;;@"/>
    <numFmt numFmtId="179" formatCode="_(* #,##0_);_(* \(#,##0\);_(* &quot;-&quot;??_);_(@_)"/>
    <numFmt numFmtId="180" formatCode="_(* #,##0.0000_);_(* \(#,##0.0000\);_(* &quot;-&quot;??_);_(@_)"/>
    <numFmt numFmtId="181" formatCode="0.0"/>
    <numFmt numFmtId="182" formatCode="0.0%"/>
    <numFmt numFmtId="183" formatCode="&quot;$&quot;#,##0_);[Red]\(&quot;$&quot;#,##0\)"/>
    <numFmt numFmtId="184" formatCode="&quot;$&quot;#,##0.00_);\(&quot;$&quot;#,##0.00\)"/>
    <numFmt numFmtId="185" formatCode="_(&quot;$&quot;* #,##0_);_(&quot;$&quot;* \(#,##0\);_(&quot;$&quot;* &quot;-&quot;_);_(@_)"/>
    <numFmt numFmtId="186" formatCode="_(&quot;$&quot;* #,##0.00_);_(&quot;$&quot;* \(#,##0.00\);_(&quot;$&quot;* &quot;-&quot;??_);_(@_)"/>
    <numFmt numFmtId="187" formatCode="_(* #,##0.00_);_(* \(#,##0.00\);_(* &quot;-&quot;_);_(@_)"/>
    <numFmt numFmtId="188" formatCode="#,##0.00;[Red]#,##0.00"/>
    <numFmt numFmtId="189" formatCode="0.00_)"/>
    <numFmt numFmtId="190" formatCode="#,##0.00_ ;[Red]\-#,##0.00\ "/>
    <numFmt numFmtId="191" formatCode="_-&quot;$&quot;* #,##0_-;\-&quot;$&quot;* #,##0_-;_-&quot;$&quot;* &quot;-&quot;_-;_-@_-"/>
    <numFmt numFmtId="192" formatCode="\t&quot;฿&quot;#,##0.00_);[Red]\(\t&quot;฿&quot;#,##0.00\)"/>
    <numFmt numFmtId="193" formatCode="General_)"/>
    <numFmt numFmtId="194" formatCode="_ * #,##0.00_ ;_ * \-#,##0.00_ ;_ * &quot;-&quot;??_ ;_ @_ "/>
    <numFmt numFmtId="195" formatCode="#,##0.00\ ;\-#,##0.00\ ;&quot; -&quot;#\ ;@\ "/>
    <numFmt numFmtId="196" formatCode="_(* #,##0.00_);_(* \(#,##0.00\);_(* \-??_);_(@_)"/>
    <numFmt numFmtId="197" formatCode="#,##0.00\ &quot;F&quot;;\-#,##0.00\ &quot;F&quot;"/>
    <numFmt numFmtId="198" formatCode="dd\-mmm\-yy_)"/>
    <numFmt numFmtId="199" formatCode="_(* #,##0.0000_);_(* \(#,##0.0000\);_(* &quot;-&quot;_);_(@_)"/>
    <numFmt numFmtId="200" formatCode="##,##0.0_);\(#,##0.0\)"/>
    <numFmt numFmtId="201" formatCode="_(&quot;Rp&quot;* #,##0_);_(&quot;Rp&quot;* \(#,##0\);_(&quot;Rp&quot;* &quot;-&quot;_);_(@_)"/>
    <numFmt numFmtId="202" formatCode="mmmm\ d\,\ yyyy"/>
    <numFmt numFmtId="203" formatCode="&quot;RM&quot;#,##0_);[Red]\(&quot;RM&quot;#,##0\)"/>
    <numFmt numFmtId="204" formatCode="_(* #,##0.000000_);_(* \(#,##0.000000\);_(* &quot;-&quot;_);_(@_)"/>
    <numFmt numFmtId="205" formatCode="#,##0;[Red]#,##0"/>
    <numFmt numFmtId="206" formatCode="#,##0.00&quot;£&quot;_);[Red]\(#,##0.00&quot;£&quot;\)"/>
    <numFmt numFmtId="207" formatCode="_ * #,##0_)&quot;£&quot;_ ;_ * \(#,##0\)&quot;£&quot;_ ;_ * &quot;-&quot;_)&quot;£&quot;_ ;_ @_ "/>
    <numFmt numFmtId="208" formatCode="&quot;RM&quot;#,##0.00;\-&quot;RM&quot;#,##0.00"/>
    <numFmt numFmtId="209" formatCode="&quot;$&quot;#,##0.00;[Red]\-&quot;$&quot;#,##0.00"/>
    <numFmt numFmtId="210" formatCode="#,##0.0;\-#,##0.0"/>
    <numFmt numFmtId="211" formatCode="0."/>
    <numFmt numFmtId="212" formatCode="#."/>
    <numFmt numFmtId="213" formatCode="0.00%;\(0.00\)%"/>
    <numFmt numFmtId="214" formatCode="_-&quot;$&quot;* #,##0.00_-;\-&quot;$&quot;* #,##0.00_-;_-&quot;$&quot;* &quot;-&quot;??_-;_-@_-"/>
    <numFmt numFmtId="215" formatCode="&quot;0&quot;#.0"/>
    <numFmt numFmtId="216" formatCode="&quot;0&quot;#"/>
    <numFmt numFmtId="217" formatCode="#,##0.0_);\(#,##0.0\)"/>
    <numFmt numFmtId="218" formatCode="_-* #,##0\ _F_-;\-* #,##0\ _F_-;_-* &quot;-&quot;\ _F_-;_-@_-"/>
    <numFmt numFmtId="219" formatCode="_-* #,##0.00\ _F_-;\-* #,##0.00\ _F_-;_-* &quot;-&quot;??\ _F_-;_-@_-"/>
    <numFmt numFmtId="220" formatCode="_-* #,##0\ &quot;F&quot;_-;\-* #,##0\ &quot;F&quot;_-;_-* &quot;-&quot;\ &quot;F&quot;_-;_-@_-"/>
    <numFmt numFmtId="221" formatCode="000\-000000"/>
    <numFmt numFmtId="222" formatCode="_-* #,##0.00\ &quot;F&quot;_-;\-* #,##0.00\ &quot;F&quot;_-;_-* &quot;-&quot;??\ &quot;F&quot;_-;_-@_-"/>
    <numFmt numFmtId="223" formatCode="&quot;$&quot;#,##0.0_);\(&quot;$&quot;#,##0.0\)"/>
    <numFmt numFmtId="224" formatCode="_(&quot;RM&quot;* #,##0_);_(&quot;RM&quot;* \(#,##0\);_(&quot;RM&quot;* &quot;-&quot;_);_(@_)"/>
    <numFmt numFmtId="225" formatCode="0.000"/>
    <numFmt numFmtId="226" formatCode="mm\/dd\/yy"/>
    <numFmt numFmtId="227" formatCode="&quot;$&quot;#,##0.00\ ;\(&quot;$&quot;#,##0.00\)"/>
    <numFmt numFmtId="228" formatCode="#,##0_);[Red]\(#,##0\);\ \ \-\ \ \ \ \ "/>
    <numFmt numFmtId="229" formatCode="&quot;$&quot;#,##0;[Red]\-&quot;$&quot;#,##0"/>
    <numFmt numFmtId="230" formatCode="0.00\ \ \ ;\-0.00\ \ \ ;0.00\ \ \ ;[Red]@&quot;    &quot;"/>
    <numFmt numFmtId="231" formatCode="_ * #,##0_ ;_ * \-#,##0_ ;_ * &quot;-&quot;_ ;_ @_ "/>
    <numFmt numFmtId="232" formatCode="#,##0\ ;[Red]\(#,##0\);&quot;      -     &quot;"/>
    <numFmt numFmtId="233" formatCode="#,##0_);[Red]\(#,##0\);&quot;     -    &quot;"/>
    <numFmt numFmtId="234" formatCode="_-&quot;RM&quot;* #,##0_-;\-&quot;RM&quot;* #,##0_-;_-&quot;RM&quot;* &quot;-&quot;_-;_-@_-"/>
    <numFmt numFmtId="235" formatCode="_-[$€-2]* #,##0.00_-;\-[$€-2]* #,##0.00_-;_-[$€-2]* &quot;-&quot;??_-"/>
    <numFmt numFmtId="236" formatCode="_-&quot;¥&quot;* #,##0_-;\-&quot;¥&quot;* #,##0_-;_-&quot;¥&quot;* &quot;-&quot;_-;_-@_-"/>
    <numFmt numFmtId="237" formatCode="_-&quot;¥&quot;* #,##0.00_-;\-&quot;¥&quot;* #,##0.00_-;_-&quot;¥&quot;* &quot;-&quot;??_-;_-@_-"/>
    <numFmt numFmtId="238" formatCode="_-* #,##0.0_-;\-* #,##0.0_-;_-* &quot;-&quot;??_-;_-@_-"/>
    <numFmt numFmtId="239" formatCode="\t&quot;฿&quot;#,##0_);[Red]\(\t&quot;฿&quot;#,##0\)"/>
  </numFmts>
  <fonts count="205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indexed="8"/>
      <name val="Calibri"/>
      <family val="2"/>
      <charset val="222"/>
    </font>
    <font>
      <u/>
      <sz val="10"/>
      <color theme="10"/>
      <name val="Arial Unicode MS"/>
      <family val="2"/>
    </font>
    <font>
      <u/>
      <sz val="10"/>
      <color theme="10"/>
      <name val="Georgia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name val="Cordia New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4"/>
      <color theme="1"/>
      <name val="AngsanaUPC"/>
      <family val="2"/>
      <charset val="222"/>
    </font>
    <font>
      <u/>
      <sz val="10"/>
      <color rgb="FF7A1818"/>
      <name val="Georgia"/>
      <family val="1"/>
    </font>
    <font>
      <sz val="14"/>
      <color theme="1"/>
      <name val="Cordia New"/>
      <family val="2"/>
      <charset val="222"/>
    </font>
    <font>
      <u/>
      <sz val="10"/>
      <color rgb="FF0000FF"/>
      <name val="Georgia"/>
      <family val="1"/>
    </font>
    <font>
      <sz val="10"/>
      <name val="Arial"/>
      <family val="2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AngsanaUPC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b/>
      <sz val="10"/>
      <name val="Arial"/>
      <family val="2"/>
    </font>
    <font>
      <sz val="14"/>
      <name val="Cordia New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4"/>
      <name val="CordiaUPC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Helv"/>
    </font>
    <font>
      <sz val="12"/>
      <name val="宋体"/>
      <charset val="134"/>
    </font>
    <font>
      <sz val="12"/>
      <name val="Times New Roman"/>
      <family val="1"/>
      <charset val="222"/>
    </font>
    <font>
      <b/>
      <sz val="11"/>
      <color indexed="5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sz val="14"/>
      <name val="Angsana New"/>
      <family val="1"/>
      <charset val="222"/>
    </font>
    <font>
      <sz val="1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Times New Roman"/>
      <family val="1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0"/>
      <color indexed="8"/>
      <name val="SWISS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12"/>
      <name val="Tms Rmn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MS Sans Serif"/>
      <family val="2"/>
      <charset val="222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u/>
      <sz val="10.5"/>
      <color indexed="12"/>
      <name val="AngsanaUPC"/>
      <family val="1"/>
    </font>
    <font>
      <sz val="12"/>
      <name val="นูลมรผ"/>
    </font>
    <font>
      <sz val="11"/>
      <name val="ตธฟ๒"/>
    </font>
    <font>
      <u/>
      <sz val="11"/>
      <color theme="10"/>
      <name val="Tahoma"/>
      <family val="2"/>
      <charset val="222"/>
    </font>
    <font>
      <sz val="11"/>
      <color theme="1"/>
      <name val="Tahoma"/>
      <family val="2"/>
      <charset val="222"/>
    </font>
    <font>
      <sz val="12"/>
      <name val="EucrosiaUPC"/>
      <family val="1"/>
      <charset val="222"/>
    </font>
    <font>
      <sz val="12"/>
      <name val="EucrosiaUPC"/>
      <family val="1"/>
    </font>
    <font>
      <u/>
      <sz val="11"/>
      <color theme="10"/>
      <name val="Calibri"/>
      <family val="2"/>
    </font>
    <font>
      <sz val="11"/>
      <color rgb="FF9C6500"/>
      <name val="Calibri"/>
      <family val="2"/>
      <scheme val="minor"/>
    </font>
    <font>
      <u/>
      <sz val="14"/>
      <color theme="10"/>
      <name val="Cordia New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</fonts>
  <fills count="9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24"/>
      </patternFill>
    </fill>
    <fill>
      <patternFill patternType="gray0625">
        <fgColor indexed="1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1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</fills>
  <borders count="9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706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9" fillId="0" borderId="0"/>
    <xf numFmtId="43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1" fillId="0" borderId="0"/>
    <xf numFmtId="43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6" fillId="0" borderId="5" applyNumberFormat="0" applyFill="0" applyAlignment="0">
      <protection locked="0"/>
    </xf>
    <xf numFmtId="0" fontId="1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2" fillId="0" borderId="0"/>
    <xf numFmtId="43" fontId="11" fillId="0" borderId="0" applyFont="0" applyFill="0" applyBorder="0" applyAlignment="0" applyProtection="0"/>
    <xf numFmtId="0" fontId="12" fillId="0" borderId="0"/>
    <xf numFmtId="0" fontId="19" fillId="0" borderId="0"/>
    <xf numFmtId="43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0" fillId="0" borderId="0"/>
    <xf numFmtId="0" fontId="9" fillId="0" borderId="0"/>
    <xf numFmtId="0" fontId="13" fillId="0" borderId="0"/>
    <xf numFmtId="43" fontId="9" fillId="0" borderId="0" applyFont="0" applyFill="0" applyBorder="0" applyAlignment="0" applyProtection="0"/>
    <xf numFmtId="0" fontId="2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0" fontId="20" fillId="0" borderId="0"/>
    <xf numFmtId="0" fontId="12" fillId="0" borderId="0"/>
    <xf numFmtId="43" fontId="13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0" fontId="24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5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7" fillId="0" borderId="0" applyFont="0" applyFill="0" applyBorder="0" applyAlignment="0" applyProtection="0"/>
    <xf numFmtId="0" fontId="19" fillId="0" borderId="0"/>
    <xf numFmtId="43" fontId="14" fillId="0" borderId="0" applyFont="0" applyFill="0" applyBorder="0" applyAlignment="0" applyProtection="0"/>
    <xf numFmtId="0" fontId="9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0" fillId="0" borderId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9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4" fillId="0" borderId="0" applyFont="0" applyFill="0" applyBorder="0" applyAlignment="0" applyProtection="0"/>
    <xf numFmtId="0" fontId="20" fillId="0" borderId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4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8" fillId="0" borderId="0"/>
    <xf numFmtId="0" fontId="11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1" fillId="0" borderId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25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9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NumberForma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9" fillId="0" borderId="0" applyNumberForma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59" fillId="24" borderId="22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4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6" borderId="0" applyNumberFormat="0" applyBorder="0" applyAlignment="0" applyProtection="0"/>
    <xf numFmtId="0" fontId="14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3" borderId="0" applyNumberFormat="0" applyBorder="0" applyAlignment="0" applyProtection="0"/>
    <xf numFmtId="0" fontId="27" fillId="11" borderId="0" applyNumberFormat="0" applyBorder="0" applyAlignment="0" applyProtection="0"/>
    <xf numFmtId="0" fontId="27" fillId="8" borderId="0" applyNumberFormat="0" applyBorder="0" applyAlignment="0" applyProtection="0"/>
    <xf numFmtId="0" fontId="27" fillId="6" borderId="0" applyNumberFormat="0" applyBorder="0" applyAlignment="0" applyProtection="0"/>
    <xf numFmtId="0" fontId="27" fillId="4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12" borderId="0" applyNumberFormat="0" applyBorder="0" applyAlignment="0" applyProtection="0"/>
    <xf numFmtId="0" fontId="14" fillId="10" borderId="0" applyNumberFormat="0" applyBorder="0" applyAlignment="0" applyProtection="0"/>
    <xf numFmtId="0" fontId="14" fillId="2" borderId="0" applyNumberFormat="0" applyBorder="0" applyAlignment="0" applyProtection="0"/>
    <xf numFmtId="0" fontId="14" fillId="13" borderId="0" applyNumberFormat="0" applyBorder="0" applyAlignment="0" applyProtection="0"/>
    <xf numFmtId="0" fontId="32" fillId="6" borderId="0" applyNumberFormat="0" applyBorder="0" applyAlignment="0" applyProtection="0"/>
    <xf numFmtId="0" fontId="32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8" borderId="0" applyNumberFormat="0" applyBorder="0" applyAlignment="0" applyProtection="0"/>
    <xf numFmtId="0" fontId="32" fillId="6" borderId="0" applyNumberFormat="0" applyBorder="0" applyAlignment="0" applyProtection="0"/>
    <xf numFmtId="0" fontId="32" fillId="3" borderId="0" applyNumberFormat="0" applyBorder="0" applyAlignment="0" applyProtection="0"/>
    <xf numFmtId="0" fontId="33" fillId="15" borderId="0" applyNumberFormat="0" applyBorder="0" applyAlignment="0" applyProtection="0"/>
    <xf numFmtId="0" fontId="33" fillId="3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20" borderId="0" applyNumberFormat="0" applyBorder="0" applyAlignment="0" applyProtection="0"/>
    <xf numFmtId="0" fontId="32" fillId="17" borderId="0" applyNumberFormat="0" applyBorder="0" applyAlignment="0" applyProtection="0"/>
    <xf numFmtId="0" fontId="32" fillId="21" borderId="0" applyNumberFormat="0" applyBorder="0" applyAlignment="0" applyProtection="0"/>
    <xf numFmtId="0" fontId="34" fillId="10" borderId="0" applyNumberFormat="0" applyBorder="0" applyAlignment="0" applyProtection="0"/>
    <xf numFmtId="0" fontId="35" fillId="22" borderId="6" applyNumberFormat="0" applyAlignment="0" applyProtection="0"/>
    <xf numFmtId="0" fontId="36" fillId="23" borderId="7" applyNumberFormat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6" borderId="0" applyNumberFormat="0" applyBorder="0" applyAlignment="0" applyProtection="0"/>
    <xf numFmtId="0" fontId="39" fillId="0" borderId="8" applyNumberFormat="0" applyFill="0" applyAlignment="0" applyProtection="0"/>
    <xf numFmtId="0" fontId="40" fillId="0" borderId="9" applyNumberFormat="0" applyFill="0" applyAlignment="0" applyProtection="0"/>
    <xf numFmtId="0" fontId="41" fillId="0" borderId="10" applyNumberFormat="0" applyFill="0" applyAlignment="0" applyProtection="0"/>
    <xf numFmtId="0" fontId="41" fillId="0" borderId="0" applyNumberFormat="0" applyFill="0" applyBorder="0" applyAlignment="0" applyProtection="0"/>
    <xf numFmtId="0" fontId="42" fillId="11" borderId="6" applyNumberFormat="0" applyAlignment="0" applyProtection="0"/>
    <xf numFmtId="0" fontId="43" fillId="0" borderId="11" applyNumberFormat="0" applyFill="0" applyAlignment="0" applyProtection="0"/>
    <xf numFmtId="0" fontId="44" fillId="11" borderId="0" applyNumberFormat="0" applyBorder="0" applyAlignment="0" applyProtection="0"/>
    <xf numFmtId="0" fontId="1" fillId="4" borderId="12" applyNumberFormat="0" applyFont="0" applyAlignment="0" applyProtection="0"/>
    <xf numFmtId="0" fontId="45" fillId="22" borderId="13" applyNumberFormat="0" applyAlignment="0" applyProtection="0"/>
    <xf numFmtId="0" fontId="46" fillId="0" borderId="0" applyNumberFormat="0" applyFill="0" applyBorder="0" applyAlignment="0" applyProtection="0"/>
    <xf numFmtId="0" fontId="47" fillId="0" borderId="14" applyNumberFormat="0" applyFill="0" applyAlignment="0" applyProtection="0"/>
    <xf numFmtId="0" fontId="43" fillId="0" borderId="0" applyNumberFormat="0" applyFill="0" applyBorder="0" applyAlignment="0" applyProtection="0"/>
    <xf numFmtId="0" fontId="48" fillId="24" borderId="6" applyNumberFormat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23" borderId="7" applyNumberFormat="0" applyAlignment="0" applyProtection="0"/>
    <xf numFmtId="0" fontId="53" fillId="0" borderId="15" applyNumberFormat="0" applyFill="0" applyAlignment="0" applyProtection="0"/>
    <xf numFmtId="0" fontId="54" fillId="9" borderId="0" applyNumberFormat="0" applyBorder="0" applyAlignment="0" applyProtection="0"/>
    <xf numFmtId="0" fontId="55" fillId="5" borderId="6" applyNumberFormat="0" applyAlignment="0" applyProtection="0"/>
    <xf numFmtId="0" fontId="56" fillId="11" borderId="0" applyNumberFormat="0" applyBorder="0" applyAlignment="0" applyProtection="0"/>
    <xf numFmtId="0" fontId="57" fillId="0" borderId="16" applyNumberFormat="0" applyFill="0" applyAlignment="0" applyProtection="0"/>
    <xf numFmtId="0" fontId="58" fillId="8" borderId="0" applyNumberFormat="0" applyBorder="0" applyAlignment="0" applyProtection="0"/>
    <xf numFmtId="0" fontId="33" fillId="25" borderId="0" applyNumberFormat="0" applyBorder="0" applyAlignment="0" applyProtection="0"/>
    <xf numFmtId="0" fontId="33" fillId="21" borderId="0" applyNumberFormat="0" applyBorder="0" applyAlignment="0" applyProtection="0"/>
    <xf numFmtId="0" fontId="33" fillId="26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4" borderId="0" applyNumberFormat="0" applyBorder="0" applyAlignment="0" applyProtection="0"/>
    <xf numFmtId="0" fontId="59" fillId="24" borderId="13" applyNumberFormat="0" applyAlignment="0" applyProtection="0"/>
    <xf numFmtId="0" fontId="14" fillId="4" borderId="12" applyNumberFormat="0" applyFont="0" applyAlignment="0" applyProtection="0"/>
    <xf numFmtId="0" fontId="60" fillId="0" borderId="17" applyNumberFormat="0" applyFill="0" applyAlignment="0" applyProtection="0"/>
    <xf numFmtId="0" fontId="61" fillId="0" borderId="18" applyNumberFormat="0" applyFill="0" applyAlignment="0" applyProtection="0"/>
    <xf numFmtId="0" fontId="62" fillId="0" borderId="19" applyNumberFormat="0" applyFill="0" applyAlignment="0" applyProtection="0"/>
    <xf numFmtId="0" fontId="62" fillId="0" borderId="0" applyNumberFormat="0" applyFill="0" applyBorder="0" applyAlignment="0" applyProtection="0"/>
    <xf numFmtId="165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1" fillId="0" borderId="0" applyFont="0" applyFill="0" applyBorder="0" applyAlignment="0" applyProtection="0"/>
    <xf numFmtId="0" fontId="1" fillId="4" borderId="12" applyNumberFormat="0" applyFont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4" borderId="21" applyNumberFormat="0" applyFont="0" applyAlignment="0" applyProtection="0"/>
    <xf numFmtId="0" fontId="47" fillId="0" borderId="23" applyNumberFormat="0" applyFill="0" applyAlignment="0" applyProtection="0"/>
    <xf numFmtId="0" fontId="45" fillId="22" borderId="22" applyNumberFormat="0" applyAlignment="0" applyProtection="0"/>
    <xf numFmtId="0" fontId="42" fillId="11" borderId="20" applyNumberFormat="0" applyAlignment="0" applyProtection="0"/>
    <xf numFmtId="0" fontId="1" fillId="4" borderId="21" applyNumberFormat="0" applyFont="0" applyAlignment="0" applyProtection="0"/>
    <xf numFmtId="0" fontId="55" fillId="5" borderId="20" applyNumberFormat="0" applyAlignment="0" applyProtection="0"/>
    <xf numFmtId="0" fontId="1" fillId="4" borderId="21" applyNumberFormat="0" applyFont="0" applyAlignment="0" applyProtection="0"/>
    <xf numFmtId="0" fontId="35" fillId="22" borderId="20" applyNumberFormat="0" applyAlignment="0" applyProtection="0"/>
    <xf numFmtId="0" fontId="57" fillId="0" borderId="24" applyNumberFormat="0" applyFill="0" applyAlignment="0" applyProtection="0"/>
    <xf numFmtId="0" fontId="48" fillId="24" borderId="20" applyNumberFormat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3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4" fillId="0" borderId="0">
      <alignment vertical="top"/>
    </xf>
    <xf numFmtId="43" fontId="65" fillId="0" borderId="0" applyFont="0" applyFill="0" applyBorder="0" applyAlignment="0" applyProtection="0">
      <alignment vertical="top"/>
    </xf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43" fontId="14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6" fillId="0" borderId="0"/>
    <xf numFmtId="0" fontId="13" fillId="0" borderId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16" fillId="0" borderId="5" applyNumberFormat="0" applyFill="0" applyAlignment="0">
      <alignment wrapText="1"/>
      <protection locked="0"/>
    </xf>
    <xf numFmtId="43" fontId="11" fillId="0" borderId="0" applyFont="0" applyFill="0" applyBorder="0" applyAlignment="0" applyProtection="0"/>
    <xf numFmtId="0" fontId="16" fillId="0" borderId="5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9" fillId="0" borderId="0" applyNumberFormat="0" applyFill="0" applyBorder="0" applyAlignment="0" applyProtection="0"/>
    <xf numFmtId="0" fontId="13" fillId="0" borderId="0">
      <protection locked="0"/>
    </xf>
    <xf numFmtId="0" fontId="12" fillId="0" borderId="0"/>
    <xf numFmtId="0" fontId="1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74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9" fillId="0" borderId="0" applyNumberForma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6" fillId="0" borderId="5" applyNumberFormat="0" applyFill="0" applyAlignment="0">
      <alignment wrapText="1"/>
      <protection locked="0"/>
    </xf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2" fillId="0" borderId="0"/>
    <xf numFmtId="0" fontId="11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" fillId="0" borderId="0"/>
    <xf numFmtId="0" fontId="12" fillId="0" borderId="0"/>
    <xf numFmtId="0" fontId="13" fillId="0" borderId="0">
      <protection locked="0"/>
    </xf>
    <xf numFmtId="0" fontId="15" fillId="0" borderId="0">
      <alignment vertical="top"/>
      <protection locked="0"/>
    </xf>
    <xf numFmtId="0" fontId="9" fillId="0" borderId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9" fillId="0" borderId="0"/>
    <xf numFmtId="0" fontId="65" fillId="0" borderId="0">
      <alignment vertical="top"/>
    </xf>
    <xf numFmtId="0" fontId="68" fillId="0" borderId="0"/>
    <xf numFmtId="175" fontId="9" fillId="0" borderId="0" applyFont="0" applyFill="0" applyBorder="0" applyAlignment="0" applyProtection="0"/>
    <xf numFmtId="0" fontId="1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8" fillId="0" borderId="0"/>
    <xf numFmtId="43" fontId="12" fillId="0" borderId="0" applyFont="0" applyFill="0" applyBorder="0" applyAlignment="0" applyProtection="0"/>
    <xf numFmtId="0" fontId="13" fillId="0" borderId="0">
      <protection locked="0"/>
    </xf>
    <xf numFmtId="43" fontId="13" fillId="0" borderId="0" applyFont="0" applyFill="0" applyBorder="0" applyAlignment="0" applyProtection="0"/>
    <xf numFmtId="43" fontId="65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9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20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9" fillId="0" borderId="5" applyNumberFormat="0" applyFill="0" applyAlignment="0">
      <alignment wrapText="1"/>
      <protection locked="0"/>
    </xf>
    <xf numFmtId="43" fontId="14" fillId="0" borderId="0" applyFont="0" applyFill="0" applyBorder="0" applyAlignment="0" applyProtection="0"/>
    <xf numFmtId="0" fontId="18" fillId="0" borderId="0"/>
    <xf numFmtId="0" fontId="16" fillId="0" borderId="5" applyNumberFormat="0" applyFill="0">
      <protection locked="0"/>
    </xf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0" borderId="0"/>
    <xf numFmtId="43" fontId="70" fillId="0" borderId="0" applyFont="0" applyFill="0" applyBorder="0" applyAlignment="0" applyProtection="0"/>
    <xf numFmtId="0" fontId="12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>
      <protection locked="0"/>
    </xf>
    <xf numFmtId="166" fontId="12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28" applyNumberFormat="0" applyFill="0" applyAlignment="0" applyProtection="0"/>
    <xf numFmtId="0" fontId="74" fillId="0" borderId="29" applyNumberFormat="0" applyFill="0" applyAlignment="0" applyProtection="0"/>
    <xf numFmtId="0" fontId="75" fillId="0" borderId="30" applyNumberFormat="0" applyFill="0" applyAlignment="0" applyProtection="0"/>
    <xf numFmtId="0" fontId="75" fillId="0" borderId="0" applyNumberFormat="0" applyFill="0" applyBorder="0" applyAlignment="0" applyProtection="0"/>
    <xf numFmtId="0" fontId="76" fillId="27" borderId="0" applyNumberFormat="0" applyBorder="0" applyAlignment="0" applyProtection="0"/>
    <xf numFmtId="0" fontId="77" fillId="28" borderId="0" applyNumberFormat="0" applyBorder="0" applyAlignment="0" applyProtection="0"/>
    <xf numFmtId="0" fontId="78" fillId="30" borderId="31" applyNumberFormat="0" applyAlignment="0" applyProtection="0"/>
    <xf numFmtId="0" fontId="79" fillId="31" borderId="32" applyNumberFormat="0" applyAlignment="0" applyProtection="0"/>
    <xf numFmtId="0" fontId="80" fillId="31" borderId="31" applyNumberFormat="0" applyAlignment="0" applyProtection="0"/>
    <xf numFmtId="0" fontId="81" fillId="0" borderId="33" applyNumberFormat="0" applyFill="0" applyAlignment="0" applyProtection="0"/>
    <xf numFmtId="0" fontId="82" fillId="32" borderId="34" applyNumberFormat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36" applyNumberFormat="0" applyFill="0" applyAlignment="0" applyProtection="0"/>
    <xf numFmtId="0" fontId="86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86" fillId="38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86" fillId="42" borderId="0" applyNumberFormat="0" applyBorder="0" applyAlignment="0" applyProtection="0"/>
    <xf numFmtId="0" fontId="11" fillId="43" borderId="0" applyNumberFormat="0" applyBorder="0" applyAlignment="0" applyProtection="0"/>
    <xf numFmtId="0" fontId="11" fillId="44" borderId="0" applyNumberFormat="0" applyBorder="0" applyAlignment="0" applyProtection="0"/>
    <xf numFmtId="0" fontId="86" fillId="46" borderId="0" applyNumberFormat="0" applyBorder="0" applyAlignment="0" applyProtection="0"/>
    <xf numFmtId="0" fontId="11" fillId="47" borderId="0" applyNumberFormat="0" applyBorder="0" applyAlignment="0" applyProtection="0"/>
    <xf numFmtId="0" fontId="11" fillId="48" borderId="0" applyNumberFormat="0" applyBorder="0" applyAlignment="0" applyProtection="0"/>
    <xf numFmtId="0" fontId="86" fillId="50" borderId="0" applyNumberFormat="0" applyBorder="0" applyAlignment="0" applyProtection="0"/>
    <xf numFmtId="0" fontId="11" fillId="51" borderId="0" applyNumberFormat="0" applyBorder="0" applyAlignment="0" applyProtection="0"/>
    <xf numFmtId="0" fontId="11" fillId="52" borderId="0" applyNumberFormat="0" applyBorder="0" applyAlignment="0" applyProtection="0"/>
    <xf numFmtId="0" fontId="86" fillId="54" borderId="0" applyNumberFormat="0" applyBorder="0" applyAlignment="0" applyProtection="0"/>
    <xf numFmtId="0" fontId="11" fillId="55" borderId="0" applyNumberFormat="0" applyBorder="0" applyAlignment="0" applyProtection="0"/>
    <xf numFmtId="0" fontId="11" fillId="56" borderId="0" applyNumberFormat="0" applyBorder="0" applyAlignment="0" applyProtection="0"/>
    <xf numFmtId="0" fontId="42" fillId="11" borderId="64" applyNumberFormat="0" applyAlignment="0" applyProtection="0"/>
    <xf numFmtId="0" fontId="118" fillId="83" borderId="64" applyNumberFormat="0" applyAlignment="0" applyProtection="0"/>
    <xf numFmtId="0" fontId="35" fillId="22" borderId="64" applyNumberFormat="0" applyAlignment="0" applyProtection="0"/>
    <xf numFmtId="0" fontId="47" fillId="0" borderId="67" applyNumberFormat="0" applyFill="0" applyAlignment="0" applyProtection="0"/>
    <xf numFmtId="0" fontId="14" fillId="4" borderId="65" applyNumberFormat="0" applyFont="0" applyAlignment="0" applyProtection="0"/>
    <xf numFmtId="0" fontId="14" fillId="4" borderId="65" applyNumberFormat="0" applyFont="0" applyAlignment="0" applyProtection="0"/>
    <xf numFmtId="0" fontId="57" fillId="0" borderId="68" applyNumberFormat="0" applyFill="0" applyAlignment="0" applyProtection="0"/>
    <xf numFmtId="0" fontId="27" fillId="91" borderId="65" applyNumberFormat="0" applyAlignment="0" applyProtection="0"/>
    <xf numFmtId="0" fontId="42" fillId="11" borderId="64" applyNumberFormat="0" applyAlignment="0" applyProtection="0"/>
    <xf numFmtId="0" fontId="27" fillId="91" borderId="65" applyNumberFormat="0" applyAlignment="0" applyProtection="0"/>
    <xf numFmtId="0" fontId="1" fillId="4" borderId="65" applyNumberFormat="0" applyFont="0" applyAlignment="0" applyProtection="0"/>
    <xf numFmtId="0" fontId="48" fillId="24" borderId="64" applyNumberFormat="0" applyAlignment="0" applyProtection="0"/>
    <xf numFmtId="0" fontId="59" fillId="24" borderId="66" applyNumberFormat="0" applyAlignment="0" applyProtection="0"/>
    <xf numFmtId="0" fontId="27" fillId="91" borderId="65" applyNumberFormat="0" applyAlignment="0" applyProtection="0"/>
    <xf numFmtId="0" fontId="118" fillId="83" borderId="64" applyNumberFormat="0" applyAlignment="0" applyProtection="0"/>
    <xf numFmtId="0" fontId="42" fillId="69" borderId="64" applyNumberFormat="0" applyAlignment="0" applyProtection="0"/>
    <xf numFmtId="0" fontId="113" fillId="0" borderId="68" applyNumberFormat="0" applyFill="0" applyAlignment="0" applyProtection="0"/>
    <xf numFmtId="0" fontId="42" fillId="11" borderId="64" applyNumberFormat="0" applyAlignment="0" applyProtection="0"/>
    <xf numFmtId="0" fontId="45" fillId="22" borderId="66" applyNumberFormat="0" applyAlignment="0" applyProtection="0"/>
    <xf numFmtId="0" fontId="35" fillId="22" borderId="64" applyNumberFormat="0" applyAlignment="0" applyProtection="0"/>
    <xf numFmtId="0" fontId="47" fillId="0" borderId="67" applyNumberFormat="0" applyFill="0" applyAlignment="0" applyProtection="0"/>
    <xf numFmtId="0" fontId="17" fillId="4" borderId="65" applyNumberFormat="0" applyFont="0" applyAlignment="0" applyProtection="0"/>
    <xf numFmtId="0" fontId="1" fillId="4" borderId="65" applyNumberFormat="0" applyFont="0" applyAlignment="0" applyProtection="0"/>
    <xf numFmtId="0" fontId="45" fillId="22" borderId="66" applyNumberFormat="0" applyAlignment="0" applyProtection="0"/>
    <xf numFmtId="0" fontId="1" fillId="4" borderId="65" applyNumberFormat="0" applyFont="0" applyAlignment="0" applyProtection="0"/>
    <xf numFmtId="0" fontId="59" fillId="24" borderId="66" applyNumberFormat="0" applyAlignment="0" applyProtection="0"/>
    <xf numFmtId="0" fontId="57" fillId="0" borderId="68" applyNumberFormat="0" applyFill="0" applyAlignment="0" applyProtection="0"/>
    <xf numFmtId="0" fontId="42" fillId="11" borderId="64" applyNumberFormat="0" applyAlignment="0" applyProtection="0"/>
    <xf numFmtId="0" fontId="42" fillId="11" borderId="64" applyNumberFormat="0" applyAlignment="0" applyProtection="0"/>
    <xf numFmtId="0" fontId="42" fillId="11" borderId="64" applyNumberFormat="0" applyAlignment="0" applyProtection="0"/>
    <xf numFmtId="0" fontId="1" fillId="4" borderId="65" applyNumberFormat="0" applyFont="0" applyAlignment="0" applyProtection="0"/>
    <xf numFmtId="0" fontId="45" fillId="83" borderId="66" applyNumberFormat="0" applyAlignment="0" applyProtection="0"/>
    <xf numFmtId="0" fontId="57" fillId="0" borderId="68" applyNumberFormat="0" applyFill="0" applyAlignment="0" applyProtection="0"/>
    <xf numFmtId="0" fontId="48" fillId="24" borderId="64" applyNumberFormat="0" applyAlignment="0" applyProtection="0"/>
    <xf numFmtId="0" fontId="48" fillId="24" borderId="64" applyNumberFormat="0" applyAlignment="0" applyProtection="0"/>
    <xf numFmtId="0" fontId="42" fillId="11" borderId="64" applyNumberFormat="0" applyAlignment="0" applyProtection="0"/>
    <xf numFmtId="0" fontId="57" fillId="0" borderId="68" applyNumberFormat="0" applyFill="0" applyAlignment="0" applyProtection="0"/>
    <xf numFmtId="43" fontId="64" fillId="0" borderId="0" applyFont="0" applyFill="0" applyBorder="0" applyAlignment="0" applyProtection="0">
      <alignment vertical="top"/>
    </xf>
    <xf numFmtId="0" fontId="35" fillId="22" borderId="64" applyNumberFormat="0" applyAlignment="0" applyProtection="0"/>
    <xf numFmtId="0" fontId="35" fillId="22" borderId="64" applyNumberFormat="0" applyAlignment="0" applyProtection="0"/>
    <xf numFmtId="0" fontId="14" fillId="4" borderId="65" applyNumberFormat="0" applyFont="0" applyAlignment="0" applyProtection="0"/>
    <xf numFmtId="0" fontId="42" fillId="69" borderId="64" applyNumberFormat="0" applyAlignment="0" applyProtection="0"/>
    <xf numFmtId="0" fontId="35" fillId="22" borderId="64" applyNumberFormat="0" applyAlignment="0" applyProtection="0"/>
    <xf numFmtId="0" fontId="42" fillId="69" borderId="64" applyNumberFormat="0" applyAlignment="0" applyProtection="0"/>
    <xf numFmtId="0" fontId="106" fillId="5" borderId="64" applyNumberFormat="0" applyAlignment="0" applyProtection="0"/>
    <xf numFmtId="0" fontId="42" fillId="11" borderId="64" applyNumberFormat="0" applyAlignment="0" applyProtection="0"/>
    <xf numFmtId="0" fontId="35" fillId="22" borderId="64" applyNumberFormat="0" applyAlignment="0" applyProtection="0"/>
    <xf numFmtId="0" fontId="42" fillId="11" borderId="64" applyNumberFormat="0" applyAlignment="0" applyProtection="0"/>
    <xf numFmtId="0" fontId="35" fillId="22" borderId="64" applyNumberFormat="0" applyAlignment="0" applyProtection="0"/>
    <xf numFmtId="0" fontId="45" fillId="83" borderId="66" applyNumberFormat="0" applyAlignment="0" applyProtection="0"/>
    <xf numFmtId="0" fontId="55" fillId="5" borderId="64" applyNumberFormat="0" applyAlignment="0" applyProtection="0"/>
    <xf numFmtId="0" fontId="64" fillId="0" borderId="0">
      <alignment vertical="top"/>
    </xf>
    <xf numFmtId="0" fontId="150" fillId="63" borderId="69"/>
    <xf numFmtId="0" fontId="42" fillId="11" borderId="64" applyNumberFormat="0" applyAlignment="0" applyProtection="0"/>
    <xf numFmtId="43" fontId="64" fillId="0" borderId="0" applyFont="0" applyFill="0" applyBorder="0" applyAlignment="0" applyProtection="0">
      <alignment vertical="top"/>
    </xf>
    <xf numFmtId="0" fontId="150" fillId="63" borderId="69"/>
    <xf numFmtId="0" fontId="47" fillId="0" borderId="67" applyNumberFormat="0" applyFill="0" applyAlignment="0" applyProtection="0"/>
    <xf numFmtId="0" fontId="55" fillId="5" borderId="64" applyNumberFormat="0" applyAlignment="0" applyProtection="0"/>
    <xf numFmtId="0" fontId="35" fillId="22" borderId="64" applyNumberFormat="0" applyAlignment="0" applyProtection="0"/>
    <xf numFmtId="0" fontId="118" fillId="83" borderId="64" applyNumberFormat="0" applyAlignment="0" applyProtection="0"/>
    <xf numFmtId="0" fontId="9" fillId="0" borderId="0"/>
    <xf numFmtId="43" fontId="9" fillId="0" borderId="0" applyFont="0" applyFill="0" applyBorder="0" applyAlignment="0" applyProtection="0"/>
    <xf numFmtId="0" fontId="55" fillId="5" borderId="64" applyNumberFormat="0" applyAlignment="0" applyProtection="0"/>
    <xf numFmtId="0" fontId="9" fillId="0" borderId="0"/>
    <xf numFmtId="0" fontId="111" fillId="24" borderId="66" applyNumberFormat="0" applyAlignment="0" applyProtection="0"/>
    <xf numFmtId="0" fontId="42" fillId="69" borderId="64" applyNumberFormat="0" applyAlignment="0" applyProtection="0"/>
    <xf numFmtId="0" fontId="59" fillId="24" borderId="66" applyNumberFormat="0" applyAlignment="0" applyProtection="0"/>
    <xf numFmtId="0" fontId="1" fillId="4" borderId="65" applyNumberFormat="0" applyFont="0" applyAlignment="0" applyProtection="0"/>
    <xf numFmtId="0" fontId="1" fillId="4" borderId="65" applyNumberFormat="0" applyFont="0" applyAlignment="0" applyProtection="0"/>
    <xf numFmtId="0" fontId="47" fillId="0" borderId="67" applyNumberFormat="0" applyFill="0" applyAlignment="0" applyProtection="0"/>
    <xf numFmtId="0" fontId="113" fillId="0" borderId="68" applyNumberFormat="0" applyFill="0" applyAlignment="0" applyProtection="0"/>
    <xf numFmtId="0" fontId="9" fillId="4" borderId="65" applyNumberFormat="0" applyFont="0" applyAlignment="0" applyProtection="0"/>
    <xf numFmtId="0" fontId="48" fillId="24" borderId="64" applyNumberFormat="0" applyAlignment="0" applyProtection="0"/>
    <xf numFmtId="0" fontId="35" fillId="22" borderId="64" applyNumberFormat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4" borderId="65" applyNumberFormat="0" applyFont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2" fillId="11" borderId="64" applyNumberFormat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4" borderId="65" applyNumberFormat="0" applyFont="0" applyAlignment="0" applyProtection="0"/>
    <xf numFmtId="43" fontId="1" fillId="0" borderId="0" applyFont="0" applyFill="0" applyBorder="0" applyAlignment="0" applyProtection="0"/>
    <xf numFmtId="0" fontId="89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67" applyNumberFormat="0" applyFill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68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69" borderId="64" applyNumberFormat="0" applyAlignment="0" applyProtection="0"/>
    <xf numFmtId="0" fontId="45" fillId="83" borderId="66" applyNumberFormat="0" applyAlignment="0" applyProtection="0"/>
    <xf numFmtId="0" fontId="48" fillId="24" borderId="64" applyNumberFormat="0" applyAlignment="0" applyProtection="0"/>
    <xf numFmtId="0" fontId="42" fillId="11" borderId="6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4" fillId="0" borderId="0" applyFont="0" applyFill="0" applyBorder="0" applyAlignment="0" applyProtection="0">
      <alignment vertical="top"/>
    </xf>
    <xf numFmtId="43" fontId="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64" fillId="0" borderId="0">
      <alignment vertical="top"/>
    </xf>
    <xf numFmtId="43" fontId="64" fillId="0" borderId="0" applyFont="0" applyFill="0" applyBorder="0" applyAlignment="0" applyProtection="0">
      <alignment vertical="top"/>
    </xf>
    <xf numFmtId="0" fontId="9" fillId="0" borderId="0"/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14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4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4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>
      <alignment vertical="top"/>
    </xf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0" fontId="1" fillId="4" borderId="65" applyNumberFormat="0" applyFont="0" applyAlignment="0" applyProtection="0"/>
    <xf numFmtId="43" fontId="17" fillId="0" borderId="0" applyFont="0" applyFill="0" applyBorder="0" applyAlignment="0" applyProtection="0"/>
    <xf numFmtId="3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5" fillId="22" borderId="66" applyNumberFormat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4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5" fillId="22" borderId="20" applyNumberFormat="0" applyAlignment="0" applyProtection="0"/>
    <xf numFmtId="0" fontId="42" fillId="11" borderId="20" applyNumberFormat="0" applyAlignment="0" applyProtection="0"/>
    <xf numFmtId="0" fontId="1" fillId="4" borderId="21" applyNumberFormat="0" applyFont="0" applyAlignment="0" applyProtection="0"/>
    <xf numFmtId="0" fontId="45" fillId="22" borderId="22" applyNumberFormat="0" applyAlignment="0" applyProtection="0"/>
    <xf numFmtId="0" fontId="47" fillId="0" borderId="23" applyNumberFormat="0" applyFill="0" applyAlignment="0" applyProtection="0"/>
    <xf numFmtId="0" fontId="48" fillId="24" borderId="20" applyNumberFormat="0" applyAlignment="0" applyProtection="0"/>
    <xf numFmtId="0" fontId="55" fillId="5" borderId="20" applyNumberFormat="0" applyAlignment="0" applyProtection="0"/>
    <xf numFmtId="43" fontId="11" fillId="0" borderId="0" applyFont="0" applyFill="0" applyBorder="0" applyAlignment="0" applyProtection="0"/>
    <xf numFmtId="0" fontId="57" fillId="0" borderId="24" applyNumberFormat="0" applyFill="0" applyAlignment="0" applyProtection="0"/>
    <xf numFmtId="0" fontId="59" fillId="24" borderId="22" applyNumberFormat="0" applyAlignment="0" applyProtection="0"/>
    <xf numFmtId="0" fontId="14" fillId="4" borderId="21" applyNumberFormat="0" applyFont="0" applyAlignment="0" applyProtection="0"/>
    <xf numFmtId="43" fontId="9" fillId="0" borderId="0" applyFont="0" applyFill="0" applyBorder="0" applyAlignment="0" applyProtection="0"/>
    <xf numFmtId="0" fontId="1" fillId="4" borderId="21" applyNumberFormat="0" applyFont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5" fillId="22" borderId="64" applyNumberFormat="0" applyAlignment="0" applyProtection="0"/>
    <xf numFmtId="43" fontId="1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6" fillId="0" borderId="5" applyNumberFormat="0" applyFill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NumberFormat="0" applyFill="0" applyBorder="0" applyAlignment="0" applyProtection="0"/>
    <xf numFmtId="0" fontId="9" fillId="0" borderId="0"/>
    <xf numFmtId="43" fontId="9" fillId="0" borderId="0" applyNumberForma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6" fillId="0" borderId="5" applyNumberFormat="0" applyFill="0" applyAlignment="0">
      <protection locked="0"/>
    </xf>
    <xf numFmtId="0" fontId="1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43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0" fillId="0" borderId="0"/>
    <xf numFmtId="0" fontId="12" fillId="0" borderId="0"/>
    <xf numFmtId="43" fontId="13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4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5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5" fillId="22" borderId="66" applyNumberFormat="0" applyAlignment="0" applyProtection="0"/>
    <xf numFmtId="0" fontId="19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8" fillId="24" borderId="64" applyNumberFormat="0" applyAlignment="0" applyProtection="0"/>
    <xf numFmtId="43" fontId="14" fillId="0" borderId="0" applyFont="0" applyFill="0" applyBorder="0" applyAlignment="0" applyProtection="0"/>
    <xf numFmtId="0" fontId="2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7" fillId="0" borderId="68" applyNumberFormat="0" applyFill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7" fillId="0" borderId="68" applyNumberFormat="0" applyFill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4" borderId="65" applyNumberFormat="0" applyFont="0" applyAlignment="0" applyProtection="0"/>
    <xf numFmtId="0" fontId="35" fillId="22" borderId="64" applyNumberFormat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8" fillId="24" borderId="64" applyNumberFormat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2" fillId="11" borderId="64" applyNumberFormat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9" fillId="24" borderId="66" applyNumberFormat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24" borderId="64" applyNumberFormat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7" fillId="0" borderId="67" applyNumberFormat="0" applyFill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5" fillId="83" borderId="6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43" fontId="14" fillId="0" borderId="0" applyFont="0" applyFill="0" applyBorder="0" applyAlignment="0" applyProtection="0"/>
    <xf numFmtId="0" fontId="55" fillId="5" borderId="64" applyNumberFormat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" borderId="65" applyNumberFormat="0" applyFont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4" borderId="65" applyNumberFormat="0" applyFont="0" applyAlignment="0" applyProtection="0"/>
    <xf numFmtId="0" fontId="55" fillId="5" borderId="64" applyNumberFormat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9" fillId="24" borderId="66" applyNumberFormat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68" applyNumberFormat="0" applyFill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9" fillId="24" borderId="66" applyNumberFormat="0" applyAlignment="0" applyProtection="0"/>
    <xf numFmtId="43" fontId="12" fillId="0" borderId="0" applyFont="0" applyFill="0" applyBorder="0" applyAlignment="0" applyProtection="0"/>
    <xf numFmtId="0" fontId="55" fillId="5" borderId="64" applyNumberFormat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5" borderId="64" applyNumberFormat="0" applyAlignment="0" applyProtection="0"/>
    <xf numFmtId="43" fontId="18" fillId="0" borderId="0" applyFont="0" applyFill="0" applyBorder="0" applyAlignment="0" applyProtection="0"/>
    <xf numFmtId="0" fontId="42" fillId="11" borderId="64" applyNumberFormat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4" borderId="65" applyNumberFormat="0" applyFont="0" applyAlignment="0" applyProtection="0"/>
    <xf numFmtId="43" fontId="18" fillId="0" borderId="0" applyFont="0" applyFill="0" applyBorder="0" applyAlignment="0" applyProtection="0"/>
    <xf numFmtId="0" fontId="48" fillId="24" borderId="64" applyNumberFormat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5" fillId="22" borderId="64" applyNumberFormat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4" borderId="65" applyNumberFormat="0" applyFont="0" applyAlignment="0" applyProtection="0"/>
    <xf numFmtId="9" fontId="1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4" borderId="65" applyNumberFormat="0" applyFont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4" borderId="65" applyNumberFormat="0" applyFont="0" applyAlignment="0" applyProtection="0"/>
    <xf numFmtId="0" fontId="9" fillId="0" borderId="0"/>
    <xf numFmtId="0" fontId="9" fillId="0" borderId="0"/>
    <xf numFmtId="9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5" fillId="22" borderId="64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8" fillId="24" borderId="64" applyNumberFormat="0" applyAlignment="0" applyProtection="0"/>
    <xf numFmtId="0" fontId="9" fillId="0" borderId="0"/>
    <xf numFmtId="0" fontId="9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11" borderId="64" applyNumberFormat="0" applyAlignment="0" applyProtection="0"/>
    <xf numFmtId="0" fontId="57" fillId="0" borderId="68" applyNumberFormat="0" applyFill="0" applyAlignment="0" applyProtection="0"/>
    <xf numFmtId="0" fontId="57" fillId="0" borderId="68" applyNumberFormat="0" applyFill="0" applyAlignment="0" applyProtection="0"/>
    <xf numFmtId="0" fontId="55" fillId="5" borderId="64" applyNumberFormat="0" applyAlignment="0" applyProtection="0"/>
    <xf numFmtId="0" fontId="57" fillId="0" borderId="68" applyNumberFormat="0" applyFill="0" applyAlignment="0" applyProtection="0"/>
    <xf numFmtId="0" fontId="45" fillId="24" borderId="66" applyNumberFormat="0" applyAlignment="0" applyProtection="0"/>
    <xf numFmtId="0" fontId="1" fillId="4" borderId="65" applyNumberFormat="0" applyFont="0" applyAlignment="0" applyProtection="0"/>
    <xf numFmtId="0" fontId="113" fillId="0" borderId="68" applyNumberFormat="0" applyFill="0" applyAlignment="0" applyProtection="0"/>
    <xf numFmtId="0" fontId="55" fillId="5" borderId="64" applyNumberFormat="0" applyAlignment="0" applyProtection="0"/>
    <xf numFmtId="0" fontId="35" fillId="22" borderId="64" applyNumberFormat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0">
      <alignment vertical="top"/>
    </xf>
    <xf numFmtId="43" fontId="64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0" fontId="35" fillId="22" borderId="64" applyNumberFormat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" borderId="65" applyNumberFormat="0" applyFont="0" applyAlignment="0" applyProtection="0"/>
    <xf numFmtId="0" fontId="1" fillId="4" borderId="65" applyNumberFormat="0" applyFont="0" applyAlignment="0" applyProtection="0"/>
    <xf numFmtId="0" fontId="14" fillId="4" borderId="65" applyNumberFormat="0" applyFont="0" applyAlignment="0" applyProtection="0"/>
    <xf numFmtId="0" fontId="35" fillId="22" borderId="64" applyNumberFormat="0" applyAlignment="0" applyProtection="0"/>
    <xf numFmtId="43" fontId="9" fillId="0" borderId="0" applyFont="0" applyFill="0" applyBorder="0" applyAlignment="0" applyProtection="0"/>
    <xf numFmtId="0" fontId="42" fillId="5" borderId="64" applyNumberFormat="0" applyAlignment="0" applyProtection="0"/>
    <xf numFmtId="43" fontId="27" fillId="0" borderId="0" applyFont="0" applyFill="0" applyBorder="0" applyAlignment="0" applyProtection="0"/>
    <xf numFmtId="0" fontId="47" fillId="0" borderId="67" applyNumberFormat="0" applyFill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5" fillId="22" borderId="66" applyNumberFormat="0" applyAlignment="0" applyProtection="0"/>
    <xf numFmtId="0" fontId="1" fillId="4" borderId="65" applyNumberFormat="0" applyFont="0" applyAlignment="0" applyProtection="0"/>
    <xf numFmtId="0" fontId="45" fillId="83" borderId="66" applyNumberFormat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54" fillId="63" borderId="7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4" borderId="65" applyNumberFormat="0" applyFont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4" fillId="0" borderId="0">
      <alignment vertical="top"/>
    </xf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8" fillId="83" borderId="64" applyNumberFormat="0" applyAlignment="0" applyProtection="0"/>
    <xf numFmtId="43" fontId="64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42" fillId="11" borderId="64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7" fillId="0" borderId="67" applyNumberFormat="0" applyFill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7" fillId="0" borderId="6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24" borderId="64" applyNumberFormat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5" fillId="22" borderId="64" applyNumberFormat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22" borderId="64" applyNumberFormat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8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NumberFormat="0" applyFill="0" applyBorder="0" applyAlignment="0" applyProtection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9" fillId="24" borderId="66" applyNumberFormat="0" applyAlignment="0" applyProtection="0"/>
    <xf numFmtId="43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43" fontId="9" fillId="0" borderId="0" applyFont="0" applyFill="0" applyBorder="0" applyAlignment="0" applyProtection="0"/>
    <xf numFmtId="0" fontId="2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0" fillId="0" borderId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4" fillId="4" borderId="65" applyNumberFormat="0" applyFont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>
      <alignment vertical="top"/>
    </xf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4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130" fillId="63" borderId="0"/>
    <xf numFmtId="19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88" fontId="131" fillId="0" borderId="0"/>
    <xf numFmtId="0" fontId="191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74" fontId="132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201" fontId="133" fillId="0" borderId="0" applyFont="0" applyFill="0" applyBorder="0" applyAlignment="0" applyProtection="0"/>
    <xf numFmtId="201" fontId="133" fillId="0" borderId="0" applyFont="0" applyFill="0" applyBorder="0" applyAlignment="0" applyProtection="0"/>
    <xf numFmtId="175" fontId="88" fillId="0" borderId="0" applyFont="0" applyFill="0" applyBorder="0" applyAlignment="0" applyProtection="0"/>
    <xf numFmtId="201" fontId="133" fillId="0" borderId="0" applyFont="0" applyFill="0" applyBorder="0" applyAlignment="0" applyProtection="0"/>
    <xf numFmtId="201" fontId="133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199" fontId="88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187" fontId="88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0" fontId="9" fillId="0" borderId="0"/>
    <xf numFmtId="0" fontId="9" fillId="0" borderId="0"/>
    <xf numFmtId="8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174" fontId="88" fillId="0" borderId="0" applyFont="0" applyFill="0" applyBorder="0" applyAlignment="0" applyProtection="0"/>
    <xf numFmtId="199" fontId="88" fillId="0" borderId="0" applyFont="0" applyFill="0" applyBorder="0" applyAlignment="0" applyProtection="0"/>
    <xf numFmtId="0" fontId="130" fillId="63" borderId="0"/>
    <xf numFmtId="0" fontId="130" fillId="63" borderId="0"/>
    <xf numFmtId="0" fontId="130" fillId="63" borderId="0"/>
    <xf numFmtId="8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0" fontId="130" fillId="63" borderId="0"/>
    <xf numFmtId="0" fontId="130" fillId="63" borderId="0"/>
    <xf numFmtId="0" fontId="130" fillId="63" borderId="0"/>
    <xf numFmtId="0" fontId="130" fillId="63" borderId="0"/>
    <xf numFmtId="0" fontId="130" fillId="63" borderId="0"/>
    <xf numFmtId="0" fontId="134" fillId="63" borderId="0"/>
    <xf numFmtId="0" fontId="130" fillId="63" borderId="0"/>
    <xf numFmtId="0" fontId="130" fillId="63" borderId="0"/>
    <xf numFmtId="0" fontId="129" fillId="0" borderId="0"/>
    <xf numFmtId="174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134" fillId="63" borderId="0"/>
    <xf numFmtId="0" fontId="130" fillId="63" borderId="0"/>
    <xf numFmtId="208" fontId="132" fillId="0" borderId="0" applyFont="0" applyFill="0" applyBorder="0" applyAlignment="0" applyProtection="0"/>
    <xf numFmtId="180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0" fontId="25" fillId="0" borderId="0" applyNumberFormat="0" applyBorder="0" applyAlignment="0"/>
    <xf numFmtId="0" fontId="129" fillId="0" borderId="0"/>
    <xf numFmtId="0" fontId="27" fillId="7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7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65" borderId="0" applyNumberFormat="0" applyBorder="0" applyAlignment="0" applyProtection="0"/>
    <xf numFmtId="0" fontId="27" fillId="65" borderId="0" applyNumberFormat="0" applyBorder="0" applyAlignment="0" applyProtection="0"/>
    <xf numFmtId="0" fontId="27" fillId="65" borderId="0" applyNumberFormat="0" applyBorder="0" applyAlignment="0" applyProtection="0"/>
    <xf numFmtId="0" fontId="27" fillId="65" borderId="0" applyNumberFormat="0" applyBorder="0" applyAlignment="0" applyProtection="0"/>
    <xf numFmtId="0" fontId="27" fillId="65" borderId="0" applyNumberFormat="0" applyBorder="0" applyAlignment="0" applyProtection="0"/>
    <xf numFmtId="0" fontId="27" fillId="8" borderId="0" applyNumberFormat="0" applyBorder="0" applyAlignment="0" applyProtection="0"/>
    <xf numFmtId="0" fontId="27" fillId="65" borderId="0" applyNumberFormat="0" applyBorder="0" applyAlignment="0" applyProtection="0"/>
    <xf numFmtId="0" fontId="27" fillId="65" borderId="0" applyNumberFormat="0" applyBorder="0" applyAlignment="0" applyProtection="0"/>
    <xf numFmtId="0" fontId="27" fillId="65" borderId="0" applyNumberFormat="0" applyBorder="0" applyAlignment="0" applyProtection="0"/>
    <xf numFmtId="0" fontId="27" fillId="65" borderId="0" applyNumberFormat="0" applyBorder="0" applyAlignment="0" applyProtection="0"/>
    <xf numFmtId="0" fontId="27" fillId="6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27" fillId="9" borderId="0" applyNumberFormat="0" applyBorder="0" applyAlignment="0" applyProtection="0"/>
    <xf numFmtId="0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67" borderId="0" applyNumberFormat="0" applyBorder="0" applyAlignment="0" applyProtection="0"/>
    <xf numFmtId="0" fontId="27" fillId="67" borderId="0" applyNumberFormat="0" applyBorder="0" applyAlignment="0" applyProtection="0"/>
    <xf numFmtId="0" fontId="27" fillId="67" borderId="0" applyNumberFormat="0" applyBorder="0" applyAlignment="0" applyProtection="0"/>
    <xf numFmtId="0" fontId="27" fillId="67" borderId="0" applyNumberFormat="0" applyBorder="0" applyAlignment="0" applyProtection="0"/>
    <xf numFmtId="0" fontId="27" fillId="67" borderId="0" applyNumberFormat="0" applyBorder="0" applyAlignment="0" applyProtection="0"/>
    <xf numFmtId="0" fontId="27" fillId="10" borderId="0" applyNumberFormat="0" applyBorder="0" applyAlignment="0" applyProtection="0"/>
    <xf numFmtId="0" fontId="27" fillId="67" borderId="0" applyNumberFormat="0" applyBorder="0" applyAlignment="0" applyProtection="0"/>
    <xf numFmtId="0" fontId="27" fillId="67" borderId="0" applyNumberFormat="0" applyBorder="0" applyAlignment="0" applyProtection="0"/>
    <xf numFmtId="0" fontId="27" fillId="67" borderId="0" applyNumberFormat="0" applyBorder="0" applyAlignment="0" applyProtection="0"/>
    <xf numFmtId="0" fontId="27" fillId="67" borderId="0" applyNumberFormat="0" applyBorder="0" applyAlignment="0" applyProtection="0"/>
    <xf numFmtId="0" fontId="27" fillId="67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7" fillId="68" borderId="0" applyNumberFormat="0" applyBorder="0" applyAlignment="0" applyProtection="0"/>
    <xf numFmtId="0" fontId="27" fillId="68" borderId="0" applyNumberFormat="0" applyBorder="0" applyAlignment="0" applyProtection="0"/>
    <xf numFmtId="0" fontId="27" fillId="68" borderId="0" applyNumberFormat="0" applyBorder="0" applyAlignment="0" applyProtection="0"/>
    <xf numFmtId="0" fontId="27" fillId="68" borderId="0" applyNumberFormat="0" applyBorder="0" applyAlignment="0" applyProtection="0"/>
    <xf numFmtId="0" fontId="27" fillId="68" borderId="0" applyNumberFormat="0" applyBorder="0" applyAlignment="0" applyProtection="0"/>
    <xf numFmtId="0" fontId="27" fillId="6" borderId="0" applyNumberFormat="0" applyBorder="0" applyAlignment="0" applyProtection="0"/>
    <xf numFmtId="0" fontId="27" fillId="68" borderId="0" applyNumberFormat="0" applyBorder="0" applyAlignment="0" applyProtection="0"/>
    <xf numFmtId="0" fontId="27" fillId="68" borderId="0" applyNumberFormat="0" applyBorder="0" applyAlignment="0" applyProtection="0"/>
    <xf numFmtId="0" fontId="27" fillId="68" borderId="0" applyNumberFormat="0" applyBorder="0" applyAlignment="0" applyProtection="0"/>
    <xf numFmtId="0" fontId="27" fillId="68" borderId="0" applyNumberFormat="0" applyBorder="0" applyAlignment="0" applyProtection="0"/>
    <xf numFmtId="0" fontId="27" fillId="68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7" fillId="5" borderId="0" applyNumberFormat="0" applyBorder="0" applyAlignment="0" applyProtection="0"/>
    <xf numFmtId="0" fontId="27" fillId="69" borderId="0" applyNumberFormat="0" applyBorder="0" applyAlignment="0" applyProtection="0"/>
    <xf numFmtId="0" fontId="27" fillId="69" borderId="0" applyNumberFormat="0" applyBorder="0" applyAlignment="0" applyProtection="0"/>
    <xf numFmtId="0" fontId="27" fillId="69" borderId="0" applyNumberFormat="0" applyBorder="0" applyAlignment="0" applyProtection="0"/>
    <xf numFmtId="0" fontId="27" fillId="69" borderId="0" applyNumberFormat="0" applyBorder="0" applyAlignment="0" applyProtection="0"/>
    <xf numFmtId="0" fontId="27" fillId="69" borderId="0" applyNumberFormat="0" applyBorder="0" applyAlignment="0" applyProtection="0"/>
    <xf numFmtId="0" fontId="27" fillId="5" borderId="0" applyNumberFormat="0" applyBorder="0" applyAlignment="0" applyProtection="0"/>
    <xf numFmtId="0" fontId="27" fillId="69" borderId="0" applyNumberFormat="0" applyBorder="0" applyAlignment="0" applyProtection="0"/>
    <xf numFmtId="0" fontId="27" fillId="69" borderId="0" applyNumberFormat="0" applyBorder="0" applyAlignment="0" applyProtection="0"/>
    <xf numFmtId="0" fontId="27" fillId="69" borderId="0" applyNumberFormat="0" applyBorder="0" applyAlignment="0" applyProtection="0"/>
    <xf numFmtId="0" fontId="27" fillId="69" borderId="0" applyNumberFormat="0" applyBorder="0" applyAlignment="0" applyProtection="0"/>
    <xf numFmtId="0" fontId="27" fillId="69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6" borderId="0" applyNumberFormat="0" applyBorder="0" applyAlignment="0" applyProtection="0"/>
    <xf numFmtId="0" fontId="27" fillId="5" borderId="0" applyNumberFormat="0" applyBorder="0" applyAlignment="0" applyProtection="0"/>
    <xf numFmtId="181" fontId="9" fillId="58" borderId="47" applyNumberFormat="0" applyFill="0" applyBorder="0">
      <alignment vertical="top" wrapText="1"/>
    </xf>
    <xf numFmtId="181" fontId="9" fillId="58" borderId="47" applyNumberFormat="0" applyFill="0" applyBorder="0">
      <alignment vertical="top" wrapText="1"/>
    </xf>
    <xf numFmtId="0" fontId="27" fillId="2" borderId="0" applyNumberFormat="0" applyBorder="0" applyAlignment="0" applyProtection="0"/>
    <xf numFmtId="0" fontId="27" fillId="70" borderId="0" applyNumberFormat="0" applyBorder="0" applyAlignment="0" applyProtection="0"/>
    <xf numFmtId="0" fontId="27" fillId="70" borderId="0" applyNumberFormat="0" applyBorder="0" applyAlignment="0" applyProtection="0"/>
    <xf numFmtId="0" fontId="27" fillId="70" borderId="0" applyNumberFormat="0" applyBorder="0" applyAlignment="0" applyProtection="0"/>
    <xf numFmtId="0" fontId="27" fillId="70" borderId="0" applyNumberFormat="0" applyBorder="0" applyAlignment="0" applyProtection="0"/>
    <xf numFmtId="0" fontId="27" fillId="70" borderId="0" applyNumberFormat="0" applyBorder="0" applyAlignment="0" applyProtection="0"/>
    <xf numFmtId="0" fontId="27" fillId="2" borderId="0" applyNumberFormat="0" applyBorder="0" applyAlignment="0" applyProtection="0"/>
    <xf numFmtId="0" fontId="27" fillId="70" borderId="0" applyNumberFormat="0" applyBorder="0" applyAlignment="0" applyProtection="0"/>
    <xf numFmtId="0" fontId="27" fillId="70" borderId="0" applyNumberFormat="0" applyBorder="0" applyAlignment="0" applyProtection="0"/>
    <xf numFmtId="0" fontId="27" fillId="70" borderId="0" applyNumberFormat="0" applyBorder="0" applyAlignment="0" applyProtection="0"/>
    <xf numFmtId="0" fontId="27" fillId="70" borderId="0" applyNumberFormat="0" applyBorder="0" applyAlignment="0" applyProtection="0"/>
    <xf numFmtId="0" fontId="27" fillId="70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7" fillId="71" borderId="0" applyNumberFormat="0" applyBorder="0" applyAlignment="0" applyProtection="0"/>
    <xf numFmtId="0" fontId="27" fillId="71" borderId="0" applyNumberFormat="0" applyBorder="0" applyAlignment="0" applyProtection="0"/>
    <xf numFmtId="0" fontId="27" fillId="71" borderId="0" applyNumberFormat="0" applyBorder="0" applyAlignment="0" applyProtection="0"/>
    <xf numFmtId="0" fontId="27" fillId="71" borderId="0" applyNumberFormat="0" applyBorder="0" applyAlignment="0" applyProtection="0"/>
    <xf numFmtId="0" fontId="27" fillId="71" borderId="0" applyNumberFormat="0" applyBorder="0" applyAlignment="0" applyProtection="0"/>
    <xf numFmtId="0" fontId="27" fillId="3" borderId="0" applyNumberFormat="0" applyBorder="0" applyAlignment="0" applyProtection="0"/>
    <xf numFmtId="0" fontId="27" fillId="71" borderId="0" applyNumberFormat="0" applyBorder="0" applyAlignment="0" applyProtection="0"/>
    <xf numFmtId="0" fontId="27" fillId="71" borderId="0" applyNumberFormat="0" applyBorder="0" applyAlignment="0" applyProtection="0"/>
    <xf numFmtId="0" fontId="27" fillId="71" borderId="0" applyNumberFormat="0" applyBorder="0" applyAlignment="0" applyProtection="0"/>
    <xf numFmtId="0" fontId="27" fillId="71" borderId="0" applyNumberFormat="0" applyBorder="0" applyAlignment="0" applyProtection="0"/>
    <xf numFmtId="0" fontId="27" fillId="71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7" fillId="12" borderId="0" applyNumberFormat="0" applyBorder="0" applyAlignment="0" applyProtection="0"/>
    <xf numFmtId="0" fontId="27" fillId="72" borderId="0" applyNumberFormat="0" applyBorder="0" applyAlignment="0" applyProtection="0"/>
    <xf numFmtId="0" fontId="27" fillId="72" borderId="0" applyNumberFormat="0" applyBorder="0" applyAlignment="0" applyProtection="0"/>
    <xf numFmtId="0" fontId="27" fillId="72" borderId="0" applyNumberFormat="0" applyBorder="0" applyAlignment="0" applyProtection="0"/>
    <xf numFmtId="0" fontId="27" fillId="72" borderId="0" applyNumberFormat="0" applyBorder="0" applyAlignment="0" applyProtection="0"/>
    <xf numFmtId="0" fontId="27" fillId="72" borderId="0" applyNumberFormat="0" applyBorder="0" applyAlignment="0" applyProtection="0"/>
    <xf numFmtId="0" fontId="27" fillId="12" borderId="0" applyNumberFormat="0" applyBorder="0" applyAlignment="0" applyProtection="0"/>
    <xf numFmtId="0" fontId="27" fillId="72" borderId="0" applyNumberFormat="0" applyBorder="0" applyAlignment="0" applyProtection="0"/>
    <xf numFmtId="0" fontId="27" fillId="72" borderId="0" applyNumberFormat="0" applyBorder="0" applyAlignment="0" applyProtection="0"/>
    <xf numFmtId="0" fontId="27" fillId="72" borderId="0" applyNumberFormat="0" applyBorder="0" applyAlignment="0" applyProtection="0"/>
    <xf numFmtId="0" fontId="27" fillId="72" borderId="0" applyNumberFormat="0" applyBorder="0" applyAlignment="0" applyProtection="0"/>
    <xf numFmtId="0" fontId="27" fillId="7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7" fillId="10" borderId="0" applyNumberFormat="0" applyBorder="0" applyAlignment="0" applyProtection="0"/>
    <xf numFmtId="0" fontId="27" fillId="67" borderId="0" applyNumberFormat="0" applyBorder="0" applyAlignment="0" applyProtection="0"/>
    <xf numFmtId="0" fontId="27" fillId="67" borderId="0" applyNumberFormat="0" applyBorder="0" applyAlignment="0" applyProtection="0"/>
    <xf numFmtId="0" fontId="27" fillId="67" borderId="0" applyNumberFormat="0" applyBorder="0" applyAlignment="0" applyProtection="0"/>
    <xf numFmtId="0" fontId="27" fillId="67" borderId="0" applyNumberFormat="0" applyBorder="0" applyAlignment="0" applyProtection="0"/>
    <xf numFmtId="0" fontId="27" fillId="67" borderId="0" applyNumberFormat="0" applyBorder="0" applyAlignment="0" applyProtection="0"/>
    <xf numFmtId="0" fontId="27" fillId="10" borderId="0" applyNumberFormat="0" applyBorder="0" applyAlignment="0" applyProtection="0"/>
    <xf numFmtId="0" fontId="27" fillId="67" borderId="0" applyNumberFormat="0" applyBorder="0" applyAlignment="0" applyProtection="0"/>
    <xf numFmtId="0" fontId="27" fillId="67" borderId="0" applyNumberFormat="0" applyBorder="0" applyAlignment="0" applyProtection="0"/>
    <xf numFmtId="0" fontId="27" fillId="67" borderId="0" applyNumberFormat="0" applyBorder="0" applyAlignment="0" applyProtection="0"/>
    <xf numFmtId="0" fontId="27" fillId="67" borderId="0" applyNumberFormat="0" applyBorder="0" applyAlignment="0" applyProtection="0"/>
    <xf numFmtId="0" fontId="27" fillId="67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7" fillId="2" borderId="0" applyNumberFormat="0" applyBorder="0" applyAlignment="0" applyProtection="0"/>
    <xf numFmtId="0" fontId="27" fillId="70" borderId="0" applyNumberFormat="0" applyBorder="0" applyAlignment="0" applyProtection="0"/>
    <xf numFmtId="0" fontId="27" fillId="70" borderId="0" applyNumberFormat="0" applyBorder="0" applyAlignment="0" applyProtection="0"/>
    <xf numFmtId="0" fontId="27" fillId="70" borderId="0" applyNumberFormat="0" applyBorder="0" applyAlignment="0" applyProtection="0"/>
    <xf numFmtId="0" fontId="27" fillId="70" borderId="0" applyNumberFormat="0" applyBorder="0" applyAlignment="0" applyProtection="0"/>
    <xf numFmtId="0" fontId="27" fillId="70" borderId="0" applyNumberFormat="0" applyBorder="0" applyAlignment="0" applyProtection="0"/>
    <xf numFmtId="0" fontId="27" fillId="2" borderId="0" applyNumberFormat="0" applyBorder="0" applyAlignment="0" applyProtection="0"/>
    <xf numFmtId="0" fontId="27" fillId="70" borderId="0" applyNumberFormat="0" applyBorder="0" applyAlignment="0" applyProtection="0"/>
    <xf numFmtId="0" fontId="27" fillId="70" borderId="0" applyNumberFormat="0" applyBorder="0" applyAlignment="0" applyProtection="0"/>
    <xf numFmtId="0" fontId="27" fillId="70" borderId="0" applyNumberFormat="0" applyBorder="0" applyAlignment="0" applyProtection="0"/>
    <xf numFmtId="0" fontId="27" fillId="70" borderId="0" applyNumberFormat="0" applyBorder="0" applyAlignment="0" applyProtection="0"/>
    <xf numFmtId="0" fontId="27" fillId="70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7" fillId="13" borderId="0" applyNumberFormat="0" applyBorder="0" applyAlignment="0" applyProtection="0"/>
    <xf numFmtId="0" fontId="27" fillId="73" borderId="0" applyNumberFormat="0" applyBorder="0" applyAlignment="0" applyProtection="0"/>
    <xf numFmtId="0" fontId="27" fillId="73" borderId="0" applyNumberFormat="0" applyBorder="0" applyAlignment="0" applyProtection="0"/>
    <xf numFmtId="0" fontId="27" fillId="73" borderId="0" applyNumberFormat="0" applyBorder="0" applyAlignment="0" applyProtection="0"/>
    <xf numFmtId="0" fontId="27" fillId="73" borderId="0" applyNumberFormat="0" applyBorder="0" applyAlignment="0" applyProtection="0"/>
    <xf numFmtId="0" fontId="27" fillId="73" borderId="0" applyNumberFormat="0" applyBorder="0" applyAlignment="0" applyProtection="0"/>
    <xf numFmtId="0" fontId="27" fillId="13" borderId="0" applyNumberFormat="0" applyBorder="0" applyAlignment="0" applyProtection="0"/>
    <xf numFmtId="0" fontId="27" fillId="73" borderId="0" applyNumberFormat="0" applyBorder="0" applyAlignment="0" applyProtection="0"/>
    <xf numFmtId="0" fontId="27" fillId="73" borderId="0" applyNumberFormat="0" applyBorder="0" applyAlignment="0" applyProtection="0"/>
    <xf numFmtId="0" fontId="27" fillId="73" borderId="0" applyNumberFormat="0" applyBorder="0" applyAlignment="0" applyProtection="0"/>
    <xf numFmtId="0" fontId="27" fillId="73" borderId="0" applyNumberFormat="0" applyBorder="0" applyAlignment="0" applyProtection="0"/>
    <xf numFmtId="0" fontId="27" fillId="7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12" borderId="0" applyNumberFormat="0" applyBorder="0" applyAlignment="0" applyProtection="0"/>
    <xf numFmtId="0" fontId="27" fillId="10" borderId="0" applyNumberFormat="0" applyBorder="0" applyAlignment="0" applyProtection="0"/>
    <xf numFmtId="0" fontId="27" fillId="2" borderId="0" applyNumberFormat="0" applyBorder="0" applyAlignment="0" applyProtection="0"/>
    <xf numFmtId="0" fontId="27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74" borderId="0" applyNumberFormat="0" applyBorder="0" applyAlignment="0" applyProtection="0"/>
    <xf numFmtId="0" fontId="32" fillId="74" borderId="0" applyNumberFormat="0" applyBorder="0" applyAlignment="0" applyProtection="0"/>
    <xf numFmtId="0" fontId="32" fillId="74" borderId="0" applyNumberFormat="0" applyBorder="0" applyAlignment="0" applyProtection="0"/>
    <xf numFmtId="0" fontId="32" fillId="74" borderId="0" applyNumberFormat="0" applyBorder="0" applyAlignment="0" applyProtection="0"/>
    <xf numFmtId="0" fontId="32" fillId="74" borderId="0" applyNumberFormat="0" applyBorder="0" applyAlignment="0" applyProtection="0"/>
    <xf numFmtId="0" fontId="32" fillId="15" borderId="0" applyNumberFormat="0" applyBorder="0" applyAlignment="0" applyProtection="0"/>
    <xf numFmtId="0" fontId="32" fillId="74" borderId="0" applyNumberFormat="0" applyBorder="0" applyAlignment="0" applyProtection="0"/>
    <xf numFmtId="0" fontId="32" fillId="74" borderId="0" applyNumberFormat="0" applyBorder="0" applyAlignment="0" applyProtection="0"/>
    <xf numFmtId="0" fontId="32" fillId="74" borderId="0" applyNumberFormat="0" applyBorder="0" applyAlignment="0" applyProtection="0"/>
    <xf numFmtId="0" fontId="32" fillId="74" borderId="0" applyNumberFormat="0" applyBorder="0" applyAlignment="0" applyProtection="0"/>
    <xf numFmtId="0" fontId="32" fillId="74" borderId="0" applyNumberFormat="0" applyBorder="0" applyAlignment="0" applyProtection="0"/>
    <xf numFmtId="0" fontId="95" fillId="15" borderId="0" applyNumberFormat="0" applyBorder="0" applyAlignment="0" applyProtection="0"/>
    <xf numFmtId="0" fontId="95" fillId="15" borderId="0" applyNumberFormat="0" applyBorder="0" applyAlignment="0" applyProtection="0"/>
    <xf numFmtId="0" fontId="32" fillId="3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3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95" fillId="3" borderId="0" applyNumberFormat="0" applyBorder="0" applyAlignment="0" applyProtection="0"/>
    <xf numFmtId="0" fontId="95" fillId="3" borderId="0" applyNumberFormat="0" applyBorder="0" applyAlignment="0" applyProtection="0"/>
    <xf numFmtId="0" fontId="32" fillId="12" borderId="0" applyNumberFormat="0" applyBorder="0" applyAlignment="0" applyProtection="0"/>
    <xf numFmtId="0" fontId="32" fillId="72" borderId="0" applyNumberFormat="0" applyBorder="0" applyAlignment="0" applyProtection="0"/>
    <xf numFmtId="0" fontId="32" fillId="72" borderId="0" applyNumberFormat="0" applyBorder="0" applyAlignment="0" applyProtection="0"/>
    <xf numFmtId="0" fontId="32" fillId="72" borderId="0" applyNumberFormat="0" applyBorder="0" applyAlignment="0" applyProtection="0"/>
    <xf numFmtId="0" fontId="32" fillId="72" borderId="0" applyNumberFormat="0" applyBorder="0" applyAlignment="0" applyProtection="0"/>
    <xf numFmtId="0" fontId="32" fillId="72" borderId="0" applyNumberFormat="0" applyBorder="0" applyAlignment="0" applyProtection="0"/>
    <xf numFmtId="0" fontId="32" fillId="12" borderId="0" applyNumberFormat="0" applyBorder="0" applyAlignment="0" applyProtection="0"/>
    <xf numFmtId="0" fontId="32" fillId="72" borderId="0" applyNumberFormat="0" applyBorder="0" applyAlignment="0" applyProtection="0"/>
    <xf numFmtId="0" fontId="32" fillId="72" borderId="0" applyNumberFormat="0" applyBorder="0" applyAlignment="0" applyProtection="0"/>
    <xf numFmtId="0" fontId="32" fillId="72" borderId="0" applyNumberFormat="0" applyBorder="0" applyAlignment="0" applyProtection="0"/>
    <xf numFmtId="0" fontId="32" fillId="72" borderId="0" applyNumberFormat="0" applyBorder="0" applyAlignment="0" applyProtection="0"/>
    <xf numFmtId="0" fontId="32" fillId="72" borderId="0" applyNumberFormat="0" applyBorder="0" applyAlignment="0" applyProtection="0"/>
    <xf numFmtId="0" fontId="95" fillId="12" borderId="0" applyNumberFormat="0" applyBorder="0" applyAlignment="0" applyProtection="0"/>
    <xf numFmtId="0" fontId="95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75" borderId="0" applyNumberFormat="0" applyBorder="0" applyAlignment="0" applyProtection="0"/>
    <xf numFmtId="0" fontId="32" fillId="75" borderId="0" applyNumberFormat="0" applyBorder="0" applyAlignment="0" applyProtection="0"/>
    <xf numFmtId="0" fontId="32" fillId="75" borderId="0" applyNumberFormat="0" applyBorder="0" applyAlignment="0" applyProtection="0"/>
    <xf numFmtId="0" fontId="32" fillId="75" borderId="0" applyNumberFormat="0" applyBorder="0" applyAlignment="0" applyProtection="0"/>
    <xf numFmtId="0" fontId="32" fillId="75" borderId="0" applyNumberFormat="0" applyBorder="0" applyAlignment="0" applyProtection="0"/>
    <xf numFmtId="0" fontId="32" fillId="16" borderId="0" applyNumberFormat="0" applyBorder="0" applyAlignment="0" applyProtection="0"/>
    <xf numFmtId="0" fontId="32" fillId="75" borderId="0" applyNumberFormat="0" applyBorder="0" applyAlignment="0" applyProtection="0"/>
    <xf numFmtId="0" fontId="32" fillId="75" borderId="0" applyNumberFormat="0" applyBorder="0" applyAlignment="0" applyProtection="0"/>
    <xf numFmtId="0" fontId="32" fillId="75" borderId="0" applyNumberFormat="0" applyBorder="0" applyAlignment="0" applyProtection="0"/>
    <xf numFmtId="0" fontId="32" fillId="75" borderId="0" applyNumberFormat="0" applyBorder="0" applyAlignment="0" applyProtection="0"/>
    <xf numFmtId="0" fontId="32" fillId="75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76" borderId="0" applyNumberFormat="0" applyBorder="0" applyAlignment="0" applyProtection="0"/>
    <xf numFmtId="0" fontId="32" fillId="76" borderId="0" applyNumberFormat="0" applyBorder="0" applyAlignment="0" applyProtection="0"/>
    <xf numFmtId="0" fontId="32" fillId="76" borderId="0" applyNumberFormat="0" applyBorder="0" applyAlignment="0" applyProtection="0"/>
    <xf numFmtId="0" fontId="32" fillId="76" borderId="0" applyNumberFormat="0" applyBorder="0" applyAlignment="0" applyProtection="0"/>
    <xf numFmtId="0" fontId="32" fillId="76" borderId="0" applyNumberFormat="0" applyBorder="0" applyAlignment="0" applyProtection="0"/>
    <xf numFmtId="0" fontId="32" fillId="17" borderId="0" applyNumberFormat="0" applyBorder="0" applyAlignment="0" applyProtection="0"/>
    <xf numFmtId="0" fontId="32" fillId="76" borderId="0" applyNumberFormat="0" applyBorder="0" applyAlignment="0" applyProtection="0"/>
    <xf numFmtId="0" fontId="32" fillId="76" borderId="0" applyNumberFormat="0" applyBorder="0" applyAlignment="0" applyProtection="0"/>
    <xf numFmtId="0" fontId="32" fillId="76" borderId="0" applyNumberFormat="0" applyBorder="0" applyAlignment="0" applyProtection="0"/>
    <xf numFmtId="0" fontId="32" fillId="76" borderId="0" applyNumberFormat="0" applyBorder="0" applyAlignment="0" applyProtection="0"/>
    <xf numFmtId="0" fontId="32" fillId="76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77" borderId="0" applyNumberFormat="0" applyBorder="0" applyAlignment="0" applyProtection="0"/>
    <xf numFmtId="0" fontId="32" fillId="77" borderId="0" applyNumberFormat="0" applyBorder="0" applyAlignment="0" applyProtection="0"/>
    <xf numFmtId="0" fontId="32" fillId="77" borderId="0" applyNumberFormat="0" applyBorder="0" applyAlignment="0" applyProtection="0"/>
    <xf numFmtId="0" fontId="32" fillId="77" borderId="0" applyNumberFormat="0" applyBorder="0" applyAlignment="0" applyProtection="0"/>
    <xf numFmtId="0" fontId="32" fillId="77" borderId="0" applyNumberFormat="0" applyBorder="0" applyAlignment="0" applyProtection="0"/>
    <xf numFmtId="0" fontId="32" fillId="18" borderId="0" applyNumberFormat="0" applyBorder="0" applyAlignment="0" applyProtection="0"/>
    <xf numFmtId="0" fontId="32" fillId="77" borderId="0" applyNumberFormat="0" applyBorder="0" applyAlignment="0" applyProtection="0"/>
    <xf numFmtId="0" fontId="32" fillId="77" borderId="0" applyNumberFormat="0" applyBorder="0" applyAlignment="0" applyProtection="0"/>
    <xf numFmtId="0" fontId="32" fillId="77" borderId="0" applyNumberFormat="0" applyBorder="0" applyAlignment="0" applyProtection="0"/>
    <xf numFmtId="0" fontId="32" fillId="77" borderId="0" applyNumberFormat="0" applyBorder="0" applyAlignment="0" applyProtection="0"/>
    <xf numFmtId="0" fontId="32" fillId="77" borderId="0" applyNumberFormat="0" applyBorder="0" applyAlignment="0" applyProtection="0"/>
    <xf numFmtId="0" fontId="95" fillId="18" borderId="0" applyNumberFormat="0" applyBorder="0" applyAlignment="0" applyProtection="0"/>
    <xf numFmtId="0" fontId="95" fillId="18" borderId="0" applyNumberFormat="0" applyBorder="0" applyAlignment="0" applyProtection="0"/>
    <xf numFmtId="0" fontId="32" fillId="15" borderId="0" applyNumberFormat="0" applyBorder="0" applyAlignment="0" applyProtection="0"/>
    <xf numFmtId="0" fontId="32" fillId="3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135" fillId="0" borderId="46">
      <alignment horizontal="center"/>
    </xf>
    <xf numFmtId="0" fontId="136" fillId="0" borderId="0"/>
    <xf numFmtId="0" fontId="136" fillId="0" borderId="48" applyFill="0">
      <alignment horizontal="center"/>
      <protection locked="0"/>
    </xf>
    <xf numFmtId="0" fontId="135" fillId="0" borderId="0" applyFill="0">
      <alignment horizontal="center"/>
      <protection locked="0"/>
    </xf>
    <xf numFmtId="0" fontId="135" fillId="62" borderId="0"/>
    <xf numFmtId="0" fontId="135" fillId="0" borderId="0">
      <protection locked="0"/>
    </xf>
    <xf numFmtId="4" fontId="129" fillId="0" borderId="0"/>
    <xf numFmtId="204" fontId="9" fillId="0" borderId="0"/>
    <xf numFmtId="204" fontId="9" fillId="0" borderId="0"/>
    <xf numFmtId="205" fontId="9" fillId="0" borderId="0"/>
    <xf numFmtId="205" fontId="9" fillId="0" borderId="0"/>
    <xf numFmtId="0" fontId="136" fillId="78" borderId="0">
      <alignment horizontal="right"/>
    </xf>
    <xf numFmtId="0" fontId="135" fillId="0" borderId="0"/>
    <xf numFmtId="0" fontId="32" fillId="25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25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95" fillId="25" borderId="0" applyNumberFormat="0" applyBorder="0" applyAlignment="0" applyProtection="0"/>
    <xf numFmtId="0" fontId="95" fillId="25" borderId="0" applyNumberFormat="0" applyBorder="0" applyAlignment="0" applyProtection="0"/>
    <xf numFmtId="0" fontId="32" fillId="21" borderId="0" applyNumberFormat="0" applyBorder="0" applyAlignment="0" applyProtection="0"/>
    <xf numFmtId="0" fontId="32" fillId="80" borderId="0" applyNumberFormat="0" applyBorder="0" applyAlignment="0" applyProtection="0"/>
    <xf numFmtId="0" fontId="32" fillId="80" borderId="0" applyNumberFormat="0" applyBorder="0" applyAlignment="0" applyProtection="0"/>
    <xf numFmtId="0" fontId="32" fillId="80" borderId="0" applyNumberFormat="0" applyBorder="0" applyAlignment="0" applyProtection="0"/>
    <xf numFmtId="0" fontId="32" fillId="80" borderId="0" applyNumberFormat="0" applyBorder="0" applyAlignment="0" applyProtection="0"/>
    <xf numFmtId="0" fontId="32" fillId="80" borderId="0" applyNumberFormat="0" applyBorder="0" applyAlignment="0" applyProtection="0"/>
    <xf numFmtId="0" fontId="32" fillId="21" borderId="0" applyNumberFormat="0" applyBorder="0" applyAlignment="0" applyProtection="0"/>
    <xf numFmtId="0" fontId="32" fillId="80" borderId="0" applyNumberFormat="0" applyBorder="0" applyAlignment="0" applyProtection="0"/>
    <xf numFmtId="0" fontId="32" fillId="80" borderId="0" applyNumberFormat="0" applyBorder="0" applyAlignment="0" applyProtection="0"/>
    <xf numFmtId="0" fontId="32" fillId="80" borderId="0" applyNumberFormat="0" applyBorder="0" applyAlignment="0" applyProtection="0"/>
    <xf numFmtId="0" fontId="32" fillId="80" borderId="0" applyNumberFormat="0" applyBorder="0" applyAlignment="0" applyProtection="0"/>
    <xf numFmtId="0" fontId="32" fillId="80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32" fillId="26" borderId="0" applyNumberFormat="0" applyBorder="0" applyAlignment="0" applyProtection="0"/>
    <xf numFmtId="0" fontId="32" fillId="81" borderId="0" applyNumberFormat="0" applyBorder="0" applyAlignment="0" applyProtection="0"/>
    <xf numFmtId="0" fontId="32" fillId="81" borderId="0" applyNumberFormat="0" applyBorder="0" applyAlignment="0" applyProtection="0"/>
    <xf numFmtId="0" fontId="32" fillId="81" borderId="0" applyNumberFormat="0" applyBorder="0" applyAlignment="0" applyProtection="0"/>
    <xf numFmtId="0" fontId="32" fillId="81" borderId="0" applyNumberFormat="0" applyBorder="0" applyAlignment="0" applyProtection="0"/>
    <xf numFmtId="0" fontId="32" fillId="81" borderId="0" applyNumberFormat="0" applyBorder="0" applyAlignment="0" applyProtection="0"/>
    <xf numFmtId="0" fontId="32" fillId="26" borderId="0" applyNumberFormat="0" applyBorder="0" applyAlignment="0" applyProtection="0"/>
    <xf numFmtId="0" fontId="32" fillId="81" borderId="0" applyNumberFormat="0" applyBorder="0" applyAlignment="0" applyProtection="0"/>
    <xf numFmtId="0" fontId="32" fillId="81" borderId="0" applyNumberFormat="0" applyBorder="0" applyAlignment="0" applyProtection="0"/>
    <xf numFmtId="0" fontId="32" fillId="81" borderId="0" applyNumberFormat="0" applyBorder="0" applyAlignment="0" applyProtection="0"/>
    <xf numFmtId="0" fontId="32" fillId="81" borderId="0" applyNumberFormat="0" applyBorder="0" applyAlignment="0" applyProtection="0"/>
    <xf numFmtId="0" fontId="32" fillId="81" borderId="0" applyNumberFormat="0" applyBorder="0" applyAlignment="0" applyProtection="0"/>
    <xf numFmtId="0" fontId="95" fillId="26" borderId="0" applyNumberFormat="0" applyBorder="0" applyAlignment="0" applyProtection="0"/>
    <xf numFmtId="0" fontId="95" fillId="26" borderId="0" applyNumberFormat="0" applyBorder="0" applyAlignment="0" applyProtection="0"/>
    <xf numFmtId="0" fontId="32" fillId="16" borderId="0" applyNumberFormat="0" applyBorder="0" applyAlignment="0" applyProtection="0"/>
    <xf numFmtId="0" fontId="32" fillId="75" borderId="0" applyNumberFormat="0" applyBorder="0" applyAlignment="0" applyProtection="0"/>
    <xf numFmtId="0" fontId="32" fillId="75" borderId="0" applyNumberFormat="0" applyBorder="0" applyAlignment="0" applyProtection="0"/>
    <xf numFmtId="0" fontId="32" fillId="75" borderId="0" applyNumberFormat="0" applyBorder="0" applyAlignment="0" applyProtection="0"/>
    <xf numFmtId="0" fontId="32" fillId="75" borderId="0" applyNumberFormat="0" applyBorder="0" applyAlignment="0" applyProtection="0"/>
    <xf numFmtId="0" fontId="32" fillId="75" borderId="0" applyNumberFormat="0" applyBorder="0" applyAlignment="0" applyProtection="0"/>
    <xf numFmtId="0" fontId="32" fillId="16" borderId="0" applyNumberFormat="0" applyBorder="0" applyAlignment="0" applyProtection="0"/>
    <xf numFmtId="0" fontId="32" fillId="75" borderId="0" applyNumberFormat="0" applyBorder="0" applyAlignment="0" applyProtection="0"/>
    <xf numFmtId="0" fontId="32" fillId="75" borderId="0" applyNumberFormat="0" applyBorder="0" applyAlignment="0" applyProtection="0"/>
    <xf numFmtId="0" fontId="32" fillId="75" borderId="0" applyNumberFormat="0" applyBorder="0" applyAlignment="0" applyProtection="0"/>
    <xf numFmtId="0" fontId="32" fillId="75" borderId="0" applyNumberFormat="0" applyBorder="0" applyAlignment="0" applyProtection="0"/>
    <xf numFmtId="0" fontId="32" fillId="75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32" fillId="76" borderId="0" applyNumberFormat="0" applyBorder="0" applyAlignment="0" applyProtection="0"/>
    <xf numFmtId="0" fontId="32" fillId="76" borderId="0" applyNumberFormat="0" applyBorder="0" applyAlignment="0" applyProtection="0"/>
    <xf numFmtId="0" fontId="32" fillId="76" borderId="0" applyNumberFormat="0" applyBorder="0" applyAlignment="0" applyProtection="0"/>
    <xf numFmtId="0" fontId="32" fillId="76" borderId="0" applyNumberFormat="0" applyBorder="0" applyAlignment="0" applyProtection="0"/>
    <xf numFmtId="0" fontId="32" fillId="76" borderId="0" applyNumberFormat="0" applyBorder="0" applyAlignment="0" applyProtection="0"/>
    <xf numFmtId="0" fontId="32" fillId="17" borderId="0" applyNumberFormat="0" applyBorder="0" applyAlignment="0" applyProtection="0"/>
    <xf numFmtId="0" fontId="32" fillId="76" borderId="0" applyNumberFormat="0" applyBorder="0" applyAlignment="0" applyProtection="0"/>
    <xf numFmtId="0" fontId="32" fillId="76" borderId="0" applyNumberFormat="0" applyBorder="0" applyAlignment="0" applyProtection="0"/>
    <xf numFmtId="0" fontId="32" fillId="76" borderId="0" applyNumberFormat="0" applyBorder="0" applyAlignment="0" applyProtection="0"/>
    <xf numFmtId="0" fontId="32" fillId="76" borderId="0" applyNumberFormat="0" applyBorder="0" applyAlignment="0" applyProtection="0"/>
    <xf numFmtId="0" fontId="32" fillId="76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32" fillId="14" borderId="0" applyNumberFormat="0" applyBorder="0" applyAlignment="0" applyProtection="0"/>
    <xf numFmtId="0" fontId="32" fillId="82" borderId="0" applyNumberFormat="0" applyBorder="0" applyAlignment="0" applyProtection="0"/>
    <xf numFmtId="0" fontId="32" fillId="82" borderId="0" applyNumberFormat="0" applyBorder="0" applyAlignment="0" applyProtection="0"/>
    <xf numFmtId="0" fontId="32" fillId="82" borderId="0" applyNumberFormat="0" applyBorder="0" applyAlignment="0" applyProtection="0"/>
    <xf numFmtId="0" fontId="32" fillId="82" borderId="0" applyNumberFormat="0" applyBorder="0" applyAlignment="0" applyProtection="0"/>
    <xf numFmtId="0" fontId="32" fillId="82" borderId="0" applyNumberFormat="0" applyBorder="0" applyAlignment="0" applyProtection="0"/>
    <xf numFmtId="0" fontId="32" fillId="14" borderId="0" applyNumberFormat="0" applyBorder="0" applyAlignment="0" applyProtection="0"/>
    <xf numFmtId="0" fontId="32" fillId="82" borderId="0" applyNumberFormat="0" applyBorder="0" applyAlignment="0" applyProtection="0"/>
    <xf numFmtId="0" fontId="32" fillId="82" borderId="0" applyNumberFormat="0" applyBorder="0" applyAlignment="0" applyProtection="0"/>
    <xf numFmtId="0" fontId="32" fillId="82" borderId="0" applyNumberFormat="0" applyBorder="0" applyAlignment="0" applyProtection="0"/>
    <xf numFmtId="0" fontId="32" fillId="82" borderId="0" applyNumberFormat="0" applyBorder="0" applyAlignment="0" applyProtection="0"/>
    <xf numFmtId="0" fontId="32" fillId="82" borderId="0" applyNumberFormat="0" applyBorder="0" applyAlignment="0" applyProtection="0"/>
    <xf numFmtId="0" fontId="95" fillId="14" borderId="0" applyNumberFormat="0" applyBorder="0" applyAlignment="0" applyProtection="0"/>
    <xf numFmtId="0" fontId="95" fillId="14" borderId="0" applyNumberFormat="0" applyBorder="0" applyAlignment="0" applyProtection="0"/>
    <xf numFmtId="206" fontId="132" fillId="0" borderId="0" applyFont="0" applyFill="0" applyBorder="0" applyAlignment="0" applyProtection="0"/>
    <xf numFmtId="207" fontId="132" fillId="0" borderId="0" applyFont="0" applyFill="0" applyBorder="0" applyAlignment="0" applyProtection="0"/>
    <xf numFmtId="0" fontId="137" fillId="0" borderId="0">
      <alignment horizontal="center" wrapText="1"/>
      <protection locked="0"/>
    </xf>
    <xf numFmtId="170" fontId="132" fillId="0" borderId="0" applyFont="0" applyFill="0" applyBorder="0" applyAlignment="0" applyProtection="0"/>
    <xf numFmtId="168" fontId="132" fillId="0" borderId="0" applyFont="0" applyFill="0" applyBorder="0" applyAlignment="0" applyProtection="0"/>
    <xf numFmtId="41" fontId="132" fillId="0" borderId="0"/>
    <xf numFmtId="41" fontId="132" fillId="0" borderId="0"/>
    <xf numFmtId="41" fontId="132" fillId="0" borderId="0"/>
    <xf numFmtId="41" fontId="132" fillId="0" borderId="0"/>
    <xf numFmtId="0" fontId="34" fillId="8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8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96" fillId="8" borderId="0" applyNumberFormat="0" applyBorder="0" applyAlignment="0" applyProtection="0"/>
    <xf numFmtId="0" fontId="96" fillId="8" borderId="0" applyNumberFormat="0" applyBorder="0" applyAlignment="0" applyProtection="0"/>
    <xf numFmtId="181" fontId="138" fillId="0" borderId="0" applyNumberFormat="0" applyFill="0">
      <alignment vertical="top" wrapText="1"/>
    </xf>
    <xf numFmtId="0" fontId="9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39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18" fillId="24" borderId="20" applyNumberFormat="0" applyAlignment="0" applyProtection="0"/>
    <xf numFmtId="0" fontId="118" fillId="83" borderId="20" applyNumberFormat="0" applyAlignment="0" applyProtection="0"/>
    <xf numFmtId="0" fontId="118" fillId="83" borderId="20" applyNumberFormat="0" applyAlignment="0" applyProtection="0"/>
    <xf numFmtId="0" fontId="118" fillId="83" borderId="20" applyNumberFormat="0" applyAlignment="0" applyProtection="0"/>
    <xf numFmtId="0" fontId="118" fillId="83" borderId="20" applyNumberFormat="0" applyAlignment="0" applyProtection="0"/>
    <xf numFmtId="0" fontId="118" fillId="83" borderId="20" applyNumberFormat="0" applyAlignment="0" applyProtection="0"/>
    <xf numFmtId="0" fontId="118" fillId="24" borderId="20" applyNumberFormat="0" applyAlignment="0" applyProtection="0"/>
    <xf numFmtId="0" fontId="118" fillId="83" borderId="20" applyNumberFormat="0" applyAlignment="0" applyProtection="0"/>
    <xf numFmtId="0" fontId="118" fillId="83" borderId="20" applyNumberFormat="0" applyAlignment="0" applyProtection="0"/>
    <xf numFmtId="0" fontId="118" fillId="83" borderId="20" applyNumberFormat="0" applyAlignment="0" applyProtection="0"/>
    <xf numFmtId="0" fontId="118" fillId="83" borderId="20" applyNumberFormat="0" applyAlignment="0" applyProtection="0"/>
    <xf numFmtId="0" fontId="118" fillId="83" borderId="20" applyNumberFormat="0" applyAlignment="0" applyProtection="0"/>
    <xf numFmtId="0" fontId="98" fillId="24" borderId="20" applyNumberFormat="0" applyAlignment="0" applyProtection="0"/>
    <xf numFmtId="0" fontId="98" fillId="24" borderId="20" applyNumberFormat="0" applyAlignment="0" applyProtection="0"/>
    <xf numFmtId="0" fontId="141" fillId="0" borderId="0"/>
    <xf numFmtId="3" fontId="142" fillId="0" borderId="46"/>
    <xf numFmtId="0" fontId="36" fillId="84" borderId="7" applyNumberFormat="0" applyAlignment="0" applyProtection="0"/>
    <xf numFmtId="0" fontId="36" fillId="84" borderId="7" applyNumberFormat="0" applyAlignment="0" applyProtection="0"/>
    <xf numFmtId="0" fontId="36" fillId="84" borderId="7" applyNumberFormat="0" applyAlignment="0" applyProtection="0"/>
    <xf numFmtId="0" fontId="36" fillId="84" borderId="7" applyNumberFormat="0" applyAlignment="0" applyProtection="0"/>
    <xf numFmtId="0" fontId="36" fillId="84" borderId="7" applyNumberFormat="0" applyAlignment="0" applyProtection="0"/>
    <xf numFmtId="0" fontId="36" fillId="23" borderId="7" applyNumberFormat="0" applyAlignment="0" applyProtection="0"/>
    <xf numFmtId="0" fontId="36" fillId="84" borderId="7" applyNumberFormat="0" applyAlignment="0" applyProtection="0"/>
    <xf numFmtId="0" fontId="36" fillId="84" borderId="7" applyNumberFormat="0" applyAlignment="0" applyProtection="0"/>
    <xf numFmtId="0" fontId="36" fillId="84" borderId="7" applyNumberFormat="0" applyAlignment="0" applyProtection="0"/>
    <xf numFmtId="0" fontId="36" fillId="84" borderId="7" applyNumberFormat="0" applyAlignment="0" applyProtection="0"/>
    <xf numFmtId="0" fontId="36" fillId="84" borderId="7" applyNumberFormat="0" applyAlignment="0" applyProtection="0"/>
    <xf numFmtId="0" fontId="99" fillId="23" borderId="7" applyNumberFormat="0" applyAlignment="0" applyProtection="0"/>
    <xf numFmtId="0" fontId="99" fillId="23" borderId="7" applyNumberFormat="0" applyAlignment="0" applyProtection="0"/>
    <xf numFmtId="43" fontId="1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1" fontId="9" fillId="0" borderId="0" applyFont="0" applyFill="0" applyBorder="0" applyAlignment="0" applyProtection="0"/>
    <xf numFmtId="41" fontId="9" fillId="0" borderId="0" applyFont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87" fontId="143" fillId="0" borderId="0" applyFill="0" applyBorder="0" applyAlignment="0" applyProtection="0"/>
    <xf numFmtId="43" fontId="9" fillId="0" borderId="0" applyFont="0" applyFill="0" applyBorder="0" applyAlignment="0" applyProtection="0"/>
    <xf numFmtId="187" fontId="143" fillId="0" borderId="0" applyFill="0" applyBorder="0" applyAlignment="0" applyProtection="0"/>
    <xf numFmtId="43" fontId="143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143" fillId="0" borderId="0" applyFill="0" applyBorder="0" applyAlignment="0" applyProtection="0"/>
    <xf numFmtId="43" fontId="18" fillId="0" borderId="0" applyFont="0" applyFill="0" applyBorder="0" applyAlignment="0" applyProtection="0"/>
    <xf numFmtId="187" fontId="143" fillId="0" borderId="0" applyFill="0" applyBorder="0" applyAlignment="0" applyProtection="0"/>
    <xf numFmtId="43" fontId="9" fillId="0" borderId="0" applyFont="0" applyFill="0" applyBorder="0" applyAlignment="0" applyProtection="0"/>
    <xf numFmtId="187" fontId="143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82" fontId="9" fillId="0" borderId="0" applyFont="0" applyFill="0" applyBorder="0" applyAlignment="0" applyProtection="0"/>
    <xf numFmtId="195" fontId="27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0" fontId="142" fillId="0" borderId="0" applyFont="0" applyFill="0" applyBorder="0" applyAlignment="0" applyProtection="0"/>
    <xf numFmtId="195" fontId="27" fillId="0" borderId="0" applyFill="0" applyBorder="0" applyAlignment="0" applyProtection="0"/>
    <xf numFmtId="43" fontId="9" fillId="0" borderId="0" applyFont="0" applyFill="0" applyBorder="0" applyAlignment="0" applyProtection="0"/>
    <xf numFmtId="195" fontId="27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43" fillId="0" borderId="0" applyFont="0" applyFill="0" applyBorder="0" applyAlignment="0" applyProtection="0"/>
    <xf numFmtId="203" fontId="143" fillId="0" borderId="0" applyFont="0" applyFill="0" applyBorder="0" applyAlignment="0" applyProtection="0"/>
    <xf numFmtId="203" fontId="1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27" fillId="0" borderId="0" applyFill="0" applyBorder="0" applyAlignment="0" applyProtection="0"/>
    <xf numFmtId="0" fontId="9" fillId="0" borderId="0" applyFont="0" applyFill="0" applyBorder="0" applyAlignment="0" applyProtection="0"/>
    <xf numFmtId="195" fontId="27" fillId="0" borderId="0" applyFill="0" applyBorder="0" applyAlignment="0" applyProtection="0"/>
    <xf numFmtId="195" fontId="27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40" fontId="142" fillId="0" borderId="0" applyFont="0" applyFill="0" applyBorder="0" applyAlignment="0" applyProtection="0"/>
    <xf numFmtId="203" fontId="143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43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143" fillId="0" borderId="0" applyFont="0" applyFill="0" applyBorder="0" applyAlignment="0" applyProtection="0"/>
    <xf numFmtId="179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182" fontId="143" fillId="0" borderId="0" applyFill="0" applyBorder="0" applyAlignment="0" applyProtection="0"/>
    <xf numFmtId="43" fontId="143" fillId="0" borderId="0" applyFont="0" applyFill="0" applyBorder="0" applyAlignment="0" applyProtection="0"/>
    <xf numFmtId="195" fontId="1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43" fillId="0" borderId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129" fillId="0" borderId="0" applyFont="0" applyFill="0" applyBorder="0" applyAlignment="0" applyProtection="0"/>
    <xf numFmtId="190" fontId="129" fillId="0" borderId="0" applyFont="0" applyFill="0" applyBorder="0" applyAlignment="0" applyProtection="0"/>
    <xf numFmtId="190" fontId="129" fillId="0" borderId="0" applyFont="0" applyFill="0" applyBorder="0" applyAlignment="0" applyProtection="0"/>
    <xf numFmtId="190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196" fontId="9" fillId="0" borderId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87" fillId="0" borderId="0"/>
    <xf numFmtId="184" fontId="9" fillId="0" borderId="0"/>
    <xf numFmtId="3" fontId="144" fillId="0" borderId="0" applyFont="0" applyFill="0" applyBorder="0" applyAlignment="0" applyProtection="0"/>
    <xf numFmtId="0" fontId="145" fillId="0" borderId="0" applyNumberFormat="0" applyAlignment="0">
      <alignment horizontal="left"/>
    </xf>
    <xf numFmtId="0" fontId="146" fillId="0" borderId="0" applyNumberFormat="0" applyAlignment="0"/>
    <xf numFmtId="0" fontId="147" fillId="0" borderId="0"/>
    <xf numFmtId="0" fontId="147" fillId="0" borderId="0"/>
    <xf numFmtId="209" fontId="148" fillId="0" borderId="46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" fontId="9" fillId="0" borderId="50">
      <alignment horizontal="right"/>
    </xf>
    <xf numFmtId="4" fontId="9" fillId="0" borderId="50">
      <alignment horizontal="right"/>
    </xf>
    <xf numFmtId="0" fontId="144" fillId="0" borderId="0" applyFont="0" applyFill="0" applyBorder="0" applyAlignment="0" applyProtection="0"/>
    <xf numFmtId="198" fontId="87" fillId="0" borderId="0"/>
    <xf numFmtId="210" fontId="9" fillId="58" borderId="0" applyFont="0" applyBorder="0"/>
    <xf numFmtId="0" fontId="148" fillId="0" borderId="0"/>
    <xf numFmtId="37" fontId="129" fillId="0" borderId="0"/>
    <xf numFmtId="37" fontId="129" fillId="0" borderId="0"/>
    <xf numFmtId="37" fontId="129" fillId="0" borderId="0"/>
    <xf numFmtId="37" fontId="9" fillId="0" borderId="0"/>
    <xf numFmtId="37" fontId="9" fillId="0" borderId="0"/>
    <xf numFmtId="37" fontId="129" fillId="0" borderId="0"/>
    <xf numFmtId="37" fontId="9" fillId="0" borderId="0"/>
    <xf numFmtId="210" fontId="9" fillId="58" borderId="0" applyFont="0" applyBorder="0"/>
    <xf numFmtId="211" fontId="9" fillId="58" borderId="0" applyFont="0" applyBorder="0"/>
    <xf numFmtId="0" fontId="148" fillId="0" borderId="50"/>
    <xf numFmtId="212" fontId="149" fillId="0" borderId="0">
      <protection locked="0"/>
    </xf>
    <xf numFmtId="14" fontId="64" fillId="0" borderId="0" applyFill="0" applyBorder="0" applyAlignment="0"/>
    <xf numFmtId="213" fontId="132" fillId="0" borderId="0">
      <protection locked="0"/>
    </xf>
    <xf numFmtId="0" fontId="150" fillId="63" borderId="50"/>
    <xf numFmtId="38" fontId="142" fillId="0" borderId="51">
      <alignment vertical="center"/>
    </xf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87" fillId="0" borderId="0"/>
    <xf numFmtId="165" fontId="9" fillId="0" borderId="0" applyFill="0" applyBorder="0" applyAlignment="0" applyProtection="0"/>
    <xf numFmtId="165" fontId="9" fillId="0" borderId="0" applyFill="0" applyBorder="0" applyAlignment="0" applyProtection="0"/>
    <xf numFmtId="183" fontId="9" fillId="0" borderId="0" applyFill="0" applyBorder="0" applyAlignment="0" applyProtection="0"/>
    <xf numFmtId="183" fontId="9" fillId="0" borderId="0" applyFill="0" applyBorder="0" applyAlignment="0" applyProtection="0"/>
    <xf numFmtId="165" fontId="9" fillId="0" borderId="0" applyFill="0" applyBorder="0" applyAlignment="0" applyProtection="0"/>
    <xf numFmtId="0" fontId="150" fillId="63" borderId="50"/>
    <xf numFmtId="0" fontId="150" fillId="63" borderId="50"/>
    <xf numFmtId="0" fontId="151" fillId="0" borderId="0" applyNumberFormat="0" applyFill="0" applyBorder="0" applyAlignment="0" applyProtection="0"/>
    <xf numFmtId="191" fontId="132" fillId="0" borderId="0" applyFont="0" applyFill="0" applyBorder="0" applyAlignment="0" applyProtection="0"/>
    <xf numFmtId="0" fontId="90" fillId="0" borderId="39"/>
    <xf numFmtId="0" fontId="152" fillId="85" borderId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53" fillId="0" borderId="0" applyNumberFormat="0" applyAlignment="0">
      <alignment horizontal="left"/>
    </xf>
    <xf numFmtId="235" fontId="1" fillId="62" borderId="0" applyFont="0" applyFill="0" applyBorder="0" applyAlignment="0" applyProtection="0"/>
    <xf numFmtId="0" fontId="3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12" fontId="149" fillId="0" borderId="0">
      <protection locked="0"/>
    </xf>
    <xf numFmtId="212" fontId="149" fillId="0" borderId="0">
      <protection locked="0"/>
    </xf>
    <xf numFmtId="212" fontId="149" fillId="0" borderId="0">
      <protection locked="0"/>
    </xf>
    <xf numFmtId="212" fontId="149" fillId="0" borderId="0">
      <protection locked="0"/>
    </xf>
    <xf numFmtId="212" fontId="149" fillId="0" borderId="0">
      <protection locked="0"/>
    </xf>
    <xf numFmtId="212" fontId="149" fillId="0" borderId="0">
      <protection locked="0"/>
    </xf>
    <xf numFmtId="212" fontId="149" fillId="0" borderId="0">
      <protection locked="0"/>
    </xf>
    <xf numFmtId="212" fontId="149" fillId="0" borderId="0">
      <protection locked="0"/>
    </xf>
    <xf numFmtId="0" fontId="154" fillId="63" borderId="52"/>
    <xf numFmtId="0" fontId="154" fillId="63" borderId="50"/>
    <xf numFmtId="0" fontId="154" fillId="86" borderId="50"/>
    <xf numFmtId="37" fontId="131" fillId="0" borderId="0" applyNumberFormat="0" applyFont="0" applyBorder="0" applyAlignment="0"/>
    <xf numFmtId="0" fontId="129" fillId="0" borderId="0" applyNumberFormat="0" applyBorder="0" applyAlignment="0"/>
    <xf numFmtId="0" fontId="38" fillId="9" borderId="0" applyNumberFormat="0" applyBorder="0" applyAlignment="0" applyProtection="0"/>
    <xf numFmtId="0" fontId="38" fillId="66" borderId="0" applyNumberFormat="0" applyBorder="0" applyAlignment="0" applyProtection="0"/>
    <xf numFmtId="0" fontId="38" fillId="66" borderId="0" applyNumberFormat="0" applyBorder="0" applyAlignment="0" applyProtection="0"/>
    <xf numFmtId="0" fontId="38" fillId="66" borderId="0" applyNumberFormat="0" applyBorder="0" applyAlignment="0" applyProtection="0"/>
    <xf numFmtId="0" fontId="38" fillId="66" borderId="0" applyNumberFormat="0" applyBorder="0" applyAlignment="0" applyProtection="0"/>
    <xf numFmtId="0" fontId="38" fillId="66" borderId="0" applyNumberFormat="0" applyBorder="0" applyAlignment="0" applyProtection="0"/>
    <xf numFmtId="0" fontId="38" fillId="9" borderId="0" applyNumberFormat="0" applyBorder="0" applyAlignment="0" applyProtection="0"/>
    <xf numFmtId="0" fontId="38" fillId="66" borderId="0" applyNumberFormat="0" applyBorder="0" applyAlignment="0" applyProtection="0"/>
    <xf numFmtId="0" fontId="38" fillId="66" borderId="0" applyNumberFormat="0" applyBorder="0" applyAlignment="0" applyProtection="0"/>
    <xf numFmtId="0" fontId="38" fillId="66" borderId="0" applyNumberFormat="0" applyBorder="0" applyAlignment="0" applyProtection="0"/>
    <xf numFmtId="0" fontId="38" fillId="66" borderId="0" applyNumberFormat="0" applyBorder="0" applyAlignment="0" applyProtection="0"/>
    <xf numFmtId="0" fontId="38" fillId="66" borderId="0" applyNumberFormat="0" applyBorder="0" applyAlignment="0" applyProtection="0"/>
    <xf numFmtId="0" fontId="101" fillId="9" borderId="0" applyNumberFormat="0" applyBorder="0" applyAlignment="0" applyProtection="0"/>
    <xf numFmtId="0" fontId="101" fillId="9" borderId="0" applyNumberFormat="0" applyBorder="0" applyAlignment="0" applyProtection="0"/>
    <xf numFmtId="38" fontId="25" fillId="58" borderId="0" applyNumberFormat="0" applyBorder="0" applyAlignment="0" applyProtection="0"/>
    <xf numFmtId="0" fontId="155" fillId="0" borderId="0">
      <alignment horizontal="left"/>
    </xf>
    <xf numFmtId="0" fontId="102" fillId="0" borderId="49" applyNumberFormat="0" applyAlignment="0" applyProtection="0">
      <alignment horizontal="left" vertical="center"/>
    </xf>
    <xf numFmtId="0" fontId="102" fillId="0" borderId="53" applyNumberFormat="0" applyAlignment="0" applyProtection="0"/>
    <xf numFmtId="0" fontId="102" fillId="0" borderId="49" applyNumberFormat="0" applyAlignment="0" applyProtection="0">
      <alignment horizontal="left" vertical="center"/>
    </xf>
    <xf numFmtId="0" fontId="102" fillId="0" borderId="49" applyNumberFormat="0" applyAlignment="0" applyProtection="0">
      <alignment horizontal="left" vertical="center"/>
    </xf>
    <xf numFmtId="0" fontId="102" fillId="0" borderId="49" applyNumberFormat="0" applyAlignment="0" applyProtection="0">
      <alignment horizontal="left" vertical="center"/>
    </xf>
    <xf numFmtId="0" fontId="102" fillId="0" borderId="49" applyNumberFormat="0" applyAlignment="0" applyProtection="0">
      <alignment horizontal="left" vertical="center"/>
    </xf>
    <xf numFmtId="0" fontId="102" fillId="0" borderId="49" applyNumberFormat="0" applyAlignment="0" applyProtection="0">
      <alignment horizontal="left" vertical="center"/>
    </xf>
    <xf numFmtId="0" fontId="102" fillId="0" borderId="49" applyNumberFormat="0" applyAlignment="0" applyProtection="0">
      <alignment horizontal="left" vertical="center"/>
    </xf>
    <xf numFmtId="0" fontId="102" fillId="0" borderId="49" applyNumberFormat="0" applyAlignment="0" applyProtection="0">
      <alignment horizontal="left" vertical="center"/>
    </xf>
    <xf numFmtId="0" fontId="102" fillId="0" borderId="49" applyNumberFormat="0" applyAlignment="0" applyProtection="0">
      <alignment horizontal="left" vertical="center"/>
    </xf>
    <xf numFmtId="0" fontId="102" fillId="0" borderId="53" applyNumberFormat="0" applyAlignment="0" applyProtection="0"/>
    <xf numFmtId="0" fontId="102" fillId="0" borderId="53" applyNumberFormat="0" applyAlignment="0" applyProtection="0"/>
    <xf numFmtId="0" fontId="102" fillId="0" borderId="53" applyNumberFormat="0" applyAlignment="0" applyProtection="0"/>
    <xf numFmtId="0" fontId="102" fillId="0" borderId="53" applyNumberFormat="0" applyAlignment="0" applyProtection="0"/>
    <xf numFmtId="0" fontId="102" fillId="0" borderId="4">
      <alignment horizontal="left" vertical="center"/>
    </xf>
    <xf numFmtId="0" fontId="102" fillId="0" borderId="54">
      <alignment horizontal="left" vertical="center"/>
    </xf>
    <xf numFmtId="0" fontId="102" fillId="0" borderId="4">
      <alignment horizontal="left" vertical="center"/>
    </xf>
    <xf numFmtId="0" fontId="102" fillId="0" borderId="4">
      <alignment horizontal="left" vertical="center"/>
    </xf>
    <xf numFmtId="0" fontId="102" fillId="0" borderId="4">
      <alignment horizontal="left" vertical="center"/>
    </xf>
    <xf numFmtId="0" fontId="102" fillId="0" borderId="4">
      <alignment horizontal="left" vertical="center"/>
    </xf>
    <xf numFmtId="0" fontId="102" fillId="0" borderId="4">
      <alignment horizontal="left" vertical="center"/>
    </xf>
    <xf numFmtId="0" fontId="102" fillId="0" borderId="4">
      <alignment horizontal="left" vertical="center"/>
    </xf>
    <xf numFmtId="0" fontId="102" fillId="0" borderId="4">
      <alignment horizontal="left" vertical="center"/>
    </xf>
    <xf numFmtId="0" fontId="102" fillId="0" borderId="4">
      <alignment horizontal="left" vertical="center"/>
    </xf>
    <xf numFmtId="0" fontId="102" fillId="0" borderId="54">
      <alignment horizontal="left" vertical="center"/>
    </xf>
    <xf numFmtId="0" fontId="102" fillId="0" borderId="54">
      <alignment horizontal="left" vertical="center"/>
    </xf>
    <xf numFmtId="0" fontId="102" fillId="0" borderId="54">
      <alignment horizontal="left" vertical="center"/>
    </xf>
    <xf numFmtId="0" fontId="102" fillId="0" borderId="54">
      <alignment horizontal="left" vertical="center"/>
    </xf>
    <xf numFmtId="0" fontId="92" fillId="0" borderId="0"/>
    <xf numFmtId="0" fontId="119" fillId="0" borderId="17" applyNumberFormat="0" applyFill="0" applyAlignment="0" applyProtection="0"/>
    <xf numFmtId="0" fontId="119" fillId="0" borderId="17" applyNumberFormat="0" applyFill="0" applyAlignment="0" applyProtection="0"/>
    <xf numFmtId="0" fontId="103" fillId="0" borderId="17" applyNumberFormat="0" applyFill="0" applyAlignment="0" applyProtection="0"/>
    <xf numFmtId="0" fontId="103" fillId="0" borderId="17" applyNumberFormat="0" applyFill="0" applyAlignment="0" applyProtection="0"/>
    <xf numFmtId="0" fontId="120" fillId="0" borderId="18" applyNumberFormat="0" applyFill="0" applyAlignment="0" applyProtection="0"/>
    <xf numFmtId="0" fontId="120" fillId="0" borderId="18" applyNumberFormat="0" applyFill="0" applyAlignment="0" applyProtection="0"/>
    <xf numFmtId="0" fontId="104" fillId="0" borderId="18" applyNumberFormat="0" applyFill="0" applyAlignment="0" applyProtection="0"/>
    <xf numFmtId="0" fontId="104" fillId="0" borderId="18" applyNumberFormat="0" applyFill="0" applyAlignment="0" applyProtection="0"/>
    <xf numFmtId="0" fontId="121" fillId="0" borderId="19" applyNumberFormat="0" applyFill="0" applyAlignment="0" applyProtection="0"/>
    <xf numFmtId="0" fontId="121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215" fontId="156" fillId="0" borderId="55">
      <alignment horizontal="left"/>
    </xf>
    <xf numFmtId="216" fontId="157" fillId="0" borderId="39">
      <alignment horizontal="left"/>
    </xf>
    <xf numFmtId="0" fontId="158" fillId="0" borderId="56">
      <alignment horizontal="right"/>
    </xf>
    <xf numFmtId="0" fontId="156" fillId="1" borderId="39">
      <alignment horizontal="left"/>
    </xf>
    <xf numFmtId="212" fontId="149" fillId="0" borderId="0">
      <protection locked="0"/>
    </xf>
    <xf numFmtId="212" fontId="159" fillId="0" borderId="0">
      <protection locked="0"/>
    </xf>
    <xf numFmtId="0" fontId="160" fillId="0" borderId="0" applyFill="0" applyBorder="0" applyProtection="0">
      <alignment horizontal="right"/>
    </xf>
    <xf numFmtId="0" fontId="19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133" fillId="0" borderId="0"/>
    <xf numFmtId="10" fontId="25" fillId="59" borderId="46" applyNumberFormat="0" applyBorder="0" applyAlignment="0" applyProtection="0"/>
    <xf numFmtId="0" fontId="42" fillId="5" borderId="20" applyNumberFormat="0" applyAlignment="0" applyProtection="0"/>
    <xf numFmtId="0" fontId="42" fillId="69" borderId="20" applyNumberFormat="0" applyAlignment="0" applyProtection="0"/>
    <xf numFmtId="0" fontId="42" fillId="69" borderId="20" applyNumberFormat="0" applyAlignment="0" applyProtection="0"/>
    <xf numFmtId="0" fontId="42" fillId="69" borderId="20" applyNumberFormat="0" applyAlignment="0" applyProtection="0"/>
    <xf numFmtId="0" fontId="42" fillId="69" borderId="20" applyNumberFormat="0" applyAlignment="0" applyProtection="0"/>
    <xf numFmtId="0" fontId="42" fillId="69" borderId="20" applyNumberFormat="0" applyAlignment="0" applyProtection="0"/>
    <xf numFmtId="0" fontId="42" fillId="5" borderId="20" applyNumberFormat="0" applyAlignment="0" applyProtection="0"/>
    <xf numFmtId="0" fontId="42" fillId="69" borderId="20" applyNumberFormat="0" applyAlignment="0" applyProtection="0"/>
    <xf numFmtId="0" fontId="42" fillId="69" borderId="20" applyNumberFormat="0" applyAlignment="0" applyProtection="0"/>
    <xf numFmtId="0" fontId="42" fillId="69" borderId="20" applyNumberFormat="0" applyAlignment="0" applyProtection="0"/>
    <xf numFmtId="0" fontId="42" fillId="69" borderId="20" applyNumberFormat="0" applyAlignment="0" applyProtection="0"/>
    <xf numFmtId="0" fontId="42" fillId="69" borderId="20" applyNumberFormat="0" applyAlignment="0" applyProtection="0"/>
    <xf numFmtId="0" fontId="106" fillId="5" borderId="20" applyNumberFormat="0" applyAlignment="0" applyProtection="0"/>
    <xf numFmtId="0" fontId="106" fillId="5" borderId="20" applyNumberFormat="0" applyAlignment="0" applyProtection="0"/>
    <xf numFmtId="217" fontId="140" fillId="87" borderId="0"/>
    <xf numFmtId="5" fontId="161" fillId="0" borderId="0">
      <alignment horizontal="center"/>
    </xf>
    <xf numFmtId="0" fontId="162" fillId="88" borderId="5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22" fillId="0" borderId="15" applyNumberFormat="0" applyFill="0" applyAlignment="0" applyProtection="0"/>
    <xf numFmtId="0" fontId="122" fillId="0" borderId="15" applyNumberFormat="0" applyFill="0" applyAlignment="0" applyProtection="0"/>
    <xf numFmtId="0" fontId="107" fillId="0" borderId="15" applyNumberFormat="0" applyFill="0" applyAlignment="0" applyProtection="0"/>
    <xf numFmtId="0" fontId="107" fillId="0" borderId="15" applyNumberFormat="0" applyFill="0" applyAlignment="0" applyProtection="0"/>
    <xf numFmtId="217" fontId="163" fillId="89" borderId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0" fontId="132" fillId="0" borderId="0">
      <alignment vertical="justify"/>
    </xf>
    <xf numFmtId="218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164" fillId="0" borderId="48"/>
    <xf numFmtId="220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179" fontId="132" fillId="0" borderId="0" applyNumberFormat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0" fontId="123" fillId="11" borderId="0" applyNumberFormat="0" applyBorder="0" applyAlignment="0" applyProtection="0"/>
    <xf numFmtId="0" fontId="123" fillId="90" borderId="0" applyNumberFormat="0" applyBorder="0" applyAlignment="0" applyProtection="0"/>
    <xf numFmtId="0" fontId="123" fillId="90" borderId="0" applyNumberFormat="0" applyBorder="0" applyAlignment="0" applyProtection="0"/>
    <xf numFmtId="0" fontId="123" fillId="90" borderId="0" applyNumberFormat="0" applyBorder="0" applyAlignment="0" applyProtection="0"/>
    <xf numFmtId="0" fontId="123" fillId="90" borderId="0" applyNumberFormat="0" applyBorder="0" applyAlignment="0" applyProtection="0"/>
    <xf numFmtId="0" fontId="123" fillId="90" borderId="0" applyNumberFormat="0" applyBorder="0" applyAlignment="0" applyProtection="0"/>
    <xf numFmtId="0" fontId="123" fillId="11" borderId="0" applyNumberFormat="0" applyBorder="0" applyAlignment="0" applyProtection="0"/>
    <xf numFmtId="0" fontId="123" fillId="90" borderId="0" applyNumberFormat="0" applyBorder="0" applyAlignment="0" applyProtection="0"/>
    <xf numFmtId="0" fontId="123" fillId="90" borderId="0" applyNumberFormat="0" applyBorder="0" applyAlignment="0" applyProtection="0"/>
    <xf numFmtId="0" fontId="123" fillId="90" borderId="0" applyNumberFormat="0" applyBorder="0" applyAlignment="0" applyProtection="0"/>
    <xf numFmtId="0" fontId="123" fillId="90" borderId="0" applyNumberFormat="0" applyBorder="0" applyAlignment="0" applyProtection="0"/>
    <xf numFmtId="0" fontId="123" fillId="90" borderId="0" applyNumberFormat="0" applyBorder="0" applyAlignment="0" applyProtection="0"/>
    <xf numFmtId="0" fontId="108" fillId="11" borderId="0" applyNumberFormat="0" applyBorder="0" applyAlignment="0" applyProtection="0"/>
    <xf numFmtId="0" fontId="108" fillId="11" borderId="0" applyNumberFormat="0" applyBorder="0" applyAlignment="0" applyProtection="0"/>
    <xf numFmtId="0" fontId="139" fillId="0" borderId="0"/>
    <xf numFmtId="37" fontId="109" fillId="0" borderId="0"/>
    <xf numFmtId="37" fontId="124" fillId="0" borderId="0"/>
    <xf numFmtId="37" fontId="109" fillId="0" borderId="0"/>
    <xf numFmtId="37" fontId="109" fillId="0" borderId="0"/>
    <xf numFmtId="37" fontId="109" fillId="0" borderId="0"/>
    <xf numFmtId="37" fontId="109" fillId="0" borderId="0"/>
    <xf numFmtId="37" fontId="109" fillId="0" borderId="0"/>
    <xf numFmtId="37" fontId="109" fillId="0" borderId="0"/>
    <xf numFmtId="37" fontId="109" fillId="0" borderId="0"/>
    <xf numFmtId="37" fontId="109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0" fontId="139" fillId="0" borderId="0"/>
    <xf numFmtId="39" fontId="140" fillId="0" borderId="0"/>
    <xf numFmtId="39" fontId="140" fillId="0" borderId="0"/>
    <xf numFmtId="39" fontId="140" fillId="0" borderId="0"/>
    <xf numFmtId="189" fontId="110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39" fontId="165" fillId="0" borderId="0"/>
    <xf numFmtId="39" fontId="166" fillId="0" borderId="0"/>
    <xf numFmtId="37" fontId="148" fillId="0" borderId="0"/>
    <xf numFmtId="0" fontId="147" fillId="0" borderId="0"/>
    <xf numFmtId="37" fontId="148" fillId="0" borderId="0"/>
    <xf numFmtId="37" fontId="148" fillId="0" borderId="0"/>
    <xf numFmtId="37" fontId="148" fillId="0" borderId="0"/>
    <xf numFmtId="0" fontId="18" fillId="0" borderId="0"/>
    <xf numFmtId="0" fontId="9" fillId="0" borderId="0"/>
    <xf numFmtId="0" fontId="197" fillId="0" borderId="0"/>
    <xf numFmtId="0" fontId="30" fillId="0" borderId="0"/>
    <xf numFmtId="0" fontId="9" fillId="0" borderId="0"/>
    <xf numFmtId="0" fontId="9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9" fillId="0" borderId="0"/>
    <xf numFmtId="0" fontId="9" fillId="0" borderId="0"/>
    <xf numFmtId="0" fontId="9" fillId="0" borderId="0"/>
    <xf numFmtId="37" fontId="129" fillId="0" borderId="0"/>
    <xf numFmtId="0" fontId="30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43" fontId="18" fillId="0" borderId="0" applyFont="0" applyFill="0" applyBorder="0" applyAlignment="0" applyProtection="0"/>
    <xf numFmtId="0" fontId="19" fillId="0" borderId="0"/>
    <xf numFmtId="0" fontId="17" fillId="0" borderId="0"/>
    <xf numFmtId="0" fontId="126" fillId="0" borderId="0"/>
    <xf numFmtId="0" fontId="126" fillId="0" borderId="0"/>
    <xf numFmtId="0" fontId="126" fillId="0" borderId="0"/>
    <xf numFmtId="0" fontId="9" fillId="0" borderId="0"/>
    <xf numFmtId="0" fontId="18" fillId="0" borderId="0"/>
    <xf numFmtId="0" fontId="9" fillId="0" borderId="0"/>
    <xf numFmtId="0" fontId="9" fillId="0" borderId="0"/>
    <xf numFmtId="3" fontId="129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9" fillId="0" borderId="0"/>
    <xf numFmtId="0" fontId="9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43" fillId="0" borderId="0"/>
    <xf numFmtId="0" fontId="127" fillId="0" borderId="0"/>
    <xf numFmtId="0" fontId="143" fillId="0" borderId="0"/>
    <xf numFmtId="0" fontId="1" fillId="0" borderId="0"/>
    <xf numFmtId="0" fontId="17" fillId="4" borderId="21" applyNumberFormat="0" applyFont="0" applyAlignment="0" applyProtection="0"/>
    <xf numFmtId="0" fontId="27" fillId="91" borderId="21" applyNumberFormat="0" applyAlignment="0" applyProtection="0"/>
    <xf numFmtId="0" fontId="27" fillId="91" borderId="21" applyNumberFormat="0" applyAlignment="0" applyProtection="0"/>
    <xf numFmtId="0" fontId="27" fillId="91" borderId="21" applyNumberFormat="0" applyAlignment="0" applyProtection="0"/>
    <xf numFmtId="0" fontId="27" fillId="91" borderId="21" applyNumberFormat="0" applyAlignment="0" applyProtection="0"/>
    <xf numFmtId="0" fontId="27" fillId="91" borderId="21" applyNumberFormat="0" applyAlignment="0" applyProtection="0"/>
    <xf numFmtId="0" fontId="17" fillId="4" borderId="21" applyNumberFormat="0" applyFont="0" applyAlignment="0" applyProtection="0"/>
    <xf numFmtId="0" fontId="27" fillId="91" borderId="21" applyNumberFormat="0" applyAlignment="0" applyProtection="0"/>
    <xf numFmtId="0" fontId="27" fillId="91" borderId="21" applyNumberFormat="0" applyAlignment="0" applyProtection="0"/>
    <xf numFmtId="0" fontId="27" fillId="91" borderId="21" applyNumberFormat="0" applyAlignment="0" applyProtection="0"/>
    <xf numFmtId="0" fontId="27" fillId="91" borderId="21" applyNumberFormat="0" applyAlignment="0" applyProtection="0"/>
    <xf numFmtId="0" fontId="27" fillId="91" borderId="21" applyNumberFormat="0" applyAlignment="0" applyProtection="0"/>
    <xf numFmtId="0" fontId="9" fillId="4" borderId="21" applyNumberFormat="0" applyFont="0" applyAlignment="0" applyProtection="0"/>
    <xf numFmtId="0" fontId="9" fillId="4" borderId="21" applyNumberFormat="0" applyFont="0" applyAlignment="0" applyProtection="0"/>
    <xf numFmtId="0" fontId="9" fillId="0" borderId="0" applyNumberFormat="0" applyFont="0" applyBorder="0" applyAlignment="0"/>
    <xf numFmtId="0" fontId="9" fillId="0" borderId="0" applyNumberFormat="0" applyFont="0" applyBorder="0" applyAlignment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68" fillId="0" borderId="0" applyNumberFormat="0" applyFill="0" applyBorder="0" applyAlignment="0" applyProtection="0"/>
    <xf numFmtId="37" fontId="129" fillId="0" borderId="0"/>
    <xf numFmtId="0" fontId="45" fillId="24" borderId="22" applyNumberFormat="0" applyAlignment="0" applyProtection="0"/>
    <xf numFmtId="0" fontId="45" fillId="83" borderId="22" applyNumberFormat="0" applyAlignment="0" applyProtection="0"/>
    <xf numFmtId="0" fontId="45" fillId="83" borderId="22" applyNumberFormat="0" applyAlignment="0" applyProtection="0"/>
    <xf numFmtId="0" fontId="45" fillId="83" borderId="22" applyNumberFormat="0" applyAlignment="0" applyProtection="0"/>
    <xf numFmtId="0" fontId="45" fillId="83" borderId="22" applyNumberFormat="0" applyAlignment="0" applyProtection="0"/>
    <xf numFmtId="0" fontId="45" fillId="83" borderId="22" applyNumberFormat="0" applyAlignment="0" applyProtection="0"/>
    <xf numFmtId="0" fontId="45" fillId="24" borderId="22" applyNumberFormat="0" applyAlignment="0" applyProtection="0"/>
    <xf numFmtId="0" fontId="45" fillId="83" borderId="22" applyNumberFormat="0" applyAlignment="0" applyProtection="0"/>
    <xf numFmtId="0" fontId="45" fillId="83" borderId="22" applyNumberFormat="0" applyAlignment="0" applyProtection="0"/>
    <xf numFmtId="0" fontId="45" fillId="83" borderId="22" applyNumberFormat="0" applyAlignment="0" applyProtection="0"/>
    <xf numFmtId="0" fontId="45" fillId="83" borderId="22" applyNumberFormat="0" applyAlignment="0" applyProtection="0"/>
    <xf numFmtId="0" fontId="45" fillId="83" borderId="22" applyNumberFormat="0" applyAlignment="0" applyProtection="0"/>
    <xf numFmtId="0" fontId="111" fillId="24" borderId="22" applyNumberFormat="0" applyAlignment="0" applyProtection="0"/>
    <xf numFmtId="0" fontId="111" fillId="24" borderId="22" applyNumberFormat="0" applyAlignment="0" applyProtection="0"/>
    <xf numFmtId="40" fontId="169" fillId="59" borderId="0">
      <alignment horizontal="right"/>
    </xf>
    <xf numFmtId="0" fontId="170" fillId="59" borderId="0">
      <alignment horizontal="right"/>
    </xf>
    <xf numFmtId="0" fontId="171" fillId="59" borderId="40"/>
    <xf numFmtId="0" fontId="171" fillId="0" borderId="0" applyBorder="0">
      <alignment horizontal="centerContinuous"/>
    </xf>
    <xf numFmtId="0" fontId="172" fillId="0" borderId="0" applyBorder="0">
      <alignment horizontal="centerContinuous"/>
    </xf>
    <xf numFmtId="14" fontId="137" fillId="0" borderId="0">
      <alignment horizontal="center" wrapText="1"/>
      <protection locked="0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43" fillId="0" borderId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43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10" fontId="174" fillId="59" borderId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64" fontId="175" fillId="0" borderId="0"/>
    <xf numFmtId="0" fontId="25" fillId="92" borderId="57" applyNumberFormat="0" applyFont="0" applyBorder="0" applyAlignment="0" applyProtection="0"/>
    <xf numFmtId="0" fontId="142" fillId="0" borderId="0" applyNumberFormat="0" applyFont="0" applyFill="0" applyBorder="0" applyAlignment="0" applyProtection="0">
      <alignment horizontal="left"/>
    </xf>
    <xf numFmtId="15" fontId="142" fillId="0" borderId="0" applyFont="0" applyFill="0" applyBorder="0" applyAlignment="0" applyProtection="0"/>
    <xf numFmtId="4" fontId="142" fillId="0" borderId="0" applyFont="0" applyFill="0" applyBorder="0" applyAlignment="0" applyProtection="0"/>
    <xf numFmtId="0" fontId="176" fillId="0" borderId="48">
      <alignment horizontal="center"/>
    </xf>
    <xf numFmtId="3" fontId="142" fillId="0" borderId="0" applyFont="0" applyFill="0" applyBorder="0" applyAlignment="0" applyProtection="0"/>
    <xf numFmtId="0" fontId="142" fillId="93" borderId="0" applyNumberFormat="0" applyFont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1" fontId="9" fillId="0" borderId="41" applyNumberFormat="0" applyFill="0" applyAlignment="0" applyProtection="0">
      <alignment horizontal="center" vertical="center"/>
    </xf>
    <xf numFmtId="225" fontId="177" fillId="0" borderId="1" applyFont="0" applyBorder="0" applyAlignment="0">
      <alignment horizontal="center" vertical="center"/>
    </xf>
    <xf numFmtId="0" fontId="148" fillId="0" borderId="0"/>
    <xf numFmtId="0" fontId="148" fillId="0" borderId="0"/>
    <xf numFmtId="0" fontId="150" fillId="63" borderId="50"/>
    <xf numFmtId="209" fontId="142" fillId="0" borderId="0" applyFont="0" applyFill="0" applyBorder="0" applyAlignment="0" applyProtection="0"/>
    <xf numFmtId="226" fontId="9" fillId="0" borderId="0" applyNumberFormat="0" applyFill="0" applyBorder="0" applyAlignment="0" applyProtection="0">
      <alignment horizontal="left"/>
    </xf>
    <xf numFmtId="226" fontId="9" fillId="0" borderId="0" applyNumberFormat="0" applyFill="0" applyBorder="0" applyAlignment="0" applyProtection="0">
      <alignment horizontal="left"/>
    </xf>
    <xf numFmtId="0" fontId="9" fillId="0" borderId="44"/>
    <xf numFmtId="0" fontId="9" fillId="0" borderId="44"/>
    <xf numFmtId="0" fontId="9" fillId="0" borderId="44"/>
    <xf numFmtId="0" fontId="9" fillId="0" borderId="44"/>
    <xf numFmtId="0" fontId="9" fillId="0" borderId="44"/>
    <xf numFmtId="0" fontId="9" fillId="0" borderId="44"/>
    <xf numFmtId="0" fontId="9" fillId="0" borderId="44"/>
    <xf numFmtId="0" fontId="9" fillId="0" borderId="44"/>
    <xf numFmtId="0" fontId="9" fillId="0" borderId="44"/>
    <xf numFmtId="0" fontId="9" fillId="0" borderId="44"/>
    <xf numFmtId="0" fontId="9" fillId="0" borderId="44"/>
    <xf numFmtId="0" fontId="9" fillId="0" borderId="44"/>
    <xf numFmtId="0" fontId="178" fillId="0" borderId="58"/>
    <xf numFmtId="0" fontId="179" fillId="0" borderId="0">
      <alignment horizontal="left"/>
    </xf>
    <xf numFmtId="0" fontId="180" fillId="94" borderId="2"/>
    <xf numFmtId="227" fontId="181" fillId="95" borderId="0" applyBorder="0" applyAlignment="0" applyProtection="0"/>
    <xf numFmtId="223" fontId="9" fillId="0" borderId="0">
      <alignment horizontal="center"/>
    </xf>
    <xf numFmtId="223" fontId="9" fillId="0" borderId="0">
      <alignment horizontal="center"/>
    </xf>
    <xf numFmtId="228" fontId="182" fillId="0" borderId="0"/>
    <xf numFmtId="5" fontId="129" fillId="0" borderId="0" applyBorder="0" applyAlignment="0"/>
    <xf numFmtId="0" fontId="129" fillId="0" borderId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168" fontId="132" fillId="0" borderId="0"/>
    <xf numFmtId="168" fontId="132" fillId="0" borderId="0"/>
    <xf numFmtId="229" fontId="183" fillId="0" borderId="0" applyFont="0" applyFill="0" applyBorder="0" applyAlignment="0" applyProtection="0"/>
    <xf numFmtId="229" fontId="183" fillId="0" borderId="0" applyFont="0" applyFill="0" applyBorder="0" applyAlignment="0" applyProtection="0"/>
    <xf numFmtId="0" fontId="164" fillId="0" borderId="0"/>
    <xf numFmtId="0" fontId="5" fillId="0" borderId="59"/>
    <xf numFmtId="40" fontId="184" fillId="0" borderId="0" applyBorder="0">
      <alignment horizontal="right"/>
    </xf>
    <xf numFmtId="0" fontId="148" fillId="0" borderId="50"/>
    <xf numFmtId="0" fontId="148" fillId="0" borderId="50"/>
    <xf numFmtId="230" fontId="25" fillId="0" borderId="45" applyNumberFormat="0" applyFont="0" applyFill="0" applyAlignment="0" applyProtection="0">
      <alignment horizontal="right"/>
    </xf>
    <xf numFmtId="0" fontId="132" fillId="0" borderId="60" applyBorder="0">
      <alignment vertical="justify"/>
    </xf>
    <xf numFmtId="49" fontId="64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31" fontId="9" fillId="0" borderId="0" applyFill="0" applyBorder="0" applyAlignment="0"/>
    <xf numFmtId="231" fontId="9" fillId="0" borderId="0" applyFill="0" applyBorder="0" applyAlignment="0"/>
    <xf numFmtId="0" fontId="132" fillId="0" borderId="42" applyBorder="0">
      <alignment horizontal="justify" vertical="justify"/>
    </xf>
    <xf numFmtId="0" fontId="185" fillId="61" borderId="0" applyFont="0">
      <alignment horizontal="center"/>
    </xf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40" fontId="186" fillId="0" borderId="0"/>
    <xf numFmtId="0" fontId="187" fillId="89" borderId="0"/>
    <xf numFmtId="0" fontId="188" fillId="89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37" fontId="189" fillId="0" borderId="0" applyNumberFormat="0" applyBorder="0" applyAlignment="0"/>
    <xf numFmtId="0" fontId="88" fillId="0" borderId="0" applyNumberFormat="0" applyBorder="0" applyAlignment="0"/>
    <xf numFmtId="0" fontId="47" fillId="0" borderId="24" applyNumberFormat="0" applyFill="0" applyAlignment="0" applyProtection="0"/>
    <xf numFmtId="0" fontId="113" fillId="0" borderId="24" applyNumberFormat="0" applyFill="0" applyAlignment="0" applyProtection="0"/>
    <xf numFmtId="212" fontId="149" fillId="0" borderId="37">
      <protection locked="0"/>
    </xf>
    <xf numFmtId="212" fontId="149" fillId="0" borderId="37">
      <protection locked="0"/>
    </xf>
    <xf numFmtId="212" fontId="149" fillId="0" borderId="37">
      <protection locked="0"/>
    </xf>
    <xf numFmtId="212" fontId="149" fillId="0" borderId="37">
      <protection locked="0"/>
    </xf>
    <xf numFmtId="0" fontId="47" fillId="0" borderId="24" applyNumberFormat="0" applyFill="0" applyAlignment="0" applyProtection="0"/>
    <xf numFmtId="0" fontId="113" fillId="0" borderId="24" applyNumberFormat="0" applyFill="0" applyAlignment="0" applyProtection="0"/>
    <xf numFmtId="0" fontId="113" fillId="0" borderId="24" applyNumberFormat="0" applyFill="0" applyAlignment="0" applyProtection="0"/>
    <xf numFmtId="0" fontId="113" fillId="0" borderId="24" applyNumberFormat="0" applyFill="0" applyAlignment="0" applyProtection="0"/>
    <xf numFmtId="0" fontId="162" fillId="0" borderId="61"/>
    <xf numFmtId="0" fontId="155" fillId="0" borderId="61"/>
    <xf numFmtId="0" fontId="162" fillId="0" borderId="50"/>
    <xf numFmtId="0" fontId="155" fillId="0" borderId="5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0" fillId="63" borderId="0"/>
    <xf numFmtId="0" fontId="130" fillId="63" borderId="0"/>
    <xf numFmtId="40" fontId="190" fillId="0" borderId="46" applyFont="0" applyFill="0" applyBorder="0" applyAlignment="0" applyProtection="0"/>
    <xf numFmtId="191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3" fontId="131" fillId="0" borderId="0" applyBorder="0" applyAlignment="0"/>
    <xf numFmtId="233" fontId="131" fillId="0" borderId="0" applyBorder="0" applyAlignment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3" fontId="131" fillId="0" borderId="0" applyBorder="0" applyAlignment="0"/>
    <xf numFmtId="233" fontId="131" fillId="0" borderId="0" applyBorder="0" applyAlignment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3" fontId="131" fillId="0" borderId="0" applyBorder="0" applyAlignment="0"/>
    <xf numFmtId="233" fontId="131" fillId="0" borderId="0" applyBorder="0" applyAlignment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3" fontId="131" fillId="0" borderId="0" applyBorder="0" applyAlignment="0"/>
    <xf numFmtId="233" fontId="131" fillId="0" borderId="0" applyBorder="0" applyAlignment="0"/>
    <xf numFmtId="232" fontId="131" fillId="0" borderId="0" applyBorder="0"/>
    <xf numFmtId="233" fontId="131" fillId="0" borderId="0" applyBorder="0" applyAlignment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3" fontId="131" fillId="0" borderId="0" applyBorder="0" applyAlignment="0"/>
    <xf numFmtId="233" fontId="131" fillId="0" borderId="0" applyBorder="0" applyAlignment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232" fontId="131" fillId="0" borderId="0" applyBorder="0"/>
    <xf numFmtId="0" fontId="25" fillId="60" borderId="43" applyNumberFormat="0" applyBorder="0" applyAlignment="0">
      <alignment horizontal="center"/>
    </xf>
    <xf numFmtId="234" fontId="133" fillId="0" borderId="38" applyFont="0" applyBorder="0" applyAlignment="0">
      <alignment horizontal="center" vertical="center"/>
    </xf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36" fillId="23" borderId="7" applyNumberFormat="0" applyAlignment="0" applyProtection="0"/>
    <xf numFmtId="0" fontId="122" fillId="0" borderId="15" applyNumberFormat="0" applyFill="0" applyAlignment="0" applyProtection="0"/>
    <xf numFmtId="9" fontId="9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4" fillId="8" borderId="0" applyNumberFormat="0" applyBorder="0" applyAlignment="0" applyProtection="0"/>
    <xf numFmtId="0" fontId="45" fillId="24" borderId="22" applyNumberFormat="0" applyAlignment="0" applyProtection="0"/>
    <xf numFmtId="0" fontId="118" fillId="24" borderId="20" applyNumberFormat="0" applyAlignment="0" applyProtection="0"/>
    <xf numFmtId="0" fontId="4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8" fillId="9" borderId="0" applyNumberFormat="0" applyBorder="0" applyAlignment="0" applyProtection="0"/>
    <xf numFmtId="0" fontId="1" fillId="0" borderId="0"/>
    <xf numFmtId="0" fontId="87" fillId="0" borderId="0"/>
    <xf numFmtId="0" fontId="9" fillId="0" borderId="0"/>
    <xf numFmtId="0" fontId="87" fillId="0" borderId="0"/>
    <xf numFmtId="0" fontId="87" fillId="0" borderId="0"/>
    <xf numFmtId="193" fontId="115" fillId="0" borderId="0"/>
    <xf numFmtId="0" fontId="42" fillId="5" borderId="20" applyNumberFormat="0" applyAlignment="0" applyProtection="0"/>
    <xf numFmtId="0" fontId="123" fillId="11" borderId="0" applyNumberFormat="0" applyBorder="0" applyAlignment="0" applyProtection="0"/>
    <xf numFmtId="0" fontId="47" fillId="0" borderId="24" applyNumberFormat="0" applyFill="0" applyAlignment="0" applyProtection="0"/>
    <xf numFmtId="231" fontId="194" fillId="0" borderId="0" applyFont="0" applyFill="0" applyBorder="0" applyAlignment="0" applyProtection="0"/>
    <xf numFmtId="194" fontId="194" fillId="0" borderId="0" applyFont="0" applyFill="0" applyBorder="0" applyAlignment="0" applyProtection="0"/>
    <xf numFmtId="236" fontId="195" fillId="0" borderId="0" applyFont="0" applyFill="0" applyBorder="0" applyAlignment="0" applyProtection="0"/>
    <xf numFmtId="237" fontId="195" fillId="0" borderId="0" applyFont="0" applyFill="0" applyBorder="0" applyAlignment="0" applyProtection="0"/>
    <xf numFmtId="0" fontId="9" fillId="0" borderId="0"/>
    <xf numFmtId="0" fontId="139" fillId="0" borderId="0"/>
    <xf numFmtId="187" fontId="17" fillId="0" borderId="0"/>
    <xf numFmtId="0" fontId="32" fillId="25" borderId="0" applyNumberFormat="0" applyBorder="0" applyAlignment="0" applyProtection="0"/>
    <xf numFmtId="0" fontId="32" fillId="21" borderId="0" applyNumberFormat="0" applyBorder="0" applyAlignment="0" applyProtection="0"/>
    <xf numFmtId="0" fontId="32" fillId="26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4" borderId="0" applyNumberFormat="0" applyBorder="0" applyAlignment="0" applyProtection="0"/>
    <xf numFmtId="0" fontId="9" fillId="4" borderId="21" applyNumberFormat="0" applyFont="0" applyAlignment="0" applyProtection="0"/>
    <xf numFmtId="0" fontId="119" fillId="0" borderId="17" applyNumberFormat="0" applyFill="0" applyAlignment="0" applyProtection="0"/>
    <xf numFmtId="0" fontId="120" fillId="0" borderId="18" applyNumberFormat="0" applyFill="0" applyAlignment="0" applyProtection="0"/>
    <xf numFmtId="0" fontId="121" fillId="0" borderId="19" applyNumberFormat="0" applyFill="0" applyAlignment="0" applyProtection="0"/>
    <xf numFmtId="0" fontId="121" fillId="0" borderId="0" applyNumberFormat="0" applyFill="0" applyBorder="0" applyAlignment="0" applyProtection="0"/>
    <xf numFmtId="194" fontId="116" fillId="0" borderId="0" applyFont="0" applyFill="0" applyBorder="0" applyAlignment="0" applyProtection="0"/>
    <xf numFmtId="0" fontId="116" fillId="0" borderId="0"/>
    <xf numFmtId="0" fontId="129" fillId="0" borderId="0"/>
    <xf numFmtId="41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  <xf numFmtId="185" fontId="129" fillId="0" borderId="0" applyFont="0" applyFill="0" applyBorder="0" applyAlignment="0" applyProtection="0"/>
    <xf numFmtId="186" fontId="129" fillId="0" borderId="0" applyFont="0" applyFill="0" applyBorder="0" applyAlignment="0" applyProtection="0"/>
    <xf numFmtId="186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0" fontId="1" fillId="0" borderId="0"/>
    <xf numFmtId="43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9" fillId="0" borderId="0"/>
    <xf numFmtId="9" fontId="18" fillId="0" borderId="0" applyFont="0" applyFill="0" applyBorder="0" applyAlignment="0" applyProtection="0"/>
    <xf numFmtId="43" fontId="9" fillId="0" borderId="0" applyNumberFormat="0" applyFill="0" applyBorder="0" applyAlignment="0" applyProtection="0"/>
    <xf numFmtId="0" fontId="199" fillId="0" borderId="0"/>
    <xf numFmtId="238" fontId="9" fillId="0" borderId="0" applyFont="0" applyFill="0" applyBorder="0" applyAlignment="0" applyProtection="0"/>
    <xf numFmtId="0" fontId="87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27" fillId="0" borderId="0" applyFont="0" applyFill="0" applyBorder="0" applyAlignment="0" applyProtection="0"/>
    <xf numFmtId="43" fontId="9" fillId="0" borderId="0" applyNumberFormat="0" applyFill="0" applyBorder="0" applyAlignment="0" applyProtection="0"/>
    <xf numFmtId="0" fontId="9" fillId="0" borderId="0"/>
    <xf numFmtId="40" fontId="198" fillId="0" borderId="0" applyFont="0" applyFill="0" applyBorder="0" applyAlignment="0" applyProtection="0"/>
    <xf numFmtId="0" fontId="198" fillId="0" borderId="0"/>
    <xf numFmtId="43" fontId="18" fillId="0" borderId="0" applyFont="0" applyFill="0" applyBorder="0" applyAlignment="0" applyProtection="0"/>
    <xf numFmtId="0" fontId="18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8" fillId="0" borderId="0"/>
    <xf numFmtId="239" fontId="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43" fontId="9" fillId="0" borderId="0" applyNumberFormat="0" applyFill="0" applyBorder="0" applyAlignment="0" applyProtection="0"/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9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234" fontId="133" fillId="0" borderId="38" applyFont="0" applyBorder="0" applyAlignment="0">
      <alignment horizontal="center" vertical="center"/>
    </xf>
    <xf numFmtId="40" fontId="190" fillId="0" borderId="46" applyFont="0" applyFill="0" applyBorder="0" applyAlignment="0" applyProtection="0"/>
    <xf numFmtId="212" fontId="149" fillId="0" borderId="37">
      <protection locked="0"/>
    </xf>
    <xf numFmtId="212" fontId="149" fillId="0" borderId="37">
      <protection locked="0"/>
    </xf>
    <xf numFmtId="212" fontId="149" fillId="0" borderId="37">
      <protection locked="0"/>
    </xf>
    <xf numFmtId="212" fontId="149" fillId="0" borderId="37">
      <protection locked="0"/>
    </xf>
    <xf numFmtId="0" fontId="178" fillId="0" borderId="58"/>
    <xf numFmtId="225" fontId="177" fillId="0" borderId="1" applyFont="0" applyBorder="0" applyAlignment="0">
      <alignment horizontal="center" vertical="center"/>
    </xf>
    <xf numFmtId="0" fontId="118" fillId="24" borderId="20" applyNumberFormat="0" applyAlignment="0" applyProtection="0"/>
    <xf numFmtId="0" fontId="118" fillId="83" borderId="20" applyNumberFormat="0" applyAlignment="0" applyProtection="0"/>
    <xf numFmtId="0" fontId="118" fillId="83" borderId="20" applyNumberFormat="0" applyAlignment="0" applyProtection="0"/>
    <xf numFmtId="0" fontId="118" fillId="83" borderId="20" applyNumberFormat="0" applyAlignment="0" applyProtection="0"/>
    <xf numFmtId="0" fontId="118" fillId="83" borderId="20" applyNumberFormat="0" applyAlignment="0" applyProtection="0"/>
    <xf numFmtId="0" fontId="118" fillId="83" borderId="20" applyNumberFormat="0" applyAlignment="0" applyProtection="0"/>
    <xf numFmtId="0" fontId="118" fillId="24" borderId="20" applyNumberFormat="0" applyAlignment="0" applyProtection="0"/>
    <xf numFmtId="0" fontId="118" fillId="83" borderId="20" applyNumberFormat="0" applyAlignment="0" applyProtection="0"/>
    <xf numFmtId="0" fontId="118" fillId="83" borderId="20" applyNumberFormat="0" applyAlignment="0" applyProtection="0"/>
    <xf numFmtId="0" fontId="118" fillId="83" borderId="20" applyNumberFormat="0" applyAlignment="0" applyProtection="0"/>
    <xf numFmtId="0" fontId="118" fillId="83" borderId="20" applyNumberFormat="0" applyAlignment="0" applyProtection="0"/>
    <xf numFmtId="0" fontId="118" fillId="83" borderId="20" applyNumberFormat="0" applyAlignment="0" applyProtection="0"/>
    <xf numFmtId="0" fontId="98" fillId="24" borderId="20" applyNumberFormat="0" applyAlignment="0" applyProtection="0"/>
    <xf numFmtId="0" fontId="98" fillId="24" borderId="20" applyNumberFormat="0" applyAlignment="0" applyProtection="0"/>
    <xf numFmtId="10" fontId="25" fillId="59" borderId="46" applyNumberFormat="0" applyBorder="0" applyAlignment="0" applyProtection="0"/>
    <xf numFmtId="0" fontId="156" fillId="1" borderId="39">
      <alignment horizontal="left"/>
    </xf>
    <xf numFmtId="216" fontId="157" fillId="0" borderId="39">
      <alignment horizontal="left"/>
    </xf>
    <xf numFmtId="43" fontId="1" fillId="0" borderId="0" applyFont="0" applyFill="0" applyBorder="0" applyAlignment="0" applyProtection="0"/>
    <xf numFmtId="0" fontId="102" fillId="0" borderId="4">
      <alignment horizontal="left" vertical="center"/>
    </xf>
    <xf numFmtId="0" fontId="102" fillId="0" borderId="4">
      <alignment horizontal="left" vertical="center"/>
    </xf>
    <xf numFmtId="0" fontId="102" fillId="0" borderId="4">
      <alignment horizontal="left" vertical="center"/>
    </xf>
    <xf numFmtId="0" fontId="102" fillId="0" borderId="4">
      <alignment horizontal="left" vertical="center"/>
    </xf>
    <xf numFmtId="0" fontId="102" fillId="0" borderId="4">
      <alignment horizontal="left" vertical="center"/>
    </xf>
    <xf numFmtId="0" fontId="102" fillId="0" borderId="4">
      <alignment horizontal="left"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95" fontId="27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5" fontId="27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5" fontId="27" fillId="0" borderId="0" applyFill="0" applyBorder="0" applyAlignment="0" applyProtection="0"/>
    <xf numFmtId="0" fontId="9" fillId="0" borderId="0" applyFont="0" applyFill="0" applyBorder="0" applyAlignment="0" applyProtection="0"/>
    <xf numFmtId="195" fontId="27" fillId="0" borderId="0" applyFill="0" applyBorder="0" applyAlignment="0" applyProtection="0"/>
    <xf numFmtId="0" fontId="90" fillId="0" borderId="39"/>
    <xf numFmtId="197" fontId="9" fillId="0" borderId="0" applyFont="0" applyFill="0" applyBorder="0" applyAlignment="0" applyProtection="0"/>
    <xf numFmtId="43" fontId="143" fillId="0" borderId="0" applyFont="0" applyFill="0" applyBorder="0" applyAlignment="0" applyProtection="0"/>
    <xf numFmtId="182" fontId="143" fillId="0" borderId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2" fillId="0" borderId="4">
      <alignment horizontal="left" vertical="center"/>
    </xf>
    <xf numFmtId="0" fontId="102" fillId="0" borderId="4">
      <alignment horizontal="left" vertical="center"/>
    </xf>
    <xf numFmtId="0" fontId="102" fillId="0" borderId="4">
      <alignment horizontal="left" vertical="center"/>
    </xf>
    <xf numFmtId="0" fontId="102" fillId="0" borderId="4">
      <alignment horizontal="left" vertical="center"/>
    </xf>
    <xf numFmtId="0" fontId="102" fillId="0" borderId="4">
      <alignment horizontal="left" vertical="center"/>
    </xf>
    <xf numFmtId="0" fontId="102" fillId="0" borderId="4">
      <alignment horizontal="left" vertical="center"/>
    </xf>
    <xf numFmtId="0" fontId="102" fillId="0" borderId="4">
      <alignment horizontal="left" vertical="center"/>
    </xf>
    <xf numFmtId="0" fontId="102" fillId="0" borderId="4">
      <alignment horizontal="left" vertical="center"/>
    </xf>
    <xf numFmtId="0" fontId="102" fillId="0" borderId="4">
      <alignment horizontal="left" vertical="center"/>
    </xf>
    <xf numFmtId="3" fontId="142" fillId="0" borderId="46"/>
    <xf numFmtId="0" fontId="19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42" fillId="5" borderId="20" applyNumberFormat="0" applyAlignment="0" applyProtection="0"/>
    <xf numFmtId="0" fontId="42" fillId="69" borderId="20" applyNumberFormat="0" applyAlignment="0" applyProtection="0"/>
    <xf numFmtId="0" fontId="42" fillId="69" borderId="20" applyNumberFormat="0" applyAlignment="0" applyProtection="0"/>
    <xf numFmtId="0" fontId="42" fillId="69" borderId="20" applyNumberFormat="0" applyAlignment="0" applyProtection="0"/>
    <xf numFmtId="0" fontId="42" fillId="69" borderId="20" applyNumberFormat="0" applyAlignment="0" applyProtection="0"/>
    <xf numFmtId="0" fontId="42" fillId="69" borderId="20" applyNumberFormat="0" applyAlignment="0" applyProtection="0"/>
    <xf numFmtId="0" fontId="42" fillId="5" borderId="20" applyNumberFormat="0" applyAlignment="0" applyProtection="0"/>
    <xf numFmtId="0" fontId="42" fillId="69" borderId="20" applyNumberFormat="0" applyAlignment="0" applyProtection="0"/>
    <xf numFmtId="0" fontId="42" fillId="69" borderId="20" applyNumberFormat="0" applyAlignment="0" applyProtection="0"/>
    <xf numFmtId="0" fontId="42" fillId="69" borderId="20" applyNumberFormat="0" applyAlignment="0" applyProtection="0"/>
    <xf numFmtId="0" fontId="42" fillId="69" borderId="20" applyNumberFormat="0" applyAlignment="0" applyProtection="0"/>
    <xf numFmtId="0" fontId="42" fillId="69" borderId="20" applyNumberFormat="0" applyAlignment="0" applyProtection="0"/>
    <xf numFmtId="0" fontId="106" fillId="5" borderId="20" applyNumberFormat="0" applyAlignment="0" applyProtection="0"/>
    <xf numFmtId="0" fontId="106" fillId="5" borderId="20" applyNumberFormat="0" applyAlignment="0" applyProtection="0"/>
    <xf numFmtId="0" fontId="18" fillId="0" borderId="0"/>
    <xf numFmtId="0" fontId="135" fillId="0" borderId="46">
      <alignment horizontal="center"/>
    </xf>
    <xf numFmtId="0" fontId="30" fillId="0" borderId="0"/>
    <xf numFmtId="0" fontId="126" fillId="0" borderId="0"/>
    <xf numFmtId="0" fontId="127" fillId="0" borderId="0"/>
    <xf numFmtId="0" fontId="17" fillId="4" borderId="21" applyNumberFormat="0" applyFont="0" applyAlignment="0" applyProtection="0"/>
    <xf numFmtId="0" fontId="27" fillId="91" borderId="21" applyNumberFormat="0" applyAlignment="0" applyProtection="0"/>
    <xf numFmtId="0" fontId="27" fillId="91" borderId="21" applyNumberFormat="0" applyAlignment="0" applyProtection="0"/>
    <xf numFmtId="0" fontId="27" fillId="91" borderId="21" applyNumberFormat="0" applyAlignment="0" applyProtection="0"/>
    <xf numFmtId="0" fontId="27" fillId="91" borderId="21" applyNumberFormat="0" applyAlignment="0" applyProtection="0"/>
    <xf numFmtId="0" fontId="27" fillId="91" borderId="21" applyNumberFormat="0" applyAlignment="0" applyProtection="0"/>
    <xf numFmtId="0" fontId="17" fillId="4" borderId="21" applyNumberFormat="0" applyFont="0" applyAlignment="0" applyProtection="0"/>
    <xf numFmtId="0" fontId="27" fillId="91" borderId="21" applyNumberFormat="0" applyAlignment="0" applyProtection="0"/>
    <xf numFmtId="0" fontId="27" fillId="91" borderId="21" applyNumberFormat="0" applyAlignment="0" applyProtection="0"/>
    <xf numFmtId="0" fontId="27" fillId="91" borderId="21" applyNumberFormat="0" applyAlignment="0" applyProtection="0"/>
    <xf numFmtId="0" fontId="27" fillId="91" borderId="21" applyNumberFormat="0" applyAlignment="0" applyProtection="0"/>
    <xf numFmtId="0" fontId="27" fillId="91" borderId="21" applyNumberFormat="0" applyAlignment="0" applyProtection="0"/>
    <xf numFmtId="0" fontId="9" fillId="4" borderId="21" applyNumberFormat="0" applyFont="0" applyAlignment="0" applyProtection="0"/>
    <xf numFmtId="0" fontId="9" fillId="4" borderId="21" applyNumberFormat="0" applyFont="0" applyAlignment="0" applyProtection="0"/>
    <xf numFmtId="0" fontId="45" fillId="24" borderId="22" applyNumberFormat="0" applyAlignment="0" applyProtection="0"/>
    <xf numFmtId="0" fontId="45" fillId="83" borderId="22" applyNumberFormat="0" applyAlignment="0" applyProtection="0"/>
    <xf numFmtId="0" fontId="45" fillId="83" borderId="22" applyNumberFormat="0" applyAlignment="0" applyProtection="0"/>
    <xf numFmtId="0" fontId="45" fillId="83" borderId="22" applyNumberFormat="0" applyAlignment="0" applyProtection="0"/>
    <xf numFmtId="0" fontId="45" fillId="83" borderId="22" applyNumberFormat="0" applyAlignment="0" applyProtection="0"/>
    <xf numFmtId="0" fontId="45" fillId="83" borderId="22" applyNumberFormat="0" applyAlignment="0" applyProtection="0"/>
    <xf numFmtId="0" fontId="45" fillId="24" borderId="22" applyNumberFormat="0" applyAlignment="0" applyProtection="0"/>
    <xf numFmtId="0" fontId="45" fillId="83" borderId="22" applyNumberFormat="0" applyAlignment="0" applyProtection="0"/>
    <xf numFmtId="0" fontId="45" fillId="83" borderId="22" applyNumberFormat="0" applyAlignment="0" applyProtection="0"/>
    <xf numFmtId="0" fontId="45" fillId="83" borderId="22" applyNumberFormat="0" applyAlignment="0" applyProtection="0"/>
    <xf numFmtId="0" fontId="45" fillId="83" borderId="22" applyNumberFormat="0" applyAlignment="0" applyProtection="0"/>
    <xf numFmtId="0" fontId="45" fillId="83" borderId="22" applyNumberFormat="0" applyAlignment="0" applyProtection="0"/>
    <xf numFmtId="0" fontId="111" fillId="24" borderId="22" applyNumberFormat="0" applyAlignment="0" applyProtection="0"/>
    <xf numFmtId="0" fontId="111" fillId="24" borderId="22" applyNumberFormat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181" fontId="9" fillId="58" borderId="47" applyNumberFormat="0" applyFill="0" applyBorder="0">
      <alignment vertical="top" wrapText="1"/>
    </xf>
    <xf numFmtId="181" fontId="9" fillId="58" borderId="47" applyNumberFormat="0" applyFill="0" applyBorder="0">
      <alignment vertical="top" wrapText="1"/>
    </xf>
    <xf numFmtId="225" fontId="177" fillId="0" borderId="1" applyFont="0" applyBorder="0" applyAlignment="0">
      <alignment horizontal="center" vertical="center"/>
    </xf>
    <xf numFmtId="0" fontId="47" fillId="0" borderId="24" applyNumberFormat="0" applyFill="0" applyAlignment="0" applyProtection="0"/>
    <xf numFmtId="0" fontId="113" fillId="0" borderId="24" applyNumberFormat="0" applyFill="0" applyAlignment="0" applyProtection="0"/>
    <xf numFmtId="0" fontId="47" fillId="0" borderId="24" applyNumberFormat="0" applyFill="0" applyAlignment="0" applyProtection="0"/>
    <xf numFmtId="0" fontId="113" fillId="0" borderId="24" applyNumberFormat="0" applyFill="0" applyAlignment="0" applyProtection="0"/>
    <xf numFmtId="0" fontId="113" fillId="0" borderId="24" applyNumberFormat="0" applyFill="0" applyAlignment="0" applyProtection="0"/>
    <xf numFmtId="0" fontId="113" fillId="0" borderId="24" applyNumberFormat="0" applyFill="0" applyAlignment="0" applyProtection="0"/>
    <xf numFmtId="43" fontId="12" fillId="0" borderId="0" applyFont="0" applyFill="0" applyBorder="0" applyAlignment="0" applyProtection="0"/>
    <xf numFmtId="0" fontId="45" fillId="24" borderId="22" applyNumberFormat="0" applyAlignment="0" applyProtection="0"/>
    <xf numFmtId="0" fontId="118" fillId="24" borderId="20" applyNumberFormat="0" applyAlignment="0" applyProtection="0"/>
    <xf numFmtId="0" fontId="42" fillId="5" borderId="20" applyNumberFormat="0" applyAlignment="0" applyProtection="0"/>
    <xf numFmtId="0" fontId="47" fillId="0" borderId="24" applyNumberFormat="0" applyFill="0" applyAlignment="0" applyProtection="0"/>
    <xf numFmtId="0" fontId="9" fillId="4" borderId="21" applyNumberFormat="0" applyFont="0" applyAlignment="0" applyProtection="0"/>
    <xf numFmtId="0" fontId="12" fillId="0" borderId="0"/>
    <xf numFmtId="0" fontId="18" fillId="0" borderId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9" fillId="0" borderId="0"/>
    <xf numFmtId="0" fontId="9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2" fillId="0" borderId="4">
      <alignment horizontal="left" vertical="center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19" applyNumberFormat="0" applyFill="0" applyAlignment="0" applyProtection="0"/>
    <xf numFmtId="0" fontId="61" fillId="0" borderId="18" applyNumberFormat="0" applyFill="0" applyAlignment="0" applyProtection="0"/>
    <xf numFmtId="0" fontId="60" fillId="0" borderId="17" applyNumberFormat="0" applyFill="0" applyAlignment="0" applyProtection="0"/>
    <xf numFmtId="0" fontId="33" fillId="14" borderId="0" applyNumberFormat="0" applyBorder="0" applyAlignment="0" applyProtection="0"/>
    <xf numFmtId="0" fontId="33" fillId="17" borderId="0" applyNumberFormat="0" applyBorder="0" applyAlignment="0" applyProtection="0"/>
    <xf numFmtId="0" fontId="33" fillId="16" borderId="0" applyNumberFormat="0" applyBorder="0" applyAlignment="0" applyProtection="0"/>
    <xf numFmtId="0" fontId="33" fillId="26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58" fillId="8" borderId="0" applyNumberFormat="0" applyBorder="0" applyAlignment="0" applyProtection="0"/>
    <xf numFmtId="0" fontId="56" fillId="11" borderId="0" applyNumberFormat="0" applyBorder="0" applyAlignment="0" applyProtection="0"/>
    <xf numFmtId="0" fontId="54" fillId="9" borderId="0" applyNumberFormat="0" applyBorder="0" applyAlignment="0" applyProtection="0"/>
    <xf numFmtId="0" fontId="53" fillId="0" borderId="15" applyNumberFormat="0" applyFill="0" applyAlignment="0" applyProtection="0"/>
    <xf numFmtId="0" fontId="52" fillId="23" borderId="7" applyNumberFormat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7" fillId="0" borderId="23" applyNumberFormat="0" applyFill="0" applyAlignment="0" applyProtection="0"/>
    <xf numFmtId="0" fontId="46" fillId="0" borderId="0" applyNumberFormat="0" applyFill="0" applyBorder="0" applyAlignment="0" applyProtection="0"/>
    <xf numFmtId="0" fontId="45" fillId="22" borderId="22" applyNumberFormat="0" applyAlignment="0" applyProtection="0"/>
    <xf numFmtId="0" fontId="1" fillId="4" borderId="21" applyNumberFormat="0" applyFont="0" applyAlignment="0" applyProtection="0"/>
    <xf numFmtId="0" fontId="44" fillId="11" borderId="0" applyNumberFormat="0" applyBorder="0" applyAlignment="0" applyProtection="0"/>
    <xf numFmtId="0" fontId="43" fillId="0" borderId="11" applyNumberFormat="0" applyFill="0" applyAlignment="0" applyProtection="0"/>
    <xf numFmtId="0" fontId="42" fillId="11" borderId="20" applyNumberFormat="0" applyAlignment="0" applyProtection="0"/>
    <xf numFmtId="0" fontId="41" fillId="0" borderId="0" applyNumberFormat="0" applyFill="0" applyBorder="0" applyAlignment="0" applyProtection="0"/>
    <xf numFmtId="0" fontId="41" fillId="0" borderId="10" applyNumberFormat="0" applyFill="0" applyAlignment="0" applyProtection="0"/>
    <xf numFmtId="0" fontId="40" fillId="0" borderId="9" applyNumberFormat="0" applyFill="0" applyAlignment="0" applyProtection="0"/>
    <xf numFmtId="0" fontId="39" fillId="0" borderId="8" applyNumberFormat="0" applyFill="0" applyAlignment="0" applyProtection="0"/>
    <xf numFmtId="0" fontId="38" fillId="6" borderId="0" applyNumberFormat="0" applyBorder="0" applyAlignment="0" applyProtection="0"/>
    <xf numFmtId="43" fontId="1" fillId="0" borderId="0" applyFont="0" applyFill="0" applyBorder="0" applyAlignment="0" applyProtection="0"/>
    <xf numFmtId="0" fontId="35" fillId="22" borderId="20" applyNumberFormat="0" applyAlignment="0" applyProtection="0"/>
    <xf numFmtId="0" fontId="34" fillId="10" borderId="0" applyNumberFormat="0" applyBorder="0" applyAlignment="0" applyProtection="0"/>
    <xf numFmtId="0" fontId="32" fillId="21" borderId="0" applyNumberFormat="0" applyBorder="0" applyAlignment="0" applyProtection="0"/>
    <xf numFmtId="0" fontId="32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9" borderId="0" applyNumberFormat="0" applyBorder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0" fontId="33" fillId="16" borderId="0" applyNumberFormat="0" applyBorder="0" applyAlignment="0" applyProtection="0"/>
    <xf numFmtId="0" fontId="33" fillId="12" borderId="0" applyNumberFormat="0" applyBorder="0" applyAlignment="0" applyProtection="0"/>
    <xf numFmtId="0" fontId="33" fillId="3" borderId="0" applyNumberFormat="0" applyBorder="0" applyAlignment="0" applyProtection="0"/>
    <xf numFmtId="0" fontId="33" fillId="15" borderId="0" applyNumberFormat="0" applyBorder="0" applyAlignment="0" applyProtection="0"/>
    <xf numFmtId="0" fontId="32" fillId="3" borderId="0" applyNumberFormat="0" applyBorder="0" applyAlignment="0" applyProtection="0"/>
    <xf numFmtId="0" fontId="32" fillId="6" borderId="0" applyNumberFormat="0" applyBorder="0" applyAlignment="0" applyProtection="0"/>
    <xf numFmtId="0" fontId="32" fillId="8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6" borderId="0" applyNumberFormat="0" applyBorder="0" applyAlignment="0" applyProtection="0"/>
    <xf numFmtId="0" fontId="14" fillId="13" borderId="0" applyNumberFormat="0" applyBorder="0" applyAlignment="0" applyProtection="0"/>
    <xf numFmtId="0" fontId="14" fillId="2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3" borderId="0" applyNumberFormat="0" applyBorder="0" applyAlignment="0" applyProtection="0"/>
    <xf numFmtId="0" fontId="14" fillId="2" borderId="0" applyNumberFormat="0" applyBorder="0" applyAlignment="0" applyProtection="0"/>
    <xf numFmtId="0" fontId="27" fillId="4" borderId="0" applyNumberFormat="0" applyBorder="0" applyAlignment="0" applyProtection="0"/>
    <xf numFmtId="0" fontId="27" fillId="6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7" fillId="6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9" borderId="0" applyNumberFormat="0" applyBorder="0" applyAlignment="0" applyProtection="0"/>
    <xf numFmtId="0" fontId="14" fillId="8" borderId="0" applyNumberFormat="0" applyBorder="0" applyAlignment="0" applyProtection="0"/>
    <xf numFmtId="0" fontId="14" fillId="7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4" borderId="0" applyNumberFormat="0" applyBorder="0" applyAlignment="0" applyProtection="0"/>
    <xf numFmtId="0" fontId="27" fillId="3" borderId="0" applyNumberFormat="0" applyBorder="0" applyAlignment="0" applyProtection="0"/>
    <xf numFmtId="0" fontId="27" fillId="2" borderId="0" applyNumberFormat="0" applyBorder="0" applyAlignment="0" applyProtection="0"/>
    <xf numFmtId="43" fontId="31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30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5" fillId="0" borderId="0"/>
    <xf numFmtId="43" fontId="27" fillId="0" borderId="0" applyFont="0" applyFill="0" applyBorder="0" applyAlignment="0" applyProtection="0"/>
    <xf numFmtId="164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25" fillId="0" borderId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8" fillId="0" borderId="0" applyFont="0" applyFill="0" applyBorder="0" applyAlignment="0" applyProtection="0"/>
    <xf numFmtId="0" fontId="11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25" fillId="0" borderId="0" applyFont="0" applyFill="0" applyBorder="0" applyAlignment="0" applyProtection="0"/>
    <xf numFmtId="0" fontId="11" fillId="0" borderId="0"/>
    <xf numFmtId="43" fontId="18" fillId="0" borderId="0" applyFont="0" applyFill="0" applyBorder="0" applyAlignment="0" applyProtection="0"/>
    <xf numFmtId="0" fontId="11" fillId="0" borderId="0"/>
    <xf numFmtId="0" fontId="18" fillId="0" borderId="0"/>
    <xf numFmtId="43" fontId="25" fillId="0" borderId="0" applyFont="0" applyFill="0" applyBorder="0" applyAlignment="0" applyProtection="0"/>
    <xf numFmtId="0" fontId="25" fillId="0" borderId="0"/>
    <xf numFmtId="225" fontId="177" fillId="0" borderId="1" applyFont="0" applyBorder="0" applyAlignment="0">
      <alignment horizontal="center" vertical="center"/>
    </xf>
    <xf numFmtId="43" fontId="25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00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25" fillId="0" borderId="0"/>
    <xf numFmtId="0" fontId="9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0" fontId="55" fillId="5" borderId="20" applyNumberFormat="0" applyAlignment="0" applyProtection="0"/>
    <xf numFmtId="0" fontId="1" fillId="4" borderId="21" applyNumberFormat="0" applyFont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2" fillId="0" borderId="4">
      <alignment horizontal="left" vertical="center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>
      <alignment vertical="top"/>
    </xf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14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6" fillId="0" borderId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16" fillId="0" borderId="5" applyNumberFormat="0" applyFill="0" applyAlignment="0">
      <alignment wrapText="1"/>
      <protection locked="0"/>
    </xf>
    <xf numFmtId="43" fontId="11" fillId="0" borderId="0" applyFont="0" applyFill="0" applyBorder="0" applyAlignment="0" applyProtection="0"/>
    <xf numFmtId="0" fontId="16" fillId="0" borderId="5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NumberFormat="0" applyFill="0" applyBorder="0" applyAlignment="0" applyProtection="0"/>
    <xf numFmtId="0" fontId="13" fillId="0" borderId="0">
      <protection locked="0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NumberForma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6" fillId="0" borderId="5" applyNumberFormat="0" applyFill="0" applyAlignment="0">
      <alignment wrapText="1"/>
      <protection locked="0"/>
    </xf>
    <xf numFmtId="43" fontId="9" fillId="0" borderId="0" applyFont="0" applyFill="0" applyBorder="0" applyAlignment="0" applyProtection="0"/>
    <xf numFmtId="0" fontId="11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>
      <protection locked="0"/>
    </xf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4" fillId="0" borderId="0">
      <alignment vertical="top"/>
    </xf>
    <xf numFmtId="0" fontId="68" fillId="0" borderId="0"/>
    <xf numFmtId="175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2" fillId="0" borderId="0" applyFont="0" applyFill="0" applyBorder="0" applyAlignment="0" applyProtection="0"/>
    <xf numFmtId="0" fontId="13" fillId="0" borderId="0">
      <protection locked="0"/>
    </xf>
    <xf numFmtId="43" fontId="13" fillId="0" borderId="0" applyFont="0" applyFill="0" applyBorder="0" applyAlignment="0" applyProtection="0"/>
    <xf numFmtId="43" fontId="64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5" fillId="22" borderId="20" applyNumberFormat="0" applyAlignment="0" applyProtection="0"/>
    <xf numFmtId="43" fontId="1" fillId="0" borderId="0" applyFont="0" applyFill="0" applyBorder="0" applyAlignment="0" applyProtection="0"/>
    <xf numFmtId="0" fontId="42" fillId="11" borderId="20" applyNumberFormat="0" applyAlignment="0" applyProtection="0"/>
    <xf numFmtId="0" fontId="1" fillId="4" borderId="21" applyNumberFormat="0" applyFont="0" applyAlignment="0" applyProtection="0"/>
    <xf numFmtId="0" fontId="45" fillId="22" borderId="22" applyNumberFormat="0" applyAlignment="0" applyProtection="0"/>
    <xf numFmtId="0" fontId="47" fillId="0" borderId="23" applyNumberFormat="0" applyFill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0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9" fillId="0" borderId="5" applyNumberFormat="0" applyFill="0" applyAlignment="0">
      <alignment wrapText="1"/>
      <protection locked="0"/>
    </xf>
    <xf numFmtId="43" fontId="14" fillId="0" borderId="0" applyFont="0" applyFill="0" applyBorder="0" applyAlignment="0" applyProtection="0"/>
    <xf numFmtId="0" fontId="18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" fillId="33" borderId="35" applyNumberFormat="0" applyFont="0" applyAlignment="0" applyProtection="0"/>
    <xf numFmtId="0" fontId="1" fillId="4" borderId="21" applyNumberFormat="0" applyFont="0" applyAlignment="0" applyProtection="0"/>
    <xf numFmtId="43" fontId="1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/>
    <xf numFmtId="0" fontId="19" fillId="0" borderId="0"/>
    <xf numFmtId="0" fontId="11" fillId="0" borderId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6" fillId="0" borderId="5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>
      <alignment vertical="top"/>
    </xf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2" fillId="0" borderId="0"/>
    <xf numFmtId="43" fontId="9" fillId="0" borderId="0" applyFont="0" applyFill="0" applyBorder="0" applyAlignment="0" applyProtection="0"/>
    <xf numFmtId="0" fontId="22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4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6" fillId="45" borderId="0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4" fillId="0" borderId="0" applyFont="0" applyFill="0" applyBorder="0" applyAlignment="0" applyProtection="0"/>
    <xf numFmtId="0" fontId="20" fillId="0" borderId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0" fontId="11" fillId="0" borderId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2" fillId="0" borderId="0"/>
    <xf numFmtId="0" fontId="13" fillId="0" borderId="0"/>
    <xf numFmtId="43" fontId="11" fillId="0" borderId="0" applyFont="0" applyFill="0" applyBorder="0" applyAlignment="0" applyProtection="0"/>
    <xf numFmtId="0" fontId="11" fillId="0" borderId="0"/>
    <xf numFmtId="0" fontId="1" fillId="0" borderId="0"/>
    <xf numFmtId="0" fontId="11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6" fillId="37" borderId="0" applyNumberFormat="0" applyBorder="0" applyAlignment="0" applyProtection="0"/>
    <xf numFmtId="0" fontId="86" fillId="57" borderId="0" applyNumberFormat="0" applyBorder="0" applyAlignment="0" applyProtection="0"/>
    <xf numFmtId="43" fontId="11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43" fontId="17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86" fillId="53" borderId="0" applyNumberFormat="0" applyBorder="0" applyAlignment="0" applyProtection="0"/>
    <xf numFmtId="0" fontId="12" fillId="0" borderId="0"/>
    <xf numFmtId="0" fontId="35" fillId="22" borderId="20" applyNumberForma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86" fillId="49" borderId="0" applyNumberFormat="0" applyBorder="0" applyAlignment="0" applyProtection="0"/>
    <xf numFmtId="43" fontId="1" fillId="0" borderId="0" applyFont="0" applyFill="0" applyBorder="0" applyAlignment="0" applyProtection="0"/>
    <xf numFmtId="0" fontId="201" fillId="29" borderId="0" applyNumberFormat="0" applyBorder="0" applyAlignment="0" applyProtection="0"/>
    <xf numFmtId="0" fontId="86" fillId="41" borderId="0" applyNumberFormat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4" borderId="21" applyNumberFormat="0" applyFont="0" applyAlignment="0" applyProtection="0"/>
    <xf numFmtId="0" fontId="42" fillId="11" borderId="20" applyNumberFormat="0" applyAlignment="0" applyProtection="0"/>
    <xf numFmtId="0" fontId="57" fillId="0" borderId="24" applyNumberFormat="0" applyFill="0" applyAlignment="0" applyProtection="0"/>
    <xf numFmtId="0" fontId="45" fillId="22" borderId="22" applyNumberFormat="0" applyAlignment="0" applyProtection="0"/>
    <xf numFmtId="0" fontId="47" fillId="0" borderId="23" applyNumberFormat="0" applyFill="0" applyAlignment="0" applyProtection="0"/>
    <xf numFmtId="0" fontId="47" fillId="0" borderId="23" applyNumberFormat="0" applyFill="0" applyAlignment="0" applyProtection="0"/>
    <xf numFmtId="0" fontId="55" fillId="5" borderId="20" applyNumberFormat="0" applyAlignment="0" applyProtection="0"/>
    <xf numFmtId="0" fontId="1" fillId="4" borderId="21" applyNumberFormat="0" applyFont="0" applyAlignment="0" applyProtection="0"/>
    <xf numFmtId="0" fontId="11" fillId="0" borderId="0"/>
    <xf numFmtId="0" fontId="11" fillId="0" borderId="0"/>
    <xf numFmtId="0" fontId="57" fillId="0" borderId="24" applyNumberFormat="0" applyFill="0" applyAlignment="0" applyProtection="0"/>
    <xf numFmtId="0" fontId="35" fillId="22" borderId="20" applyNumberFormat="0" applyAlignment="0" applyProtection="0"/>
    <xf numFmtId="0" fontId="59" fillId="24" borderId="22" applyNumberFormat="0" applyAlignment="0" applyProtection="0"/>
    <xf numFmtId="0" fontId="59" fillId="24" borderId="22" applyNumberFormat="0" applyAlignment="0" applyProtection="0"/>
    <xf numFmtId="0" fontId="14" fillId="4" borderId="21" applyNumberFormat="0" applyFont="0" applyAlignment="0" applyProtection="0"/>
    <xf numFmtId="0" fontId="14" fillId="4" borderId="21" applyNumberFormat="0" applyFont="0" applyAlignment="0" applyProtection="0"/>
    <xf numFmtId="0" fontId="45" fillId="22" borderId="22" applyNumberFormat="0" applyAlignment="0" applyProtection="0"/>
    <xf numFmtId="0" fontId="48" fillId="24" borderId="20" applyNumberFormat="0" applyAlignment="0" applyProtection="0"/>
    <xf numFmtId="0" fontId="48" fillId="24" borderId="20" applyNumberFormat="0" applyAlignment="0" applyProtection="0"/>
    <xf numFmtId="0" fontId="11" fillId="0" borderId="0"/>
    <xf numFmtId="0" fontId="42" fillId="11" borderId="20" applyNumberFormat="0" applyAlignment="0" applyProtection="0"/>
    <xf numFmtId="0" fontId="11" fillId="0" borderId="0"/>
    <xf numFmtId="176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165" fontId="9" fillId="0" borderId="0" applyNumberFormat="0" applyFill="0" applyBorder="0" applyAlignment="0" applyProtection="0"/>
    <xf numFmtId="165" fontId="9" fillId="0" borderId="0" applyNumberFormat="0" applyFill="0" applyBorder="0" applyAlignment="0" applyProtection="0"/>
    <xf numFmtId="171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171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" fillId="4" borderId="21" applyNumberFormat="0" applyFont="0" applyAlignment="0" applyProtection="0"/>
    <xf numFmtId="0" fontId="14" fillId="4" borderId="21" applyNumberFormat="0" applyFont="0" applyAlignment="0" applyProtection="0"/>
    <xf numFmtId="0" fontId="57" fillId="0" borderId="24" applyNumberFormat="0" applyFill="0" applyAlignment="0" applyProtection="0"/>
    <xf numFmtId="0" fontId="55" fillId="5" borderId="20" applyNumberFormat="0" applyAlignment="0" applyProtection="0"/>
    <xf numFmtId="0" fontId="48" fillId="24" borderId="20" applyNumberFormat="0" applyAlignment="0" applyProtection="0"/>
    <xf numFmtId="0" fontId="47" fillId="0" borderId="23" applyNumberFormat="0" applyFill="0" applyAlignment="0" applyProtection="0"/>
    <xf numFmtId="0" fontId="1" fillId="4" borderId="21" applyNumberFormat="0" applyFont="0" applyAlignment="0" applyProtection="0"/>
    <xf numFmtId="0" fontId="42" fillId="11" borderId="20" applyNumberFormat="0" applyAlignment="0" applyProtection="0"/>
    <xf numFmtId="0" fontId="35" fillId="22" borderId="20" applyNumberFormat="0" applyAlignment="0" applyProtection="0"/>
    <xf numFmtId="43" fontId="11" fillId="0" borderId="0" applyFont="0" applyFill="0" applyBorder="0" applyAlignment="0" applyProtection="0"/>
    <xf numFmtId="0" fontId="11" fillId="0" borderId="0"/>
    <xf numFmtId="43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02" fillId="0" borderId="0" applyNumberFormat="0" applyFill="0" applyBorder="0" applyAlignment="0" applyProtection="0"/>
    <xf numFmtId="0" fontId="42" fillId="11" borderId="20" applyNumberFormat="0" applyAlignment="0" applyProtection="0"/>
    <xf numFmtId="9" fontId="11" fillId="0" borderId="0" applyFont="0" applyFill="0" applyBorder="0" applyAlignment="0" applyProtection="0"/>
    <xf numFmtId="0" fontId="35" fillId="22" borderId="20" applyNumberFormat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6" fillId="0" borderId="5" applyNumberFormat="0" applyFill="0" applyAlignment="0">
      <alignment wrapText="1"/>
      <protection locked="0"/>
    </xf>
    <xf numFmtId="0" fontId="12" fillId="0" borderId="0"/>
    <xf numFmtId="0" fontId="11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5" fillId="22" borderId="20" applyNumberFormat="0" applyAlignment="0" applyProtection="0"/>
    <xf numFmtId="0" fontId="42" fillId="11" borderId="20" applyNumberFormat="0" applyAlignment="0" applyProtection="0"/>
    <xf numFmtId="0" fontId="1" fillId="4" borderId="21" applyNumberFormat="0" applyFont="0" applyAlignment="0" applyProtection="0"/>
    <xf numFmtId="0" fontId="45" fillId="22" borderId="22" applyNumberFormat="0" applyAlignment="0" applyProtection="0"/>
    <xf numFmtId="0" fontId="47" fillId="0" borderId="23" applyNumberFormat="0" applyFill="0" applyAlignment="0" applyProtection="0"/>
    <xf numFmtId="0" fontId="48" fillId="24" borderId="20" applyNumberFormat="0" applyAlignment="0" applyProtection="0"/>
    <xf numFmtId="0" fontId="55" fillId="5" borderId="20" applyNumberFormat="0" applyAlignment="0" applyProtection="0"/>
    <xf numFmtId="0" fontId="57" fillId="0" borderId="24" applyNumberFormat="0" applyFill="0" applyAlignment="0" applyProtection="0"/>
    <xf numFmtId="0" fontId="59" fillId="24" borderId="22" applyNumberFormat="0" applyAlignment="0" applyProtection="0"/>
    <xf numFmtId="0" fontId="14" fillId="4" borderId="21" applyNumberFormat="0" applyFont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4" borderId="21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7" fillId="0" borderId="23" applyNumberFormat="0" applyFill="0" applyAlignment="0" applyProtection="0"/>
    <xf numFmtId="0" fontId="42" fillId="11" borderId="20" applyNumberFormat="0" applyAlignment="0" applyProtection="0"/>
    <xf numFmtId="0" fontId="57" fillId="0" borderId="24" applyNumberFormat="0" applyFill="0" applyAlignment="0" applyProtection="0"/>
    <xf numFmtId="0" fontId="45" fillId="22" borderId="22" applyNumberFormat="0" applyAlignment="0" applyProtection="0"/>
    <xf numFmtId="0" fontId="1" fillId="4" borderId="21" applyNumberFormat="0" applyFont="0" applyAlignment="0" applyProtection="0"/>
    <xf numFmtId="0" fontId="48" fillId="24" borderId="20" applyNumberFormat="0" applyAlignment="0" applyProtection="0"/>
    <xf numFmtId="0" fontId="35" fillId="22" borderId="20" applyNumberFormat="0" applyAlignment="0" applyProtection="0"/>
    <xf numFmtId="0" fontId="42" fillId="11" borderId="20" applyNumberFormat="0" applyAlignment="0" applyProtection="0"/>
    <xf numFmtId="0" fontId="48" fillId="24" borderId="20" applyNumberFormat="0" applyAlignment="0" applyProtection="0"/>
    <xf numFmtId="0" fontId="55" fillId="5" borderId="20" applyNumberFormat="0" applyAlignment="0" applyProtection="0"/>
    <xf numFmtId="0" fontId="1" fillId="4" borderId="21" applyNumberFormat="0" applyFont="0" applyAlignment="0" applyProtection="0"/>
    <xf numFmtId="0" fontId="59" fillId="24" borderId="22" applyNumberFormat="0" applyAlignment="0" applyProtection="0"/>
    <xf numFmtId="0" fontId="35" fillId="22" borderId="20" applyNumberFormat="0" applyAlignment="0" applyProtection="0"/>
    <xf numFmtId="0" fontId="14" fillId="4" borderId="21" applyNumberFormat="0" applyFont="0" applyAlignment="0" applyProtection="0"/>
    <xf numFmtId="0" fontId="55" fillId="5" borderId="20" applyNumberFormat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22" borderId="20" applyNumberFormat="0" applyAlignment="0" applyProtection="0"/>
    <xf numFmtId="43" fontId="1" fillId="0" borderId="0" applyFont="0" applyFill="0" applyBorder="0" applyAlignment="0" applyProtection="0"/>
    <xf numFmtId="0" fontId="42" fillId="11" borderId="20" applyNumberFormat="0" applyAlignment="0" applyProtection="0"/>
    <xf numFmtId="0" fontId="1" fillId="4" borderId="21" applyNumberFormat="0" applyFont="0" applyAlignment="0" applyProtection="0"/>
    <xf numFmtId="0" fontId="45" fillId="22" borderId="22" applyNumberFormat="0" applyAlignment="0" applyProtection="0"/>
    <xf numFmtId="0" fontId="47" fillId="0" borderId="23" applyNumberFormat="0" applyFill="0" applyAlignment="0" applyProtection="0"/>
    <xf numFmtId="0" fontId="48" fillId="24" borderId="20" applyNumberFormat="0" applyAlignment="0" applyProtection="0"/>
    <xf numFmtId="0" fontId="55" fillId="5" borderId="20" applyNumberFormat="0" applyAlignment="0" applyProtection="0"/>
    <xf numFmtId="0" fontId="57" fillId="0" borderId="24" applyNumberFormat="0" applyFill="0" applyAlignment="0" applyProtection="0"/>
    <xf numFmtId="0" fontId="59" fillId="24" borderId="22" applyNumberFormat="0" applyAlignment="0" applyProtection="0"/>
    <xf numFmtId="0" fontId="14" fillId="4" borderId="21" applyNumberFormat="0" applyFont="0" applyAlignment="0" applyProtection="0"/>
    <xf numFmtId="0" fontId="1" fillId="4" borderId="21" applyNumberFormat="0" applyFont="0" applyAlignment="0" applyProtection="0"/>
    <xf numFmtId="0" fontId="47" fillId="0" borderId="23" applyNumberFormat="0" applyFill="0" applyAlignment="0" applyProtection="0"/>
    <xf numFmtId="0" fontId="42" fillId="11" borderId="20" applyNumberFormat="0" applyAlignment="0" applyProtection="0"/>
    <xf numFmtId="0" fontId="57" fillId="0" borderId="24" applyNumberFormat="0" applyFill="0" applyAlignment="0" applyProtection="0"/>
    <xf numFmtId="0" fontId="45" fillId="22" borderId="22" applyNumberFormat="0" applyAlignment="0" applyProtection="0"/>
    <xf numFmtId="0" fontId="1" fillId="4" borderId="21" applyNumberFormat="0" applyFont="0" applyAlignment="0" applyProtection="0"/>
    <xf numFmtId="0" fontId="48" fillId="24" borderId="20" applyNumberFormat="0" applyAlignment="0" applyProtection="0"/>
    <xf numFmtId="0" fontId="35" fillId="22" borderId="20" applyNumberFormat="0" applyAlignment="0" applyProtection="0"/>
    <xf numFmtId="0" fontId="42" fillId="11" borderId="20" applyNumberFormat="0" applyAlignment="0" applyProtection="0"/>
    <xf numFmtId="0" fontId="48" fillId="24" borderId="20" applyNumberFormat="0" applyAlignment="0" applyProtection="0"/>
    <xf numFmtId="0" fontId="55" fillId="5" borderId="20" applyNumberFormat="0" applyAlignment="0" applyProtection="0"/>
    <xf numFmtId="0" fontId="1" fillId="4" borderId="21" applyNumberFormat="0" applyFont="0" applyAlignment="0" applyProtection="0"/>
    <xf numFmtId="0" fontId="59" fillId="24" borderId="22" applyNumberFormat="0" applyAlignment="0" applyProtection="0"/>
    <xf numFmtId="0" fontId="35" fillId="22" borderId="20" applyNumberFormat="0" applyAlignment="0" applyProtection="0"/>
    <xf numFmtId="0" fontId="14" fillId="4" borderId="21" applyNumberFormat="0" applyFont="0" applyAlignment="0" applyProtection="0"/>
    <xf numFmtId="0" fontId="55" fillId="5" borderId="20" applyNumberFormat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4" fillId="0" borderId="0">
      <alignment vertical="top"/>
    </xf>
    <xf numFmtId="43" fontId="64" fillId="0" borderId="0" applyFont="0" applyFill="0" applyBorder="0" applyAlignment="0" applyProtection="0">
      <alignment vertical="top"/>
    </xf>
    <xf numFmtId="43" fontId="9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2" fillId="0" borderId="4">
      <alignment horizontal="left" vertical="center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148" fillId="0" borderId="46"/>
    <xf numFmtId="17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5" applyNumberFormat="0" applyFill="0" applyAlignment="0">
      <protection locked="0"/>
    </xf>
    <xf numFmtId="43" fontId="1" fillId="0" borderId="0" applyFont="0" applyFill="0" applyBorder="0" applyAlignment="0" applyProtection="0"/>
    <xf numFmtId="43" fontId="9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74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6" fillId="0" borderId="5" applyNumberFormat="0" applyFill="0" applyAlignment="0">
      <alignment wrapText="1"/>
      <protection locked="0"/>
    </xf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2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9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64" fillId="0" borderId="0">
      <alignment vertical="top"/>
    </xf>
    <xf numFmtId="0" fontId="20" fillId="0" borderId="0"/>
    <xf numFmtId="0" fontId="67" fillId="0" borderId="0" applyNumberFormat="0" applyFill="0" applyBorder="0" applyProtection="0">
      <alignment wrapText="1"/>
    </xf>
    <xf numFmtId="0" fontId="67" fillId="0" borderId="0" applyNumberFormat="0" applyFill="0" applyBorder="0" applyProtection="0">
      <alignment wrapText="1"/>
    </xf>
    <xf numFmtId="0" fontId="13" fillId="0" borderId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22" borderId="20" applyNumberFormat="0" applyAlignment="0" applyProtection="0"/>
    <xf numFmtId="171" fontId="9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9" fontId="14" fillId="0" borderId="0" applyFont="0" applyFill="0" applyBorder="0" applyAlignment="0" applyProtection="0"/>
    <xf numFmtId="0" fontId="14" fillId="4" borderId="21" applyNumberFormat="0" applyFont="0" applyAlignment="0" applyProtection="0"/>
    <xf numFmtId="0" fontId="59" fillId="24" borderId="22" applyNumberFormat="0" applyAlignment="0" applyProtection="0"/>
    <xf numFmtId="0" fontId="57" fillId="0" borderId="24" applyNumberFormat="0" applyFill="0" applyAlignment="0" applyProtection="0"/>
    <xf numFmtId="0" fontId="55" fillId="5" borderId="20" applyNumberFormat="0" applyAlignment="0" applyProtection="0"/>
    <xf numFmtId="0" fontId="48" fillId="24" borderId="20" applyNumberFormat="0" applyAlignment="0" applyProtection="0"/>
    <xf numFmtId="0" fontId="47" fillId="0" borderId="23" applyNumberFormat="0" applyFill="0" applyAlignment="0" applyProtection="0"/>
    <xf numFmtId="0" fontId="45" fillId="22" borderId="22" applyNumberFormat="0" applyAlignment="0" applyProtection="0"/>
    <xf numFmtId="0" fontId="1" fillId="4" borderId="21" applyNumberFormat="0" applyFont="0" applyAlignment="0" applyProtection="0"/>
    <xf numFmtId="0" fontId="42" fillId="11" borderId="20" applyNumberFormat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4" borderId="21" applyNumberFormat="0" applyFont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5" fillId="22" borderId="22" applyNumberFormat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4" borderId="2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59" fillId="24" borderId="22" applyNumberFormat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5" fillId="5" borderId="20" applyNumberFormat="0" applyAlignment="0" applyProtection="0"/>
    <xf numFmtId="0" fontId="48" fillId="24" borderId="20" applyNumberFormat="0" applyAlignment="0" applyProtection="0"/>
    <xf numFmtId="0" fontId="47" fillId="0" borderId="23" applyNumberFormat="0" applyFill="0" applyAlignment="0" applyProtection="0"/>
    <xf numFmtId="43" fontId="11" fillId="0" borderId="0" applyFont="0" applyFill="0" applyBorder="0" applyAlignment="0" applyProtection="0"/>
    <xf numFmtId="0" fontId="42" fillId="11" borderId="20" applyNumberFormat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0" fontId="35" fillId="22" borderId="20" applyNumberFormat="0" applyAlignment="0" applyProtection="0"/>
    <xf numFmtId="0" fontId="14" fillId="4" borderId="2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2" fillId="11" borderId="20" applyNumberFormat="0" applyAlignment="0" applyProtection="0"/>
    <xf numFmtId="0" fontId="1" fillId="4" borderId="21" applyNumberFormat="0" applyFont="0" applyAlignment="0" applyProtection="0"/>
    <xf numFmtId="0" fontId="45" fillId="22" borderId="22" applyNumberFormat="0" applyAlignment="0" applyProtection="0"/>
    <xf numFmtId="0" fontId="47" fillId="0" borderId="23" applyNumberFormat="0" applyFill="0" applyAlignment="0" applyProtection="0"/>
    <xf numFmtId="43" fontId="11" fillId="0" borderId="0" applyFont="0" applyFill="0" applyBorder="0" applyAlignment="0" applyProtection="0"/>
    <xf numFmtId="0" fontId="48" fillId="24" borderId="20" applyNumberFormat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5" borderId="20" applyNumberFormat="0" applyAlignment="0" applyProtection="0"/>
    <xf numFmtId="0" fontId="57" fillId="0" borderId="24" applyNumberFormat="0" applyFill="0" applyAlignment="0" applyProtection="0"/>
    <xf numFmtId="43" fontId="11" fillId="0" borderId="0" applyFont="0" applyFill="0" applyBorder="0" applyAlignment="0" applyProtection="0"/>
    <xf numFmtId="0" fontId="59" fillId="24" borderId="22" applyNumberFormat="0" applyAlignment="0" applyProtection="0"/>
    <xf numFmtId="0" fontId="14" fillId="4" borderId="21" applyNumberFormat="0" applyFont="0" applyAlignment="0" applyProtection="0"/>
    <xf numFmtId="0" fontId="12" fillId="0" borderId="0"/>
    <xf numFmtId="0" fontId="1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7" fillId="0" borderId="24" applyNumberFormat="0" applyFill="0" applyAlignment="0" applyProtection="0"/>
    <xf numFmtId="0" fontId="12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4" borderId="21" applyNumberFormat="0" applyFont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5" fillId="22" borderId="2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" borderId="21" applyNumberFormat="0" applyFont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7" fillId="0" borderId="23" applyNumberFormat="0" applyFill="0" applyAlignment="0" applyProtection="0"/>
    <xf numFmtId="0" fontId="57" fillId="0" borderId="24" applyNumberFormat="0" applyFill="0" applyAlignment="0" applyProtection="0"/>
    <xf numFmtId="0" fontId="45" fillId="22" borderId="22" applyNumberFormat="0" applyAlignment="0" applyProtection="0"/>
    <xf numFmtId="0" fontId="1" fillId="4" borderId="21" applyNumberFormat="0" applyFont="0" applyAlignment="0" applyProtection="0"/>
    <xf numFmtId="0" fontId="35" fillId="22" borderId="20" applyNumberFormat="0" applyAlignment="0" applyProtection="0"/>
    <xf numFmtId="0" fontId="42" fillId="11" borderId="20" applyNumberFormat="0" applyAlignment="0" applyProtection="0"/>
    <xf numFmtId="0" fontId="48" fillId="24" borderId="20" applyNumberFormat="0" applyAlignment="0" applyProtection="0"/>
    <xf numFmtId="0" fontId="55" fillId="5" borderId="20" applyNumberFormat="0" applyAlignment="0" applyProtection="0"/>
    <xf numFmtId="0" fontId="1" fillId="4" borderId="21" applyNumberFormat="0" applyFont="0" applyAlignment="0" applyProtection="0"/>
    <xf numFmtId="0" fontId="59" fillId="24" borderId="22" applyNumberFormat="0" applyAlignment="0" applyProtection="0"/>
    <xf numFmtId="0" fontId="14" fillId="4" borderId="2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5" fillId="22" borderId="20" applyNumberFormat="0" applyAlignment="0" applyProtection="0"/>
    <xf numFmtId="0" fontId="42" fillId="11" borderId="20" applyNumberFormat="0" applyAlignment="0" applyProtection="0"/>
    <xf numFmtId="0" fontId="45" fillId="22" borderId="22" applyNumberFormat="0" applyAlignment="0" applyProtection="0"/>
    <xf numFmtId="0" fontId="47" fillId="0" borderId="23" applyNumberFormat="0" applyFill="0" applyAlignment="0" applyProtection="0"/>
    <xf numFmtId="0" fontId="48" fillId="24" borderId="20" applyNumberFormat="0" applyAlignment="0" applyProtection="0"/>
    <xf numFmtId="0" fontId="55" fillId="5" borderId="20" applyNumberFormat="0" applyAlignment="0" applyProtection="0"/>
    <xf numFmtId="0" fontId="57" fillId="0" borderId="24" applyNumberFormat="0" applyFill="0" applyAlignment="0" applyProtection="0"/>
    <xf numFmtId="0" fontId="59" fillId="24" borderId="22" applyNumberFormat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7" fillId="0" borderId="23" applyNumberFormat="0" applyFill="0" applyAlignment="0" applyProtection="0"/>
    <xf numFmtId="0" fontId="42" fillId="11" borderId="20" applyNumberFormat="0" applyAlignment="0" applyProtection="0"/>
    <xf numFmtId="0" fontId="57" fillId="0" borderId="24" applyNumberFormat="0" applyFill="0" applyAlignment="0" applyProtection="0"/>
    <xf numFmtId="0" fontId="45" fillId="22" borderId="22" applyNumberFormat="0" applyAlignment="0" applyProtection="0"/>
    <xf numFmtId="0" fontId="1" fillId="4" borderId="21" applyNumberFormat="0" applyFont="0" applyAlignment="0" applyProtection="0"/>
    <xf numFmtId="0" fontId="48" fillId="24" borderId="20" applyNumberFormat="0" applyAlignment="0" applyProtection="0"/>
    <xf numFmtId="0" fontId="35" fillId="22" borderId="20" applyNumberFormat="0" applyAlignment="0" applyProtection="0"/>
    <xf numFmtId="0" fontId="42" fillId="11" borderId="20" applyNumberFormat="0" applyAlignment="0" applyProtection="0"/>
    <xf numFmtId="0" fontId="48" fillId="24" borderId="20" applyNumberFormat="0" applyAlignment="0" applyProtection="0"/>
    <xf numFmtId="0" fontId="55" fillId="5" borderId="20" applyNumberFormat="0" applyAlignment="0" applyProtection="0"/>
    <xf numFmtId="0" fontId="1" fillId="4" borderId="21" applyNumberFormat="0" applyFont="0" applyAlignment="0" applyProtection="0"/>
    <xf numFmtId="0" fontId="59" fillId="24" borderId="22" applyNumberFormat="0" applyAlignment="0" applyProtection="0"/>
    <xf numFmtId="0" fontId="35" fillId="22" borderId="20" applyNumberFormat="0" applyAlignment="0" applyProtection="0"/>
    <xf numFmtId="0" fontId="14" fillId="4" borderId="21" applyNumberFormat="0" applyFont="0" applyAlignment="0" applyProtection="0"/>
    <xf numFmtId="0" fontId="55" fillId="5" borderId="20" applyNumberFormat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22" borderId="20" applyNumberFormat="0" applyAlignment="0" applyProtection="0"/>
    <xf numFmtId="43" fontId="1" fillId="0" borderId="0" applyFont="0" applyFill="0" applyBorder="0" applyAlignment="0" applyProtection="0"/>
    <xf numFmtId="0" fontId="42" fillId="11" borderId="20" applyNumberFormat="0" applyAlignment="0" applyProtection="0"/>
    <xf numFmtId="0" fontId="1" fillId="4" borderId="21" applyNumberFormat="0" applyFont="0" applyAlignment="0" applyProtection="0"/>
    <xf numFmtId="0" fontId="45" fillId="22" borderId="22" applyNumberFormat="0" applyAlignment="0" applyProtection="0"/>
    <xf numFmtId="0" fontId="47" fillId="0" borderId="23" applyNumberFormat="0" applyFill="0" applyAlignment="0" applyProtection="0"/>
    <xf numFmtId="0" fontId="48" fillId="24" borderId="20" applyNumberFormat="0" applyAlignment="0" applyProtection="0"/>
    <xf numFmtId="0" fontId="55" fillId="5" borderId="20" applyNumberFormat="0" applyAlignment="0" applyProtection="0"/>
    <xf numFmtId="0" fontId="57" fillId="0" borderId="24" applyNumberFormat="0" applyFill="0" applyAlignment="0" applyProtection="0"/>
    <xf numFmtId="0" fontId="59" fillId="24" borderId="22" applyNumberFormat="0" applyAlignment="0" applyProtection="0"/>
    <xf numFmtId="0" fontId="14" fillId="4" borderId="21" applyNumberFormat="0" applyFont="0" applyAlignment="0" applyProtection="0"/>
    <xf numFmtId="0" fontId="1" fillId="4" borderId="21" applyNumberFormat="0" applyFont="0" applyAlignment="0" applyProtection="0"/>
    <xf numFmtId="0" fontId="47" fillId="0" borderId="23" applyNumberFormat="0" applyFill="0" applyAlignment="0" applyProtection="0"/>
    <xf numFmtId="0" fontId="42" fillId="11" borderId="20" applyNumberFormat="0" applyAlignment="0" applyProtection="0"/>
    <xf numFmtId="0" fontId="57" fillId="0" borderId="24" applyNumberFormat="0" applyFill="0" applyAlignment="0" applyProtection="0"/>
    <xf numFmtId="0" fontId="45" fillId="22" borderId="22" applyNumberFormat="0" applyAlignment="0" applyProtection="0"/>
    <xf numFmtId="0" fontId="1" fillId="4" borderId="21" applyNumberFormat="0" applyFont="0" applyAlignment="0" applyProtection="0"/>
    <xf numFmtId="0" fontId="48" fillId="24" borderId="20" applyNumberFormat="0" applyAlignment="0" applyProtection="0"/>
    <xf numFmtId="0" fontId="35" fillId="22" borderId="20" applyNumberFormat="0" applyAlignment="0" applyProtection="0"/>
    <xf numFmtId="0" fontId="42" fillId="11" borderId="20" applyNumberFormat="0" applyAlignment="0" applyProtection="0"/>
    <xf numFmtId="0" fontId="48" fillId="24" borderId="20" applyNumberFormat="0" applyAlignment="0" applyProtection="0"/>
    <xf numFmtId="0" fontId="55" fillId="5" borderId="20" applyNumberFormat="0" applyAlignment="0" applyProtection="0"/>
    <xf numFmtId="0" fontId="1" fillId="4" borderId="21" applyNumberFormat="0" applyFont="0" applyAlignment="0" applyProtection="0"/>
    <xf numFmtId="0" fontId="59" fillId="24" borderId="22" applyNumberFormat="0" applyAlignment="0" applyProtection="0"/>
    <xf numFmtId="0" fontId="35" fillId="22" borderId="20" applyNumberFormat="0" applyAlignment="0" applyProtection="0"/>
    <xf numFmtId="0" fontId="14" fillId="4" borderId="21" applyNumberFormat="0" applyFont="0" applyAlignment="0" applyProtection="0"/>
    <xf numFmtId="0" fontId="55" fillId="5" borderId="20" applyNumberFormat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23" applyNumberFormat="0" applyFill="0" applyAlignment="0" applyProtection="0"/>
    <xf numFmtId="0" fontId="42" fillId="11" borderId="20" applyNumberFormat="0" applyAlignment="0" applyProtection="0"/>
    <xf numFmtId="0" fontId="57" fillId="0" borderId="24" applyNumberFormat="0" applyFill="0" applyAlignment="0" applyProtection="0"/>
    <xf numFmtId="0" fontId="1" fillId="4" borderId="21" applyNumberFormat="0" applyFont="0" applyAlignment="0" applyProtection="0"/>
    <xf numFmtId="0" fontId="48" fillId="24" borderId="20" applyNumberFormat="0" applyAlignment="0" applyProtection="0"/>
    <xf numFmtId="0" fontId="35" fillId="22" borderId="20" applyNumberFormat="0" applyAlignment="0" applyProtection="0"/>
    <xf numFmtId="0" fontId="42" fillId="11" borderId="20" applyNumberFormat="0" applyAlignment="0" applyProtection="0"/>
    <xf numFmtId="0" fontId="48" fillId="24" borderId="20" applyNumberFormat="0" applyAlignment="0" applyProtection="0"/>
    <xf numFmtId="0" fontId="55" fillId="5" borderId="20" applyNumberFormat="0" applyAlignment="0" applyProtection="0"/>
    <xf numFmtId="0" fontId="1" fillId="4" borderId="21" applyNumberFormat="0" applyFont="0" applyAlignment="0" applyProtection="0"/>
    <xf numFmtId="0" fontId="35" fillId="22" borderId="20" applyNumberFormat="0" applyAlignment="0" applyProtection="0"/>
    <xf numFmtId="0" fontId="14" fillId="4" borderId="21" applyNumberFormat="0" applyFont="0" applyAlignment="0" applyProtection="0"/>
    <xf numFmtId="0" fontId="55" fillId="5" borderId="20" applyNumberFormat="0" applyAlignment="0" applyProtection="0"/>
    <xf numFmtId="0" fontId="35" fillId="22" borderId="20" applyNumberFormat="0" applyAlignment="0" applyProtection="0"/>
    <xf numFmtId="0" fontId="42" fillId="11" borderId="20" applyNumberFormat="0" applyAlignment="0" applyProtection="0"/>
    <xf numFmtId="0" fontId="1" fillId="4" borderId="21" applyNumberFormat="0" applyFont="0" applyAlignment="0" applyProtection="0"/>
    <xf numFmtId="0" fontId="45" fillId="22" borderId="22" applyNumberFormat="0" applyAlignment="0" applyProtection="0"/>
    <xf numFmtId="0" fontId="47" fillId="0" borderId="23" applyNumberFormat="0" applyFill="0" applyAlignment="0" applyProtection="0"/>
    <xf numFmtId="0" fontId="48" fillId="24" borderId="20" applyNumberFormat="0" applyAlignment="0" applyProtection="0"/>
    <xf numFmtId="0" fontId="55" fillId="5" borderId="20" applyNumberFormat="0" applyAlignment="0" applyProtection="0"/>
    <xf numFmtId="0" fontId="57" fillId="0" borderId="24" applyNumberFormat="0" applyFill="0" applyAlignment="0" applyProtection="0"/>
    <xf numFmtId="0" fontId="59" fillId="24" borderId="22" applyNumberFormat="0" applyAlignment="0" applyProtection="0"/>
    <xf numFmtId="0" fontId="14" fillId="4" borderId="21" applyNumberFormat="0" applyFont="0" applyAlignment="0" applyProtection="0"/>
    <xf numFmtId="0" fontId="1" fillId="4" borderId="21" applyNumberFormat="0" applyFont="0" applyAlignment="0" applyProtection="0"/>
    <xf numFmtId="0" fontId="47" fillId="0" borderId="23" applyNumberFormat="0" applyFill="0" applyAlignment="0" applyProtection="0"/>
    <xf numFmtId="0" fontId="42" fillId="11" borderId="20" applyNumberFormat="0" applyAlignment="0" applyProtection="0"/>
    <xf numFmtId="0" fontId="57" fillId="0" borderId="24" applyNumberFormat="0" applyFill="0" applyAlignment="0" applyProtection="0"/>
    <xf numFmtId="0" fontId="45" fillId="22" borderId="22" applyNumberFormat="0" applyAlignment="0" applyProtection="0"/>
    <xf numFmtId="0" fontId="1" fillId="4" borderId="21" applyNumberFormat="0" applyFont="0" applyAlignment="0" applyProtection="0"/>
    <xf numFmtId="0" fontId="48" fillId="24" borderId="20" applyNumberFormat="0" applyAlignment="0" applyProtection="0"/>
    <xf numFmtId="0" fontId="35" fillId="22" borderId="20" applyNumberFormat="0" applyAlignment="0" applyProtection="0"/>
    <xf numFmtId="0" fontId="42" fillId="11" borderId="20" applyNumberFormat="0" applyAlignment="0" applyProtection="0"/>
    <xf numFmtId="0" fontId="48" fillId="24" borderId="20" applyNumberFormat="0" applyAlignment="0" applyProtection="0"/>
    <xf numFmtId="0" fontId="55" fillId="5" borderId="20" applyNumberFormat="0" applyAlignment="0" applyProtection="0"/>
    <xf numFmtId="0" fontId="1" fillId="4" borderId="21" applyNumberFormat="0" applyFont="0" applyAlignment="0" applyProtection="0"/>
    <xf numFmtId="0" fontId="59" fillId="24" borderId="22" applyNumberFormat="0" applyAlignment="0" applyProtection="0"/>
    <xf numFmtId="0" fontId="35" fillId="22" borderId="20" applyNumberFormat="0" applyAlignment="0" applyProtection="0"/>
    <xf numFmtId="0" fontId="14" fillId="4" borderId="21" applyNumberFormat="0" applyFont="0" applyAlignment="0" applyProtection="0"/>
    <xf numFmtId="0" fontId="55" fillId="5" borderId="20" applyNumberFormat="0" applyAlignment="0" applyProtection="0"/>
    <xf numFmtId="0" fontId="35" fillId="22" borderId="20" applyNumberFormat="0" applyAlignment="0" applyProtection="0"/>
    <xf numFmtId="0" fontId="14" fillId="4" borderId="21" applyNumberFormat="0" applyFont="0" applyAlignment="0" applyProtection="0"/>
    <xf numFmtId="0" fontId="59" fillId="24" borderId="22" applyNumberFormat="0" applyAlignment="0" applyProtection="0"/>
    <xf numFmtId="0" fontId="57" fillId="0" borderId="24" applyNumberFormat="0" applyFill="0" applyAlignment="0" applyProtection="0"/>
    <xf numFmtId="0" fontId="55" fillId="5" borderId="20" applyNumberFormat="0" applyAlignment="0" applyProtection="0"/>
    <xf numFmtId="0" fontId="48" fillId="24" borderId="20" applyNumberFormat="0" applyAlignment="0" applyProtection="0"/>
    <xf numFmtId="0" fontId="47" fillId="0" borderId="23" applyNumberFormat="0" applyFill="0" applyAlignment="0" applyProtection="0"/>
    <xf numFmtId="0" fontId="45" fillId="22" borderId="22" applyNumberFormat="0" applyAlignment="0" applyProtection="0"/>
    <xf numFmtId="0" fontId="1" fillId="4" borderId="21" applyNumberFormat="0" applyFont="0" applyAlignment="0" applyProtection="0"/>
    <xf numFmtId="0" fontId="42" fillId="11" borderId="20" applyNumberFormat="0" applyAlignment="0" applyProtection="0"/>
    <xf numFmtId="0" fontId="1" fillId="4" borderId="21" applyNumberFormat="0" applyFont="0" applyAlignment="0" applyProtection="0"/>
    <xf numFmtId="0" fontId="45" fillId="22" borderId="22" applyNumberFormat="0" applyAlignment="0" applyProtection="0"/>
    <xf numFmtId="0" fontId="1" fillId="4" borderId="21" applyNumberFormat="0" applyFont="0" applyAlignment="0" applyProtection="0"/>
    <xf numFmtId="0" fontId="59" fillId="24" borderId="22" applyNumberFormat="0" applyAlignment="0" applyProtection="0"/>
    <xf numFmtId="0" fontId="55" fillId="5" borderId="20" applyNumberFormat="0" applyAlignment="0" applyProtection="0"/>
    <xf numFmtId="0" fontId="48" fillId="24" borderId="20" applyNumberFormat="0" applyAlignment="0" applyProtection="0"/>
    <xf numFmtId="0" fontId="47" fillId="0" borderId="23" applyNumberFormat="0" applyFill="0" applyAlignment="0" applyProtection="0"/>
    <xf numFmtId="0" fontId="42" fillId="11" borderId="20" applyNumberFormat="0" applyAlignment="0" applyProtection="0"/>
    <xf numFmtId="0" fontId="35" fillId="22" borderId="20" applyNumberFormat="0" applyAlignment="0" applyProtection="0"/>
    <xf numFmtId="0" fontId="14" fillId="4" borderId="21" applyNumberFormat="0" applyFont="0" applyAlignment="0" applyProtection="0"/>
    <xf numFmtId="0" fontId="42" fillId="11" borderId="20" applyNumberFormat="0" applyAlignment="0" applyProtection="0"/>
    <xf numFmtId="0" fontId="1" fillId="4" borderId="21" applyNumberFormat="0" applyFont="0" applyAlignment="0" applyProtection="0"/>
    <xf numFmtId="0" fontId="45" fillId="22" borderId="22" applyNumberFormat="0" applyAlignment="0" applyProtection="0"/>
    <xf numFmtId="0" fontId="47" fillId="0" borderId="23" applyNumberFormat="0" applyFill="0" applyAlignment="0" applyProtection="0"/>
    <xf numFmtId="0" fontId="48" fillId="24" borderId="20" applyNumberFormat="0" applyAlignment="0" applyProtection="0"/>
    <xf numFmtId="0" fontId="55" fillId="5" borderId="20" applyNumberFormat="0" applyAlignment="0" applyProtection="0"/>
    <xf numFmtId="0" fontId="57" fillId="0" borderId="24" applyNumberFormat="0" applyFill="0" applyAlignment="0" applyProtection="0"/>
    <xf numFmtId="0" fontId="59" fillId="24" borderId="22" applyNumberFormat="0" applyAlignment="0" applyProtection="0"/>
    <xf numFmtId="0" fontId="14" fillId="4" borderId="21" applyNumberFormat="0" applyFont="0" applyAlignment="0" applyProtection="0"/>
    <xf numFmtId="0" fontId="57" fillId="0" borderId="24" applyNumberFormat="0" applyFill="0" applyAlignment="0" applyProtection="0"/>
    <xf numFmtId="0" fontId="1" fillId="4" borderId="21" applyNumberFormat="0" applyFont="0" applyAlignment="0" applyProtection="0"/>
    <xf numFmtId="0" fontId="35" fillId="22" borderId="20" applyNumberFormat="0" applyAlignment="0" applyProtection="0"/>
    <xf numFmtId="0" fontId="1" fillId="4" borderId="21" applyNumberFormat="0" applyFont="0" applyAlignment="0" applyProtection="0"/>
    <xf numFmtId="0" fontId="47" fillId="0" borderId="23" applyNumberFormat="0" applyFill="0" applyAlignment="0" applyProtection="0"/>
    <xf numFmtId="0" fontId="57" fillId="0" borderId="24" applyNumberFormat="0" applyFill="0" applyAlignment="0" applyProtection="0"/>
    <xf numFmtId="0" fontId="45" fillId="22" borderId="22" applyNumberFormat="0" applyAlignment="0" applyProtection="0"/>
    <xf numFmtId="0" fontId="1" fillId="4" borderId="21" applyNumberFormat="0" applyFont="0" applyAlignment="0" applyProtection="0"/>
    <xf numFmtId="0" fontId="35" fillId="22" borderId="20" applyNumberFormat="0" applyAlignment="0" applyProtection="0"/>
    <xf numFmtId="0" fontId="42" fillId="11" borderId="20" applyNumberFormat="0" applyAlignment="0" applyProtection="0"/>
    <xf numFmtId="0" fontId="48" fillId="24" borderId="20" applyNumberFormat="0" applyAlignment="0" applyProtection="0"/>
    <xf numFmtId="0" fontId="55" fillId="5" borderId="20" applyNumberFormat="0" applyAlignment="0" applyProtection="0"/>
    <xf numFmtId="0" fontId="1" fillId="4" borderId="21" applyNumberFormat="0" applyFont="0" applyAlignment="0" applyProtection="0"/>
    <xf numFmtId="0" fontId="59" fillId="24" borderId="22" applyNumberFormat="0" applyAlignment="0" applyProtection="0"/>
    <xf numFmtId="0" fontId="14" fillId="4" borderId="21" applyNumberFormat="0" applyFont="0" applyAlignment="0" applyProtection="0"/>
    <xf numFmtId="0" fontId="35" fillId="22" borderId="20" applyNumberFormat="0" applyAlignment="0" applyProtection="0"/>
    <xf numFmtId="0" fontId="42" fillId="11" borderId="20" applyNumberFormat="0" applyAlignment="0" applyProtection="0"/>
    <xf numFmtId="0" fontId="45" fillId="22" borderId="22" applyNumberFormat="0" applyAlignment="0" applyProtection="0"/>
    <xf numFmtId="0" fontId="47" fillId="0" borderId="23" applyNumberFormat="0" applyFill="0" applyAlignment="0" applyProtection="0"/>
    <xf numFmtId="0" fontId="48" fillId="24" borderId="20" applyNumberFormat="0" applyAlignment="0" applyProtection="0"/>
    <xf numFmtId="0" fontId="55" fillId="5" borderId="20" applyNumberFormat="0" applyAlignment="0" applyProtection="0"/>
    <xf numFmtId="0" fontId="57" fillId="0" borderId="24" applyNumberFormat="0" applyFill="0" applyAlignment="0" applyProtection="0"/>
    <xf numFmtId="0" fontId="59" fillId="24" borderId="22" applyNumberFormat="0" applyAlignment="0" applyProtection="0"/>
    <xf numFmtId="0" fontId="47" fillId="0" borderId="23" applyNumberFormat="0" applyFill="0" applyAlignment="0" applyProtection="0"/>
    <xf numFmtId="0" fontId="42" fillId="11" borderId="20" applyNumberFormat="0" applyAlignment="0" applyProtection="0"/>
    <xf numFmtId="0" fontId="57" fillId="0" borderId="24" applyNumberFormat="0" applyFill="0" applyAlignment="0" applyProtection="0"/>
    <xf numFmtId="0" fontId="45" fillId="22" borderId="22" applyNumberFormat="0" applyAlignment="0" applyProtection="0"/>
    <xf numFmtId="0" fontId="1" fillId="4" borderId="21" applyNumberFormat="0" applyFont="0" applyAlignment="0" applyProtection="0"/>
    <xf numFmtId="0" fontId="48" fillId="24" borderId="20" applyNumberFormat="0" applyAlignment="0" applyProtection="0"/>
    <xf numFmtId="0" fontId="35" fillId="22" borderId="20" applyNumberFormat="0" applyAlignment="0" applyProtection="0"/>
    <xf numFmtId="0" fontId="42" fillId="11" borderId="20" applyNumberFormat="0" applyAlignment="0" applyProtection="0"/>
    <xf numFmtId="0" fontId="48" fillId="24" borderId="20" applyNumberFormat="0" applyAlignment="0" applyProtection="0"/>
    <xf numFmtId="0" fontId="55" fillId="5" borderId="20" applyNumberFormat="0" applyAlignment="0" applyProtection="0"/>
    <xf numFmtId="0" fontId="1" fillId="4" borderId="21" applyNumberFormat="0" applyFont="0" applyAlignment="0" applyProtection="0"/>
    <xf numFmtId="0" fontId="59" fillId="24" borderId="22" applyNumberFormat="0" applyAlignment="0" applyProtection="0"/>
    <xf numFmtId="0" fontId="35" fillId="22" borderId="20" applyNumberFormat="0" applyAlignment="0" applyProtection="0"/>
    <xf numFmtId="0" fontId="14" fillId="4" borderId="21" applyNumberFormat="0" applyFont="0" applyAlignment="0" applyProtection="0"/>
    <xf numFmtId="0" fontId="55" fillId="5" borderId="20" applyNumberFormat="0" applyAlignment="0" applyProtection="0"/>
    <xf numFmtId="0" fontId="35" fillId="22" borderId="20" applyNumberFormat="0" applyAlignment="0" applyProtection="0"/>
    <xf numFmtId="0" fontId="42" fillId="11" borderId="20" applyNumberFormat="0" applyAlignment="0" applyProtection="0"/>
    <xf numFmtId="0" fontId="1" fillId="4" borderId="21" applyNumberFormat="0" applyFont="0" applyAlignment="0" applyProtection="0"/>
    <xf numFmtId="0" fontId="45" fillId="22" borderId="22" applyNumberFormat="0" applyAlignment="0" applyProtection="0"/>
    <xf numFmtId="0" fontId="47" fillId="0" borderId="23" applyNumberFormat="0" applyFill="0" applyAlignment="0" applyProtection="0"/>
    <xf numFmtId="0" fontId="48" fillId="24" borderId="20" applyNumberFormat="0" applyAlignment="0" applyProtection="0"/>
    <xf numFmtId="0" fontId="55" fillId="5" borderId="20" applyNumberFormat="0" applyAlignment="0" applyProtection="0"/>
    <xf numFmtId="0" fontId="57" fillId="0" borderId="24" applyNumberFormat="0" applyFill="0" applyAlignment="0" applyProtection="0"/>
    <xf numFmtId="0" fontId="59" fillId="24" borderId="22" applyNumberFormat="0" applyAlignment="0" applyProtection="0"/>
    <xf numFmtId="0" fontId="14" fillId="4" borderId="21" applyNumberFormat="0" applyFont="0" applyAlignment="0" applyProtection="0"/>
    <xf numFmtId="0" fontId="1" fillId="4" borderId="21" applyNumberFormat="0" applyFont="0" applyAlignment="0" applyProtection="0"/>
    <xf numFmtId="0" fontId="47" fillId="0" borderId="23" applyNumberFormat="0" applyFill="0" applyAlignment="0" applyProtection="0"/>
    <xf numFmtId="0" fontId="42" fillId="11" borderId="20" applyNumberFormat="0" applyAlignment="0" applyProtection="0"/>
    <xf numFmtId="0" fontId="57" fillId="0" borderId="24" applyNumberFormat="0" applyFill="0" applyAlignment="0" applyProtection="0"/>
    <xf numFmtId="0" fontId="45" fillId="22" borderId="22" applyNumberFormat="0" applyAlignment="0" applyProtection="0"/>
    <xf numFmtId="0" fontId="1" fillId="4" borderId="21" applyNumberFormat="0" applyFont="0" applyAlignment="0" applyProtection="0"/>
    <xf numFmtId="0" fontId="48" fillId="24" borderId="20" applyNumberFormat="0" applyAlignment="0" applyProtection="0"/>
    <xf numFmtId="0" fontId="35" fillId="22" borderId="20" applyNumberFormat="0" applyAlignment="0" applyProtection="0"/>
    <xf numFmtId="0" fontId="42" fillId="11" borderId="20" applyNumberFormat="0" applyAlignment="0" applyProtection="0"/>
    <xf numFmtId="0" fontId="48" fillId="24" borderId="20" applyNumberFormat="0" applyAlignment="0" applyProtection="0"/>
    <xf numFmtId="0" fontId="55" fillId="5" borderId="20" applyNumberFormat="0" applyAlignment="0" applyProtection="0"/>
    <xf numFmtId="0" fontId="1" fillId="4" borderId="21" applyNumberFormat="0" applyFont="0" applyAlignment="0" applyProtection="0"/>
    <xf numFmtId="0" fontId="59" fillId="24" borderId="22" applyNumberFormat="0" applyAlignment="0" applyProtection="0"/>
    <xf numFmtId="0" fontId="35" fillId="22" borderId="20" applyNumberFormat="0" applyAlignment="0" applyProtection="0"/>
    <xf numFmtId="0" fontId="14" fillId="4" borderId="21" applyNumberFormat="0" applyFont="0" applyAlignment="0" applyProtection="0"/>
    <xf numFmtId="0" fontId="55" fillId="5" borderId="20" applyNumberFormat="0" applyAlignment="0" applyProtection="0"/>
    <xf numFmtId="225" fontId="177" fillId="0" borderId="1" applyFont="0" applyBorder="0" applyAlignment="0">
      <alignment horizontal="center" vertical="center"/>
    </xf>
    <xf numFmtId="0" fontId="1" fillId="4" borderId="21" applyNumberFormat="0" applyFont="0" applyAlignment="0" applyProtection="0"/>
    <xf numFmtId="0" fontId="14" fillId="4" borderId="21" applyNumberFormat="0" applyFont="0" applyAlignment="0" applyProtection="0"/>
    <xf numFmtId="0" fontId="57" fillId="0" borderId="24" applyNumberFormat="0" applyFill="0" applyAlignment="0" applyProtection="0"/>
    <xf numFmtId="0" fontId="55" fillId="5" borderId="20" applyNumberFormat="0" applyAlignment="0" applyProtection="0"/>
    <xf numFmtId="0" fontId="48" fillId="24" borderId="20" applyNumberFormat="0" applyAlignment="0" applyProtection="0"/>
    <xf numFmtId="0" fontId="47" fillId="0" borderId="23" applyNumberFormat="0" applyFill="0" applyAlignment="0" applyProtection="0"/>
    <xf numFmtId="0" fontId="1" fillId="4" borderId="21" applyNumberFormat="0" applyFont="0" applyAlignment="0" applyProtection="0"/>
    <xf numFmtId="0" fontId="42" fillId="11" borderId="20" applyNumberFormat="0" applyAlignment="0" applyProtection="0"/>
    <xf numFmtId="0" fontId="35" fillId="22" borderId="20" applyNumberFormat="0" applyAlignment="0" applyProtection="0"/>
    <xf numFmtId="0" fontId="35" fillId="22" borderId="20" applyNumberFormat="0" applyAlignment="0" applyProtection="0"/>
    <xf numFmtId="0" fontId="42" fillId="11" borderId="20" applyNumberFormat="0" applyAlignment="0" applyProtection="0"/>
    <xf numFmtId="0" fontId="1" fillId="4" borderId="21" applyNumberFormat="0" applyFont="0" applyAlignment="0" applyProtection="0"/>
    <xf numFmtId="0" fontId="45" fillId="22" borderId="22" applyNumberFormat="0" applyAlignment="0" applyProtection="0"/>
    <xf numFmtId="0" fontId="47" fillId="0" borderId="23" applyNumberFormat="0" applyFill="0" applyAlignment="0" applyProtection="0"/>
    <xf numFmtId="0" fontId="48" fillId="24" borderId="20" applyNumberFormat="0" applyAlignment="0" applyProtection="0"/>
    <xf numFmtId="0" fontId="55" fillId="5" borderId="20" applyNumberFormat="0" applyAlignment="0" applyProtection="0"/>
    <xf numFmtId="0" fontId="57" fillId="0" borderId="24" applyNumberFormat="0" applyFill="0" applyAlignment="0" applyProtection="0"/>
    <xf numFmtId="0" fontId="59" fillId="24" borderId="22" applyNumberFormat="0" applyAlignment="0" applyProtection="0"/>
    <xf numFmtId="0" fontId="14" fillId="4" borderId="21" applyNumberFormat="0" applyFont="0" applyAlignment="0" applyProtection="0"/>
    <xf numFmtId="0" fontId="1" fillId="4" borderId="21" applyNumberFormat="0" applyFont="0" applyAlignment="0" applyProtection="0"/>
    <xf numFmtId="0" fontId="47" fillId="0" borderId="23" applyNumberFormat="0" applyFill="0" applyAlignment="0" applyProtection="0"/>
    <xf numFmtId="0" fontId="42" fillId="11" borderId="20" applyNumberFormat="0" applyAlignment="0" applyProtection="0"/>
    <xf numFmtId="0" fontId="57" fillId="0" borderId="24" applyNumberFormat="0" applyFill="0" applyAlignment="0" applyProtection="0"/>
    <xf numFmtId="0" fontId="45" fillId="22" borderId="22" applyNumberFormat="0" applyAlignment="0" applyProtection="0"/>
    <xf numFmtId="0" fontId="1" fillId="4" borderId="21" applyNumberFormat="0" applyFont="0" applyAlignment="0" applyProtection="0"/>
    <xf numFmtId="0" fontId="48" fillId="24" borderId="20" applyNumberFormat="0" applyAlignment="0" applyProtection="0"/>
    <xf numFmtId="0" fontId="35" fillId="22" borderId="20" applyNumberFormat="0" applyAlignment="0" applyProtection="0"/>
    <xf numFmtId="0" fontId="42" fillId="11" borderId="20" applyNumberFormat="0" applyAlignment="0" applyProtection="0"/>
    <xf numFmtId="0" fontId="48" fillId="24" borderId="20" applyNumberFormat="0" applyAlignment="0" applyProtection="0"/>
    <xf numFmtId="0" fontId="55" fillId="5" borderId="20" applyNumberFormat="0" applyAlignment="0" applyProtection="0"/>
    <xf numFmtId="0" fontId="1" fillId="4" borderId="21" applyNumberFormat="0" applyFont="0" applyAlignment="0" applyProtection="0"/>
    <xf numFmtId="0" fontId="59" fillId="24" borderId="22" applyNumberFormat="0" applyAlignment="0" applyProtection="0"/>
    <xf numFmtId="0" fontId="35" fillId="22" borderId="20" applyNumberFormat="0" applyAlignment="0" applyProtection="0"/>
    <xf numFmtId="0" fontId="14" fillId="4" borderId="21" applyNumberFormat="0" applyFont="0" applyAlignment="0" applyProtection="0"/>
    <xf numFmtId="0" fontId="55" fillId="5" borderId="20" applyNumberFormat="0" applyAlignment="0" applyProtection="0"/>
    <xf numFmtId="0" fontId="35" fillId="22" borderId="20" applyNumberFormat="0" applyAlignment="0" applyProtection="0"/>
    <xf numFmtId="0" fontId="42" fillId="11" borderId="20" applyNumberFormat="0" applyAlignment="0" applyProtection="0"/>
    <xf numFmtId="0" fontId="1" fillId="4" borderId="21" applyNumberFormat="0" applyFont="0" applyAlignment="0" applyProtection="0"/>
    <xf numFmtId="0" fontId="45" fillId="22" borderId="22" applyNumberFormat="0" applyAlignment="0" applyProtection="0"/>
    <xf numFmtId="0" fontId="47" fillId="0" borderId="23" applyNumberFormat="0" applyFill="0" applyAlignment="0" applyProtection="0"/>
    <xf numFmtId="0" fontId="48" fillId="24" borderId="20" applyNumberFormat="0" applyAlignment="0" applyProtection="0"/>
    <xf numFmtId="0" fontId="55" fillId="5" borderId="20" applyNumberFormat="0" applyAlignment="0" applyProtection="0"/>
    <xf numFmtId="0" fontId="57" fillId="0" borderId="24" applyNumberFormat="0" applyFill="0" applyAlignment="0" applyProtection="0"/>
    <xf numFmtId="0" fontId="59" fillId="24" borderId="22" applyNumberFormat="0" applyAlignment="0" applyProtection="0"/>
    <xf numFmtId="0" fontId="14" fillId="4" borderId="21" applyNumberFormat="0" applyFont="0" applyAlignment="0" applyProtection="0"/>
    <xf numFmtId="0" fontId="1" fillId="4" borderId="21" applyNumberFormat="0" applyFont="0" applyAlignment="0" applyProtection="0"/>
    <xf numFmtId="0" fontId="47" fillId="0" borderId="23" applyNumberFormat="0" applyFill="0" applyAlignment="0" applyProtection="0"/>
    <xf numFmtId="0" fontId="42" fillId="11" borderId="20" applyNumberFormat="0" applyAlignment="0" applyProtection="0"/>
    <xf numFmtId="0" fontId="57" fillId="0" borderId="24" applyNumberFormat="0" applyFill="0" applyAlignment="0" applyProtection="0"/>
    <xf numFmtId="0" fontId="45" fillId="22" borderId="22" applyNumberFormat="0" applyAlignment="0" applyProtection="0"/>
    <xf numFmtId="0" fontId="1" fillId="4" borderId="21" applyNumberFormat="0" applyFont="0" applyAlignment="0" applyProtection="0"/>
    <xf numFmtId="0" fontId="48" fillId="24" borderId="20" applyNumberFormat="0" applyAlignment="0" applyProtection="0"/>
    <xf numFmtId="0" fontId="35" fillId="22" borderId="20" applyNumberFormat="0" applyAlignment="0" applyProtection="0"/>
    <xf numFmtId="0" fontId="42" fillId="11" borderId="20" applyNumberFormat="0" applyAlignment="0" applyProtection="0"/>
    <xf numFmtId="0" fontId="48" fillId="24" borderId="20" applyNumberFormat="0" applyAlignment="0" applyProtection="0"/>
    <xf numFmtId="0" fontId="55" fillId="5" borderId="20" applyNumberFormat="0" applyAlignment="0" applyProtection="0"/>
    <xf numFmtId="0" fontId="1" fillId="4" borderId="21" applyNumberFormat="0" applyFont="0" applyAlignment="0" applyProtection="0"/>
    <xf numFmtId="0" fontId="59" fillId="24" borderId="22" applyNumberFormat="0" applyAlignment="0" applyProtection="0"/>
    <xf numFmtId="0" fontId="35" fillId="22" borderId="20" applyNumberFormat="0" applyAlignment="0" applyProtection="0"/>
    <xf numFmtId="0" fontId="14" fillId="4" borderId="21" applyNumberFormat="0" applyFont="0" applyAlignment="0" applyProtection="0"/>
    <xf numFmtId="0" fontId="55" fillId="5" borderId="20" applyNumberFormat="0" applyAlignment="0" applyProtection="0"/>
    <xf numFmtId="0" fontId="35" fillId="22" borderId="20" applyNumberFormat="0" applyAlignment="0" applyProtection="0"/>
    <xf numFmtId="0" fontId="14" fillId="4" borderId="21" applyNumberFormat="0" applyFont="0" applyAlignment="0" applyProtection="0"/>
    <xf numFmtId="0" fontId="59" fillId="24" borderId="22" applyNumberFormat="0" applyAlignment="0" applyProtection="0"/>
    <xf numFmtId="0" fontId="57" fillId="0" borderId="24" applyNumberFormat="0" applyFill="0" applyAlignment="0" applyProtection="0"/>
    <xf numFmtId="0" fontId="55" fillId="5" borderId="20" applyNumberFormat="0" applyAlignment="0" applyProtection="0"/>
    <xf numFmtId="0" fontId="48" fillId="24" borderId="20" applyNumberFormat="0" applyAlignment="0" applyProtection="0"/>
    <xf numFmtId="0" fontId="47" fillId="0" borderId="23" applyNumberFormat="0" applyFill="0" applyAlignment="0" applyProtection="0"/>
    <xf numFmtId="0" fontId="45" fillId="22" borderId="22" applyNumberFormat="0" applyAlignment="0" applyProtection="0"/>
    <xf numFmtId="0" fontId="1" fillId="4" borderId="21" applyNumberFormat="0" applyFont="0" applyAlignment="0" applyProtection="0"/>
    <xf numFmtId="0" fontId="42" fillId="11" borderId="20" applyNumberFormat="0" applyAlignment="0" applyProtection="0"/>
    <xf numFmtId="0" fontId="1" fillId="4" borderId="21" applyNumberFormat="0" applyFont="0" applyAlignment="0" applyProtection="0"/>
    <xf numFmtId="0" fontId="45" fillId="22" borderId="22" applyNumberFormat="0" applyAlignment="0" applyProtection="0"/>
    <xf numFmtId="0" fontId="1" fillId="4" borderId="21" applyNumberFormat="0" applyFont="0" applyAlignment="0" applyProtection="0"/>
    <xf numFmtId="0" fontId="59" fillId="24" borderId="22" applyNumberFormat="0" applyAlignment="0" applyProtection="0"/>
    <xf numFmtId="0" fontId="55" fillId="5" borderId="20" applyNumberFormat="0" applyAlignment="0" applyProtection="0"/>
    <xf numFmtId="0" fontId="48" fillId="24" borderId="20" applyNumberFormat="0" applyAlignment="0" applyProtection="0"/>
    <xf numFmtId="0" fontId="47" fillId="0" borderId="23" applyNumberFormat="0" applyFill="0" applyAlignment="0" applyProtection="0"/>
    <xf numFmtId="0" fontId="42" fillId="11" borderId="20" applyNumberFormat="0" applyAlignment="0" applyProtection="0"/>
    <xf numFmtId="0" fontId="35" fillId="22" borderId="20" applyNumberFormat="0" applyAlignment="0" applyProtection="0"/>
    <xf numFmtId="0" fontId="14" fillId="4" borderId="21" applyNumberFormat="0" applyFont="0" applyAlignment="0" applyProtection="0"/>
    <xf numFmtId="0" fontId="42" fillId="11" borderId="20" applyNumberFormat="0" applyAlignment="0" applyProtection="0"/>
    <xf numFmtId="0" fontId="1" fillId="4" borderId="21" applyNumberFormat="0" applyFont="0" applyAlignment="0" applyProtection="0"/>
    <xf numFmtId="0" fontId="45" fillId="22" borderId="22" applyNumberFormat="0" applyAlignment="0" applyProtection="0"/>
    <xf numFmtId="0" fontId="47" fillId="0" borderId="23" applyNumberFormat="0" applyFill="0" applyAlignment="0" applyProtection="0"/>
    <xf numFmtId="0" fontId="48" fillId="24" borderId="20" applyNumberFormat="0" applyAlignment="0" applyProtection="0"/>
    <xf numFmtId="0" fontId="55" fillId="5" borderId="20" applyNumberFormat="0" applyAlignment="0" applyProtection="0"/>
    <xf numFmtId="0" fontId="57" fillId="0" borderId="24" applyNumberFormat="0" applyFill="0" applyAlignment="0" applyProtection="0"/>
    <xf numFmtId="0" fontId="59" fillId="24" borderId="22" applyNumberFormat="0" applyAlignment="0" applyProtection="0"/>
    <xf numFmtId="0" fontId="14" fillId="4" borderId="21" applyNumberFormat="0" applyFont="0" applyAlignment="0" applyProtection="0"/>
    <xf numFmtId="0" fontId="57" fillId="0" borderId="24" applyNumberFormat="0" applyFill="0" applyAlignment="0" applyProtection="0"/>
    <xf numFmtId="0" fontId="1" fillId="4" borderId="21" applyNumberFormat="0" applyFont="0" applyAlignment="0" applyProtection="0"/>
    <xf numFmtId="0" fontId="35" fillId="22" borderId="20" applyNumberFormat="0" applyAlignment="0" applyProtection="0"/>
    <xf numFmtId="0" fontId="1" fillId="4" borderId="21" applyNumberFormat="0" applyFont="0" applyAlignment="0" applyProtection="0"/>
    <xf numFmtId="0" fontId="47" fillId="0" borderId="23" applyNumberFormat="0" applyFill="0" applyAlignment="0" applyProtection="0"/>
    <xf numFmtId="0" fontId="57" fillId="0" borderId="24" applyNumberFormat="0" applyFill="0" applyAlignment="0" applyProtection="0"/>
    <xf numFmtId="0" fontId="45" fillId="22" borderId="22" applyNumberFormat="0" applyAlignment="0" applyProtection="0"/>
    <xf numFmtId="0" fontId="1" fillId="4" borderId="21" applyNumberFormat="0" applyFont="0" applyAlignment="0" applyProtection="0"/>
    <xf numFmtId="0" fontId="35" fillId="22" borderId="20" applyNumberFormat="0" applyAlignment="0" applyProtection="0"/>
    <xf numFmtId="0" fontId="42" fillId="11" borderId="20" applyNumberFormat="0" applyAlignment="0" applyProtection="0"/>
    <xf numFmtId="0" fontId="48" fillId="24" borderId="20" applyNumberFormat="0" applyAlignment="0" applyProtection="0"/>
    <xf numFmtId="0" fontId="55" fillId="5" borderId="20" applyNumberFormat="0" applyAlignment="0" applyProtection="0"/>
    <xf numFmtId="0" fontId="1" fillId="4" borderId="21" applyNumberFormat="0" applyFont="0" applyAlignment="0" applyProtection="0"/>
    <xf numFmtId="0" fontId="59" fillId="24" borderId="22" applyNumberFormat="0" applyAlignment="0" applyProtection="0"/>
    <xf numFmtId="0" fontId="14" fillId="4" borderId="21" applyNumberFormat="0" applyFont="0" applyAlignment="0" applyProtection="0"/>
    <xf numFmtId="0" fontId="35" fillId="22" borderId="20" applyNumberFormat="0" applyAlignment="0" applyProtection="0"/>
    <xf numFmtId="0" fontId="42" fillId="11" borderId="20" applyNumberFormat="0" applyAlignment="0" applyProtection="0"/>
    <xf numFmtId="0" fontId="45" fillId="22" borderId="22" applyNumberFormat="0" applyAlignment="0" applyProtection="0"/>
    <xf numFmtId="0" fontId="47" fillId="0" borderId="23" applyNumberFormat="0" applyFill="0" applyAlignment="0" applyProtection="0"/>
    <xf numFmtId="0" fontId="48" fillId="24" borderId="20" applyNumberFormat="0" applyAlignment="0" applyProtection="0"/>
    <xf numFmtId="0" fontId="55" fillId="5" borderId="20" applyNumberFormat="0" applyAlignment="0" applyProtection="0"/>
    <xf numFmtId="0" fontId="57" fillId="0" borderId="24" applyNumberFormat="0" applyFill="0" applyAlignment="0" applyProtection="0"/>
    <xf numFmtId="0" fontId="59" fillId="24" borderId="22" applyNumberFormat="0" applyAlignment="0" applyProtection="0"/>
    <xf numFmtId="0" fontId="47" fillId="0" borderId="23" applyNumberFormat="0" applyFill="0" applyAlignment="0" applyProtection="0"/>
    <xf numFmtId="0" fontId="42" fillId="11" borderId="20" applyNumberFormat="0" applyAlignment="0" applyProtection="0"/>
    <xf numFmtId="0" fontId="57" fillId="0" borderId="24" applyNumberFormat="0" applyFill="0" applyAlignment="0" applyProtection="0"/>
    <xf numFmtId="0" fontId="45" fillId="22" borderId="22" applyNumberFormat="0" applyAlignment="0" applyProtection="0"/>
    <xf numFmtId="0" fontId="1" fillId="4" borderId="21" applyNumberFormat="0" applyFont="0" applyAlignment="0" applyProtection="0"/>
    <xf numFmtId="0" fontId="48" fillId="24" borderId="20" applyNumberFormat="0" applyAlignment="0" applyProtection="0"/>
    <xf numFmtId="0" fontId="35" fillId="22" borderId="20" applyNumberFormat="0" applyAlignment="0" applyProtection="0"/>
    <xf numFmtId="0" fontId="42" fillId="11" borderId="20" applyNumberFormat="0" applyAlignment="0" applyProtection="0"/>
    <xf numFmtId="0" fontId="48" fillId="24" borderId="20" applyNumberFormat="0" applyAlignment="0" applyProtection="0"/>
    <xf numFmtId="0" fontId="55" fillId="5" borderId="20" applyNumberFormat="0" applyAlignment="0" applyProtection="0"/>
    <xf numFmtId="0" fontId="1" fillId="4" borderId="21" applyNumberFormat="0" applyFont="0" applyAlignment="0" applyProtection="0"/>
    <xf numFmtId="0" fontId="59" fillId="24" borderId="22" applyNumberFormat="0" applyAlignment="0" applyProtection="0"/>
    <xf numFmtId="0" fontId="35" fillId="22" borderId="20" applyNumberFormat="0" applyAlignment="0" applyProtection="0"/>
    <xf numFmtId="0" fontId="14" fillId="4" borderId="21" applyNumberFormat="0" applyFont="0" applyAlignment="0" applyProtection="0"/>
    <xf numFmtId="0" fontId="55" fillId="5" borderId="20" applyNumberFormat="0" applyAlignment="0" applyProtection="0"/>
    <xf numFmtId="0" fontId="35" fillId="22" borderId="20" applyNumberFormat="0" applyAlignment="0" applyProtection="0"/>
    <xf numFmtId="0" fontId="42" fillId="11" borderId="20" applyNumberFormat="0" applyAlignment="0" applyProtection="0"/>
    <xf numFmtId="0" fontId="1" fillId="4" borderId="21" applyNumberFormat="0" applyFont="0" applyAlignment="0" applyProtection="0"/>
    <xf numFmtId="0" fontId="45" fillId="22" borderId="22" applyNumberFormat="0" applyAlignment="0" applyProtection="0"/>
    <xf numFmtId="0" fontId="47" fillId="0" borderId="23" applyNumberFormat="0" applyFill="0" applyAlignment="0" applyProtection="0"/>
    <xf numFmtId="0" fontId="48" fillId="24" borderId="20" applyNumberFormat="0" applyAlignment="0" applyProtection="0"/>
    <xf numFmtId="0" fontId="55" fillId="5" borderId="20" applyNumberFormat="0" applyAlignment="0" applyProtection="0"/>
    <xf numFmtId="0" fontId="57" fillId="0" borderId="24" applyNumberFormat="0" applyFill="0" applyAlignment="0" applyProtection="0"/>
    <xf numFmtId="0" fontId="59" fillId="24" borderId="22" applyNumberFormat="0" applyAlignment="0" applyProtection="0"/>
    <xf numFmtId="0" fontId="14" fillId="4" borderId="21" applyNumberFormat="0" applyFont="0" applyAlignment="0" applyProtection="0"/>
    <xf numFmtId="0" fontId="1" fillId="4" borderId="21" applyNumberFormat="0" applyFont="0" applyAlignment="0" applyProtection="0"/>
    <xf numFmtId="0" fontId="47" fillId="0" borderId="23" applyNumberFormat="0" applyFill="0" applyAlignment="0" applyProtection="0"/>
    <xf numFmtId="0" fontId="42" fillId="11" borderId="20" applyNumberFormat="0" applyAlignment="0" applyProtection="0"/>
    <xf numFmtId="0" fontId="57" fillId="0" borderId="24" applyNumberFormat="0" applyFill="0" applyAlignment="0" applyProtection="0"/>
    <xf numFmtId="0" fontId="45" fillId="22" borderId="22" applyNumberFormat="0" applyAlignment="0" applyProtection="0"/>
    <xf numFmtId="0" fontId="1" fillId="4" borderId="21" applyNumberFormat="0" applyFont="0" applyAlignment="0" applyProtection="0"/>
    <xf numFmtId="0" fontId="48" fillId="24" borderId="20" applyNumberFormat="0" applyAlignment="0" applyProtection="0"/>
    <xf numFmtId="0" fontId="35" fillId="22" borderId="20" applyNumberFormat="0" applyAlignment="0" applyProtection="0"/>
    <xf numFmtId="0" fontId="42" fillId="11" borderId="20" applyNumberFormat="0" applyAlignment="0" applyProtection="0"/>
    <xf numFmtId="0" fontId="48" fillId="24" borderId="20" applyNumberFormat="0" applyAlignment="0" applyProtection="0"/>
    <xf numFmtId="0" fontId="55" fillId="5" borderId="20" applyNumberFormat="0" applyAlignment="0" applyProtection="0"/>
    <xf numFmtId="0" fontId="1" fillId="4" borderId="21" applyNumberFormat="0" applyFont="0" applyAlignment="0" applyProtection="0"/>
    <xf numFmtId="0" fontId="59" fillId="24" borderId="22" applyNumberFormat="0" applyAlignment="0" applyProtection="0"/>
    <xf numFmtId="0" fontId="35" fillId="22" borderId="20" applyNumberFormat="0" applyAlignment="0" applyProtection="0"/>
    <xf numFmtId="0" fontId="14" fillId="4" borderId="21" applyNumberFormat="0" applyFont="0" applyAlignment="0" applyProtection="0"/>
    <xf numFmtId="0" fontId="55" fillId="5" borderId="20" applyNumberFormat="0" applyAlignment="0" applyProtection="0"/>
    <xf numFmtId="0" fontId="47" fillId="0" borderId="23" applyNumberFormat="0" applyFill="0" applyAlignment="0" applyProtection="0"/>
    <xf numFmtId="0" fontId="42" fillId="11" borderId="20" applyNumberFormat="0" applyAlignment="0" applyProtection="0"/>
    <xf numFmtId="0" fontId="57" fillId="0" borderId="24" applyNumberFormat="0" applyFill="0" applyAlignment="0" applyProtection="0"/>
    <xf numFmtId="0" fontId="1" fillId="4" borderId="21" applyNumberFormat="0" applyFont="0" applyAlignment="0" applyProtection="0"/>
    <xf numFmtId="0" fontId="48" fillId="24" borderId="20" applyNumberFormat="0" applyAlignment="0" applyProtection="0"/>
    <xf numFmtId="0" fontId="35" fillId="22" borderId="20" applyNumberFormat="0" applyAlignment="0" applyProtection="0"/>
    <xf numFmtId="0" fontId="42" fillId="11" borderId="20" applyNumberFormat="0" applyAlignment="0" applyProtection="0"/>
    <xf numFmtId="0" fontId="48" fillId="24" borderId="20" applyNumberFormat="0" applyAlignment="0" applyProtection="0"/>
    <xf numFmtId="0" fontId="55" fillId="5" borderId="20" applyNumberFormat="0" applyAlignment="0" applyProtection="0"/>
    <xf numFmtId="0" fontId="1" fillId="4" borderId="21" applyNumberFormat="0" applyFont="0" applyAlignment="0" applyProtection="0"/>
    <xf numFmtId="0" fontId="35" fillId="22" borderId="20" applyNumberFormat="0" applyAlignment="0" applyProtection="0"/>
    <xf numFmtId="0" fontId="14" fillId="4" borderId="21" applyNumberFormat="0" applyFont="0" applyAlignment="0" applyProtection="0"/>
    <xf numFmtId="0" fontId="55" fillId="5" borderId="20" applyNumberFormat="0" applyAlignment="0" applyProtection="0"/>
    <xf numFmtId="0" fontId="35" fillId="22" borderId="20" applyNumberFormat="0" applyAlignment="0" applyProtection="0"/>
    <xf numFmtId="0" fontId="42" fillId="11" borderId="20" applyNumberFormat="0" applyAlignment="0" applyProtection="0"/>
    <xf numFmtId="0" fontId="1" fillId="4" borderId="21" applyNumberFormat="0" applyFont="0" applyAlignment="0" applyProtection="0"/>
    <xf numFmtId="0" fontId="45" fillId="22" borderId="22" applyNumberFormat="0" applyAlignment="0" applyProtection="0"/>
    <xf numFmtId="0" fontId="47" fillId="0" borderId="23" applyNumberFormat="0" applyFill="0" applyAlignment="0" applyProtection="0"/>
    <xf numFmtId="0" fontId="48" fillId="24" borderId="20" applyNumberFormat="0" applyAlignment="0" applyProtection="0"/>
    <xf numFmtId="0" fontId="55" fillId="5" borderId="20" applyNumberFormat="0" applyAlignment="0" applyProtection="0"/>
    <xf numFmtId="0" fontId="57" fillId="0" borderId="24" applyNumberFormat="0" applyFill="0" applyAlignment="0" applyProtection="0"/>
    <xf numFmtId="0" fontId="59" fillId="24" borderId="22" applyNumberFormat="0" applyAlignment="0" applyProtection="0"/>
    <xf numFmtId="0" fontId="14" fillId="4" borderId="21" applyNumberFormat="0" applyFont="0" applyAlignment="0" applyProtection="0"/>
    <xf numFmtId="0" fontId="1" fillId="4" borderId="21" applyNumberFormat="0" applyFont="0" applyAlignment="0" applyProtection="0"/>
    <xf numFmtId="0" fontId="47" fillId="0" borderId="23" applyNumberFormat="0" applyFill="0" applyAlignment="0" applyProtection="0"/>
    <xf numFmtId="0" fontId="42" fillId="11" borderId="20" applyNumberFormat="0" applyAlignment="0" applyProtection="0"/>
    <xf numFmtId="0" fontId="57" fillId="0" borderId="24" applyNumberFormat="0" applyFill="0" applyAlignment="0" applyProtection="0"/>
    <xf numFmtId="0" fontId="45" fillId="22" borderId="22" applyNumberFormat="0" applyAlignment="0" applyProtection="0"/>
    <xf numFmtId="0" fontId="1" fillId="4" borderId="21" applyNumberFormat="0" applyFont="0" applyAlignment="0" applyProtection="0"/>
    <xf numFmtId="0" fontId="48" fillId="24" borderId="20" applyNumberFormat="0" applyAlignment="0" applyProtection="0"/>
    <xf numFmtId="0" fontId="35" fillId="22" borderId="20" applyNumberFormat="0" applyAlignment="0" applyProtection="0"/>
    <xf numFmtId="0" fontId="42" fillId="11" borderId="20" applyNumberFormat="0" applyAlignment="0" applyProtection="0"/>
    <xf numFmtId="0" fontId="48" fillId="24" borderId="20" applyNumberFormat="0" applyAlignment="0" applyProtection="0"/>
    <xf numFmtId="0" fontId="55" fillId="5" borderId="20" applyNumberFormat="0" applyAlignment="0" applyProtection="0"/>
    <xf numFmtId="0" fontId="1" fillId="4" borderId="21" applyNumberFormat="0" applyFont="0" applyAlignment="0" applyProtection="0"/>
    <xf numFmtId="0" fontId="59" fillId="24" borderId="22" applyNumberFormat="0" applyAlignment="0" applyProtection="0"/>
    <xf numFmtId="0" fontId="35" fillId="22" borderId="20" applyNumberFormat="0" applyAlignment="0" applyProtection="0"/>
    <xf numFmtId="0" fontId="14" fillId="4" borderId="21" applyNumberFormat="0" applyFont="0" applyAlignment="0" applyProtection="0"/>
    <xf numFmtId="0" fontId="55" fillId="5" borderId="20" applyNumberFormat="0" applyAlignment="0" applyProtection="0"/>
    <xf numFmtId="0" fontId="35" fillId="22" borderId="20" applyNumberFormat="0" applyAlignment="0" applyProtection="0"/>
    <xf numFmtId="0" fontId="14" fillId="4" borderId="21" applyNumberFormat="0" applyFont="0" applyAlignment="0" applyProtection="0"/>
    <xf numFmtId="0" fontId="59" fillId="24" borderId="22" applyNumberFormat="0" applyAlignment="0" applyProtection="0"/>
    <xf numFmtId="0" fontId="57" fillId="0" borderId="24" applyNumberFormat="0" applyFill="0" applyAlignment="0" applyProtection="0"/>
    <xf numFmtId="0" fontId="55" fillId="5" borderId="20" applyNumberFormat="0" applyAlignment="0" applyProtection="0"/>
    <xf numFmtId="0" fontId="48" fillId="24" borderId="20" applyNumberFormat="0" applyAlignment="0" applyProtection="0"/>
    <xf numFmtId="0" fontId="47" fillId="0" borderId="23" applyNumberFormat="0" applyFill="0" applyAlignment="0" applyProtection="0"/>
    <xf numFmtId="0" fontId="45" fillId="22" borderId="22" applyNumberFormat="0" applyAlignment="0" applyProtection="0"/>
    <xf numFmtId="0" fontId="1" fillId="4" borderId="21" applyNumberFormat="0" applyFont="0" applyAlignment="0" applyProtection="0"/>
    <xf numFmtId="0" fontId="42" fillId="11" borderId="20" applyNumberFormat="0" applyAlignment="0" applyProtection="0"/>
    <xf numFmtId="0" fontId="1" fillId="4" borderId="21" applyNumberFormat="0" applyFont="0" applyAlignment="0" applyProtection="0"/>
    <xf numFmtId="0" fontId="45" fillId="22" borderId="22" applyNumberFormat="0" applyAlignment="0" applyProtection="0"/>
    <xf numFmtId="0" fontId="1" fillId="4" borderId="21" applyNumberFormat="0" applyFont="0" applyAlignment="0" applyProtection="0"/>
    <xf numFmtId="0" fontId="59" fillId="24" borderId="22" applyNumberFormat="0" applyAlignment="0" applyProtection="0"/>
    <xf numFmtId="0" fontId="55" fillId="5" borderId="20" applyNumberFormat="0" applyAlignment="0" applyProtection="0"/>
    <xf numFmtId="0" fontId="48" fillId="24" borderId="20" applyNumberFormat="0" applyAlignment="0" applyProtection="0"/>
    <xf numFmtId="0" fontId="47" fillId="0" borderId="23" applyNumberFormat="0" applyFill="0" applyAlignment="0" applyProtection="0"/>
    <xf numFmtId="0" fontId="42" fillId="11" borderId="20" applyNumberFormat="0" applyAlignment="0" applyProtection="0"/>
    <xf numFmtId="0" fontId="35" fillId="22" borderId="20" applyNumberFormat="0" applyAlignment="0" applyProtection="0"/>
    <xf numFmtId="0" fontId="14" fillId="4" borderId="21" applyNumberFormat="0" applyFont="0" applyAlignment="0" applyProtection="0"/>
    <xf numFmtId="0" fontId="42" fillId="11" borderId="20" applyNumberFormat="0" applyAlignment="0" applyProtection="0"/>
    <xf numFmtId="0" fontId="1" fillId="4" borderId="21" applyNumberFormat="0" applyFont="0" applyAlignment="0" applyProtection="0"/>
    <xf numFmtId="0" fontId="45" fillId="22" borderId="22" applyNumberFormat="0" applyAlignment="0" applyProtection="0"/>
    <xf numFmtId="0" fontId="47" fillId="0" borderId="23" applyNumberFormat="0" applyFill="0" applyAlignment="0" applyProtection="0"/>
    <xf numFmtId="0" fontId="48" fillId="24" borderId="20" applyNumberFormat="0" applyAlignment="0" applyProtection="0"/>
    <xf numFmtId="0" fontId="55" fillId="5" borderId="20" applyNumberFormat="0" applyAlignment="0" applyProtection="0"/>
    <xf numFmtId="0" fontId="57" fillId="0" borderId="24" applyNumberFormat="0" applyFill="0" applyAlignment="0" applyProtection="0"/>
    <xf numFmtId="0" fontId="59" fillId="24" borderId="22" applyNumberFormat="0" applyAlignment="0" applyProtection="0"/>
    <xf numFmtId="0" fontId="14" fillId="4" borderId="21" applyNumberFormat="0" applyFont="0" applyAlignment="0" applyProtection="0"/>
    <xf numFmtId="0" fontId="57" fillId="0" borderId="24" applyNumberFormat="0" applyFill="0" applyAlignment="0" applyProtection="0"/>
    <xf numFmtId="0" fontId="1" fillId="4" borderId="21" applyNumberFormat="0" applyFont="0" applyAlignment="0" applyProtection="0"/>
    <xf numFmtId="0" fontId="35" fillId="22" borderId="20" applyNumberFormat="0" applyAlignment="0" applyProtection="0"/>
    <xf numFmtId="0" fontId="1" fillId="4" borderId="21" applyNumberFormat="0" applyFont="0" applyAlignment="0" applyProtection="0"/>
    <xf numFmtId="0" fontId="47" fillId="0" borderId="23" applyNumberFormat="0" applyFill="0" applyAlignment="0" applyProtection="0"/>
    <xf numFmtId="0" fontId="57" fillId="0" borderId="24" applyNumberFormat="0" applyFill="0" applyAlignment="0" applyProtection="0"/>
    <xf numFmtId="0" fontId="45" fillId="22" borderId="22" applyNumberFormat="0" applyAlignment="0" applyProtection="0"/>
    <xf numFmtId="0" fontId="1" fillId="4" borderId="21" applyNumberFormat="0" applyFont="0" applyAlignment="0" applyProtection="0"/>
    <xf numFmtId="0" fontId="35" fillId="22" borderId="20" applyNumberFormat="0" applyAlignment="0" applyProtection="0"/>
    <xf numFmtId="0" fontId="42" fillId="11" borderId="20" applyNumberFormat="0" applyAlignment="0" applyProtection="0"/>
    <xf numFmtId="0" fontId="48" fillId="24" borderId="20" applyNumberFormat="0" applyAlignment="0" applyProtection="0"/>
    <xf numFmtId="0" fontId="55" fillId="5" borderId="20" applyNumberFormat="0" applyAlignment="0" applyProtection="0"/>
    <xf numFmtId="0" fontId="1" fillId="4" borderId="21" applyNumberFormat="0" applyFont="0" applyAlignment="0" applyProtection="0"/>
    <xf numFmtId="0" fontId="59" fillId="24" borderId="22" applyNumberFormat="0" applyAlignment="0" applyProtection="0"/>
    <xf numFmtId="0" fontId="14" fillId="4" borderId="21" applyNumberFormat="0" applyFont="0" applyAlignment="0" applyProtection="0"/>
    <xf numFmtId="0" fontId="35" fillId="22" borderId="20" applyNumberFormat="0" applyAlignment="0" applyProtection="0"/>
    <xf numFmtId="0" fontId="42" fillId="11" borderId="20" applyNumberFormat="0" applyAlignment="0" applyProtection="0"/>
    <xf numFmtId="0" fontId="45" fillId="22" borderId="22" applyNumberFormat="0" applyAlignment="0" applyProtection="0"/>
    <xf numFmtId="0" fontId="47" fillId="0" borderId="23" applyNumberFormat="0" applyFill="0" applyAlignment="0" applyProtection="0"/>
    <xf numFmtId="0" fontId="48" fillId="24" borderId="20" applyNumberFormat="0" applyAlignment="0" applyProtection="0"/>
    <xf numFmtId="0" fontId="55" fillId="5" borderId="20" applyNumberFormat="0" applyAlignment="0" applyProtection="0"/>
    <xf numFmtId="0" fontId="57" fillId="0" borderId="24" applyNumberFormat="0" applyFill="0" applyAlignment="0" applyProtection="0"/>
    <xf numFmtId="0" fontId="59" fillId="24" borderId="22" applyNumberFormat="0" applyAlignment="0" applyProtection="0"/>
    <xf numFmtId="0" fontId="47" fillId="0" borderId="23" applyNumberFormat="0" applyFill="0" applyAlignment="0" applyProtection="0"/>
    <xf numFmtId="0" fontId="42" fillId="11" borderId="20" applyNumberFormat="0" applyAlignment="0" applyProtection="0"/>
    <xf numFmtId="0" fontId="57" fillId="0" borderId="24" applyNumberFormat="0" applyFill="0" applyAlignment="0" applyProtection="0"/>
    <xf numFmtId="0" fontId="45" fillId="22" borderId="22" applyNumberFormat="0" applyAlignment="0" applyProtection="0"/>
    <xf numFmtId="0" fontId="1" fillId="4" borderId="21" applyNumberFormat="0" applyFont="0" applyAlignment="0" applyProtection="0"/>
    <xf numFmtId="0" fontId="48" fillId="24" borderId="20" applyNumberFormat="0" applyAlignment="0" applyProtection="0"/>
    <xf numFmtId="0" fontId="35" fillId="22" borderId="20" applyNumberFormat="0" applyAlignment="0" applyProtection="0"/>
    <xf numFmtId="0" fontId="42" fillId="11" borderId="20" applyNumberFormat="0" applyAlignment="0" applyProtection="0"/>
    <xf numFmtId="0" fontId="48" fillId="24" borderId="20" applyNumberFormat="0" applyAlignment="0" applyProtection="0"/>
    <xf numFmtId="0" fontId="55" fillId="5" borderId="20" applyNumberFormat="0" applyAlignment="0" applyProtection="0"/>
    <xf numFmtId="0" fontId="1" fillId="4" borderId="21" applyNumberFormat="0" applyFont="0" applyAlignment="0" applyProtection="0"/>
    <xf numFmtId="0" fontId="59" fillId="24" borderId="22" applyNumberFormat="0" applyAlignment="0" applyProtection="0"/>
    <xf numFmtId="0" fontId="35" fillId="22" borderId="20" applyNumberFormat="0" applyAlignment="0" applyProtection="0"/>
    <xf numFmtId="0" fontId="14" fillId="4" borderId="21" applyNumberFormat="0" applyFont="0" applyAlignment="0" applyProtection="0"/>
    <xf numFmtId="0" fontId="55" fillId="5" borderId="20" applyNumberFormat="0" applyAlignment="0" applyProtection="0"/>
    <xf numFmtId="0" fontId="35" fillId="22" borderId="20" applyNumberFormat="0" applyAlignment="0" applyProtection="0"/>
    <xf numFmtId="0" fontId="42" fillId="11" borderId="20" applyNumberFormat="0" applyAlignment="0" applyProtection="0"/>
    <xf numFmtId="0" fontId="1" fillId="4" borderId="21" applyNumberFormat="0" applyFont="0" applyAlignment="0" applyProtection="0"/>
    <xf numFmtId="0" fontId="45" fillId="22" borderId="22" applyNumberFormat="0" applyAlignment="0" applyProtection="0"/>
    <xf numFmtId="0" fontId="47" fillId="0" borderId="23" applyNumberFormat="0" applyFill="0" applyAlignment="0" applyProtection="0"/>
    <xf numFmtId="0" fontId="48" fillId="24" borderId="20" applyNumberFormat="0" applyAlignment="0" applyProtection="0"/>
    <xf numFmtId="0" fontId="55" fillId="5" borderId="20" applyNumberFormat="0" applyAlignment="0" applyProtection="0"/>
    <xf numFmtId="0" fontId="57" fillId="0" borderId="24" applyNumberFormat="0" applyFill="0" applyAlignment="0" applyProtection="0"/>
    <xf numFmtId="0" fontId="59" fillId="24" borderId="22" applyNumberFormat="0" applyAlignment="0" applyProtection="0"/>
    <xf numFmtId="0" fontId="14" fillId="4" borderId="21" applyNumberFormat="0" applyFont="0" applyAlignment="0" applyProtection="0"/>
    <xf numFmtId="0" fontId="1" fillId="4" borderId="21" applyNumberFormat="0" applyFont="0" applyAlignment="0" applyProtection="0"/>
    <xf numFmtId="0" fontId="47" fillId="0" borderId="23" applyNumberFormat="0" applyFill="0" applyAlignment="0" applyProtection="0"/>
    <xf numFmtId="0" fontId="42" fillId="11" borderId="20" applyNumberFormat="0" applyAlignment="0" applyProtection="0"/>
    <xf numFmtId="0" fontId="57" fillId="0" borderId="24" applyNumberFormat="0" applyFill="0" applyAlignment="0" applyProtection="0"/>
    <xf numFmtId="0" fontId="45" fillId="22" borderId="22" applyNumberFormat="0" applyAlignment="0" applyProtection="0"/>
    <xf numFmtId="0" fontId="1" fillId="4" borderId="21" applyNumberFormat="0" applyFont="0" applyAlignment="0" applyProtection="0"/>
    <xf numFmtId="0" fontId="48" fillId="24" borderId="20" applyNumberFormat="0" applyAlignment="0" applyProtection="0"/>
    <xf numFmtId="0" fontId="35" fillId="22" borderId="20" applyNumberFormat="0" applyAlignment="0" applyProtection="0"/>
    <xf numFmtId="0" fontId="42" fillId="11" borderId="20" applyNumberFormat="0" applyAlignment="0" applyProtection="0"/>
    <xf numFmtId="0" fontId="48" fillId="24" borderId="20" applyNumberFormat="0" applyAlignment="0" applyProtection="0"/>
    <xf numFmtId="0" fontId="55" fillId="5" borderId="20" applyNumberFormat="0" applyAlignment="0" applyProtection="0"/>
    <xf numFmtId="0" fontId="1" fillId="4" borderId="21" applyNumberFormat="0" applyFont="0" applyAlignment="0" applyProtection="0"/>
    <xf numFmtId="0" fontId="59" fillId="24" borderId="22" applyNumberFormat="0" applyAlignment="0" applyProtection="0"/>
    <xf numFmtId="0" fontId="35" fillId="22" borderId="20" applyNumberFormat="0" applyAlignment="0" applyProtection="0"/>
    <xf numFmtId="0" fontId="14" fillId="4" borderId="21" applyNumberFormat="0" applyFont="0" applyAlignment="0" applyProtection="0"/>
    <xf numFmtId="0" fontId="55" fillId="5" borderId="2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8" fillId="0" borderId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1" fontId="132" fillId="0" borderId="0"/>
    <xf numFmtId="41" fontId="132" fillId="0" borderId="0"/>
    <xf numFmtId="41" fontId="132" fillId="0" borderId="0"/>
    <xf numFmtId="41" fontId="132" fillId="0" borderId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18" fillId="24" borderId="20" applyNumberFormat="0" applyAlignment="0" applyProtection="0"/>
    <xf numFmtId="0" fontId="118" fillId="83" borderId="20" applyNumberFormat="0" applyAlignment="0" applyProtection="0"/>
    <xf numFmtId="0" fontId="118" fillId="83" borderId="20" applyNumberFormat="0" applyAlignment="0" applyProtection="0"/>
    <xf numFmtId="0" fontId="118" fillId="83" borderId="20" applyNumberFormat="0" applyAlignment="0" applyProtection="0"/>
    <xf numFmtId="0" fontId="118" fillId="83" borderId="20" applyNumberFormat="0" applyAlignment="0" applyProtection="0"/>
    <xf numFmtId="0" fontId="118" fillId="83" borderId="20" applyNumberFormat="0" applyAlignment="0" applyProtection="0"/>
    <xf numFmtId="0" fontId="118" fillId="24" borderId="20" applyNumberFormat="0" applyAlignment="0" applyProtection="0"/>
    <xf numFmtId="0" fontId="118" fillId="83" borderId="20" applyNumberFormat="0" applyAlignment="0" applyProtection="0"/>
    <xf numFmtId="0" fontId="118" fillId="83" borderId="20" applyNumberFormat="0" applyAlignment="0" applyProtection="0"/>
    <xf numFmtId="0" fontId="118" fillId="83" borderId="20" applyNumberFormat="0" applyAlignment="0" applyProtection="0"/>
    <xf numFmtId="0" fontId="118" fillId="83" borderId="20" applyNumberFormat="0" applyAlignment="0" applyProtection="0"/>
    <xf numFmtId="0" fontId="118" fillId="83" borderId="20" applyNumberFormat="0" applyAlignment="0" applyProtection="0"/>
    <xf numFmtId="0" fontId="98" fillId="24" borderId="20" applyNumberFormat="0" applyAlignment="0" applyProtection="0"/>
    <xf numFmtId="0" fontId="98" fillId="24" borderId="20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8" fillId="0" borderId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5" borderId="20" applyNumberFormat="0" applyAlignment="0" applyProtection="0"/>
    <xf numFmtId="0" fontId="42" fillId="69" borderId="20" applyNumberFormat="0" applyAlignment="0" applyProtection="0"/>
    <xf numFmtId="0" fontId="42" fillId="69" borderId="20" applyNumberFormat="0" applyAlignment="0" applyProtection="0"/>
    <xf numFmtId="0" fontId="42" fillId="69" borderId="20" applyNumberFormat="0" applyAlignment="0" applyProtection="0"/>
    <xf numFmtId="0" fontId="42" fillId="69" borderId="20" applyNumberFormat="0" applyAlignment="0" applyProtection="0"/>
    <xf numFmtId="0" fontId="42" fillId="69" borderId="20" applyNumberFormat="0" applyAlignment="0" applyProtection="0"/>
    <xf numFmtId="0" fontId="42" fillId="5" borderId="20" applyNumberFormat="0" applyAlignment="0" applyProtection="0"/>
    <xf numFmtId="0" fontId="42" fillId="69" borderId="20" applyNumberFormat="0" applyAlignment="0" applyProtection="0"/>
    <xf numFmtId="0" fontId="42" fillId="69" borderId="20" applyNumberFormat="0" applyAlignment="0" applyProtection="0"/>
    <xf numFmtId="0" fontId="42" fillId="69" borderId="20" applyNumberFormat="0" applyAlignment="0" applyProtection="0"/>
    <xf numFmtId="0" fontId="42" fillId="69" borderId="20" applyNumberFormat="0" applyAlignment="0" applyProtection="0"/>
    <xf numFmtId="0" fontId="42" fillId="69" borderId="20" applyNumberFormat="0" applyAlignment="0" applyProtection="0"/>
    <xf numFmtId="0" fontId="106" fillId="5" borderId="20" applyNumberFormat="0" applyAlignment="0" applyProtection="0"/>
    <xf numFmtId="0" fontId="106" fillId="5" borderId="20" applyNumberFormat="0" applyAlignment="0" applyProtection="0"/>
    <xf numFmtId="5" fontId="161" fillId="0" borderId="0">
      <alignment horizontal="center"/>
    </xf>
    <xf numFmtId="0" fontId="17" fillId="4" borderId="21" applyNumberFormat="0" applyFont="0" applyAlignment="0" applyProtection="0"/>
    <xf numFmtId="0" fontId="27" fillId="91" borderId="21" applyNumberFormat="0" applyAlignment="0" applyProtection="0"/>
    <xf numFmtId="0" fontId="27" fillId="91" borderId="21" applyNumberFormat="0" applyAlignment="0" applyProtection="0"/>
    <xf numFmtId="0" fontId="27" fillId="91" borderId="21" applyNumberFormat="0" applyAlignment="0" applyProtection="0"/>
    <xf numFmtId="0" fontId="27" fillId="91" borderId="21" applyNumberFormat="0" applyAlignment="0" applyProtection="0"/>
    <xf numFmtId="0" fontId="27" fillId="91" borderId="21" applyNumberFormat="0" applyAlignment="0" applyProtection="0"/>
    <xf numFmtId="0" fontId="17" fillId="4" borderId="21" applyNumberFormat="0" applyFont="0" applyAlignment="0" applyProtection="0"/>
    <xf numFmtId="0" fontId="27" fillId="91" borderId="21" applyNumberFormat="0" applyAlignment="0" applyProtection="0"/>
    <xf numFmtId="0" fontId="27" fillId="91" borderId="21" applyNumberFormat="0" applyAlignment="0" applyProtection="0"/>
    <xf numFmtId="0" fontId="27" fillId="91" borderId="21" applyNumberFormat="0" applyAlignment="0" applyProtection="0"/>
    <xf numFmtId="0" fontId="27" fillId="91" borderId="21" applyNumberFormat="0" applyAlignment="0" applyProtection="0"/>
    <xf numFmtId="0" fontId="27" fillId="91" borderId="21" applyNumberFormat="0" applyAlignment="0" applyProtection="0"/>
    <xf numFmtId="0" fontId="9" fillId="4" borderId="21" applyNumberFormat="0" applyFont="0" applyAlignment="0" applyProtection="0"/>
    <xf numFmtId="0" fontId="9" fillId="4" borderId="21" applyNumberFormat="0" applyFont="0" applyAlignment="0" applyProtection="0"/>
    <xf numFmtId="41" fontId="9" fillId="0" borderId="0" applyFont="0" applyFill="0" applyBorder="0" applyAlignment="0" applyProtection="0"/>
    <xf numFmtId="0" fontId="45" fillId="24" borderId="22" applyNumberFormat="0" applyAlignment="0" applyProtection="0"/>
    <xf numFmtId="0" fontId="45" fillId="83" borderId="22" applyNumberFormat="0" applyAlignment="0" applyProtection="0"/>
    <xf numFmtId="0" fontId="45" fillId="83" borderId="22" applyNumberFormat="0" applyAlignment="0" applyProtection="0"/>
    <xf numFmtId="0" fontId="45" fillId="83" borderId="22" applyNumberFormat="0" applyAlignment="0" applyProtection="0"/>
    <xf numFmtId="0" fontId="45" fillId="83" borderId="22" applyNumberFormat="0" applyAlignment="0" applyProtection="0"/>
    <xf numFmtId="0" fontId="45" fillId="83" borderId="22" applyNumberFormat="0" applyAlignment="0" applyProtection="0"/>
    <xf numFmtId="0" fontId="45" fillId="24" borderId="22" applyNumberFormat="0" applyAlignment="0" applyProtection="0"/>
    <xf numFmtId="0" fontId="45" fillId="83" borderId="22" applyNumberFormat="0" applyAlignment="0" applyProtection="0"/>
    <xf numFmtId="0" fontId="45" fillId="83" borderId="22" applyNumberFormat="0" applyAlignment="0" applyProtection="0"/>
    <xf numFmtId="0" fontId="45" fillId="83" borderId="22" applyNumberFormat="0" applyAlignment="0" applyProtection="0"/>
    <xf numFmtId="0" fontId="45" fillId="83" borderId="22" applyNumberFormat="0" applyAlignment="0" applyProtection="0"/>
    <xf numFmtId="0" fontId="45" fillId="83" borderId="22" applyNumberFormat="0" applyAlignment="0" applyProtection="0"/>
    <xf numFmtId="0" fontId="111" fillId="24" borderId="22" applyNumberFormat="0" applyAlignment="0" applyProtection="0"/>
    <xf numFmtId="0" fontId="111" fillId="24" borderId="22" applyNumberFormat="0" applyAlignment="0" applyProtection="0"/>
    <xf numFmtId="5" fontId="129" fillId="0" borderId="0" applyBorder="0" applyAlignment="0"/>
    <xf numFmtId="0" fontId="47" fillId="0" borderId="24" applyNumberFormat="0" applyFill="0" applyAlignment="0" applyProtection="0"/>
    <xf numFmtId="0" fontId="113" fillId="0" borderId="24" applyNumberFormat="0" applyFill="0" applyAlignment="0" applyProtection="0"/>
    <xf numFmtId="0" fontId="47" fillId="0" borderId="24" applyNumberFormat="0" applyFill="0" applyAlignment="0" applyProtection="0"/>
    <xf numFmtId="0" fontId="113" fillId="0" borderId="24" applyNumberFormat="0" applyFill="0" applyAlignment="0" applyProtection="0"/>
    <xf numFmtId="0" fontId="113" fillId="0" borderId="24" applyNumberFormat="0" applyFill="0" applyAlignment="0" applyProtection="0"/>
    <xf numFmtId="0" fontId="113" fillId="0" borderId="24" applyNumberFormat="0" applyFill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0" fontId="118" fillId="24" borderId="20" applyNumberFormat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42" fillId="5" borderId="20" applyNumberFormat="0" applyAlignment="0" applyProtection="0"/>
    <xf numFmtId="0" fontId="47" fillId="0" borderId="24" applyNumberFormat="0" applyFill="0" applyAlignment="0" applyProtection="0"/>
    <xf numFmtId="0" fontId="45" fillId="24" borderId="22" applyNumberFormat="0" applyAlignment="0" applyProtection="0"/>
    <xf numFmtId="0" fontId="9" fillId="4" borderId="21" applyNumberFormat="0" applyFont="0" applyAlignment="0" applyProtection="0"/>
    <xf numFmtId="0" fontId="68" fillId="0" borderId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9" fontId="14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>
      <alignment vertical="top"/>
    </xf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4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>
      <alignment vertical="top"/>
    </xf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4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>
      <alignment vertical="top"/>
    </xf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4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4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>
      <alignment vertical="top"/>
    </xf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4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1" fontId="132" fillId="0" borderId="0"/>
    <xf numFmtId="41" fontId="132" fillId="0" borderId="0"/>
    <xf numFmtId="41" fontId="132" fillId="0" borderId="0"/>
    <xf numFmtId="41" fontId="132" fillId="0" borderId="0"/>
    <xf numFmtId="0" fontId="118" fillId="24" borderId="20" applyNumberFormat="0" applyAlignment="0" applyProtection="0"/>
    <xf numFmtId="0" fontId="118" fillId="83" borderId="20" applyNumberFormat="0" applyAlignment="0" applyProtection="0"/>
    <xf numFmtId="43" fontId="18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5" borderId="20" applyNumberFormat="0" applyAlignment="0" applyProtection="0"/>
    <xf numFmtId="0" fontId="42" fillId="69" borderId="20" applyNumberFormat="0" applyAlignment="0" applyProtection="0"/>
    <xf numFmtId="5" fontId="161" fillId="0" borderId="0">
      <alignment horizontal="center"/>
    </xf>
    <xf numFmtId="43" fontId="18" fillId="0" borderId="0" applyFont="0" applyFill="0" applyBorder="0" applyAlignment="0" applyProtection="0"/>
    <xf numFmtId="0" fontId="17" fillId="4" borderId="21" applyNumberFormat="0" applyFont="0" applyAlignment="0" applyProtection="0"/>
    <xf numFmtId="0" fontId="27" fillId="91" borderId="21" applyNumberFormat="0" applyAlignment="0" applyProtection="0"/>
    <xf numFmtId="0" fontId="27" fillId="91" borderId="21" applyNumberFormat="0" applyAlignment="0" applyProtection="0"/>
    <xf numFmtId="41" fontId="9" fillId="0" borderId="0" applyFont="0" applyFill="0" applyBorder="0" applyAlignment="0" applyProtection="0"/>
    <xf numFmtId="0" fontId="45" fillId="24" borderId="22" applyNumberFormat="0" applyAlignment="0" applyProtection="0"/>
    <xf numFmtId="0" fontId="45" fillId="83" borderId="22" applyNumberFormat="0" applyAlignment="0" applyProtection="0"/>
    <xf numFmtId="5" fontId="129" fillId="0" borderId="0" applyBorder="0" applyAlignment="0"/>
    <xf numFmtId="0" fontId="132" fillId="0" borderId="62" applyBorder="0">
      <alignment vertical="justify"/>
    </xf>
    <xf numFmtId="0" fontId="47" fillId="0" borderId="24" applyNumberFormat="0" applyFill="0" applyAlignment="0" applyProtection="0"/>
    <xf numFmtId="0" fontId="113" fillId="0" borderId="24" applyNumberFormat="0" applyFill="0" applyAlignment="0" applyProtection="0"/>
    <xf numFmtId="212" fontId="149" fillId="0" borderId="37">
      <protection locked="0"/>
    </xf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45" fillId="24" borderId="22" applyNumberFormat="0" applyAlignment="0" applyProtection="0"/>
    <xf numFmtId="0" fontId="118" fillId="24" borderId="20" applyNumberFormat="0" applyAlignment="0" applyProtection="0"/>
    <xf numFmtId="0" fontId="42" fillId="5" borderId="20" applyNumberFormat="0" applyAlignment="0" applyProtection="0"/>
    <xf numFmtId="0" fontId="47" fillId="0" borderId="24" applyNumberFormat="0" applyFill="0" applyAlignment="0" applyProtection="0"/>
    <xf numFmtId="0" fontId="9" fillId="4" borderId="21" applyNumberFormat="0" applyFont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43" fontId="9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8" fillId="24" borderId="20" applyNumberFormat="0" applyAlignment="0" applyProtection="0"/>
    <xf numFmtId="0" fontId="118" fillId="83" borderId="20" applyNumberFormat="0" applyAlignment="0" applyProtection="0"/>
    <xf numFmtId="0" fontId="118" fillId="83" borderId="20" applyNumberFormat="0" applyAlignment="0" applyProtection="0"/>
    <xf numFmtId="0" fontId="118" fillId="83" borderId="20" applyNumberFormat="0" applyAlignment="0" applyProtection="0"/>
    <xf numFmtId="0" fontId="118" fillId="83" borderId="20" applyNumberFormat="0" applyAlignment="0" applyProtection="0"/>
    <xf numFmtId="0" fontId="118" fillId="83" borderId="20" applyNumberFormat="0" applyAlignment="0" applyProtection="0"/>
    <xf numFmtId="0" fontId="118" fillId="24" borderId="20" applyNumberFormat="0" applyAlignment="0" applyProtection="0"/>
    <xf numFmtId="0" fontId="118" fillId="83" borderId="20" applyNumberFormat="0" applyAlignment="0" applyProtection="0"/>
    <xf numFmtId="0" fontId="118" fillId="83" borderId="20" applyNumberFormat="0" applyAlignment="0" applyProtection="0"/>
    <xf numFmtId="0" fontId="118" fillId="83" borderId="20" applyNumberFormat="0" applyAlignment="0" applyProtection="0"/>
    <xf numFmtId="0" fontId="118" fillId="83" borderId="20" applyNumberFormat="0" applyAlignment="0" applyProtection="0"/>
    <xf numFmtId="0" fontId="118" fillId="83" borderId="20" applyNumberFormat="0" applyAlignment="0" applyProtection="0"/>
    <xf numFmtId="0" fontId="98" fillId="24" borderId="20" applyNumberFormat="0" applyAlignment="0" applyProtection="0"/>
    <xf numFmtId="0" fontId="98" fillId="24" borderId="20" applyNumberFormat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2" fillId="0" borderId="4">
      <alignment horizontal="left" vertical="center"/>
    </xf>
    <xf numFmtId="0" fontId="102" fillId="0" borderId="4">
      <alignment horizontal="left" vertical="center"/>
    </xf>
    <xf numFmtId="0" fontId="102" fillId="0" borderId="4">
      <alignment horizontal="left" vertical="center"/>
    </xf>
    <xf numFmtId="0" fontId="102" fillId="0" borderId="4">
      <alignment horizontal="left" vertical="center"/>
    </xf>
    <xf numFmtId="0" fontId="102" fillId="0" borderId="4">
      <alignment horizontal="left" vertical="center"/>
    </xf>
    <xf numFmtId="0" fontId="102" fillId="0" borderId="4">
      <alignment horizontal="left" vertical="center"/>
    </xf>
    <xf numFmtId="0" fontId="102" fillId="0" borderId="4">
      <alignment horizontal="left" vertical="center"/>
    </xf>
    <xf numFmtId="0" fontId="102" fillId="0" borderId="4">
      <alignment horizontal="left" vertical="center"/>
    </xf>
    <xf numFmtId="0" fontId="102" fillId="0" borderId="4">
      <alignment horizontal="left" vertical="center"/>
    </xf>
    <xf numFmtId="0" fontId="42" fillId="5" borderId="20" applyNumberFormat="0" applyAlignment="0" applyProtection="0"/>
    <xf numFmtId="0" fontId="42" fillId="69" borderId="20" applyNumberFormat="0" applyAlignment="0" applyProtection="0"/>
    <xf numFmtId="0" fontId="42" fillId="69" borderId="20" applyNumberFormat="0" applyAlignment="0" applyProtection="0"/>
    <xf numFmtId="0" fontId="42" fillId="69" borderId="20" applyNumberFormat="0" applyAlignment="0" applyProtection="0"/>
    <xf numFmtId="0" fontId="42" fillId="69" borderId="20" applyNumberFormat="0" applyAlignment="0" applyProtection="0"/>
    <xf numFmtId="0" fontId="42" fillId="69" borderId="20" applyNumberFormat="0" applyAlignment="0" applyProtection="0"/>
    <xf numFmtId="0" fontId="42" fillId="5" borderId="20" applyNumberFormat="0" applyAlignment="0" applyProtection="0"/>
    <xf numFmtId="0" fontId="42" fillId="69" borderId="20" applyNumberFormat="0" applyAlignment="0" applyProtection="0"/>
    <xf numFmtId="0" fontId="42" fillId="69" borderId="20" applyNumberFormat="0" applyAlignment="0" applyProtection="0"/>
    <xf numFmtId="0" fontId="42" fillId="69" borderId="20" applyNumberFormat="0" applyAlignment="0" applyProtection="0"/>
    <xf numFmtId="0" fontId="42" fillId="69" borderId="20" applyNumberFormat="0" applyAlignment="0" applyProtection="0"/>
    <xf numFmtId="0" fontId="42" fillId="69" borderId="20" applyNumberFormat="0" applyAlignment="0" applyProtection="0"/>
    <xf numFmtId="0" fontId="106" fillId="5" borderId="20" applyNumberFormat="0" applyAlignment="0" applyProtection="0"/>
    <xf numFmtId="0" fontId="106" fillId="5" borderId="20" applyNumberFormat="0" applyAlignment="0" applyProtection="0"/>
    <xf numFmtId="0" fontId="17" fillId="4" borderId="21" applyNumberFormat="0" applyFont="0" applyAlignment="0" applyProtection="0"/>
    <xf numFmtId="0" fontId="27" fillId="91" borderId="21" applyNumberFormat="0" applyAlignment="0" applyProtection="0"/>
    <xf numFmtId="0" fontId="27" fillId="91" borderId="21" applyNumberFormat="0" applyAlignment="0" applyProtection="0"/>
    <xf numFmtId="0" fontId="27" fillId="91" borderId="21" applyNumberFormat="0" applyAlignment="0" applyProtection="0"/>
    <xf numFmtId="0" fontId="27" fillId="91" borderId="21" applyNumberFormat="0" applyAlignment="0" applyProtection="0"/>
    <xf numFmtId="0" fontId="27" fillId="91" borderId="21" applyNumberFormat="0" applyAlignment="0" applyProtection="0"/>
    <xf numFmtId="0" fontId="17" fillId="4" borderId="21" applyNumberFormat="0" applyFont="0" applyAlignment="0" applyProtection="0"/>
    <xf numFmtId="0" fontId="27" fillId="91" borderId="21" applyNumberFormat="0" applyAlignment="0" applyProtection="0"/>
    <xf numFmtId="0" fontId="27" fillId="91" borderId="21" applyNumberFormat="0" applyAlignment="0" applyProtection="0"/>
    <xf numFmtId="0" fontId="27" fillId="91" borderId="21" applyNumberFormat="0" applyAlignment="0" applyProtection="0"/>
    <xf numFmtId="0" fontId="27" fillId="91" borderId="21" applyNumberFormat="0" applyAlignment="0" applyProtection="0"/>
    <xf numFmtId="0" fontId="27" fillId="91" borderId="21" applyNumberFormat="0" applyAlignment="0" applyProtection="0"/>
    <xf numFmtId="0" fontId="9" fillId="4" borderId="21" applyNumberFormat="0" applyFont="0" applyAlignment="0" applyProtection="0"/>
    <xf numFmtId="0" fontId="9" fillId="4" borderId="21" applyNumberFormat="0" applyFont="0" applyAlignment="0" applyProtection="0"/>
    <xf numFmtId="0" fontId="45" fillId="24" borderId="22" applyNumberFormat="0" applyAlignment="0" applyProtection="0"/>
    <xf numFmtId="0" fontId="45" fillId="83" borderId="22" applyNumberFormat="0" applyAlignment="0" applyProtection="0"/>
    <xf numFmtId="0" fontId="45" fillId="83" borderId="22" applyNumberFormat="0" applyAlignment="0" applyProtection="0"/>
    <xf numFmtId="0" fontId="45" fillId="83" borderId="22" applyNumberFormat="0" applyAlignment="0" applyProtection="0"/>
    <xf numFmtId="0" fontId="45" fillId="83" borderId="22" applyNumberFormat="0" applyAlignment="0" applyProtection="0"/>
    <xf numFmtId="0" fontId="45" fillId="83" borderId="22" applyNumberFormat="0" applyAlignment="0" applyProtection="0"/>
    <xf numFmtId="0" fontId="45" fillId="24" borderId="22" applyNumberFormat="0" applyAlignment="0" applyProtection="0"/>
    <xf numFmtId="0" fontId="45" fillId="83" borderId="22" applyNumberFormat="0" applyAlignment="0" applyProtection="0"/>
    <xf numFmtId="0" fontId="45" fillId="83" borderId="22" applyNumberFormat="0" applyAlignment="0" applyProtection="0"/>
    <xf numFmtId="0" fontId="45" fillId="83" borderId="22" applyNumberFormat="0" applyAlignment="0" applyProtection="0"/>
    <xf numFmtId="0" fontId="45" fillId="83" borderId="22" applyNumberFormat="0" applyAlignment="0" applyProtection="0"/>
    <xf numFmtId="0" fontId="45" fillId="83" borderId="22" applyNumberFormat="0" applyAlignment="0" applyProtection="0"/>
    <xf numFmtId="0" fontId="111" fillId="24" borderId="22" applyNumberFormat="0" applyAlignment="0" applyProtection="0"/>
    <xf numFmtId="0" fontId="111" fillId="24" borderId="22" applyNumberFormat="0" applyAlignment="0" applyProtection="0"/>
    <xf numFmtId="225" fontId="177" fillId="0" borderId="1" applyFont="0" applyBorder="0" applyAlignment="0">
      <alignment horizontal="center" vertical="center"/>
    </xf>
    <xf numFmtId="0" fontId="47" fillId="0" borderId="24" applyNumberFormat="0" applyFill="0" applyAlignment="0" applyProtection="0"/>
    <xf numFmtId="0" fontId="113" fillId="0" borderId="24" applyNumberFormat="0" applyFill="0" applyAlignment="0" applyProtection="0"/>
    <xf numFmtId="0" fontId="47" fillId="0" borderId="24" applyNumberFormat="0" applyFill="0" applyAlignment="0" applyProtection="0"/>
    <xf numFmtId="0" fontId="113" fillId="0" borderId="24" applyNumberFormat="0" applyFill="0" applyAlignment="0" applyProtection="0"/>
    <xf numFmtId="0" fontId="113" fillId="0" borderId="24" applyNumberFormat="0" applyFill="0" applyAlignment="0" applyProtection="0"/>
    <xf numFmtId="0" fontId="113" fillId="0" borderId="24" applyNumberFormat="0" applyFill="0" applyAlignment="0" applyProtection="0"/>
    <xf numFmtId="43" fontId="12" fillId="0" borderId="0" applyFont="0" applyFill="0" applyBorder="0" applyAlignment="0" applyProtection="0"/>
    <xf numFmtId="0" fontId="45" fillId="24" borderId="22" applyNumberFormat="0" applyAlignment="0" applyProtection="0"/>
    <xf numFmtId="0" fontId="118" fillId="24" borderId="20" applyNumberFormat="0" applyAlignment="0" applyProtection="0"/>
    <xf numFmtId="0" fontId="42" fillId="5" borderId="20" applyNumberFormat="0" applyAlignment="0" applyProtection="0"/>
    <xf numFmtId="0" fontId="47" fillId="0" borderId="24" applyNumberFormat="0" applyFill="0" applyAlignment="0" applyProtection="0"/>
    <xf numFmtId="0" fontId="9" fillId="4" borderId="2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23" applyNumberFormat="0" applyFill="0" applyAlignment="0" applyProtection="0"/>
    <xf numFmtId="0" fontId="45" fillId="22" borderId="22" applyNumberFormat="0" applyAlignment="0" applyProtection="0"/>
    <xf numFmtId="0" fontId="1" fillId="4" borderId="21" applyNumberFormat="0" applyFont="0" applyAlignment="0" applyProtection="0"/>
    <xf numFmtId="0" fontId="42" fillId="11" borderId="20" applyNumberFormat="0" applyAlignment="0" applyProtection="0"/>
    <xf numFmtId="43" fontId="1" fillId="0" borderId="0" applyFont="0" applyFill="0" applyBorder="0" applyAlignment="0" applyProtection="0"/>
    <xf numFmtId="0" fontId="35" fillId="22" borderId="20" applyNumberFormat="0" applyAlignment="0" applyProtection="0"/>
    <xf numFmtId="43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5" borderId="20" applyNumberFormat="0" applyAlignment="0" applyProtection="0"/>
    <xf numFmtId="0" fontId="1" fillId="4" borderId="2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>
      <alignment vertical="top"/>
    </xf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4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5" fillId="22" borderId="20" applyNumberFormat="0" applyAlignment="0" applyProtection="0"/>
    <xf numFmtId="43" fontId="1" fillId="0" borderId="0" applyFont="0" applyFill="0" applyBorder="0" applyAlignment="0" applyProtection="0"/>
    <xf numFmtId="0" fontId="42" fillId="11" borderId="20" applyNumberFormat="0" applyAlignment="0" applyProtection="0"/>
    <xf numFmtId="0" fontId="1" fillId="4" borderId="21" applyNumberFormat="0" applyFont="0" applyAlignment="0" applyProtection="0"/>
    <xf numFmtId="0" fontId="45" fillId="22" borderId="22" applyNumberFormat="0" applyAlignment="0" applyProtection="0"/>
    <xf numFmtId="0" fontId="47" fillId="0" borderId="23" applyNumberFormat="0" applyFill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4" borderId="21" applyNumberFormat="0" applyFont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>
      <alignment vertical="top"/>
    </xf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4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22" borderId="20" applyNumberForma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4" borderId="21" applyNumberFormat="0" applyFont="0" applyAlignment="0" applyProtection="0"/>
    <xf numFmtId="0" fontId="42" fillId="11" borderId="20" applyNumberFormat="0" applyAlignment="0" applyProtection="0"/>
    <xf numFmtId="0" fontId="57" fillId="0" borderId="24" applyNumberFormat="0" applyFill="0" applyAlignment="0" applyProtection="0"/>
    <xf numFmtId="0" fontId="45" fillId="22" borderId="22" applyNumberFormat="0" applyAlignment="0" applyProtection="0"/>
    <xf numFmtId="0" fontId="47" fillId="0" borderId="23" applyNumberFormat="0" applyFill="0" applyAlignment="0" applyProtection="0"/>
    <xf numFmtId="0" fontId="55" fillId="5" borderId="20" applyNumberFormat="0" applyAlignment="0" applyProtection="0"/>
    <xf numFmtId="0" fontId="1" fillId="4" borderId="21" applyNumberFormat="0" applyFont="0" applyAlignment="0" applyProtection="0"/>
    <xf numFmtId="0" fontId="57" fillId="0" borderId="24" applyNumberFormat="0" applyFill="0" applyAlignment="0" applyProtection="0"/>
    <xf numFmtId="0" fontId="35" fillId="22" borderId="20" applyNumberFormat="0" applyAlignment="0" applyProtection="0"/>
    <xf numFmtId="0" fontId="59" fillId="24" borderId="22" applyNumberFormat="0" applyAlignment="0" applyProtection="0"/>
    <xf numFmtId="0" fontId="59" fillId="24" borderId="22" applyNumberFormat="0" applyAlignment="0" applyProtection="0"/>
    <xf numFmtId="0" fontId="14" fillId="4" borderId="21" applyNumberFormat="0" applyFont="0" applyAlignment="0" applyProtection="0"/>
    <xf numFmtId="0" fontId="14" fillId="4" borderId="21" applyNumberFormat="0" applyFont="0" applyAlignment="0" applyProtection="0"/>
    <xf numFmtId="0" fontId="45" fillId="22" borderId="22" applyNumberFormat="0" applyAlignment="0" applyProtection="0"/>
    <xf numFmtId="0" fontId="48" fillId="24" borderId="20" applyNumberFormat="0" applyAlignment="0" applyProtection="0"/>
    <xf numFmtId="0" fontId="48" fillId="24" borderId="20" applyNumberFormat="0" applyAlignment="0" applyProtection="0"/>
    <xf numFmtId="0" fontId="42" fillId="11" borderId="20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4" borderId="21" applyNumberFormat="0" applyFont="0" applyAlignment="0" applyProtection="0"/>
    <xf numFmtId="0" fontId="14" fillId="4" borderId="21" applyNumberFormat="0" applyFont="0" applyAlignment="0" applyProtection="0"/>
    <xf numFmtId="0" fontId="57" fillId="0" borderId="24" applyNumberFormat="0" applyFill="0" applyAlignment="0" applyProtection="0"/>
    <xf numFmtId="0" fontId="55" fillId="5" borderId="20" applyNumberFormat="0" applyAlignment="0" applyProtection="0"/>
    <xf numFmtId="0" fontId="48" fillId="24" borderId="20" applyNumberFormat="0" applyAlignment="0" applyProtection="0"/>
    <xf numFmtId="0" fontId="47" fillId="0" borderId="23" applyNumberFormat="0" applyFill="0" applyAlignment="0" applyProtection="0"/>
    <xf numFmtId="0" fontId="1" fillId="4" borderId="21" applyNumberFormat="0" applyFont="0" applyAlignment="0" applyProtection="0"/>
    <xf numFmtId="0" fontId="42" fillId="11" borderId="20" applyNumberFormat="0" applyAlignment="0" applyProtection="0"/>
    <xf numFmtId="0" fontId="35" fillId="22" borderId="20" applyNumberFormat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2" fillId="11" borderId="20" applyNumberFormat="0" applyAlignment="0" applyProtection="0"/>
    <xf numFmtId="0" fontId="35" fillId="22" borderId="20" applyNumberFormat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5" fillId="22" borderId="20" applyNumberFormat="0" applyAlignment="0" applyProtection="0"/>
    <xf numFmtId="0" fontId="42" fillId="11" borderId="20" applyNumberFormat="0" applyAlignment="0" applyProtection="0"/>
    <xf numFmtId="0" fontId="1" fillId="4" borderId="21" applyNumberFormat="0" applyFont="0" applyAlignment="0" applyProtection="0"/>
    <xf numFmtId="0" fontId="45" fillId="22" borderId="22" applyNumberFormat="0" applyAlignment="0" applyProtection="0"/>
    <xf numFmtId="0" fontId="47" fillId="0" borderId="23" applyNumberFormat="0" applyFill="0" applyAlignment="0" applyProtection="0"/>
    <xf numFmtId="0" fontId="57" fillId="0" borderId="24" applyNumberFormat="0" applyFill="0" applyAlignment="0" applyProtection="0"/>
    <xf numFmtId="0" fontId="59" fillId="24" borderId="22" applyNumberFormat="0" applyAlignment="0" applyProtection="0"/>
    <xf numFmtId="0" fontId="14" fillId="4" borderId="21" applyNumberFormat="0" applyFont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4" borderId="21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7" fillId="0" borderId="23" applyNumberFormat="0" applyFill="0" applyAlignment="0" applyProtection="0"/>
    <xf numFmtId="0" fontId="57" fillId="0" borderId="24" applyNumberFormat="0" applyFill="0" applyAlignment="0" applyProtection="0"/>
    <xf numFmtId="0" fontId="45" fillId="22" borderId="22" applyNumberFormat="0" applyAlignment="0" applyProtection="0"/>
    <xf numFmtId="0" fontId="1" fillId="4" borderId="21" applyNumberFormat="0" applyFont="0" applyAlignment="0" applyProtection="0"/>
    <xf numFmtId="0" fontId="35" fillId="22" borderId="20" applyNumberFormat="0" applyAlignment="0" applyProtection="0"/>
    <xf numFmtId="0" fontId="42" fillId="11" borderId="20" applyNumberFormat="0" applyAlignment="0" applyProtection="0"/>
    <xf numFmtId="0" fontId="48" fillId="24" borderId="20" applyNumberFormat="0" applyAlignment="0" applyProtection="0"/>
    <xf numFmtId="0" fontId="55" fillId="5" borderId="20" applyNumberFormat="0" applyAlignment="0" applyProtection="0"/>
    <xf numFmtId="0" fontId="1" fillId="4" borderId="21" applyNumberFormat="0" applyFont="0" applyAlignment="0" applyProtection="0"/>
    <xf numFmtId="0" fontId="59" fillId="24" borderId="22" applyNumberFormat="0" applyAlignment="0" applyProtection="0"/>
    <xf numFmtId="0" fontId="14" fillId="4" borderId="21" applyNumberFormat="0" applyFont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22" borderId="20" applyNumberFormat="0" applyAlignment="0" applyProtection="0"/>
    <xf numFmtId="43" fontId="1" fillId="0" borderId="0" applyFont="0" applyFill="0" applyBorder="0" applyAlignment="0" applyProtection="0"/>
    <xf numFmtId="0" fontId="42" fillId="11" borderId="20" applyNumberFormat="0" applyAlignment="0" applyProtection="0"/>
    <xf numFmtId="0" fontId="1" fillId="4" borderId="21" applyNumberFormat="0" applyFont="0" applyAlignment="0" applyProtection="0"/>
    <xf numFmtId="0" fontId="45" fillId="22" borderId="22" applyNumberFormat="0" applyAlignment="0" applyProtection="0"/>
    <xf numFmtId="0" fontId="47" fillId="0" borderId="23" applyNumberFormat="0" applyFill="0" applyAlignment="0" applyProtection="0"/>
    <xf numFmtId="0" fontId="47" fillId="0" borderId="23" applyNumberFormat="0" applyFill="0" applyAlignment="0" applyProtection="0"/>
    <xf numFmtId="0" fontId="45" fillId="22" borderId="22" applyNumberFormat="0" applyAlignment="0" applyProtection="0"/>
    <xf numFmtId="0" fontId="35" fillId="22" borderId="20" applyNumberFormat="0" applyAlignment="0" applyProtection="0"/>
    <xf numFmtId="0" fontId="42" fillId="11" borderId="20" applyNumberFormat="0" applyAlignment="0" applyProtection="0"/>
    <xf numFmtId="0" fontId="1" fillId="4" borderId="21" applyNumberFormat="0" applyFont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>
      <alignment vertical="top"/>
    </xf>
    <xf numFmtId="43" fontId="9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5" fillId="22" borderId="22" applyNumberFormat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4" borderId="2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7" fillId="0" borderId="23" applyNumberFormat="0" applyFill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7" fillId="0" borderId="23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7" fillId="0" borderId="23" applyNumberFormat="0" applyFill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23" applyNumberFormat="0" applyFill="0" applyAlignment="0" applyProtection="0"/>
    <xf numFmtId="0" fontId="42" fillId="11" borderId="20" applyNumberFormat="0" applyAlignment="0" applyProtection="0"/>
    <xf numFmtId="0" fontId="57" fillId="0" borderId="24" applyNumberFormat="0" applyFill="0" applyAlignment="0" applyProtection="0"/>
    <xf numFmtId="0" fontId="1" fillId="4" borderId="21" applyNumberFormat="0" applyFont="0" applyAlignment="0" applyProtection="0"/>
    <xf numFmtId="0" fontId="48" fillId="24" borderId="20" applyNumberFormat="0" applyAlignment="0" applyProtection="0"/>
    <xf numFmtId="0" fontId="35" fillId="22" borderId="20" applyNumberFormat="0" applyAlignment="0" applyProtection="0"/>
    <xf numFmtId="0" fontId="42" fillId="11" borderId="20" applyNumberFormat="0" applyAlignment="0" applyProtection="0"/>
    <xf numFmtId="0" fontId="48" fillId="24" borderId="20" applyNumberFormat="0" applyAlignment="0" applyProtection="0"/>
    <xf numFmtId="0" fontId="55" fillId="5" borderId="20" applyNumberFormat="0" applyAlignment="0" applyProtection="0"/>
    <xf numFmtId="0" fontId="1" fillId="4" borderId="21" applyNumberFormat="0" applyFont="0" applyAlignment="0" applyProtection="0"/>
    <xf numFmtId="0" fontId="35" fillId="22" borderId="20" applyNumberFormat="0" applyAlignment="0" applyProtection="0"/>
    <xf numFmtId="0" fontId="14" fillId="4" borderId="21" applyNumberFormat="0" applyFont="0" applyAlignment="0" applyProtection="0"/>
    <xf numFmtId="0" fontId="55" fillId="5" borderId="20" applyNumberFormat="0" applyAlignment="0" applyProtection="0"/>
    <xf numFmtId="0" fontId="1" fillId="4" borderId="21" applyNumberFormat="0" applyFont="0" applyAlignment="0" applyProtection="0"/>
    <xf numFmtId="0" fontId="14" fillId="4" borderId="21" applyNumberFormat="0" applyFont="0" applyAlignment="0" applyProtection="0"/>
    <xf numFmtId="0" fontId="57" fillId="0" borderId="24" applyNumberFormat="0" applyFill="0" applyAlignment="0" applyProtection="0"/>
    <xf numFmtId="0" fontId="55" fillId="5" borderId="20" applyNumberFormat="0" applyAlignment="0" applyProtection="0"/>
    <xf numFmtId="0" fontId="48" fillId="24" borderId="20" applyNumberFormat="0" applyAlignment="0" applyProtection="0"/>
    <xf numFmtId="0" fontId="47" fillId="0" borderId="23" applyNumberFormat="0" applyFill="0" applyAlignment="0" applyProtection="0"/>
    <xf numFmtId="0" fontId="1" fillId="4" borderId="21" applyNumberFormat="0" applyFont="0" applyAlignment="0" applyProtection="0"/>
    <xf numFmtId="0" fontId="42" fillId="11" borderId="20" applyNumberFormat="0" applyAlignment="0" applyProtection="0"/>
    <xf numFmtId="0" fontId="35" fillId="22" borderId="20" applyNumberFormat="0" applyAlignment="0" applyProtection="0"/>
    <xf numFmtId="0" fontId="35" fillId="22" borderId="20" applyNumberFormat="0" applyAlignment="0" applyProtection="0"/>
    <xf numFmtId="0" fontId="42" fillId="11" borderId="20" applyNumberFormat="0" applyAlignment="0" applyProtection="0"/>
    <xf numFmtId="0" fontId="1" fillId="4" borderId="21" applyNumberFormat="0" applyFont="0" applyAlignment="0" applyProtection="0"/>
    <xf numFmtId="0" fontId="45" fillId="22" borderId="22" applyNumberFormat="0" applyAlignment="0" applyProtection="0"/>
    <xf numFmtId="0" fontId="47" fillId="0" borderId="23" applyNumberFormat="0" applyFill="0" applyAlignment="0" applyProtection="0"/>
    <xf numFmtId="0" fontId="48" fillId="24" borderId="20" applyNumberFormat="0" applyAlignment="0" applyProtection="0"/>
    <xf numFmtId="0" fontId="55" fillId="5" borderId="20" applyNumberFormat="0" applyAlignment="0" applyProtection="0"/>
    <xf numFmtId="0" fontId="57" fillId="0" borderId="24" applyNumberFormat="0" applyFill="0" applyAlignment="0" applyProtection="0"/>
    <xf numFmtId="0" fontId="59" fillId="24" borderId="22" applyNumberFormat="0" applyAlignment="0" applyProtection="0"/>
    <xf numFmtId="0" fontId="14" fillId="4" borderId="21" applyNumberFormat="0" applyFont="0" applyAlignment="0" applyProtection="0"/>
    <xf numFmtId="0" fontId="1" fillId="4" borderId="21" applyNumberFormat="0" applyFont="0" applyAlignment="0" applyProtection="0"/>
    <xf numFmtId="0" fontId="47" fillId="0" borderId="23" applyNumberFormat="0" applyFill="0" applyAlignment="0" applyProtection="0"/>
    <xf numFmtId="0" fontId="42" fillId="11" borderId="20" applyNumberFormat="0" applyAlignment="0" applyProtection="0"/>
    <xf numFmtId="0" fontId="57" fillId="0" borderId="24" applyNumberFormat="0" applyFill="0" applyAlignment="0" applyProtection="0"/>
    <xf numFmtId="0" fontId="45" fillId="22" borderId="22" applyNumberFormat="0" applyAlignment="0" applyProtection="0"/>
    <xf numFmtId="0" fontId="1" fillId="4" borderId="21" applyNumberFormat="0" applyFont="0" applyAlignment="0" applyProtection="0"/>
    <xf numFmtId="0" fontId="48" fillId="24" borderId="20" applyNumberFormat="0" applyAlignment="0" applyProtection="0"/>
    <xf numFmtId="0" fontId="35" fillId="22" borderId="20" applyNumberFormat="0" applyAlignment="0" applyProtection="0"/>
    <xf numFmtId="0" fontId="42" fillId="11" borderId="20" applyNumberFormat="0" applyAlignment="0" applyProtection="0"/>
    <xf numFmtId="0" fontId="48" fillId="24" borderId="20" applyNumberFormat="0" applyAlignment="0" applyProtection="0"/>
    <xf numFmtId="0" fontId="55" fillId="5" borderId="20" applyNumberFormat="0" applyAlignment="0" applyProtection="0"/>
    <xf numFmtId="0" fontId="1" fillId="4" borderId="21" applyNumberFormat="0" applyFont="0" applyAlignment="0" applyProtection="0"/>
    <xf numFmtId="0" fontId="59" fillId="24" borderId="22" applyNumberFormat="0" applyAlignment="0" applyProtection="0"/>
    <xf numFmtId="0" fontId="35" fillId="22" borderId="20" applyNumberFormat="0" applyAlignment="0" applyProtection="0"/>
    <xf numFmtId="0" fontId="14" fillId="4" borderId="21" applyNumberFormat="0" applyFont="0" applyAlignment="0" applyProtection="0"/>
    <xf numFmtId="0" fontId="55" fillId="5" borderId="20" applyNumberFormat="0" applyAlignment="0" applyProtection="0"/>
    <xf numFmtId="0" fontId="35" fillId="22" borderId="20" applyNumberFormat="0" applyAlignment="0" applyProtection="0"/>
    <xf numFmtId="0" fontId="42" fillId="11" borderId="20" applyNumberFormat="0" applyAlignment="0" applyProtection="0"/>
    <xf numFmtId="0" fontId="1" fillId="4" borderId="21" applyNumberFormat="0" applyFont="0" applyAlignment="0" applyProtection="0"/>
    <xf numFmtId="0" fontId="45" fillId="22" borderId="22" applyNumberFormat="0" applyAlignment="0" applyProtection="0"/>
    <xf numFmtId="0" fontId="47" fillId="0" borderId="23" applyNumberFormat="0" applyFill="0" applyAlignment="0" applyProtection="0"/>
    <xf numFmtId="0" fontId="48" fillId="24" borderId="20" applyNumberFormat="0" applyAlignment="0" applyProtection="0"/>
    <xf numFmtId="0" fontId="55" fillId="5" borderId="20" applyNumberFormat="0" applyAlignment="0" applyProtection="0"/>
    <xf numFmtId="0" fontId="57" fillId="0" borderId="24" applyNumberFormat="0" applyFill="0" applyAlignment="0" applyProtection="0"/>
    <xf numFmtId="0" fontId="59" fillId="24" borderId="22" applyNumberFormat="0" applyAlignment="0" applyProtection="0"/>
    <xf numFmtId="0" fontId="14" fillId="4" borderId="21" applyNumberFormat="0" applyFont="0" applyAlignment="0" applyProtection="0"/>
    <xf numFmtId="0" fontId="1" fillId="4" borderId="21" applyNumberFormat="0" applyFont="0" applyAlignment="0" applyProtection="0"/>
    <xf numFmtId="0" fontId="47" fillId="0" borderId="23" applyNumberFormat="0" applyFill="0" applyAlignment="0" applyProtection="0"/>
    <xf numFmtId="0" fontId="42" fillId="11" borderId="20" applyNumberFormat="0" applyAlignment="0" applyProtection="0"/>
    <xf numFmtId="0" fontId="57" fillId="0" borderId="24" applyNumberFormat="0" applyFill="0" applyAlignment="0" applyProtection="0"/>
    <xf numFmtId="0" fontId="45" fillId="22" borderId="22" applyNumberFormat="0" applyAlignment="0" applyProtection="0"/>
    <xf numFmtId="0" fontId="1" fillId="4" borderId="21" applyNumberFormat="0" applyFont="0" applyAlignment="0" applyProtection="0"/>
    <xf numFmtId="0" fontId="48" fillId="24" borderId="20" applyNumberFormat="0" applyAlignment="0" applyProtection="0"/>
    <xf numFmtId="0" fontId="35" fillId="22" borderId="20" applyNumberFormat="0" applyAlignment="0" applyProtection="0"/>
    <xf numFmtId="0" fontId="42" fillId="11" borderId="20" applyNumberFormat="0" applyAlignment="0" applyProtection="0"/>
    <xf numFmtId="0" fontId="48" fillId="24" borderId="20" applyNumberFormat="0" applyAlignment="0" applyProtection="0"/>
    <xf numFmtId="0" fontId="55" fillId="5" borderId="20" applyNumberFormat="0" applyAlignment="0" applyProtection="0"/>
    <xf numFmtId="0" fontId="1" fillId="4" borderId="21" applyNumberFormat="0" applyFont="0" applyAlignment="0" applyProtection="0"/>
    <xf numFmtId="0" fontId="59" fillId="24" borderId="22" applyNumberFormat="0" applyAlignment="0" applyProtection="0"/>
    <xf numFmtId="0" fontId="35" fillId="22" borderId="20" applyNumberFormat="0" applyAlignment="0" applyProtection="0"/>
    <xf numFmtId="0" fontId="14" fillId="4" borderId="21" applyNumberFormat="0" applyFont="0" applyAlignment="0" applyProtection="0"/>
    <xf numFmtId="0" fontId="55" fillId="5" borderId="20" applyNumberFormat="0" applyAlignment="0" applyProtection="0"/>
    <xf numFmtId="0" fontId="35" fillId="22" borderId="20" applyNumberFormat="0" applyAlignment="0" applyProtection="0"/>
    <xf numFmtId="0" fontId="14" fillId="4" borderId="21" applyNumberFormat="0" applyFont="0" applyAlignment="0" applyProtection="0"/>
    <xf numFmtId="0" fontId="59" fillId="24" borderId="22" applyNumberFormat="0" applyAlignment="0" applyProtection="0"/>
    <xf numFmtId="0" fontId="57" fillId="0" borderId="24" applyNumberFormat="0" applyFill="0" applyAlignment="0" applyProtection="0"/>
    <xf numFmtId="0" fontId="55" fillId="5" borderId="20" applyNumberFormat="0" applyAlignment="0" applyProtection="0"/>
    <xf numFmtId="0" fontId="48" fillId="24" borderId="20" applyNumberFormat="0" applyAlignment="0" applyProtection="0"/>
    <xf numFmtId="0" fontId="47" fillId="0" borderId="23" applyNumberFormat="0" applyFill="0" applyAlignment="0" applyProtection="0"/>
    <xf numFmtId="0" fontId="45" fillId="22" borderId="22" applyNumberFormat="0" applyAlignment="0" applyProtection="0"/>
    <xf numFmtId="0" fontId="1" fillId="4" borderId="21" applyNumberFormat="0" applyFont="0" applyAlignment="0" applyProtection="0"/>
    <xf numFmtId="0" fontId="42" fillId="11" borderId="20" applyNumberFormat="0" applyAlignment="0" applyProtection="0"/>
    <xf numFmtId="0" fontId="1" fillId="4" borderId="21" applyNumberFormat="0" applyFont="0" applyAlignment="0" applyProtection="0"/>
    <xf numFmtId="0" fontId="45" fillId="22" borderId="22" applyNumberFormat="0" applyAlignment="0" applyProtection="0"/>
    <xf numFmtId="0" fontId="1" fillId="4" borderId="21" applyNumberFormat="0" applyFont="0" applyAlignment="0" applyProtection="0"/>
    <xf numFmtId="0" fontId="59" fillId="24" borderId="22" applyNumberFormat="0" applyAlignment="0" applyProtection="0"/>
    <xf numFmtId="0" fontId="55" fillId="5" borderId="20" applyNumberFormat="0" applyAlignment="0" applyProtection="0"/>
    <xf numFmtId="0" fontId="48" fillId="24" borderId="20" applyNumberFormat="0" applyAlignment="0" applyProtection="0"/>
    <xf numFmtId="0" fontId="47" fillId="0" borderId="23" applyNumberFormat="0" applyFill="0" applyAlignment="0" applyProtection="0"/>
    <xf numFmtId="0" fontId="42" fillId="11" borderId="20" applyNumberFormat="0" applyAlignment="0" applyProtection="0"/>
    <xf numFmtId="0" fontId="35" fillId="22" borderId="20" applyNumberFormat="0" applyAlignment="0" applyProtection="0"/>
    <xf numFmtId="0" fontId="14" fillId="4" borderId="21" applyNumberFormat="0" applyFont="0" applyAlignment="0" applyProtection="0"/>
    <xf numFmtId="0" fontId="42" fillId="11" borderId="20" applyNumberFormat="0" applyAlignment="0" applyProtection="0"/>
    <xf numFmtId="0" fontId="1" fillId="4" borderId="21" applyNumberFormat="0" applyFont="0" applyAlignment="0" applyProtection="0"/>
    <xf numFmtId="0" fontId="45" fillId="22" borderId="22" applyNumberFormat="0" applyAlignment="0" applyProtection="0"/>
    <xf numFmtId="0" fontId="47" fillId="0" borderId="23" applyNumberFormat="0" applyFill="0" applyAlignment="0" applyProtection="0"/>
    <xf numFmtId="0" fontId="48" fillId="24" borderId="20" applyNumberFormat="0" applyAlignment="0" applyProtection="0"/>
    <xf numFmtId="0" fontId="55" fillId="5" borderId="20" applyNumberFormat="0" applyAlignment="0" applyProtection="0"/>
    <xf numFmtId="0" fontId="57" fillId="0" borderId="24" applyNumberFormat="0" applyFill="0" applyAlignment="0" applyProtection="0"/>
    <xf numFmtId="0" fontId="59" fillId="24" borderId="22" applyNumberFormat="0" applyAlignment="0" applyProtection="0"/>
    <xf numFmtId="0" fontId="14" fillId="4" borderId="21" applyNumberFormat="0" applyFont="0" applyAlignment="0" applyProtection="0"/>
    <xf numFmtId="0" fontId="57" fillId="0" borderId="24" applyNumberFormat="0" applyFill="0" applyAlignment="0" applyProtection="0"/>
    <xf numFmtId="0" fontId="1" fillId="4" borderId="21" applyNumberFormat="0" applyFont="0" applyAlignment="0" applyProtection="0"/>
    <xf numFmtId="0" fontId="35" fillId="22" borderId="20" applyNumberFormat="0" applyAlignment="0" applyProtection="0"/>
    <xf numFmtId="0" fontId="1" fillId="4" borderId="21" applyNumberFormat="0" applyFont="0" applyAlignment="0" applyProtection="0"/>
    <xf numFmtId="0" fontId="47" fillId="0" borderId="23" applyNumberFormat="0" applyFill="0" applyAlignment="0" applyProtection="0"/>
    <xf numFmtId="0" fontId="57" fillId="0" borderId="24" applyNumberFormat="0" applyFill="0" applyAlignment="0" applyProtection="0"/>
    <xf numFmtId="0" fontId="45" fillId="22" borderId="22" applyNumberFormat="0" applyAlignment="0" applyProtection="0"/>
    <xf numFmtId="0" fontId="1" fillId="4" borderId="21" applyNumberFormat="0" applyFont="0" applyAlignment="0" applyProtection="0"/>
    <xf numFmtId="0" fontId="35" fillId="22" borderId="20" applyNumberFormat="0" applyAlignment="0" applyProtection="0"/>
    <xf numFmtId="0" fontId="42" fillId="11" borderId="20" applyNumberFormat="0" applyAlignment="0" applyProtection="0"/>
    <xf numFmtId="0" fontId="48" fillId="24" borderId="20" applyNumberFormat="0" applyAlignment="0" applyProtection="0"/>
    <xf numFmtId="0" fontId="55" fillId="5" borderId="20" applyNumberFormat="0" applyAlignment="0" applyProtection="0"/>
    <xf numFmtId="0" fontId="1" fillId="4" borderId="21" applyNumberFormat="0" applyFont="0" applyAlignment="0" applyProtection="0"/>
    <xf numFmtId="0" fontId="59" fillId="24" borderId="22" applyNumberFormat="0" applyAlignment="0" applyProtection="0"/>
    <xf numFmtId="0" fontId="14" fillId="4" borderId="21" applyNumberFormat="0" applyFont="0" applyAlignment="0" applyProtection="0"/>
    <xf numFmtId="0" fontId="35" fillId="22" borderId="20" applyNumberFormat="0" applyAlignment="0" applyProtection="0"/>
    <xf numFmtId="0" fontId="42" fillId="11" borderId="20" applyNumberFormat="0" applyAlignment="0" applyProtection="0"/>
    <xf numFmtId="0" fontId="45" fillId="22" borderId="22" applyNumberFormat="0" applyAlignment="0" applyProtection="0"/>
    <xf numFmtId="0" fontId="47" fillId="0" borderId="23" applyNumberFormat="0" applyFill="0" applyAlignment="0" applyProtection="0"/>
    <xf numFmtId="0" fontId="48" fillId="24" borderId="20" applyNumberFormat="0" applyAlignment="0" applyProtection="0"/>
    <xf numFmtId="0" fontId="55" fillId="5" borderId="20" applyNumberFormat="0" applyAlignment="0" applyProtection="0"/>
    <xf numFmtId="0" fontId="57" fillId="0" borderId="24" applyNumberFormat="0" applyFill="0" applyAlignment="0" applyProtection="0"/>
    <xf numFmtId="0" fontId="59" fillId="24" borderId="22" applyNumberFormat="0" applyAlignment="0" applyProtection="0"/>
    <xf numFmtId="0" fontId="47" fillId="0" borderId="23" applyNumberFormat="0" applyFill="0" applyAlignment="0" applyProtection="0"/>
    <xf numFmtId="0" fontId="42" fillId="11" borderId="20" applyNumberFormat="0" applyAlignment="0" applyProtection="0"/>
    <xf numFmtId="0" fontId="57" fillId="0" borderId="24" applyNumberFormat="0" applyFill="0" applyAlignment="0" applyProtection="0"/>
    <xf numFmtId="0" fontId="45" fillId="22" borderId="22" applyNumberFormat="0" applyAlignment="0" applyProtection="0"/>
    <xf numFmtId="0" fontId="1" fillId="4" borderId="21" applyNumberFormat="0" applyFont="0" applyAlignment="0" applyProtection="0"/>
    <xf numFmtId="0" fontId="48" fillId="24" borderId="20" applyNumberFormat="0" applyAlignment="0" applyProtection="0"/>
    <xf numFmtId="0" fontId="35" fillId="22" borderId="20" applyNumberFormat="0" applyAlignment="0" applyProtection="0"/>
    <xf numFmtId="0" fontId="42" fillId="11" borderId="20" applyNumberFormat="0" applyAlignment="0" applyProtection="0"/>
    <xf numFmtId="0" fontId="48" fillId="24" borderId="20" applyNumberFormat="0" applyAlignment="0" applyProtection="0"/>
    <xf numFmtId="0" fontId="55" fillId="5" borderId="20" applyNumberFormat="0" applyAlignment="0" applyProtection="0"/>
    <xf numFmtId="0" fontId="1" fillId="4" borderId="21" applyNumberFormat="0" applyFont="0" applyAlignment="0" applyProtection="0"/>
    <xf numFmtId="0" fontId="59" fillId="24" borderId="22" applyNumberFormat="0" applyAlignment="0" applyProtection="0"/>
    <xf numFmtId="0" fontId="35" fillId="22" borderId="20" applyNumberFormat="0" applyAlignment="0" applyProtection="0"/>
    <xf numFmtId="0" fontId="14" fillId="4" borderId="21" applyNumberFormat="0" applyFont="0" applyAlignment="0" applyProtection="0"/>
    <xf numFmtId="0" fontId="55" fillId="5" borderId="20" applyNumberFormat="0" applyAlignment="0" applyProtection="0"/>
    <xf numFmtId="0" fontId="35" fillId="22" borderId="20" applyNumberFormat="0" applyAlignment="0" applyProtection="0"/>
    <xf numFmtId="0" fontId="42" fillId="11" borderId="20" applyNumberFormat="0" applyAlignment="0" applyProtection="0"/>
    <xf numFmtId="0" fontId="1" fillId="4" borderId="21" applyNumberFormat="0" applyFont="0" applyAlignment="0" applyProtection="0"/>
    <xf numFmtId="0" fontId="45" fillId="22" borderId="22" applyNumberFormat="0" applyAlignment="0" applyProtection="0"/>
    <xf numFmtId="0" fontId="47" fillId="0" borderId="23" applyNumberFormat="0" applyFill="0" applyAlignment="0" applyProtection="0"/>
    <xf numFmtId="0" fontId="48" fillId="24" borderId="20" applyNumberFormat="0" applyAlignment="0" applyProtection="0"/>
    <xf numFmtId="0" fontId="55" fillId="5" borderId="20" applyNumberFormat="0" applyAlignment="0" applyProtection="0"/>
    <xf numFmtId="0" fontId="57" fillId="0" borderId="24" applyNumberFormat="0" applyFill="0" applyAlignment="0" applyProtection="0"/>
    <xf numFmtId="0" fontId="59" fillId="24" borderId="22" applyNumberFormat="0" applyAlignment="0" applyProtection="0"/>
    <xf numFmtId="0" fontId="14" fillId="4" borderId="21" applyNumberFormat="0" applyFont="0" applyAlignment="0" applyProtection="0"/>
    <xf numFmtId="0" fontId="1" fillId="4" borderId="21" applyNumberFormat="0" applyFont="0" applyAlignment="0" applyProtection="0"/>
    <xf numFmtId="0" fontId="47" fillId="0" borderId="23" applyNumberFormat="0" applyFill="0" applyAlignment="0" applyProtection="0"/>
    <xf numFmtId="0" fontId="42" fillId="11" borderId="20" applyNumberFormat="0" applyAlignment="0" applyProtection="0"/>
    <xf numFmtId="0" fontId="57" fillId="0" borderId="24" applyNumberFormat="0" applyFill="0" applyAlignment="0" applyProtection="0"/>
    <xf numFmtId="0" fontId="45" fillId="22" borderId="22" applyNumberFormat="0" applyAlignment="0" applyProtection="0"/>
    <xf numFmtId="0" fontId="1" fillId="4" borderId="21" applyNumberFormat="0" applyFont="0" applyAlignment="0" applyProtection="0"/>
    <xf numFmtId="0" fontId="48" fillId="24" borderId="20" applyNumberFormat="0" applyAlignment="0" applyProtection="0"/>
    <xf numFmtId="0" fontId="35" fillId="22" borderId="20" applyNumberFormat="0" applyAlignment="0" applyProtection="0"/>
    <xf numFmtId="0" fontId="42" fillId="11" borderId="20" applyNumberFormat="0" applyAlignment="0" applyProtection="0"/>
    <xf numFmtId="0" fontId="48" fillId="24" borderId="20" applyNumberFormat="0" applyAlignment="0" applyProtection="0"/>
    <xf numFmtId="0" fontId="55" fillId="5" borderId="20" applyNumberFormat="0" applyAlignment="0" applyProtection="0"/>
    <xf numFmtId="0" fontId="1" fillId="4" borderId="21" applyNumberFormat="0" applyFont="0" applyAlignment="0" applyProtection="0"/>
    <xf numFmtId="0" fontId="59" fillId="24" borderId="22" applyNumberFormat="0" applyAlignment="0" applyProtection="0"/>
    <xf numFmtId="0" fontId="35" fillId="22" borderId="20" applyNumberFormat="0" applyAlignment="0" applyProtection="0"/>
    <xf numFmtId="0" fontId="14" fillId="4" borderId="21" applyNumberFormat="0" applyFont="0" applyAlignment="0" applyProtection="0"/>
    <xf numFmtId="0" fontId="55" fillId="5" borderId="20" applyNumberFormat="0" applyAlignment="0" applyProtection="0"/>
    <xf numFmtId="0" fontId="47" fillId="0" borderId="23" applyNumberFormat="0" applyFill="0" applyAlignment="0" applyProtection="0"/>
    <xf numFmtId="0" fontId="42" fillId="11" borderId="20" applyNumberFormat="0" applyAlignment="0" applyProtection="0"/>
    <xf numFmtId="0" fontId="57" fillId="0" borderId="24" applyNumberFormat="0" applyFill="0" applyAlignment="0" applyProtection="0"/>
    <xf numFmtId="0" fontId="1" fillId="4" borderId="21" applyNumberFormat="0" applyFont="0" applyAlignment="0" applyProtection="0"/>
    <xf numFmtId="0" fontId="48" fillId="24" borderId="20" applyNumberFormat="0" applyAlignment="0" applyProtection="0"/>
    <xf numFmtId="0" fontId="35" fillId="22" borderId="20" applyNumberFormat="0" applyAlignment="0" applyProtection="0"/>
    <xf numFmtId="0" fontId="42" fillId="11" borderId="20" applyNumberFormat="0" applyAlignment="0" applyProtection="0"/>
    <xf numFmtId="0" fontId="48" fillId="24" borderId="20" applyNumberFormat="0" applyAlignment="0" applyProtection="0"/>
    <xf numFmtId="0" fontId="55" fillId="5" borderId="20" applyNumberFormat="0" applyAlignment="0" applyProtection="0"/>
    <xf numFmtId="0" fontId="1" fillId="4" borderId="21" applyNumberFormat="0" applyFont="0" applyAlignment="0" applyProtection="0"/>
    <xf numFmtId="0" fontId="35" fillId="22" borderId="20" applyNumberFormat="0" applyAlignment="0" applyProtection="0"/>
    <xf numFmtId="0" fontId="14" fillId="4" borderId="21" applyNumberFormat="0" applyFont="0" applyAlignment="0" applyProtection="0"/>
    <xf numFmtId="0" fontId="55" fillId="5" borderId="2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1" fontId="132" fillId="0" borderId="0"/>
    <xf numFmtId="41" fontId="132" fillId="0" borderId="0"/>
    <xf numFmtId="41" fontId="132" fillId="0" borderId="0"/>
    <xf numFmtId="41" fontId="132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161" fillId="0" borderId="0">
      <alignment horizontal="center"/>
    </xf>
    <xf numFmtId="41" fontId="9" fillId="0" borderId="0" applyFont="0" applyFill="0" applyBorder="0" applyAlignment="0" applyProtection="0"/>
    <xf numFmtId="5" fontId="129" fillId="0" borderId="0" applyBorder="0" applyAlignment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0" fontId="36" fillId="84" borderId="7" applyNumberFormat="0" applyAlignment="0" applyProtection="0"/>
    <xf numFmtId="0" fontId="36" fillId="84" borderId="7" applyNumberFormat="0" applyAlignment="0" applyProtection="0"/>
    <xf numFmtId="0" fontId="36" fillId="84" borderId="7" applyNumberFormat="0" applyAlignment="0" applyProtection="0"/>
    <xf numFmtId="0" fontId="36" fillId="84" borderId="7" applyNumberFormat="0" applyAlignment="0" applyProtection="0"/>
    <xf numFmtId="0" fontId="36" fillId="84" borderId="7" applyNumberFormat="0" applyAlignment="0" applyProtection="0"/>
    <xf numFmtId="0" fontId="36" fillId="23" borderId="7" applyNumberFormat="0" applyAlignment="0" applyProtection="0"/>
    <xf numFmtId="0" fontId="36" fillId="84" borderId="7" applyNumberFormat="0" applyAlignment="0" applyProtection="0"/>
    <xf numFmtId="0" fontId="36" fillId="84" borderId="7" applyNumberFormat="0" applyAlignment="0" applyProtection="0"/>
    <xf numFmtId="0" fontId="36" fillId="84" borderId="7" applyNumberFormat="0" applyAlignment="0" applyProtection="0"/>
    <xf numFmtId="0" fontId="36" fillId="84" borderId="7" applyNumberFormat="0" applyAlignment="0" applyProtection="0"/>
    <xf numFmtId="0" fontId="36" fillId="84" borderId="7" applyNumberFormat="0" applyAlignment="0" applyProtection="0"/>
    <xf numFmtId="0" fontId="36" fillId="23" borderId="7" applyNumberFormat="0" applyAlignment="0" applyProtection="0"/>
    <xf numFmtId="0" fontId="99" fillId="23" borderId="7" applyNumberFormat="0" applyAlignment="0" applyProtection="0"/>
    <xf numFmtId="0" fontId="99" fillId="23" borderId="7" applyNumberFormat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2" fillId="0" borderId="61"/>
    <xf numFmtId="0" fontId="155" fillId="0" borderId="61"/>
    <xf numFmtId="0" fontId="52" fillId="23" borderId="7" applyNumberFormat="0" applyAlignment="0" applyProtection="0"/>
    <xf numFmtId="0" fontId="36" fillId="23" borderId="7" applyNumberFormat="0" applyAlignment="0" applyProtection="0"/>
    <xf numFmtId="0" fontId="52" fillId="23" borderId="7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0" fontId="13" fillId="0" borderId="0">
      <protection locked="0"/>
    </xf>
    <xf numFmtId="0" fontId="13" fillId="0" borderId="0">
      <protection locked="0"/>
    </xf>
    <xf numFmtId="0" fontId="204" fillId="0" borderId="0" applyNumberFormat="0" applyFill="0" applyBorder="0" applyAlignment="0">
      <alignment vertical="top"/>
      <protection locked="0"/>
    </xf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>
      <alignment vertical="top"/>
      <protection locked="0"/>
    </xf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13" fillId="0" borderId="0">
      <protection locked="0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>
      <protection locked="0"/>
    </xf>
    <xf numFmtId="176" fontId="9" fillId="0" borderId="0" applyFont="0" applyFill="0" applyBorder="0" applyAlignment="0" applyProtection="0"/>
    <xf numFmtId="0" fontId="13" fillId="0" borderId="0">
      <protection locked="0"/>
    </xf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>
      <protection locked="0"/>
    </xf>
    <xf numFmtId="9" fontId="13" fillId="0" borderId="0" applyFont="0" applyFill="0" applyBorder="0" applyAlignment="0" applyProtection="0"/>
    <xf numFmtId="0" fontId="13" fillId="0" borderId="0">
      <protection locked="0"/>
    </xf>
    <xf numFmtId="0" fontId="13" fillId="0" borderId="0">
      <protection locked="0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>
      <protection locked="0"/>
    </xf>
    <xf numFmtId="0" fontId="13" fillId="0" borderId="0">
      <protection locked="0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0" fontId="13" fillId="0" borderId="0">
      <protection locked="0"/>
    </xf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2" fillId="0" borderId="0"/>
    <xf numFmtId="0" fontId="42" fillId="11" borderId="20" applyNumberFormat="0" applyAlignment="0" applyProtection="0"/>
    <xf numFmtId="43" fontId="12" fillId="0" borderId="0" applyFont="0" applyFill="0" applyBorder="0" applyAlignment="0" applyProtection="0"/>
    <xf numFmtId="0" fontId="35" fillId="22" borderId="20" applyNumberFormat="0" applyAlignment="0" applyProtection="0"/>
    <xf numFmtId="0" fontId="12" fillId="0" borderId="0"/>
    <xf numFmtId="0" fontId="48" fillId="24" borderId="20" applyNumberFormat="0" applyAlignment="0" applyProtection="0"/>
    <xf numFmtId="0" fontId="42" fillId="11" borderId="20" applyNumberFormat="0" applyAlignment="0" applyProtection="0"/>
    <xf numFmtId="0" fontId="35" fillId="22" borderId="20" applyNumberFormat="0" applyAlignment="0" applyProtection="0"/>
    <xf numFmtId="0" fontId="12" fillId="0" borderId="0"/>
    <xf numFmtId="0" fontId="48" fillId="24" borderId="20" applyNumberFormat="0" applyAlignment="0" applyProtection="0"/>
    <xf numFmtId="0" fontId="55" fillId="5" borderId="20" applyNumberFormat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0" fontId="59" fillId="24" borderId="22" applyNumberFormat="0" applyAlignment="0" applyProtection="0"/>
    <xf numFmtId="0" fontId="48" fillId="24" borderId="20" applyNumberFormat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NumberFormat="0" applyFill="0" applyBorder="0" applyAlignment="0" applyProtection="0"/>
    <xf numFmtId="0" fontId="45" fillId="22" borderId="22" applyNumberFormat="0" applyAlignment="0" applyProtection="0"/>
    <xf numFmtId="43" fontId="12" fillId="0" borderId="0" applyFont="0" applyFill="0" applyBorder="0" applyAlignment="0" applyProtection="0"/>
    <xf numFmtId="0" fontId="1" fillId="4" borderId="21" applyNumberFormat="0" applyFont="0" applyAlignment="0" applyProtection="0"/>
    <xf numFmtId="171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9" fillId="0" borderId="0"/>
    <xf numFmtId="43" fontId="1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27" fillId="0" borderId="0" applyFont="0" applyFill="0" applyBorder="0" applyAlignment="0" applyProtection="0"/>
    <xf numFmtId="0" fontId="35" fillId="22" borderId="20" applyNumberFormat="0" applyAlignment="0" applyProtection="0"/>
    <xf numFmtId="0" fontId="59" fillId="24" borderId="22" applyNumberFormat="0" applyAlignment="0" applyProtection="0"/>
    <xf numFmtId="0" fontId="12" fillId="0" borderId="0"/>
    <xf numFmtId="0" fontId="42" fillId="11" borderId="20" applyNumberFormat="0" applyAlignment="0" applyProtection="0"/>
    <xf numFmtId="0" fontId="35" fillId="22" borderId="20" applyNumberFormat="0" applyAlignment="0" applyProtection="0"/>
    <xf numFmtId="0" fontId="42" fillId="11" borderId="20" applyNumberFormat="0" applyAlignment="0" applyProtection="0"/>
    <xf numFmtId="0" fontId="1" fillId="4" borderId="21" applyNumberFormat="0" applyFont="0" applyAlignment="0" applyProtection="0"/>
    <xf numFmtId="0" fontId="45" fillId="22" borderId="22" applyNumberFormat="0" applyAlignment="0" applyProtection="0"/>
    <xf numFmtId="0" fontId="47" fillId="0" borderId="23" applyNumberFormat="0" applyFill="0" applyAlignment="0" applyProtection="0"/>
    <xf numFmtId="0" fontId="48" fillId="24" borderId="20" applyNumberFormat="0" applyAlignment="0" applyProtection="0"/>
    <xf numFmtId="0" fontId="48" fillId="24" borderId="20" applyNumberFormat="0" applyAlignment="0" applyProtection="0"/>
    <xf numFmtId="0" fontId="55" fillId="5" borderId="20" applyNumberFormat="0" applyAlignment="0" applyProtection="0"/>
    <xf numFmtId="0" fontId="57" fillId="0" borderId="24" applyNumberFormat="0" applyFill="0" applyAlignment="0" applyProtection="0"/>
    <xf numFmtId="0" fontId="59" fillId="24" borderId="22" applyNumberFormat="0" applyAlignment="0" applyProtection="0"/>
    <xf numFmtId="0" fontId="14" fillId="4" borderId="21" applyNumberFormat="0" applyFont="0" applyAlignment="0" applyProtection="0"/>
    <xf numFmtId="0" fontId="12" fillId="0" borderId="0"/>
    <xf numFmtId="173" fontId="1" fillId="0" borderId="0" applyFont="0" applyFill="0" applyBorder="0" applyAlignment="0" applyProtection="0"/>
    <xf numFmtId="0" fontId="42" fillId="11" borderId="20" applyNumberFormat="0" applyAlignment="0" applyProtection="0"/>
    <xf numFmtId="0" fontId="48" fillId="24" borderId="20" applyNumberFormat="0" applyAlignment="0" applyProtection="0"/>
    <xf numFmtId="0" fontId="42" fillId="11" borderId="20" applyNumberFormat="0" applyAlignment="0" applyProtection="0"/>
    <xf numFmtId="0" fontId="57" fillId="0" borderId="24" applyNumberFormat="0" applyFill="0" applyAlignment="0" applyProtection="0"/>
    <xf numFmtId="0" fontId="59" fillId="24" borderId="22" applyNumberFormat="0" applyAlignment="0" applyProtection="0"/>
    <xf numFmtId="0" fontId="47" fillId="0" borderId="23" applyNumberFormat="0" applyFill="0" applyAlignment="0" applyProtection="0"/>
    <xf numFmtId="0" fontId="1" fillId="4" borderId="21" applyNumberFormat="0" applyFont="0" applyAlignment="0" applyProtection="0"/>
    <xf numFmtId="0" fontId="47" fillId="0" borderId="23" applyNumberFormat="0" applyFill="0" applyAlignment="0" applyProtection="0"/>
    <xf numFmtId="43" fontId="12" fillId="0" borderId="0" applyFont="0" applyFill="0" applyBorder="0" applyAlignment="0" applyProtection="0"/>
    <xf numFmtId="0" fontId="47" fillId="0" borderId="23" applyNumberFormat="0" applyFill="0" applyAlignment="0" applyProtection="0"/>
    <xf numFmtId="0" fontId="1" fillId="4" borderId="21" applyNumberFormat="0" applyFont="0" applyAlignment="0" applyProtection="0"/>
    <xf numFmtId="0" fontId="47" fillId="0" borderId="23" applyNumberFormat="0" applyFill="0" applyAlignment="0" applyProtection="0"/>
    <xf numFmtId="0" fontId="12" fillId="0" borderId="0"/>
    <xf numFmtId="0" fontId="55" fillId="5" borderId="20" applyNumberFormat="0" applyAlignment="0" applyProtection="0"/>
    <xf numFmtId="0" fontId="48" fillId="24" borderId="20" applyNumberFormat="0" applyAlignment="0" applyProtection="0"/>
    <xf numFmtId="0" fontId="55" fillId="5" borderId="20" applyNumberFormat="0" applyAlignment="0" applyProtection="0"/>
    <xf numFmtId="0" fontId="55" fillId="5" borderId="20" applyNumberFormat="0" applyAlignment="0" applyProtection="0"/>
    <xf numFmtId="0" fontId="47" fillId="0" borderId="23" applyNumberFormat="0" applyFill="0" applyAlignment="0" applyProtection="0"/>
    <xf numFmtId="43" fontId="12" fillId="0" borderId="0" applyFont="0" applyFill="0" applyBorder="0" applyAlignment="0" applyProtection="0"/>
    <xf numFmtId="0" fontId="55" fillId="5" borderId="20" applyNumberFormat="0" applyAlignment="0" applyProtection="0"/>
    <xf numFmtId="0" fontId="35" fillId="22" borderId="20" applyNumberFormat="0" applyAlignment="0" applyProtection="0"/>
    <xf numFmtId="0" fontId="45" fillId="22" borderId="22" applyNumberFormat="0" applyAlignment="0" applyProtection="0"/>
    <xf numFmtId="0" fontId="12" fillId="0" borderId="0"/>
    <xf numFmtId="0" fontId="45" fillId="22" borderId="22" applyNumberFormat="0" applyAlignment="0" applyProtection="0"/>
    <xf numFmtId="0" fontId="47" fillId="0" borderId="23" applyNumberFormat="0" applyFill="0" applyAlignment="0" applyProtection="0"/>
    <xf numFmtId="0" fontId="42" fillId="11" borderId="20" applyNumberFormat="0" applyAlignment="0" applyProtection="0"/>
    <xf numFmtId="0" fontId="45" fillId="22" borderId="22" applyNumberFormat="0" applyAlignment="0" applyProtection="0"/>
    <xf numFmtId="0" fontId="45" fillId="22" borderId="22" applyNumberFormat="0" applyAlignment="0" applyProtection="0"/>
    <xf numFmtId="0" fontId="57" fillId="0" borderId="24" applyNumberFormat="0" applyFill="0" applyAlignment="0" applyProtection="0"/>
    <xf numFmtId="9" fontId="1" fillId="0" borderId="0" applyFont="0" applyFill="0" applyBorder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1" fillId="4" borderId="21" applyNumberFormat="0" applyFont="0" applyAlignment="0" applyProtection="0"/>
    <xf numFmtId="0" fontId="59" fillId="24" borderId="22" applyNumberFormat="0" applyAlignment="0" applyProtection="0"/>
    <xf numFmtId="0" fontId="47" fillId="0" borderId="23" applyNumberFormat="0" applyFill="0" applyAlignment="0" applyProtection="0"/>
    <xf numFmtId="0" fontId="45" fillId="22" borderId="22" applyNumberFormat="0" applyAlignment="0" applyProtection="0"/>
    <xf numFmtId="0" fontId="55" fillId="5" borderId="20" applyNumberFormat="0" applyAlignment="0" applyProtection="0"/>
    <xf numFmtId="0" fontId="35" fillId="22" borderId="20" applyNumberFormat="0" applyAlignment="0" applyProtection="0"/>
    <xf numFmtId="0" fontId="57" fillId="0" borderId="24" applyNumberFormat="0" applyFill="0" applyAlignment="0" applyProtection="0"/>
    <xf numFmtId="0" fontId="55" fillId="5" borderId="20" applyNumberFormat="0" applyAlignment="0" applyProtection="0"/>
    <xf numFmtId="0" fontId="35" fillId="22" borderId="20" applyNumberFormat="0" applyAlignment="0" applyProtection="0"/>
    <xf numFmtId="0" fontId="55" fillId="5" borderId="20" applyNumberFormat="0" applyAlignment="0" applyProtection="0"/>
    <xf numFmtId="0" fontId="45" fillId="22" borderId="22" applyNumberFormat="0" applyAlignment="0" applyProtection="0"/>
    <xf numFmtId="0" fontId="35" fillId="22" borderId="20" applyNumberFormat="0" applyAlignment="0" applyProtection="0"/>
    <xf numFmtId="0" fontId="42" fillId="11" borderId="20" applyNumberFormat="0" applyAlignment="0" applyProtection="0"/>
    <xf numFmtId="0" fontId="1" fillId="4" borderId="21" applyNumberFormat="0" applyFont="0" applyAlignment="0" applyProtection="0"/>
    <xf numFmtId="0" fontId="45" fillId="22" borderId="22" applyNumberFormat="0" applyAlignment="0" applyProtection="0"/>
    <xf numFmtId="0" fontId="47" fillId="0" borderId="23" applyNumberFormat="0" applyFill="0" applyAlignment="0" applyProtection="0"/>
    <xf numFmtId="0" fontId="48" fillId="24" borderId="20" applyNumberFormat="0" applyAlignment="0" applyProtection="0"/>
    <xf numFmtId="0" fontId="55" fillId="5" borderId="20" applyNumberFormat="0" applyAlignment="0" applyProtection="0"/>
    <xf numFmtId="0" fontId="57" fillId="0" borderId="24" applyNumberFormat="0" applyFill="0" applyAlignment="0" applyProtection="0"/>
    <xf numFmtId="0" fontId="59" fillId="24" borderId="22" applyNumberFormat="0" applyAlignment="0" applyProtection="0"/>
    <xf numFmtId="0" fontId="14" fillId="4" borderId="21" applyNumberFormat="0" applyFont="0" applyAlignment="0" applyProtection="0"/>
    <xf numFmtId="0" fontId="42" fillId="11" borderId="20" applyNumberFormat="0" applyAlignment="0" applyProtection="0"/>
    <xf numFmtId="0" fontId="42" fillId="11" borderId="20" applyNumberFormat="0" applyAlignment="0" applyProtection="0"/>
    <xf numFmtId="0" fontId="48" fillId="24" borderId="20" applyNumberFormat="0" applyAlignment="0" applyProtection="0"/>
    <xf numFmtId="0" fontId="1" fillId="4" borderId="21" applyNumberFormat="0" applyFont="0" applyAlignment="0" applyProtection="0"/>
    <xf numFmtId="0" fontId="57" fillId="0" borderId="24" applyNumberFormat="0" applyFill="0" applyAlignment="0" applyProtection="0"/>
    <xf numFmtId="0" fontId="47" fillId="0" borderId="23" applyNumberFormat="0" applyFill="0" applyAlignment="0" applyProtection="0"/>
    <xf numFmtId="0" fontId="42" fillId="11" borderId="20" applyNumberFormat="0" applyAlignment="0" applyProtection="0"/>
    <xf numFmtId="0" fontId="55" fillId="5" borderId="20" applyNumberFormat="0" applyAlignment="0" applyProtection="0"/>
    <xf numFmtId="43" fontId="12" fillId="0" borderId="0" applyFont="0" applyFill="0" applyBorder="0" applyAlignment="0" applyProtection="0"/>
    <xf numFmtId="0" fontId="42" fillId="11" borderId="20" applyNumberFormat="0" applyAlignment="0" applyProtection="0"/>
    <xf numFmtId="0" fontId="48" fillId="24" borderId="20" applyNumberFormat="0" applyAlignment="0" applyProtection="0"/>
    <xf numFmtId="0" fontId="45" fillId="22" borderId="22" applyNumberFormat="0" applyAlignment="0" applyProtection="0"/>
    <xf numFmtId="0" fontId="59" fillId="24" borderId="22" applyNumberFormat="0" applyAlignment="0" applyProtection="0"/>
    <xf numFmtId="0" fontId="1" fillId="4" borderId="21" applyNumberFormat="0" applyFont="0" applyAlignment="0" applyProtection="0"/>
    <xf numFmtId="0" fontId="48" fillId="24" borderId="20" applyNumberFormat="0" applyAlignment="0" applyProtection="0"/>
    <xf numFmtId="0" fontId="42" fillId="11" borderId="20" applyNumberFormat="0" applyAlignment="0" applyProtection="0"/>
    <xf numFmtId="0" fontId="57" fillId="0" borderId="24" applyNumberFormat="0" applyFill="0" applyAlignment="0" applyProtection="0"/>
    <xf numFmtId="0" fontId="59" fillId="24" borderId="22" applyNumberFormat="0" applyAlignment="0" applyProtection="0"/>
    <xf numFmtId="0" fontId="48" fillId="24" borderId="20" applyNumberFormat="0" applyAlignment="0" applyProtection="0"/>
    <xf numFmtId="0" fontId="45" fillId="22" borderId="22" applyNumberFormat="0" applyAlignment="0" applyProtection="0"/>
    <xf numFmtId="0" fontId="57" fillId="0" borderId="24" applyNumberFormat="0" applyFill="0" applyAlignment="0" applyProtection="0"/>
    <xf numFmtId="0" fontId="35" fillId="22" borderId="20" applyNumberFormat="0" applyAlignment="0" applyProtection="0"/>
    <xf numFmtId="0" fontId="1" fillId="4" borderId="21" applyNumberFormat="0" applyFont="0" applyAlignment="0" applyProtection="0"/>
    <xf numFmtId="0" fontId="12" fillId="0" borderId="0"/>
    <xf numFmtId="0" fontId="1" fillId="4" borderId="21" applyNumberFormat="0" applyFont="0" applyAlignment="0" applyProtection="0"/>
    <xf numFmtId="0" fontId="14" fillId="4" borderId="2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5" borderId="2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22" borderId="20" applyNumberFormat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5" fillId="22" borderId="20" applyNumberFormat="0" applyAlignment="0" applyProtection="0"/>
    <xf numFmtId="0" fontId="42" fillId="11" borderId="20" applyNumberFormat="0" applyAlignment="0" applyProtection="0"/>
    <xf numFmtId="0" fontId="48" fillId="24" borderId="20" applyNumberFormat="0" applyAlignment="0" applyProtection="0"/>
    <xf numFmtId="0" fontId="55" fillId="5" borderId="20" applyNumberFormat="0" applyAlignment="0" applyProtection="0"/>
    <xf numFmtId="0" fontId="35" fillId="22" borderId="20" applyNumberFormat="0" applyAlignment="0" applyProtection="0"/>
    <xf numFmtId="0" fontId="42" fillId="11" borderId="20" applyNumberFormat="0" applyAlignment="0" applyProtection="0"/>
    <xf numFmtId="0" fontId="48" fillId="24" borderId="20" applyNumberFormat="0" applyAlignment="0" applyProtection="0"/>
    <xf numFmtId="0" fontId="55" fillId="5" borderId="20" applyNumberFormat="0" applyAlignment="0" applyProtection="0"/>
    <xf numFmtId="0" fontId="55" fillId="5" borderId="20" applyNumberFormat="0" applyAlignment="0" applyProtection="0"/>
    <xf numFmtId="0" fontId="59" fillId="24" borderId="22" applyNumberFormat="0" applyAlignment="0" applyProtection="0"/>
    <xf numFmtId="0" fontId="35" fillId="22" borderId="20" applyNumberFormat="0" applyAlignment="0" applyProtection="0"/>
    <xf numFmtId="0" fontId="47" fillId="0" borderId="23" applyNumberFormat="0" applyFill="0" applyAlignment="0" applyProtection="0"/>
    <xf numFmtId="0" fontId="48" fillId="24" borderId="20" applyNumberFormat="0" applyAlignment="0" applyProtection="0"/>
    <xf numFmtId="0" fontId="1" fillId="4" borderId="21" applyNumberFormat="0" applyFont="0" applyAlignment="0" applyProtection="0"/>
    <xf numFmtId="0" fontId="57" fillId="0" borderId="24" applyNumberFormat="0" applyFill="0" applyAlignment="0" applyProtection="0"/>
    <xf numFmtId="0" fontId="59" fillId="24" borderId="22" applyNumberFormat="0" applyAlignment="0" applyProtection="0"/>
    <xf numFmtId="43" fontId="12" fillId="0" borderId="0" applyFont="0" applyFill="0" applyBorder="0" applyAlignment="0" applyProtection="0"/>
    <xf numFmtId="0" fontId="59" fillId="24" borderId="22" applyNumberFormat="0" applyAlignment="0" applyProtection="0"/>
    <xf numFmtId="0" fontId="1" fillId="4" borderId="21" applyNumberFormat="0" applyFont="0" applyAlignment="0" applyProtection="0"/>
    <xf numFmtId="43" fontId="12" fillId="0" borderId="0" applyFont="0" applyFill="0" applyBorder="0" applyAlignment="0" applyProtection="0"/>
    <xf numFmtId="0" fontId="35" fillId="22" borderId="20" applyNumberFormat="0" applyAlignment="0" applyProtection="0"/>
    <xf numFmtId="0" fontId="57" fillId="0" borderId="24" applyNumberFormat="0" applyFill="0" applyAlignment="0" applyProtection="0"/>
    <xf numFmtId="0" fontId="47" fillId="0" borderId="23" applyNumberFormat="0" applyFill="0" applyAlignment="0" applyProtection="0"/>
    <xf numFmtId="0" fontId="55" fillId="5" borderId="20" applyNumberFormat="0" applyAlignment="0" applyProtection="0"/>
    <xf numFmtId="0" fontId="14" fillId="4" borderId="21" applyNumberFormat="0" applyFont="0" applyAlignment="0" applyProtection="0"/>
    <xf numFmtId="0" fontId="14" fillId="4" borderId="21" applyNumberFormat="0" applyFont="0" applyAlignment="0" applyProtection="0"/>
    <xf numFmtId="0" fontId="14" fillId="4" borderId="21" applyNumberFormat="0" applyFont="0" applyAlignment="0" applyProtection="0"/>
    <xf numFmtId="0" fontId="59" fillId="24" borderId="22" applyNumberFormat="0" applyAlignment="0" applyProtection="0"/>
    <xf numFmtId="0" fontId="45" fillId="22" borderId="22" applyNumberFormat="0" applyAlignment="0" applyProtection="0"/>
    <xf numFmtId="0" fontId="42" fillId="11" borderId="20" applyNumberFormat="0" applyAlignment="0" applyProtection="0"/>
    <xf numFmtId="0" fontId="48" fillId="24" borderId="20" applyNumberFormat="0" applyAlignment="0" applyProtection="0"/>
    <xf numFmtId="0" fontId="35" fillId="22" borderId="20" applyNumberFormat="0" applyAlignment="0" applyProtection="0"/>
    <xf numFmtId="0" fontId="42" fillId="11" borderId="20" applyNumberFormat="0" applyAlignment="0" applyProtection="0"/>
    <xf numFmtId="0" fontId="48" fillId="24" borderId="20" applyNumberFormat="0" applyAlignment="0" applyProtection="0"/>
    <xf numFmtId="0" fontId="55" fillId="5" borderId="20" applyNumberFormat="0" applyAlignment="0" applyProtection="0"/>
    <xf numFmtId="0" fontId="35" fillId="22" borderId="20" applyNumberFormat="0" applyAlignment="0" applyProtection="0"/>
    <xf numFmtId="0" fontId="42" fillId="11" borderId="20" applyNumberFormat="0" applyAlignment="0" applyProtection="0"/>
    <xf numFmtId="0" fontId="48" fillId="24" borderId="20" applyNumberFormat="0" applyAlignment="0" applyProtection="0"/>
    <xf numFmtId="0" fontId="55" fillId="5" borderId="20" applyNumberFormat="0" applyAlignment="0" applyProtection="0"/>
    <xf numFmtId="0" fontId="35" fillId="22" borderId="20" applyNumberFormat="0" applyAlignment="0" applyProtection="0"/>
    <xf numFmtId="0" fontId="42" fillId="11" borderId="20" applyNumberFormat="0" applyAlignment="0" applyProtection="0"/>
    <xf numFmtId="0" fontId="48" fillId="24" borderId="20" applyNumberFormat="0" applyAlignment="0" applyProtection="0"/>
    <xf numFmtId="0" fontId="55" fillId="5" borderId="20" applyNumberFormat="0" applyAlignment="0" applyProtection="0"/>
    <xf numFmtId="0" fontId="35" fillId="22" borderId="20" applyNumberFormat="0" applyAlignment="0" applyProtection="0"/>
    <xf numFmtId="0" fontId="42" fillId="11" borderId="20" applyNumberFormat="0" applyAlignment="0" applyProtection="0"/>
    <xf numFmtId="0" fontId="48" fillId="24" borderId="20" applyNumberFormat="0" applyAlignment="0" applyProtection="0"/>
    <xf numFmtId="0" fontId="55" fillId="5" borderId="20" applyNumberFormat="0" applyAlignment="0" applyProtection="0"/>
    <xf numFmtId="0" fontId="35" fillId="22" borderId="20" applyNumberFormat="0" applyAlignment="0" applyProtection="0"/>
    <xf numFmtId="0" fontId="42" fillId="11" borderId="20" applyNumberFormat="0" applyAlignment="0" applyProtection="0"/>
    <xf numFmtId="0" fontId="48" fillId="24" borderId="20" applyNumberFormat="0" applyAlignment="0" applyProtection="0"/>
    <xf numFmtId="0" fontId="55" fillId="5" borderId="20" applyNumberFormat="0" applyAlignment="0" applyProtection="0"/>
    <xf numFmtId="0" fontId="35" fillId="22" borderId="20" applyNumberFormat="0" applyAlignment="0" applyProtection="0"/>
    <xf numFmtId="0" fontId="42" fillId="11" borderId="20" applyNumberFormat="0" applyAlignment="0" applyProtection="0"/>
    <xf numFmtId="0" fontId="48" fillId="24" borderId="20" applyNumberFormat="0" applyAlignment="0" applyProtection="0"/>
    <xf numFmtId="0" fontId="55" fillId="5" borderId="20" applyNumberFormat="0" applyAlignment="0" applyProtection="0"/>
    <xf numFmtId="0" fontId="12" fillId="0" borderId="0"/>
    <xf numFmtId="0" fontId="35" fillId="22" borderId="20" applyNumberFormat="0" applyAlignment="0" applyProtection="0"/>
    <xf numFmtId="0" fontId="35" fillId="22" borderId="20" applyNumberFormat="0" applyAlignment="0" applyProtection="0"/>
    <xf numFmtId="0" fontId="42" fillId="11" borderId="20" applyNumberFormat="0" applyAlignment="0" applyProtection="0"/>
    <xf numFmtId="0" fontId="48" fillId="24" borderId="20" applyNumberFormat="0" applyAlignment="0" applyProtection="0"/>
    <xf numFmtId="0" fontId="55" fillId="5" borderId="20" applyNumberFormat="0" applyAlignment="0" applyProtection="0"/>
    <xf numFmtId="0" fontId="35" fillId="22" borderId="20" applyNumberFormat="0" applyAlignment="0" applyProtection="0"/>
    <xf numFmtId="0" fontId="42" fillId="11" borderId="20" applyNumberFormat="0" applyAlignment="0" applyProtection="0"/>
    <xf numFmtId="0" fontId="48" fillId="24" borderId="20" applyNumberFormat="0" applyAlignment="0" applyProtection="0"/>
    <xf numFmtId="0" fontId="55" fillId="5" borderId="20" applyNumberFormat="0" applyAlignment="0" applyProtection="0"/>
    <xf numFmtId="0" fontId="35" fillId="22" borderId="20" applyNumberFormat="0" applyAlignment="0" applyProtection="0"/>
    <xf numFmtId="0" fontId="35" fillId="22" borderId="20" applyNumberFormat="0" applyAlignment="0" applyProtection="0"/>
    <xf numFmtId="0" fontId="42" fillId="11" borderId="20" applyNumberFormat="0" applyAlignment="0" applyProtection="0"/>
    <xf numFmtId="0" fontId="48" fillId="24" borderId="20" applyNumberFormat="0" applyAlignment="0" applyProtection="0"/>
    <xf numFmtId="0" fontId="55" fillId="5" borderId="20" applyNumberFormat="0" applyAlignment="0" applyProtection="0"/>
    <xf numFmtId="0" fontId="35" fillId="22" borderId="20" applyNumberFormat="0" applyAlignment="0" applyProtection="0"/>
    <xf numFmtId="0" fontId="42" fillId="11" borderId="20" applyNumberFormat="0" applyAlignment="0" applyProtection="0"/>
    <xf numFmtId="0" fontId="48" fillId="24" borderId="20" applyNumberFormat="0" applyAlignment="0" applyProtection="0"/>
    <xf numFmtId="0" fontId="55" fillId="5" borderId="20" applyNumberFormat="0" applyAlignment="0" applyProtection="0"/>
    <xf numFmtId="0" fontId="35" fillId="22" borderId="20" applyNumberFormat="0" applyAlignment="0" applyProtection="0"/>
    <xf numFmtId="0" fontId="42" fillId="11" borderId="20" applyNumberFormat="0" applyAlignment="0" applyProtection="0"/>
    <xf numFmtId="0" fontId="48" fillId="24" borderId="20" applyNumberFormat="0" applyAlignment="0" applyProtection="0"/>
    <xf numFmtId="0" fontId="55" fillId="5" borderId="20" applyNumberFormat="0" applyAlignment="0" applyProtection="0"/>
    <xf numFmtId="0" fontId="35" fillId="22" borderId="20" applyNumberFormat="0" applyAlignment="0" applyProtection="0"/>
    <xf numFmtId="0" fontId="42" fillId="11" borderId="20" applyNumberFormat="0" applyAlignment="0" applyProtection="0"/>
    <xf numFmtId="0" fontId="48" fillId="24" borderId="20" applyNumberFormat="0" applyAlignment="0" applyProtection="0"/>
    <xf numFmtId="0" fontId="55" fillId="5" borderId="20" applyNumberFormat="0" applyAlignment="0" applyProtection="0"/>
    <xf numFmtId="0" fontId="1" fillId="4" borderId="65" applyNumberFormat="0" applyFont="0" applyAlignment="0" applyProtection="0"/>
    <xf numFmtId="0" fontId="57" fillId="0" borderId="68" applyNumberFormat="0" applyFill="0" applyAlignment="0" applyProtection="0"/>
    <xf numFmtId="0" fontId="1" fillId="4" borderId="65" applyNumberFormat="0" applyFont="0" applyAlignment="0" applyProtection="0"/>
    <xf numFmtId="0" fontId="59" fillId="24" borderId="66" applyNumberFormat="0" applyAlignment="0" applyProtection="0"/>
    <xf numFmtId="0" fontId="57" fillId="0" borderId="68" applyNumberFormat="0" applyFill="0" applyAlignment="0" applyProtection="0"/>
    <xf numFmtId="0" fontId="48" fillId="24" borderId="64" applyNumberFormat="0" applyAlignment="0" applyProtection="0"/>
    <xf numFmtId="0" fontId="55" fillId="5" borderId="64" applyNumberFormat="0" applyAlignment="0" applyProtection="0"/>
    <xf numFmtId="0" fontId="55" fillId="5" borderId="64" applyNumberFormat="0" applyAlignment="0" applyProtection="0"/>
    <xf numFmtId="0" fontId="47" fillId="0" borderId="67" applyNumberFormat="0" applyFill="0" applyAlignment="0" applyProtection="0"/>
    <xf numFmtId="0" fontId="154" fillId="86" borderId="69"/>
    <xf numFmtId="0" fontId="48" fillId="24" borderId="64" applyNumberFormat="0" applyAlignment="0" applyProtection="0"/>
    <xf numFmtId="0" fontId="35" fillId="22" borderId="64" applyNumberFormat="0" applyAlignment="0" applyProtection="0"/>
    <xf numFmtId="0" fontId="47" fillId="0" borderId="67" applyNumberFormat="0" applyFill="0" applyAlignment="0" applyProtection="0"/>
    <xf numFmtId="0" fontId="113" fillId="0" borderId="68" applyNumberFormat="0" applyFill="0" applyAlignment="0" applyProtection="0"/>
    <xf numFmtId="0" fontId="47" fillId="0" borderId="67" applyNumberFormat="0" applyFill="0" applyAlignment="0" applyProtection="0"/>
    <xf numFmtId="0" fontId="55" fillId="5" borderId="64" applyNumberFormat="0" applyAlignment="0" applyProtection="0"/>
    <xf numFmtId="0" fontId="45" fillId="22" borderId="66" applyNumberFormat="0" applyAlignment="0" applyProtection="0"/>
    <xf numFmtId="0" fontId="111" fillId="24" borderId="66" applyNumberFormat="0" applyAlignment="0" applyProtection="0"/>
    <xf numFmtId="0" fontId="35" fillId="22" borderId="64" applyNumberFormat="0" applyAlignment="0" applyProtection="0"/>
    <xf numFmtId="0" fontId="1" fillId="4" borderId="65" applyNumberFormat="0" applyFont="0" applyAlignment="0" applyProtection="0"/>
    <xf numFmtId="0" fontId="48" fillId="24" borderId="64" applyNumberFormat="0" applyAlignment="0" applyProtection="0"/>
    <xf numFmtId="0" fontId="47" fillId="0" borderId="67" applyNumberFormat="0" applyFill="0" applyAlignment="0" applyProtection="0"/>
    <xf numFmtId="0" fontId="48" fillId="24" borderId="64" applyNumberFormat="0" applyAlignment="0" applyProtection="0"/>
    <xf numFmtId="0" fontId="59" fillId="24" borderId="66" applyNumberFormat="0" applyAlignment="0" applyProtection="0"/>
    <xf numFmtId="0" fontId="45" fillId="22" borderId="66" applyNumberFormat="0" applyAlignment="0" applyProtection="0"/>
    <xf numFmtId="0" fontId="48" fillId="24" borderId="64" applyNumberFormat="0" applyAlignment="0" applyProtection="0"/>
    <xf numFmtId="0" fontId="48" fillId="24" borderId="64" applyNumberFormat="0" applyAlignment="0" applyProtection="0"/>
    <xf numFmtId="0" fontId="42" fillId="11" borderId="64" applyNumberFormat="0" applyAlignment="0" applyProtection="0"/>
    <xf numFmtId="0" fontId="57" fillId="0" borderId="68" applyNumberFormat="0" applyFill="0" applyAlignment="0" applyProtection="0"/>
    <xf numFmtId="0" fontId="42" fillId="11" borderId="64" applyNumberFormat="0" applyAlignment="0" applyProtection="0"/>
    <xf numFmtId="0" fontId="55" fillId="5" borderId="64" applyNumberFormat="0" applyAlignment="0" applyProtection="0"/>
    <xf numFmtId="0" fontId="47" fillId="0" borderId="67" applyNumberFormat="0" applyFill="0" applyAlignment="0" applyProtection="0"/>
    <xf numFmtId="0" fontId="55" fillId="5" borderId="64" applyNumberFormat="0" applyAlignment="0" applyProtection="0"/>
    <xf numFmtId="0" fontId="47" fillId="0" borderId="67" applyNumberFormat="0" applyFill="0" applyAlignment="0" applyProtection="0"/>
    <xf numFmtId="0" fontId="14" fillId="4" borderId="65" applyNumberFormat="0" applyFont="0" applyAlignment="0" applyProtection="0"/>
    <xf numFmtId="0" fontId="48" fillId="24" borderId="64" applyNumberFormat="0" applyAlignment="0" applyProtection="0"/>
    <xf numFmtId="0" fontId="55" fillId="5" borderId="64" applyNumberFormat="0" applyAlignment="0" applyProtection="0"/>
    <xf numFmtId="0" fontId="42" fillId="11" borderId="64" applyNumberFormat="0" applyAlignment="0" applyProtection="0"/>
    <xf numFmtId="0" fontId="47" fillId="0" borderId="67" applyNumberFormat="0" applyFill="0" applyAlignment="0" applyProtection="0"/>
    <xf numFmtId="0" fontId="27" fillId="91" borderId="65" applyNumberFormat="0" applyAlignment="0" applyProtection="0"/>
    <xf numFmtId="0" fontId="48" fillId="24" borderId="64" applyNumberFormat="0" applyAlignment="0" applyProtection="0"/>
    <xf numFmtId="0" fontId="1" fillId="4" borderId="65" applyNumberFormat="0" applyFont="0" applyAlignment="0" applyProtection="0"/>
    <xf numFmtId="0" fontId="59" fillId="24" borderId="66" applyNumberFormat="0" applyAlignment="0" applyProtection="0"/>
    <xf numFmtId="0" fontId="1" fillId="4" borderId="65" applyNumberFormat="0" applyFont="0" applyAlignment="0" applyProtection="0"/>
    <xf numFmtId="0" fontId="1" fillId="4" borderId="65" applyNumberFormat="0" applyFont="0" applyAlignment="0" applyProtection="0"/>
    <xf numFmtId="0" fontId="47" fillId="0" borderId="67" applyNumberFormat="0" applyFill="0" applyAlignment="0" applyProtection="0"/>
    <xf numFmtId="0" fontId="148" fillId="0" borderId="69"/>
    <xf numFmtId="0" fontId="42" fillId="11" borderId="64" applyNumberFormat="0" applyAlignment="0" applyProtection="0"/>
    <xf numFmtId="0" fontId="1" fillId="4" borderId="65" applyNumberFormat="0" applyFont="0" applyAlignment="0" applyProtection="0"/>
    <xf numFmtId="0" fontId="48" fillId="24" borderId="64" applyNumberFormat="0" applyAlignment="0" applyProtection="0"/>
    <xf numFmtId="0" fontId="14" fillId="4" borderId="65" applyNumberFormat="0" applyFont="0" applyAlignment="0" applyProtection="0"/>
    <xf numFmtId="0" fontId="1" fillId="4" borderId="65" applyNumberFormat="0" applyFont="0" applyAlignment="0" applyProtection="0"/>
    <xf numFmtId="0" fontId="14" fillId="4" borderId="65" applyNumberFormat="0" applyFont="0" applyAlignment="0" applyProtection="0"/>
    <xf numFmtId="0" fontId="59" fillId="24" borderId="66" applyNumberFormat="0" applyAlignment="0" applyProtection="0"/>
    <xf numFmtId="0" fontId="42" fillId="11" borderId="64" applyNumberFormat="0" applyAlignment="0" applyProtection="0"/>
    <xf numFmtId="0" fontId="47" fillId="0" borderId="68" applyNumberFormat="0" applyFill="0" applyAlignment="0" applyProtection="0"/>
    <xf numFmtId="0" fontId="35" fillId="22" borderId="64" applyNumberFormat="0" applyAlignment="0" applyProtection="0"/>
    <xf numFmtId="0" fontId="47" fillId="0" borderId="67" applyNumberFormat="0" applyFill="0" applyAlignment="0" applyProtection="0"/>
    <xf numFmtId="0" fontId="47" fillId="0" borderId="67" applyNumberFormat="0" applyFill="0" applyAlignment="0" applyProtection="0"/>
    <xf numFmtId="0" fontId="45" fillId="24" borderId="66" applyNumberFormat="0" applyAlignment="0" applyProtection="0"/>
    <xf numFmtId="0" fontId="59" fillId="24" borderId="66" applyNumberFormat="0" applyAlignment="0" applyProtection="0"/>
    <xf numFmtId="0" fontId="42" fillId="69" borderId="64" applyNumberFormat="0" applyAlignment="0" applyProtection="0"/>
    <xf numFmtId="0" fontId="59" fillId="24" borderId="66" applyNumberFormat="0" applyAlignment="0" applyProtection="0"/>
    <xf numFmtId="0" fontId="47" fillId="0" borderId="67" applyNumberFormat="0" applyFill="0" applyAlignment="0" applyProtection="0"/>
    <xf numFmtId="0" fontId="1" fillId="4" borderId="65" applyNumberFormat="0" applyFont="0" applyAlignment="0" applyProtection="0"/>
    <xf numFmtId="0" fontId="35" fillId="22" borderId="64" applyNumberFormat="0" applyAlignment="0" applyProtection="0"/>
    <xf numFmtId="0" fontId="45" fillId="22" borderId="66" applyNumberFormat="0" applyAlignment="0" applyProtection="0"/>
    <xf numFmtId="0" fontId="35" fillId="22" borderId="64" applyNumberFormat="0" applyAlignment="0" applyProtection="0"/>
    <xf numFmtId="0" fontId="55" fillId="5" borderId="64" applyNumberFormat="0" applyAlignment="0" applyProtection="0"/>
    <xf numFmtId="0" fontId="45" fillId="24" borderId="66" applyNumberFormat="0" applyAlignment="0" applyProtection="0"/>
    <xf numFmtId="0" fontId="45" fillId="22" borderId="66" applyNumberFormat="0" applyAlignment="0" applyProtection="0"/>
    <xf numFmtId="0" fontId="14" fillId="4" borderId="65" applyNumberFormat="0" applyFont="0" applyAlignment="0" applyProtection="0"/>
    <xf numFmtId="0" fontId="45" fillId="22" borderId="66" applyNumberFormat="0" applyAlignment="0" applyProtection="0"/>
    <xf numFmtId="0" fontId="118" fillId="24" borderId="64" applyNumberFormat="0" applyAlignment="0" applyProtection="0"/>
    <xf numFmtId="0" fontId="42" fillId="11" borderId="64" applyNumberFormat="0" applyAlignment="0" applyProtection="0"/>
    <xf numFmtId="0" fontId="55" fillId="5" borderId="64" applyNumberFormat="0" applyAlignment="0" applyProtection="0"/>
    <xf numFmtId="0" fontId="1" fillId="4" borderId="65" applyNumberFormat="0" applyFont="0" applyAlignment="0" applyProtection="0"/>
    <xf numFmtId="0" fontId="45" fillId="24" borderId="66" applyNumberFormat="0" applyAlignment="0" applyProtection="0"/>
    <xf numFmtId="0" fontId="55" fillId="5" borderId="64" applyNumberFormat="0" applyAlignment="0" applyProtection="0"/>
    <xf numFmtId="0" fontId="57" fillId="0" borderId="68" applyNumberFormat="0" applyFill="0" applyAlignment="0" applyProtection="0"/>
    <xf numFmtId="0" fontId="118" fillId="24" borderId="64" applyNumberFormat="0" applyAlignment="0" applyProtection="0"/>
    <xf numFmtId="0" fontId="45" fillId="83" borderId="66" applyNumberFormat="0" applyAlignment="0" applyProtection="0"/>
    <xf numFmtId="0" fontId="57" fillId="0" borderId="68" applyNumberFormat="0" applyFill="0" applyAlignment="0" applyProtection="0"/>
    <xf numFmtId="0" fontId="59" fillId="24" borderId="66" applyNumberFormat="0" applyAlignment="0" applyProtection="0"/>
    <xf numFmtId="0" fontId="118" fillId="83" borderId="64" applyNumberFormat="0" applyAlignment="0" applyProtection="0"/>
    <xf numFmtId="0" fontId="42" fillId="11" borderId="64" applyNumberFormat="0" applyAlignment="0" applyProtection="0"/>
    <xf numFmtId="0" fontId="1" fillId="4" borderId="65" applyNumberFormat="0" applyFont="0" applyAlignment="0" applyProtection="0"/>
    <xf numFmtId="0" fontId="1" fillId="4" borderId="65" applyNumberFormat="0" applyFont="0" applyAlignment="0" applyProtection="0"/>
    <xf numFmtId="0" fontId="47" fillId="0" borderId="67" applyNumberFormat="0" applyFill="0" applyAlignment="0" applyProtection="0"/>
    <xf numFmtId="0" fontId="59" fillId="24" borderId="66" applyNumberFormat="0" applyAlignment="0" applyProtection="0"/>
    <xf numFmtId="0" fontId="178" fillId="0" borderId="72"/>
    <xf numFmtId="0" fontId="55" fillId="5" borderId="64" applyNumberFormat="0" applyAlignment="0" applyProtection="0"/>
    <xf numFmtId="0" fontId="14" fillId="4" borderId="65" applyNumberFormat="0" applyFont="0" applyAlignment="0" applyProtection="0"/>
    <xf numFmtId="0" fontId="47" fillId="0" borderId="67" applyNumberFormat="0" applyFill="0" applyAlignment="0" applyProtection="0"/>
    <xf numFmtId="0" fontId="47" fillId="0" borderId="67" applyNumberFormat="0" applyFill="0" applyAlignment="0" applyProtection="0"/>
    <xf numFmtId="0" fontId="45" fillId="83" borderId="66" applyNumberFormat="0" applyAlignment="0" applyProtection="0"/>
    <xf numFmtId="0" fontId="42" fillId="5" borderId="64" applyNumberFormat="0" applyAlignment="0" applyProtection="0"/>
    <xf numFmtId="0" fontId="55" fillId="5" borderId="64" applyNumberFormat="0" applyAlignment="0" applyProtection="0"/>
    <xf numFmtId="0" fontId="55" fillId="5" borderId="64" applyNumberFormat="0" applyAlignment="0" applyProtection="0"/>
    <xf numFmtId="166" fontId="1" fillId="0" borderId="0" applyFont="0" applyFill="0" applyBorder="0" applyAlignment="0" applyProtection="0"/>
    <xf numFmtId="0" fontId="45" fillId="83" borderId="66" applyNumberFormat="0" applyAlignment="0" applyProtection="0"/>
    <xf numFmtId="0" fontId="1" fillId="4" borderId="65" applyNumberFormat="0" applyFont="0" applyAlignment="0" applyProtection="0"/>
    <xf numFmtId="0" fontId="59" fillId="24" borderId="66" applyNumberFormat="0" applyAlignment="0" applyProtection="0"/>
    <xf numFmtId="0" fontId="35" fillId="22" borderId="64" applyNumberFormat="0" applyAlignment="0" applyProtection="0"/>
    <xf numFmtId="0" fontId="55" fillId="5" borderId="64" applyNumberFormat="0" applyAlignment="0" applyProtection="0"/>
    <xf numFmtId="0" fontId="35" fillId="22" borderId="64" applyNumberFormat="0" applyAlignment="0" applyProtection="0"/>
    <xf numFmtId="0" fontId="14" fillId="4" borderId="65" applyNumberFormat="0" applyFont="0" applyAlignment="0" applyProtection="0"/>
    <xf numFmtId="0" fontId="45" fillId="22" borderId="66" applyNumberFormat="0" applyAlignment="0" applyProtection="0"/>
    <xf numFmtId="0" fontId="27" fillId="91" borderId="65" applyNumberFormat="0" applyAlignment="0" applyProtection="0"/>
    <xf numFmtId="0" fontId="35" fillId="22" borderId="64" applyNumberFormat="0" applyAlignment="0" applyProtection="0"/>
    <xf numFmtId="0" fontId="47" fillId="0" borderId="67" applyNumberFormat="0" applyFill="0" applyAlignment="0" applyProtection="0"/>
    <xf numFmtId="0" fontId="55" fillId="5" borderId="64" applyNumberFormat="0" applyAlignment="0" applyProtection="0"/>
    <xf numFmtId="0" fontId="14" fillId="4" borderId="65" applyNumberFormat="0" applyFont="0" applyAlignment="0" applyProtection="0"/>
    <xf numFmtId="0" fontId="118" fillId="83" borderId="64" applyNumberFormat="0" applyAlignment="0" applyProtection="0"/>
    <xf numFmtId="0" fontId="48" fillId="24" borderId="64" applyNumberFormat="0" applyAlignment="0" applyProtection="0"/>
    <xf numFmtId="0" fontId="57" fillId="0" borderId="68" applyNumberFormat="0" applyFill="0" applyAlignment="0" applyProtection="0"/>
    <xf numFmtId="0" fontId="35" fillId="22" borderId="64" applyNumberFormat="0" applyAlignment="0" applyProtection="0"/>
    <xf numFmtId="0" fontId="27" fillId="91" borderId="65" applyNumberFormat="0" applyAlignment="0" applyProtection="0"/>
    <xf numFmtId="0" fontId="48" fillId="24" borderId="64" applyNumberFormat="0" applyAlignment="0" applyProtection="0"/>
    <xf numFmtId="0" fontId="42" fillId="69" borderId="64" applyNumberFormat="0" applyAlignment="0" applyProtection="0"/>
    <xf numFmtId="0" fontId="42" fillId="11" borderId="64" applyNumberFormat="0" applyAlignment="0" applyProtection="0"/>
    <xf numFmtId="0" fontId="17" fillId="4" borderId="65" applyNumberFormat="0" applyFont="0" applyAlignment="0" applyProtection="0"/>
    <xf numFmtId="0" fontId="47" fillId="0" borderId="67" applyNumberFormat="0" applyFill="0" applyAlignment="0" applyProtection="0"/>
    <xf numFmtId="0" fontId="57" fillId="0" borderId="68" applyNumberFormat="0" applyFill="0" applyAlignment="0" applyProtection="0"/>
    <xf numFmtId="0" fontId="98" fillId="24" borderId="64" applyNumberFormat="0" applyAlignment="0" applyProtection="0"/>
    <xf numFmtId="0" fontId="1" fillId="4" borderId="65" applyNumberFormat="0" applyFont="0" applyAlignment="0" applyProtection="0"/>
    <xf numFmtId="0" fontId="48" fillId="24" borderId="64" applyNumberFormat="0" applyAlignment="0" applyProtection="0"/>
    <xf numFmtId="0" fontId="118" fillId="83" borderId="64" applyNumberFormat="0" applyAlignment="0" applyProtection="0"/>
    <xf numFmtId="0" fontId="55" fillId="5" borderId="64" applyNumberFormat="0" applyAlignment="0" applyProtection="0"/>
    <xf numFmtId="0" fontId="48" fillId="24" borderId="64" applyNumberFormat="0" applyAlignment="0" applyProtection="0"/>
    <xf numFmtId="0" fontId="47" fillId="0" borderId="67" applyNumberFormat="0" applyFill="0" applyAlignment="0" applyProtection="0"/>
    <xf numFmtId="0" fontId="14" fillId="4" borderId="65" applyNumberFormat="0" applyFont="0" applyAlignment="0" applyProtection="0"/>
    <xf numFmtId="0" fontId="45" fillId="22" borderId="66" applyNumberFormat="0" applyAlignment="0" applyProtection="0"/>
    <xf numFmtId="0" fontId="42" fillId="69" borderId="64" applyNumberFormat="0" applyAlignment="0" applyProtection="0"/>
    <xf numFmtId="0" fontId="35" fillId="22" borderId="64" applyNumberFormat="0" applyAlignment="0" applyProtection="0"/>
    <xf numFmtId="0" fontId="45" fillId="83" borderId="66" applyNumberFormat="0" applyAlignment="0" applyProtection="0"/>
    <xf numFmtId="0" fontId="59" fillId="24" borderId="66" applyNumberFormat="0" applyAlignment="0" applyProtection="0"/>
    <xf numFmtId="0" fontId="55" fillId="5" borderId="64" applyNumberFormat="0" applyAlignment="0" applyProtection="0"/>
    <xf numFmtId="0" fontId="118" fillId="83" borderId="64" applyNumberFormat="0" applyAlignment="0" applyProtection="0"/>
    <xf numFmtId="0" fontId="57" fillId="0" borderId="68" applyNumberFormat="0" applyFill="0" applyAlignment="0" applyProtection="0"/>
    <xf numFmtId="0" fontId="45" fillId="22" borderId="66" applyNumberFormat="0" applyAlignment="0" applyProtection="0"/>
    <xf numFmtId="0" fontId="1" fillId="4" borderId="65" applyNumberFormat="0" applyFont="0" applyAlignment="0" applyProtection="0"/>
    <xf numFmtId="0" fontId="55" fillId="5" borderId="64" applyNumberFormat="0" applyAlignment="0" applyProtection="0"/>
    <xf numFmtId="0" fontId="45" fillId="22" borderId="66" applyNumberFormat="0" applyAlignment="0" applyProtection="0"/>
    <xf numFmtId="0" fontId="42" fillId="11" borderId="64" applyNumberFormat="0" applyAlignment="0" applyProtection="0"/>
    <xf numFmtId="0" fontId="27" fillId="91" borderId="65" applyNumberFormat="0" applyAlignment="0" applyProtection="0"/>
    <xf numFmtId="0" fontId="42" fillId="5" borderId="64" applyNumberFormat="0" applyAlignment="0" applyProtection="0"/>
    <xf numFmtId="0" fontId="35" fillId="22" borderId="64" applyNumberFormat="0" applyAlignment="0" applyProtection="0"/>
    <xf numFmtId="0" fontId="45" fillId="22" borderId="66" applyNumberFormat="0" applyAlignment="0" applyProtection="0"/>
    <xf numFmtId="0" fontId="1" fillId="4" borderId="65" applyNumberFormat="0" applyFont="0" applyAlignment="0" applyProtection="0"/>
    <xf numFmtId="0" fontId="35" fillId="22" borderId="64" applyNumberFormat="0" applyAlignment="0" applyProtection="0"/>
    <xf numFmtId="0" fontId="59" fillId="24" borderId="66" applyNumberFormat="0" applyAlignment="0" applyProtection="0"/>
    <xf numFmtId="0" fontId="154" fillId="63" borderId="69"/>
    <xf numFmtId="0" fontId="42" fillId="11" borderId="64" applyNumberFormat="0" applyAlignment="0" applyProtection="0"/>
    <xf numFmtId="0" fontId="118" fillId="83" borderId="64" applyNumberFormat="0" applyAlignment="0" applyProtection="0"/>
    <xf numFmtId="0" fontId="9" fillId="4" borderId="65" applyNumberFormat="0" applyFont="0" applyAlignment="0" applyProtection="0"/>
    <xf numFmtId="0" fontId="42" fillId="11" borderId="64" applyNumberFormat="0" applyAlignment="0" applyProtection="0"/>
    <xf numFmtId="0" fontId="106" fillId="5" borderId="64" applyNumberFormat="0" applyAlignment="0" applyProtection="0"/>
    <xf numFmtId="0" fontId="45" fillId="83" borderId="66" applyNumberFormat="0" applyAlignment="0" applyProtection="0"/>
    <xf numFmtId="0" fontId="35" fillId="22" borderId="64" applyNumberFormat="0" applyAlignment="0" applyProtection="0"/>
    <xf numFmtId="0" fontId="1" fillId="4" borderId="65" applyNumberFormat="0" applyFont="0" applyAlignment="0" applyProtection="0"/>
    <xf numFmtId="0" fontId="42" fillId="11" borderId="64" applyNumberFormat="0" applyAlignment="0" applyProtection="0"/>
    <xf numFmtId="0" fontId="48" fillId="24" borderId="64" applyNumberFormat="0" applyAlignment="0" applyProtection="0"/>
    <xf numFmtId="0" fontId="45" fillId="22" borderId="66" applyNumberFormat="0" applyAlignment="0" applyProtection="0"/>
    <xf numFmtId="0" fontId="42" fillId="11" borderId="64" applyNumberFormat="0" applyAlignment="0" applyProtection="0"/>
    <xf numFmtId="0" fontId="35" fillId="22" borderId="64" applyNumberFormat="0" applyAlignment="0" applyProtection="0"/>
    <xf numFmtId="0" fontId="45" fillId="22" borderId="66" applyNumberFormat="0" applyAlignment="0" applyProtection="0"/>
    <xf numFmtId="0" fontId="42" fillId="69" borderId="64" applyNumberFormat="0" applyAlignment="0" applyProtection="0"/>
    <xf numFmtId="0" fontId="48" fillId="24" borderId="64" applyNumberFormat="0" applyAlignment="0" applyProtection="0"/>
    <xf numFmtId="0" fontId="42" fillId="11" borderId="64" applyNumberFormat="0" applyAlignment="0" applyProtection="0"/>
    <xf numFmtId="0" fontId="9" fillId="4" borderId="65" applyNumberFormat="0" applyFont="0" applyAlignment="0" applyProtection="0"/>
    <xf numFmtId="0" fontId="42" fillId="69" borderId="64" applyNumberFormat="0" applyAlignment="0" applyProtection="0"/>
    <xf numFmtId="0" fontId="59" fillId="24" borderId="66" applyNumberFormat="0" applyAlignment="0" applyProtection="0"/>
    <xf numFmtId="0" fontId="27" fillId="91" borderId="65" applyNumberFormat="0" applyAlignment="0" applyProtection="0"/>
    <xf numFmtId="0" fontId="48" fillId="24" borderId="64" applyNumberFormat="0" applyAlignment="0" applyProtection="0"/>
    <xf numFmtId="0" fontId="48" fillId="24" borderId="64" applyNumberFormat="0" applyAlignment="0" applyProtection="0"/>
    <xf numFmtId="0" fontId="14" fillId="4" borderId="65" applyNumberFormat="0" applyFont="0" applyAlignment="0" applyProtection="0"/>
    <xf numFmtId="0" fontId="42" fillId="69" borderId="64" applyNumberFormat="0" applyAlignment="0" applyProtection="0"/>
    <xf numFmtId="0" fontId="45" fillId="24" borderId="66" applyNumberFormat="0" applyAlignment="0" applyProtection="0"/>
    <xf numFmtId="0" fontId="47" fillId="0" borderId="68" applyNumberFormat="0" applyFill="0" applyAlignment="0" applyProtection="0"/>
    <xf numFmtId="0" fontId="48" fillId="24" borderId="64" applyNumberFormat="0" applyAlignment="0" applyProtection="0"/>
    <xf numFmtId="0" fontId="48" fillId="24" borderId="64" applyNumberFormat="0" applyAlignment="0" applyProtection="0"/>
    <xf numFmtId="0" fontId="57" fillId="0" borderId="68" applyNumberFormat="0" applyFill="0" applyAlignment="0" applyProtection="0"/>
    <xf numFmtId="0" fontId="45" fillId="22" borderId="66" applyNumberFormat="0" applyAlignment="0" applyProtection="0"/>
    <xf numFmtId="0" fontId="35" fillId="22" borderId="64" applyNumberFormat="0" applyAlignment="0" applyProtection="0"/>
    <xf numFmtId="0" fontId="14" fillId="4" borderId="65" applyNumberFormat="0" applyFont="0" applyAlignment="0" applyProtection="0"/>
    <xf numFmtId="0" fontId="35" fillId="22" borderId="64" applyNumberFormat="0" applyAlignment="0" applyProtection="0"/>
    <xf numFmtId="0" fontId="14" fillId="4" borderId="65" applyNumberFormat="0" applyFont="0" applyAlignment="0" applyProtection="0"/>
    <xf numFmtId="0" fontId="59" fillId="24" borderId="66" applyNumberFormat="0" applyAlignment="0" applyProtection="0"/>
    <xf numFmtId="0" fontId="42" fillId="69" borderId="64" applyNumberFormat="0" applyAlignment="0" applyProtection="0"/>
    <xf numFmtId="0" fontId="42" fillId="69" borderId="64" applyNumberFormat="0" applyAlignment="0" applyProtection="0"/>
    <xf numFmtId="0" fontId="1" fillId="4" borderId="65" applyNumberFormat="0" applyFont="0" applyAlignment="0" applyProtection="0"/>
    <xf numFmtId="0" fontId="1" fillId="4" borderId="65" applyNumberFormat="0" applyFont="0" applyAlignment="0" applyProtection="0"/>
    <xf numFmtId="0" fontId="27" fillId="91" borderId="65" applyNumberFormat="0" applyAlignment="0" applyProtection="0"/>
    <xf numFmtId="0" fontId="42" fillId="11" borderId="64" applyNumberFormat="0" applyAlignment="0" applyProtection="0"/>
    <xf numFmtId="0" fontId="27" fillId="91" borderId="65" applyNumberFormat="0" applyAlignment="0" applyProtection="0"/>
    <xf numFmtId="0" fontId="35" fillId="22" borderId="64" applyNumberFormat="0" applyAlignment="0" applyProtection="0"/>
    <xf numFmtId="0" fontId="1" fillId="4" borderId="65" applyNumberFormat="0" applyFont="0" applyAlignment="0" applyProtection="0"/>
    <xf numFmtId="0" fontId="59" fillId="24" borderId="66" applyNumberFormat="0" applyAlignment="0" applyProtection="0"/>
    <xf numFmtId="0" fontId="14" fillId="4" borderId="65" applyNumberFormat="0" applyFont="0" applyAlignment="0" applyProtection="0"/>
    <xf numFmtId="0" fontId="42" fillId="5" borderId="64" applyNumberFormat="0" applyAlignment="0" applyProtection="0"/>
    <xf numFmtId="0" fontId="45" fillId="24" borderId="66" applyNumberFormat="0" applyAlignment="0" applyProtection="0"/>
    <xf numFmtId="0" fontId="42" fillId="69" borderId="64" applyNumberFormat="0" applyAlignment="0" applyProtection="0"/>
    <xf numFmtId="0" fontId="14" fillId="4" borderId="65" applyNumberFormat="0" applyFont="0" applyAlignment="0" applyProtection="0"/>
    <xf numFmtId="0" fontId="45" fillId="83" borderId="66" applyNumberFormat="0" applyAlignment="0" applyProtection="0"/>
    <xf numFmtId="0" fontId="57" fillId="0" borderId="68" applyNumberFormat="0" applyFill="0" applyAlignment="0" applyProtection="0"/>
    <xf numFmtId="0" fontId="42" fillId="11" borderId="64" applyNumberFormat="0" applyAlignment="0" applyProtection="0"/>
    <xf numFmtId="0" fontId="57" fillId="0" borderId="68" applyNumberFormat="0" applyFill="0" applyAlignment="0" applyProtection="0"/>
    <xf numFmtId="0" fontId="27" fillId="91" borderId="65" applyNumberFormat="0" applyAlignment="0" applyProtection="0"/>
    <xf numFmtId="0" fontId="55" fillId="5" borderId="64" applyNumberFormat="0" applyAlignment="0" applyProtection="0"/>
    <xf numFmtId="0" fontId="59" fillId="24" borderId="66" applyNumberFormat="0" applyAlignment="0" applyProtection="0"/>
    <xf numFmtId="0" fontId="27" fillId="91" borderId="65" applyNumberFormat="0" applyAlignment="0" applyProtection="0"/>
    <xf numFmtId="0" fontId="35" fillId="22" borderId="64" applyNumberFormat="0" applyAlignment="0" applyProtection="0"/>
    <xf numFmtId="0" fontId="48" fillId="24" borderId="64" applyNumberFormat="0" applyAlignment="0" applyProtection="0"/>
    <xf numFmtId="0" fontId="48" fillId="24" borderId="64" applyNumberFormat="0" applyAlignment="0" applyProtection="0"/>
    <xf numFmtId="0" fontId="42" fillId="11" borderId="64" applyNumberFormat="0" applyAlignment="0" applyProtection="0"/>
    <xf numFmtId="0" fontId="1" fillId="4" borderId="65" applyNumberFormat="0" applyFont="0" applyAlignment="0" applyProtection="0"/>
    <xf numFmtId="0" fontId="42" fillId="11" borderId="64" applyNumberFormat="0" applyAlignment="0" applyProtection="0"/>
    <xf numFmtId="0" fontId="57" fillId="0" borderId="68" applyNumberFormat="0" applyFill="0" applyAlignment="0" applyProtection="0"/>
    <xf numFmtId="0" fontId="59" fillId="24" borderId="66" applyNumberFormat="0" applyAlignment="0" applyProtection="0"/>
    <xf numFmtId="0" fontId="42" fillId="11" borderId="64" applyNumberFormat="0" applyAlignment="0" applyProtection="0"/>
    <xf numFmtId="0" fontId="55" fillId="5" borderId="64" applyNumberFormat="0" applyAlignment="0" applyProtection="0"/>
    <xf numFmtId="0" fontId="17" fillId="4" borderId="65" applyNumberFormat="0" applyFont="0" applyAlignment="0" applyProtection="0"/>
    <xf numFmtId="0" fontId="27" fillId="91" borderId="65" applyNumberFormat="0" applyAlignment="0" applyProtection="0"/>
    <xf numFmtId="0" fontId="1" fillId="4" borderId="65" applyNumberFormat="0" applyFont="0" applyAlignment="0" applyProtection="0"/>
    <xf numFmtId="0" fontId="27" fillId="91" borderId="65" applyNumberFormat="0" applyAlignment="0" applyProtection="0"/>
    <xf numFmtId="0" fontId="14" fillId="4" borderId="65" applyNumberFormat="0" applyFont="0" applyAlignment="0" applyProtection="0"/>
    <xf numFmtId="0" fontId="42" fillId="69" borderId="64" applyNumberFormat="0" applyAlignment="0" applyProtection="0"/>
    <xf numFmtId="0" fontId="106" fillId="5" borderId="64" applyNumberFormat="0" applyAlignment="0" applyProtection="0"/>
    <xf numFmtId="0" fontId="45" fillId="24" borderId="66" applyNumberFormat="0" applyAlignment="0" applyProtection="0"/>
    <xf numFmtId="0" fontId="35" fillId="22" borderId="64" applyNumberFormat="0" applyAlignment="0" applyProtection="0"/>
    <xf numFmtId="0" fontId="14" fillId="4" borderId="65" applyNumberFormat="0" applyFont="0" applyAlignment="0" applyProtection="0"/>
    <xf numFmtId="0" fontId="57" fillId="0" borderId="68" applyNumberFormat="0" applyFill="0" applyAlignment="0" applyProtection="0"/>
    <xf numFmtId="0" fontId="118" fillId="83" borderId="64" applyNumberFormat="0" applyAlignment="0" applyProtection="0"/>
    <xf numFmtId="0" fontId="45" fillId="83" borderId="66" applyNumberFormat="0" applyAlignment="0" applyProtection="0"/>
    <xf numFmtId="0" fontId="118" fillId="83" borderId="64" applyNumberFormat="0" applyAlignment="0" applyProtection="0"/>
    <xf numFmtId="0" fontId="42" fillId="69" borderId="64" applyNumberFormat="0" applyAlignment="0" applyProtection="0"/>
    <xf numFmtId="0" fontId="45" fillId="83" borderId="66" applyNumberFormat="0" applyAlignment="0" applyProtection="0"/>
    <xf numFmtId="0" fontId="1" fillId="4" borderId="65" applyNumberFormat="0" applyFont="0" applyAlignment="0" applyProtection="0"/>
    <xf numFmtId="0" fontId="59" fillId="24" borderId="66" applyNumberFormat="0" applyAlignment="0" applyProtection="0"/>
    <xf numFmtId="0" fontId="48" fillId="24" borderId="64" applyNumberFormat="0" applyAlignment="0" applyProtection="0"/>
    <xf numFmtId="0" fontId="35" fillId="22" borderId="64" applyNumberFormat="0" applyAlignment="0" applyProtection="0"/>
    <xf numFmtId="0" fontId="1" fillId="4" borderId="65" applyNumberFormat="0" applyFont="0" applyAlignment="0" applyProtection="0"/>
    <xf numFmtId="0" fontId="55" fillId="5" borderId="64" applyNumberFormat="0" applyAlignment="0" applyProtection="0"/>
    <xf numFmtId="0" fontId="1" fillId="4" borderId="65" applyNumberFormat="0" applyFont="0" applyAlignment="0" applyProtection="0"/>
    <xf numFmtId="0" fontId="42" fillId="11" borderId="64" applyNumberFormat="0" applyAlignment="0" applyProtection="0"/>
    <xf numFmtId="0" fontId="42" fillId="11" borderId="64" applyNumberFormat="0" applyAlignment="0" applyProtection="0"/>
    <xf numFmtId="0" fontId="57" fillId="0" borderId="68" applyNumberFormat="0" applyFill="0" applyAlignment="0" applyProtection="0"/>
    <xf numFmtId="0" fontId="135" fillId="0" borderId="63">
      <alignment horizontal="center"/>
    </xf>
    <xf numFmtId="0" fontId="1" fillId="4" borderId="65" applyNumberFormat="0" applyFont="0" applyAlignment="0" applyProtection="0"/>
    <xf numFmtId="0" fontId="42" fillId="11" borderId="64" applyNumberFormat="0" applyAlignment="0" applyProtection="0"/>
    <xf numFmtId="0" fontId="42" fillId="11" borderId="64" applyNumberFormat="0" applyAlignment="0" applyProtection="0"/>
    <xf numFmtId="0" fontId="55" fillId="5" borderId="64" applyNumberFormat="0" applyAlignment="0" applyProtection="0"/>
    <xf numFmtId="0" fontId="42" fillId="11" borderId="64" applyNumberFormat="0" applyAlignment="0" applyProtection="0"/>
    <xf numFmtId="0" fontId="42" fillId="11" borderId="64" applyNumberFormat="0" applyAlignment="0" applyProtection="0"/>
    <xf numFmtId="0" fontId="27" fillId="91" borderId="65" applyNumberFormat="0" applyAlignment="0" applyProtection="0"/>
    <xf numFmtId="0" fontId="35" fillId="22" borderId="64" applyNumberFormat="0" applyAlignment="0" applyProtection="0"/>
    <xf numFmtId="0" fontId="42" fillId="11" borderId="64" applyNumberFormat="0" applyAlignment="0" applyProtection="0"/>
    <xf numFmtId="0" fontId="35" fillId="22" borderId="64" applyNumberFormat="0" applyAlignment="0" applyProtection="0"/>
    <xf numFmtId="0" fontId="35" fillId="22" borderId="64" applyNumberFormat="0" applyAlignment="0" applyProtection="0"/>
    <xf numFmtId="0" fontId="118" fillId="83" borderId="64" applyNumberFormat="0" applyAlignment="0" applyProtection="0"/>
    <xf numFmtId="0" fontId="9" fillId="4" borderId="65" applyNumberFormat="0" applyFont="0" applyAlignment="0" applyProtection="0"/>
    <xf numFmtId="0" fontId="45" fillId="22" borderId="66" applyNumberFormat="0" applyAlignment="0" applyProtection="0"/>
    <xf numFmtId="0" fontId="48" fillId="24" borderId="64" applyNumberFormat="0" applyAlignment="0" applyProtection="0"/>
    <xf numFmtId="0" fontId="47" fillId="0" borderId="68" applyNumberFormat="0" applyFill="0" applyAlignment="0" applyProtection="0"/>
    <xf numFmtId="0" fontId="35" fillId="22" borderId="64" applyNumberFormat="0" applyAlignment="0" applyProtection="0"/>
    <xf numFmtId="3" fontId="142" fillId="0" borderId="63"/>
    <xf numFmtId="0" fontId="48" fillId="24" borderId="64" applyNumberFormat="0" applyAlignment="0" applyProtection="0"/>
    <xf numFmtId="0" fontId="35" fillId="22" borderId="64" applyNumberFormat="0" applyAlignment="0" applyProtection="0"/>
    <xf numFmtId="0" fontId="48" fillId="24" borderId="64" applyNumberFormat="0" applyAlignment="0" applyProtection="0"/>
    <xf numFmtId="0" fontId="14" fillId="4" borderId="65" applyNumberFormat="0" applyFont="0" applyAlignment="0" applyProtection="0"/>
    <xf numFmtId="0" fontId="48" fillId="24" borderId="64" applyNumberFormat="0" applyAlignment="0" applyProtection="0"/>
    <xf numFmtId="0" fontId="27" fillId="91" borderId="65" applyNumberFormat="0" applyAlignment="0" applyProtection="0"/>
    <xf numFmtId="0" fontId="47" fillId="0" borderId="67" applyNumberFormat="0" applyFill="0" applyAlignment="0" applyProtection="0"/>
    <xf numFmtId="0" fontId="27" fillId="91" borderId="65" applyNumberFormat="0" applyAlignment="0" applyProtection="0"/>
    <xf numFmtId="0" fontId="27" fillId="91" borderId="65" applyNumberFormat="0" applyAlignment="0" applyProtection="0"/>
    <xf numFmtId="0" fontId="9" fillId="4" borderId="65" applyNumberFormat="0" applyFont="0" applyAlignment="0" applyProtection="0"/>
    <xf numFmtId="0" fontId="45" fillId="83" borderId="66" applyNumberFormat="0" applyAlignment="0" applyProtection="0"/>
    <xf numFmtId="0" fontId="45" fillId="83" borderId="66" applyNumberFormat="0" applyAlignment="0" applyProtection="0"/>
    <xf numFmtId="0" fontId="45" fillId="22" borderId="66" applyNumberFormat="0" applyAlignment="0" applyProtection="0"/>
    <xf numFmtId="0" fontId="48" fillId="24" borderId="64" applyNumberFormat="0" applyAlignment="0" applyProtection="0"/>
    <xf numFmtId="0" fontId="45" fillId="22" borderId="66" applyNumberFormat="0" applyAlignment="0" applyProtection="0"/>
    <xf numFmtId="0" fontId="55" fillId="5" borderId="64" applyNumberFormat="0" applyAlignment="0" applyProtection="0"/>
    <xf numFmtId="209" fontId="148" fillId="0" borderId="63"/>
    <xf numFmtId="0" fontId="42" fillId="11" borderId="64" applyNumberFormat="0" applyAlignment="0" applyProtection="0"/>
    <xf numFmtId="0" fontId="1" fillId="4" borderId="65" applyNumberFormat="0" applyFont="0" applyAlignment="0" applyProtection="0"/>
    <xf numFmtId="0" fontId="45" fillId="22" borderId="66" applyNumberFormat="0" applyAlignment="0" applyProtection="0"/>
    <xf numFmtId="0" fontId="14" fillId="4" borderId="65" applyNumberFormat="0" applyFont="0" applyAlignment="0" applyProtection="0"/>
    <xf numFmtId="0" fontId="1" fillId="4" borderId="65" applyNumberFormat="0" applyFont="0" applyAlignment="0" applyProtection="0"/>
    <xf numFmtId="0" fontId="57" fillId="0" borderId="68" applyNumberFormat="0" applyFill="0" applyAlignment="0" applyProtection="0"/>
    <xf numFmtId="0" fontId="55" fillId="5" borderId="64" applyNumberFormat="0" applyAlignment="0" applyProtection="0"/>
    <xf numFmtId="0" fontId="57" fillId="0" borderId="68" applyNumberFormat="0" applyFill="0" applyAlignment="0" applyProtection="0"/>
    <xf numFmtId="0" fontId="48" fillId="24" borderId="64" applyNumberFormat="0" applyAlignment="0" applyProtection="0"/>
    <xf numFmtId="0" fontId="48" fillId="24" borderId="64" applyNumberFormat="0" applyAlignment="0" applyProtection="0"/>
    <xf numFmtId="0" fontId="55" fillId="5" borderId="64" applyNumberFormat="0" applyAlignment="0" applyProtection="0"/>
    <xf numFmtId="0" fontId="45" fillId="22" borderId="66" applyNumberFormat="0" applyAlignment="0" applyProtection="0"/>
    <xf numFmtId="0" fontId="55" fillId="5" borderId="64" applyNumberFormat="0" applyAlignment="0" applyProtection="0"/>
    <xf numFmtId="0" fontId="42" fillId="11" borderId="64" applyNumberFormat="0" applyAlignment="0" applyProtection="0"/>
    <xf numFmtId="0" fontId="27" fillId="91" borderId="65" applyNumberFormat="0" applyAlignment="0" applyProtection="0"/>
    <xf numFmtId="10" fontId="25" fillId="59" borderId="63" applyNumberFormat="0" applyBorder="0" applyAlignment="0" applyProtection="0"/>
    <xf numFmtId="0" fontId="59" fillId="24" borderId="66" applyNumberFormat="0" applyAlignment="0" applyProtection="0"/>
    <xf numFmtId="0" fontId="42" fillId="11" borderId="64" applyNumberFormat="0" applyAlignment="0" applyProtection="0"/>
    <xf numFmtId="0" fontId="55" fillId="5" borderId="64" applyNumberFormat="0" applyAlignment="0" applyProtection="0"/>
    <xf numFmtId="0" fontId="48" fillId="24" borderId="64" applyNumberFormat="0" applyAlignment="0" applyProtection="0"/>
    <xf numFmtId="0" fontId="106" fillId="5" borderId="64" applyNumberFormat="0" applyAlignment="0" applyProtection="0"/>
    <xf numFmtId="0" fontId="98" fillId="24" borderId="64" applyNumberFormat="0" applyAlignment="0" applyProtection="0"/>
    <xf numFmtId="0" fontId="59" fillId="24" borderId="66" applyNumberFormat="0" applyAlignment="0" applyProtection="0"/>
    <xf numFmtId="0" fontId="118" fillId="83" borderId="64" applyNumberFormat="0" applyAlignment="0" applyProtection="0"/>
    <xf numFmtId="0" fontId="57" fillId="0" borderId="68" applyNumberFormat="0" applyFill="0" applyAlignment="0" applyProtection="0"/>
    <xf numFmtId="0" fontId="42" fillId="11" borderId="64" applyNumberFormat="0" applyAlignment="0" applyProtection="0"/>
    <xf numFmtId="0" fontId="118" fillId="83" borderId="64" applyNumberFormat="0" applyAlignment="0" applyProtection="0"/>
    <xf numFmtId="0" fontId="47" fillId="0" borderId="67" applyNumberFormat="0" applyFill="0" applyAlignment="0" applyProtection="0"/>
    <xf numFmtId="0" fontId="42" fillId="11" borderId="64" applyNumberFormat="0" applyAlignment="0" applyProtection="0"/>
    <xf numFmtId="0" fontId="59" fillId="24" borderId="66" applyNumberFormat="0" applyAlignment="0" applyProtection="0"/>
    <xf numFmtId="0" fontId="1" fillId="4" borderId="65" applyNumberFormat="0" applyFont="0" applyAlignment="0" applyProtection="0"/>
    <xf numFmtId="0" fontId="55" fillId="5" borderId="64" applyNumberFormat="0" applyAlignment="0" applyProtection="0"/>
    <xf numFmtId="0" fontId="48" fillId="24" borderId="64" applyNumberFormat="0" applyAlignment="0" applyProtection="0"/>
    <xf numFmtId="0" fontId="45" fillId="22" borderId="66" applyNumberFormat="0" applyAlignment="0" applyProtection="0"/>
    <xf numFmtId="0" fontId="47" fillId="0" borderId="68" applyNumberFormat="0" applyFill="0" applyAlignment="0" applyProtection="0"/>
    <xf numFmtId="0" fontId="42" fillId="11" borderId="64" applyNumberFormat="0" applyAlignment="0" applyProtection="0"/>
    <xf numFmtId="0" fontId="14" fillId="4" borderId="65" applyNumberFormat="0" applyFont="0" applyAlignment="0" applyProtection="0"/>
    <xf numFmtId="0" fontId="48" fillId="24" borderId="64" applyNumberFormat="0" applyAlignment="0" applyProtection="0"/>
    <xf numFmtId="0" fontId="47" fillId="0" borderId="67" applyNumberFormat="0" applyFill="0" applyAlignment="0" applyProtection="0"/>
    <xf numFmtId="0" fontId="118" fillId="24" borderId="64" applyNumberFormat="0" applyAlignment="0" applyProtection="0"/>
    <xf numFmtId="0" fontId="27" fillId="91" borderId="65" applyNumberFormat="0" applyAlignment="0" applyProtection="0"/>
    <xf numFmtId="0" fontId="42" fillId="5" borderId="64" applyNumberFormat="0" applyAlignment="0" applyProtection="0"/>
    <xf numFmtId="0" fontId="1" fillId="4" borderId="65" applyNumberFormat="0" applyFont="0" applyAlignment="0" applyProtection="0"/>
    <xf numFmtId="0" fontId="42" fillId="11" borderId="64" applyNumberFormat="0" applyAlignment="0" applyProtection="0"/>
    <xf numFmtId="0" fontId="45" fillId="83" borderId="66" applyNumberFormat="0" applyAlignment="0" applyProtection="0"/>
    <xf numFmtId="0" fontId="42" fillId="11" borderId="64" applyNumberFormat="0" applyAlignment="0" applyProtection="0"/>
    <xf numFmtId="0" fontId="42" fillId="69" borderId="64" applyNumberFormat="0" applyAlignment="0" applyProtection="0"/>
    <xf numFmtId="0" fontId="35" fillId="22" borderId="64" applyNumberFormat="0" applyAlignment="0" applyProtection="0"/>
    <xf numFmtId="0" fontId="42" fillId="69" borderId="64" applyNumberFormat="0" applyAlignment="0" applyProtection="0"/>
    <xf numFmtId="0" fontId="118" fillId="83" borderId="64" applyNumberFormat="0" applyAlignment="0" applyProtection="0"/>
    <xf numFmtId="0" fontId="42" fillId="11" borderId="64" applyNumberFormat="0" applyAlignment="0" applyProtection="0"/>
    <xf numFmtId="0" fontId="59" fillId="24" borderId="66" applyNumberFormat="0" applyAlignment="0" applyProtection="0"/>
    <xf numFmtId="0" fontId="35" fillId="22" borderId="64" applyNumberFormat="0" applyAlignment="0" applyProtection="0"/>
    <xf numFmtId="40" fontId="190" fillId="0" borderId="63" applyFont="0" applyFill="0" applyBorder="0" applyAlignment="0" applyProtection="0"/>
    <xf numFmtId="0" fontId="1" fillId="4" borderId="65" applyNumberFormat="0" applyFont="0" applyAlignment="0" applyProtection="0"/>
    <xf numFmtId="0" fontId="47" fillId="0" borderId="67" applyNumberFormat="0" applyFill="0" applyAlignment="0" applyProtection="0"/>
    <xf numFmtId="0" fontId="35" fillId="22" borderId="64" applyNumberFormat="0" applyAlignment="0" applyProtection="0"/>
    <xf numFmtId="0" fontId="45" fillId="83" borderId="66" applyNumberFormat="0" applyAlignment="0" applyProtection="0"/>
    <xf numFmtId="0" fontId="1" fillId="4" borderId="65" applyNumberFormat="0" applyFont="0" applyAlignment="0" applyProtection="0"/>
    <xf numFmtId="0" fontId="47" fillId="0" borderId="67" applyNumberFormat="0" applyFill="0" applyAlignment="0" applyProtection="0"/>
    <xf numFmtId="0" fontId="27" fillId="91" borderId="65" applyNumberFormat="0" applyAlignment="0" applyProtection="0"/>
    <xf numFmtId="0" fontId="42" fillId="69" borderId="64" applyNumberFormat="0" applyAlignment="0" applyProtection="0"/>
    <xf numFmtId="0" fontId="42" fillId="11" borderId="64" applyNumberFormat="0" applyAlignment="0" applyProtection="0"/>
    <xf numFmtId="0" fontId="1" fillId="4" borderId="65" applyNumberFormat="0" applyFont="0" applyAlignment="0" applyProtection="0"/>
    <xf numFmtId="0" fontId="47" fillId="0" borderId="67" applyNumberFormat="0" applyFill="0" applyAlignment="0" applyProtection="0"/>
    <xf numFmtId="0" fontId="118" fillId="83" borderId="64" applyNumberFormat="0" applyAlignment="0" applyProtection="0"/>
    <xf numFmtId="0" fontId="42" fillId="11" borderId="64" applyNumberFormat="0" applyAlignment="0" applyProtection="0"/>
    <xf numFmtId="0" fontId="48" fillId="24" borderId="64" applyNumberFormat="0" applyAlignment="0" applyProtection="0"/>
    <xf numFmtId="0" fontId="106" fillId="5" borderId="64" applyNumberFormat="0" applyAlignment="0" applyProtection="0"/>
    <xf numFmtId="0" fontId="45" fillId="22" borderId="66" applyNumberFormat="0" applyAlignment="0" applyProtection="0"/>
    <xf numFmtId="0" fontId="42" fillId="11" borderId="64" applyNumberFormat="0" applyAlignment="0" applyProtection="0"/>
    <xf numFmtId="0" fontId="48" fillId="24" borderId="64" applyNumberFormat="0" applyAlignment="0" applyProtection="0"/>
    <xf numFmtId="0" fontId="47" fillId="0" borderId="67" applyNumberFormat="0" applyFill="0" applyAlignment="0" applyProtection="0"/>
    <xf numFmtId="0" fontId="118" fillId="83" borderId="64" applyNumberFormat="0" applyAlignment="0" applyProtection="0"/>
    <xf numFmtId="0" fontId="55" fillId="5" borderId="64" applyNumberFormat="0" applyAlignment="0" applyProtection="0"/>
    <xf numFmtId="0" fontId="48" fillId="24" borderId="64" applyNumberFormat="0" applyAlignment="0" applyProtection="0"/>
    <xf numFmtId="0" fontId="55" fillId="5" borderId="64" applyNumberFormat="0" applyAlignment="0" applyProtection="0"/>
    <xf numFmtId="0" fontId="55" fillId="5" borderId="64" applyNumberFormat="0" applyAlignment="0" applyProtection="0"/>
    <xf numFmtId="0" fontId="14" fillId="4" borderId="65" applyNumberFormat="0" applyFont="0" applyAlignment="0" applyProtection="0"/>
    <xf numFmtId="0" fontId="98" fillId="24" borderId="64" applyNumberFormat="0" applyAlignment="0" applyProtection="0"/>
    <xf numFmtId="0" fontId="1" fillId="4" borderId="65" applyNumberFormat="0" applyFont="0" applyAlignment="0" applyProtection="0"/>
    <xf numFmtId="0" fontId="48" fillId="24" borderId="64" applyNumberFormat="0" applyAlignment="0" applyProtection="0"/>
    <xf numFmtId="0" fontId="42" fillId="69" borderId="64" applyNumberFormat="0" applyAlignment="0" applyProtection="0"/>
    <xf numFmtId="0" fontId="1" fillId="4" borderId="65" applyNumberFormat="0" applyFont="0" applyAlignment="0" applyProtection="0"/>
    <xf numFmtId="0" fontId="42" fillId="11" borderId="64" applyNumberFormat="0" applyAlignment="0" applyProtection="0"/>
    <xf numFmtId="0" fontId="14" fillId="4" borderId="65" applyNumberFormat="0" applyFont="0" applyAlignment="0" applyProtection="0"/>
    <xf numFmtId="0" fontId="57" fillId="0" borderId="68" applyNumberFormat="0" applyFill="0" applyAlignment="0" applyProtection="0"/>
    <xf numFmtId="0" fontId="42" fillId="11" borderId="64" applyNumberFormat="0" applyAlignment="0" applyProtection="0"/>
    <xf numFmtId="0" fontId="14" fillId="4" borderId="65" applyNumberFormat="0" applyFont="0" applyAlignment="0" applyProtection="0"/>
    <xf numFmtId="0" fontId="1" fillId="4" borderId="65" applyNumberFormat="0" applyFont="0" applyAlignment="0" applyProtection="0"/>
    <xf numFmtId="0" fontId="48" fillId="24" borderId="64" applyNumberFormat="0" applyAlignment="0" applyProtection="0"/>
    <xf numFmtId="0" fontId="48" fillId="24" borderId="64" applyNumberFormat="0" applyAlignment="0" applyProtection="0"/>
    <xf numFmtId="0" fontId="47" fillId="0" borderId="67" applyNumberFormat="0" applyFill="0" applyAlignment="0" applyProtection="0"/>
    <xf numFmtId="40" fontId="190" fillId="0" borderId="63" applyFont="0" applyFill="0" applyBorder="0" applyAlignment="0" applyProtection="0"/>
    <xf numFmtId="0" fontId="47" fillId="0" borderId="67" applyNumberFormat="0" applyFill="0" applyAlignment="0" applyProtection="0"/>
    <xf numFmtId="10" fontId="25" fillId="59" borderId="63" applyNumberFormat="0" applyBorder="0" applyAlignment="0" applyProtection="0"/>
    <xf numFmtId="0" fontId="48" fillId="24" borderId="64" applyNumberFormat="0" applyAlignment="0" applyProtection="0"/>
    <xf numFmtId="0" fontId="35" fillId="22" borderId="64" applyNumberFormat="0" applyAlignment="0" applyProtection="0"/>
    <xf numFmtId="0" fontId="35" fillId="22" borderId="64" applyNumberFormat="0" applyAlignment="0" applyProtection="0"/>
    <xf numFmtId="3" fontId="142" fillId="0" borderId="63"/>
    <xf numFmtId="0" fontId="42" fillId="11" borderId="64" applyNumberFormat="0" applyAlignment="0" applyProtection="0"/>
    <xf numFmtId="0" fontId="45" fillId="22" borderId="66" applyNumberFormat="0" applyAlignment="0" applyProtection="0"/>
    <xf numFmtId="0" fontId="135" fillId="0" borderId="63">
      <alignment horizontal="center"/>
    </xf>
    <xf numFmtId="0" fontId="118" fillId="24" borderId="64" applyNumberFormat="0" applyAlignment="0" applyProtection="0"/>
    <xf numFmtId="0" fontId="17" fillId="4" borderId="65" applyNumberFormat="0" applyFont="0" applyAlignment="0" applyProtection="0"/>
    <xf numFmtId="0" fontId="48" fillId="24" borderId="64" applyNumberFormat="0" applyAlignment="0" applyProtection="0"/>
    <xf numFmtId="0" fontId="27" fillId="91" borderId="65" applyNumberFormat="0" applyAlignment="0" applyProtection="0"/>
    <xf numFmtId="0" fontId="42" fillId="69" borderId="64" applyNumberFormat="0" applyAlignment="0" applyProtection="0"/>
    <xf numFmtId="0" fontId="42" fillId="11" borderId="64" applyNumberFormat="0" applyAlignment="0" applyProtection="0"/>
    <xf numFmtId="0" fontId="48" fillId="24" borderId="64" applyNumberFormat="0" applyAlignment="0" applyProtection="0"/>
    <xf numFmtId="0" fontId="42" fillId="11" borderId="64" applyNumberFormat="0" applyAlignment="0" applyProtection="0"/>
    <xf numFmtId="0" fontId="150" fillId="63" borderId="69"/>
    <xf numFmtId="0" fontId="48" fillId="24" borderId="64" applyNumberFormat="0" applyAlignment="0" applyProtection="0"/>
    <xf numFmtId="0" fontId="42" fillId="11" borderId="64" applyNumberFormat="0" applyAlignment="0" applyProtection="0"/>
    <xf numFmtId="0" fontId="47" fillId="0" borderId="67" applyNumberFormat="0" applyFill="0" applyAlignment="0" applyProtection="0"/>
    <xf numFmtId="0" fontId="35" fillId="22" borderId="64" applyNumberFormat="0" applyAlignment="0" applyProtection="0"/>
    <xf numFmtId="0" fontId="55" fillId="5" borderId="64" applyNumberFormat="0" applyAlignment="0" applyProtection="0"/>
    <xf numFmtId="0" fontId="47" fillId="0" borderId="67" applyNumberFormat="0" applyFill="0" applyAlignment="0" applyProtection="0"/>
    <xf numFmtId="0" fontId="35" fillId="22" borderId="64" applyNumberFormat="0" applyAlignment="0" applyProtection="0"/>
    <xf numFmtId="0" fontId="48" fillId="24" borderId="64" applyNumberFormat="0" applyAlignment="0" applyProtection="0"/>
    <xf numFmtId="0" fontId="42" fillId="5" borderId="64" applyNumberFormat="0" applyAlignment="0" applyProtection="0"/>
    <xf numFmtId="0" fontId="14" fillId="4" borderId="65" applyNumberFormat="0" applyFont="0" applyAlignment="0" applyProtection="0"/>
    <xf numFmtId="0" fontId="47" fillId="0" borderId="68" applyNumberFormat="0" applyFill="0" applyAlignment="0" applyProtection="0"/>
    <xf numFmtId="0" fontId="45" fillId="22" borderId="66" applyNumberFormat="0" applyAlignment="0" applyProtection="0"/>
    <xf numFmtId="0" fontId="35" fillId="22" borderId="64" applyNumberFormat="0" applyAlignment="0" applyProtection="0"/>
    <xf numFmtId="0" fontId="1" fillId="4" borderId="65" applyNumberFormat="0" applyFont="0" applyAlignment="0" applyProtection="0"/>
    <xf numFmtId="0" fontId="42" fillId="69" borderId="64" applyNumberFormat="0" applyAlignment="0" applyProtection="0"/>
    <xf numFmtId="0" fontId="1" fillId="4" borderId="65" applyNumberFormat="0" applyFont="0" applyAlignment="0" applyProtection="0"/>
    <xf numFmtId="0" fontId="35" fillId="22" borderId="64" applyNumberFormat="0" applyAlignment="0" applyProtection="0"/>
    <xf numFmtId="0" fontId="118" fillId="83" borderId="64" applyNumberFormat="0" applyAlignment="0" applyProtection="0"/>
    <xf numFmtId="0" fontId="14" fillId="4" borderId="65" applyNumberFormat="0" applyFont="0" applyAlignment="0" applyProtection="0"/>
    <xf numFmtId="0" fontId="47" fillId="0" borderId="67" applyNumberFormat="0" applyFill="0" applyAlignment="0" applyProtection="0"/>
    <xf numFmtId="0" fontId="14" fillId="4" borderId="65" applyNumberFormat="0" applyFont="0" applyAlignment="0" applyProtection="0"/>
    <xf numFmtId="0" fontId="55" fillId="5" borderId="64" applyNumberFormat="0" applyAlignment="0" applyProtection="0"/>
    <xf numFmtId="0" fontId="57" fillId="0" borderId="68" applyNumberFormat="0" applyFill="0" applyAlignment="0" applyProtection="0"/>
    <xf numFmtId="0" fontId="57" fillId="0" borderId="68" applyNumberFormat="0" applyFill="0" applyAlignment="0" applyProtection="0"/>
    <xf numFmtId="0" fontId="1" fillId="4" borderId="65" applyNumberFormat="0" applyFont="0" applyAlignment="0" applyProtection="0"/>
    <xf numFmtId="0" fontId="57" fillId="0" borderId="68" applyNumberFormat="0" applyFill="0" applyAlignment="0" applyProtection="0"/>
    <xf numFmtId="0" fontId="47" fillId="0" borderId="68" applyNumberFormat="0" applyFill="0" applyAlignment="0" applyProtection="0"/>
    <xf numFmtId="0" fontId="35" fillId="22" borderId="64" applyNumberFormat="0" applyAlignment="0" applyProtection="0"/>
    <xf numFmtId="0" fontId="55" fillId="5" borderId="64" applyNumberFormat="0" applyAlignment="0" applyProtection="0"/>
    <xf numFmtId="0" fontId="98" fillId="24" borderId="64" applyNumberFormat="0" applyAlignment="0" applyProtection="0"/>
    <xf numFmtId="0" fontId="45" fillId="22" borderId="66" applyNumberFormat="0" applyAlignment="0" applyProtection="0"/>
    <xf numFmtId="0" fontId="42" fillId="11" borderId="64" applyNumberFormat="0" applyAlignment="0" applyProtection="0"/>
    <xf numFmtId="0" fontId="118" fillId="24" borderId="64" applyNumberFormat="0" applyAlignment="0" applyProtection="0"/>
    <xf numFmtId="0" fontId="35" fillId="22" borderId="64" applyNumberFormat="0" applyAlignment="0" applyProtection="0"/>
    <xf numFmtId="0" fontId="48" fillId="24" borderId="64" applyNumberFormat="0" applyAlignment="0" applyProtection="0"/>
    <xf numFmtId="0" fontId="47" fillId="0" borderId="67" applyNumberFormat="0" applyFill="0" applyAlignment="0" applyProtection="0"/>
    <xf numFmtId="0" fontId="35" fillId="22" borderId="64" applyNumberFormat="0" applyAlignment="0" applyProtection="0"/>
    <xf numFmtId="0" fontId="55" fillId="5" borderId="64" applyNumberFormat="0" applyAlignment="0" applyProtection="0"/>
    <xf numFmtId="0" fontId="42" fillId="11" borderId="64" applyNumberFormat="0" applyAlignment="0" applyProtection="0"/>
    <xf numFmtId="0" fontId="1" fillId="4" borderId="65" applyNumberFormat="0" applyFont="0" applyAlignment="0" applyProtection="0"/>
    <xf numFmtId="0" fontId="35" fillId="22" borderId="64" applyNumberFormat="0" applyAlignment="0" applyProtection="0"/>
    <xf numFmtId="0" fontId="42" fillId="11" borderId="64" applyNumberFormat="0" applyAlignment="0" applyProtection="0"/>
    <xf numFmtId="0" fontId="47" fillId="0" borderId="68" applyNumberFormat="0" applyFill="0" applyAlignment="0" applyProtection="0"/>
    <xf numFmtId="0" fontId="1" fillId="4" borderId="65" applyNumberFormat="0" applyFont="0" applyAlignment="0" applyProtection="0"/>
    <xf numFmtId="0" fontId="57" fillId="0" borderId="68" applyNumberFormat="0" applyFill="0" applyAlignment="0" applyProtection="0"/>
    <xf numFmtId="0" fontId="48" fillId="24" borderId="64" applyNumberFormat="0" applyAlignment="0" applyProtection="0"/>
    <xf numFmtId="0" fontId="55" fillId="5" borderId="64" applyNumberFormat="0" applyAlignment="0" applyProtection="0"/>
    <xf numFmtId="0" fontId="48" fillId="24" borderId="64" applyNumberFormat="0" applyAlignment="0" applyProtection="0"/>
    <xf numFmtId="0" fontId="57" fillId="0" borderId="68" applyNumberFormat="0" applyFill="0" applyAlignment="0" applyProtection="0"/>
    <xf numFmtId="166" fontId="9" fillId="0" borderId="0" applyFont="0" applyFill="0" applyBorder="0" applyAlignment="0" applyProtection="0"/>
    <xf numFmtId="0" fontId="14" fillId="4" borderId="65" applyNumberFormat="0" applyFont="0" applyAlignment="0" applyProtection="0"/>
    <xf numFmtId="0" fontId="45" fillId="22" borderId="66" applyNumberFormat="0" applyAlignment="0" applyProtection="0"/>
    <xf numFmtId="0" fontId="55" fillId="5" borderId="64" applyNumberFormat="0" applyAlignment="0" applyProtection="0"/>
    <xf numFmtId="0" fontId="57" fillId="0" borderId="68" applyNumberFormat="0" applyFill="0" applyAlignment="0" applyProtection="0"/>
    <xf numFmtId="0" fontId="42" fillId="11" borderId="64" applyNumberFormat="0" applyAlignment="0" applyProtection="0"/>
    <xf numFmtId="0" fontId="27" fillId="91" borderId="65" applyNumberFormat="0" applyAlignment="0" applyProtection="0"/>
    <xf numFmtId="0" fontId="57" fillId="0" borderId="68" applyNumberFormat="0" applyFill="0" applyAlignment="0" applyProtection="0"/>
    <xf numFmtId="0" fontId="1" fillId="4" borderId="65" applyNumberFormat="0" applyFont="0" applyAlignment="0" applyProtection="0"/>
    <xf numFmtId="0" fontId="57" fillId="0" borderId="68" applyNumberFormat="0" applyFill="0" applyAlignment="0" applyProtection="0"/>
    <xf numFmtId="0" fontId="113" fillId="0" borderId="68" applyNumberFormat="0" applyFill="0" applyAlignment="0" applyProtection="0"/>
    <xf numFmtId="0" fontId="55" fillId="5" borderId="64" applyNumberFormat="0" applyAlignment="0" applyProtection="0"/>
    <xf numFmtId="0" fontId="55" fillId="5" borderId="64" applyNumberFormat="0" applyAlignment="0" applyProtection="0"/>
    <xf numFmtId="0" fontId="55" fillId="5" borderId="64" applyNumberFormat="0" applyAlignment="0" applyProtection="0"/>
    <xf numFmtId="0" fontId="47" fillId="0" borderId="67" applyNumberFormat="0" applyFill="0" applyAlignment="0" applyProtection="0"/>
    <xf numFmtId="0" fontId="47" fillId="0" borderId="68" applyNumberFormat="0" applyFill="0" applyAlignment="0" applyProtection="0"/>
    <xf numFmtId="0" fontId="1" fillId="4" borderId="65" applyNumberFormat="0" applyFont="0" applyAlignment="0" applyProtection="0"/>
    <xf numFmtId="0" fontId="47" fillId="0" borderId="67" applyNumberFormat="0" applyFill="0" applyAlignment="0" applyProtection="0"/>
    <xf numFmtId="0" fontId="118" fillId="24" borderId="64" applyNumberFormat="0" applyAlignment="0" applyProtection="0"/>
    <xf numFmtId="0" fontId="55" fillId="5" borderId="64" applyNumberFormat="0" applyAlignment="0" applyProtection="0"/>
    <xf numFmtId="0" fontId="42" fillId="5" borderId="64" applyNumberFormat="0" applyAlignment="0" applyProtection="0"/>
    <xf numFmtId="0" fontId="42" fillId="11" borderId="64" applyNumberFormat="0" applyAlignment="0" applyProtection="0"/>
    <xf numFmtId="0" fontId="48" fillId="24" borderId="64" applyNumberFormat="0" applyAlignment="0" applyProtection="0"/>
    <xf numFmtId="0" fontId="14" fillId="4" borderId="65" applyNumberFormat="0" applyFont="0" applyAlignment="0" applyProtection="0"/>
    <xf numFmtId="0" fontId="57" fillId="0" borderId="68" applyNumberFormat="0" applyFill="0" applyAlignment="0" applyProtection="0"/>
    <xf numFmtId="0" fontId="47" fillId="0" borderId="67" applyNumberFormat="0" applyFill="0" applyAlignment="0" applyProtection="0"/>
    <xf numFmtId="0" fontId="42" fillId="5" borderId="64" applyNumberFormat="0" applyAlignment="0" applyProtection="0"/>
    <xf numFmtId="0" fontId="1" fillId="4" borderId="65" applyNumberFormat="0" applyFont="0" applyAlignment="0" applyProtection="0"/>
    <xf numFmtId="0" fontId="57" fillId="0" borderId="68" applyNumberFormat="0" applyFill="0" applyAlignment="0" applyProtection="0"/>
    <xf numFmtId="0" fontId="42" fillId="11" borderId="64" applyNumberFormat="0" applyAlignment="0" applyProtection="0"/>
    <xf numFmtId="0" fontId="42" fillId="11" borderId="64" applyNumberFormat="0" applyAlignment="0" applyProtection="0"/>
    <xf numFmtId="0" fontId="9" fillId="4" borderId="65" applyNumberFormat="0" applyFont="0" applyAlignment="0" applyProtection="0"/>
    <xf numFmtId="0" fontId="42" fillId="11" borderId="64" applyNumberFormat="0" applyAlignment="0" applyProtection="0"/>
    <xf numFmtId="0" fontId="57" fillId="0" borderId="68" applyNumberFormat="0" applyFill="0" applyAlignment="0" applyProtection="0"/>
    <xf numFmtId="0" fontId="48" fillId="24" borderId="64" applyNumberFormat="0" applyAlignment="0" applyProtection="0"/>
    <xf numFmtId="0" fontId="55" fillId="5" borderId="64" applyNumberFormat="0" applyAlignment="0" applyProtection="0"/>
    <xf numFmtId="0" fontId="42" fillId="11" borderId="64" applyNumberFormat="0" applyAlignment="0" applyProtection="0"/>
    <xf numFmtId="0" fontId="55" fillId="5" borderId="64" applyNumberFormat="0" applyAlignment="0" applyProtection="0"/>
    <xf numFmtId="0" fontId="1" fillId="4" borderId="65" applyNumberFormat="0" applyFont="0" applyAlignment="0" applyProtection="0"/>
    <xf numFmtId="0" fontId="1" fillId="4" borderId="65" applyNumberFormat="0" applyFont="0" applyAlignment="0" applyProtection="0"/>
    <xf numFmtId="0" fontId="59" fillId="24" borderId="66" applyNumberFormat="0" applyAlignment="0" applyProtection="0"/>
    <xf numFmtId="0" fontId="35" fillId="22" borderId="64" applyNumberFormat="0" applyAlignment="0" applyProtection="0"/>
    <xf numFmtId="0" fontId="42" fillId="11" borderId="64" applyNumberFormat="0" applyAlignment="0" applyProtection="0"/>
    <xf numFmtId="0" fontId="55" fillId="5" borderId="64" applyNumberFormat="0" applyAlignment="0" applyProtection="0"/>
    <xf numFmtId="0" fontId="9" fillId="4" borderId="65" applyNumberFormat="0" applyFont="0" applyAlignment="0" applyProtection="0"/>
    <xf numFmtId="0" fontId="118" fillId="83" borderId="64" applyNumberFormat="0" applyAlignment="0" applyProtection="0"/>
    <xf numFmtId="0" fontId="59" fillId="24" borderId="66" applyNumberFormat="0" applyAlignment="0" applyProtection="0"/>
    <xf numFmtId="0" fontId="35" fillId="22" borderId="64" applyNumberFormat="0" applyAlignment="0" applyProtection="0"/>
    <xf numFmtId="0" fontId="48" fillId="24" borderId="64" applyNumberFormat="0" applyAlignment="0" applyProtection="0"/>
    <xf numFmtId="0" fontId="1" fillId="4" borderId="65" applyNumberFormat="0" applyFont="0" applyAlignment="0" applyProtection="0"/>
    <xf numFmtId="0" fontId="113" fillId="0" borderId="68" applyNumberFormat="0" applyFill="0" applyAlignment="0" applyProtection="0"/>
    <xf numFmtId="0" fontId="35" fillId="22" borderId="64" applyNumberFormat="0" applyAlignment="0" applyProtection="0"/>
    <xf numFmtId="0" fontId="57" fillId="0" borderId="68" applyNumberFormat="0" applyFill="0" applyAlignment="0" applyProtection="0"/>
    <xf numFmtId="0" fontId="35" fillId="22" borderId="64" applyNumberFormat="0" applyAlignment="0" applyProtection="0"/>
    <xf numFmtId="0" fontId="1" fillId="4" borderId="65" applyNumberFormat="0" applyFont="0" applyAlignment="0" applyProtection="0"/>
    <xf numFmtId="0" fontId="14" fillId="4" borderId="65" applyNumberFormat="0" applyFont="0" applyAlignment="0" applyProtection="0"/>
    <xf numFmtId="0" fontId="14" fillId="4" borderId="65" applyNumberFormat="0" applyFont="0" applyAlignment="0" applyProtection="0"/>
    <xf numFmtId="0" fontId="47" fillId="0" borderId="67" applyNumberFormat="0" applyFill="0" applyAlignment="0" applyProtection="0"/>
    <xf numFmtId="0" fontId="35" fillId="22" borderId="64" applyNumberFormat="0" applyAlignment="0" applyProtection="0"/>
    <xf numFmtId="0" fontId="48" fillId="24" borderId="64" applyNumberFormat="0" applyAlignment="0" applyProtection="0"/>
    <xf numFmtId="0" fontId="42" fillId="11" borderId="64" applyNumberFormat="0" applyAlignment="0" applyProtection="0"/>
    <xf numFmtId="0" fontId="45" fillId="83" borderId="66" applyNumberFormat="0" applyAlignment="0" applyProtection="0"/>
    <xf numFmtId="0" fontId="1" fillId="4" borderId="65" applyNumberFormat="0" applyFont="0" applyAlignment="0" applyProtection="0"/>
    <xf numFmtId="0" fontId="42" fillId="11" borderId="64" applyNumberFormat="0" applyAlignment="0" applyProtection="0"/>
    <xf numFmtId="0" fontId="14" fillId="4" borderId="65" applyNumberFormat="0" applyFont="0" applyAlignment="0" applyProtection="0"/>
    <xf numFmtId="0" fontId="118" fillId="83" borderId="64" applyNumberFormat="0" applyAlignment="0" applyProtection="0"/>
    <xf numFmtId="0" fontId="42" fillId="69" borderId="64" applyNumberFormat="0" applyAlignment="0" applyProtection="0"/>
    <xf numFmtId="0" fontId="55" fillId="5" borderId="64" applyNumberFormat="0" applyAlignment="0" applyProtection="0"/>
    <xf numFmtId="0" fontId="42" fillId="11" borderId="64" applyNumberFormat="0" applyAlignment="0" applyProtection="0"/>
    <xf numFmtId="0" fontId="59" fillId="24" borderId="66" applyNumberFormat="0" applyAlignment="0" applyProtection="0"/>
    <xf numFmtId="0" fontId="45" fillId="22" borderId="66" applyNumberFormat="0" applyAlignment="0" applyProtection="0"/>
    <xf numFmtId="0" fontId="55" fillId="5" borderId="64" applyNumberFormat="0" applyAlignment="0" applyProtection="0"/>
    <xf numFmtId="0" fontId="1" fillId="4" borderId="65" applyNumberFormat="0" applyFont="0" applyAlignment="0" applyProtection="0"/>
    <xf numFmtId="0" fontId="27" fillId="91" borderId="65" applyNumberFormat="0" applyAlignment="0" applyProtection="0"/>
    <xf numFmtId="0" fontId="45" fillId="83" borderId="66" applyNumberFormat="0" applyAlignment="0" applyProtection="0"/>
    <xf numFmtId="0" fontId="1" fillId="4" borderId="65" applyNumberFormat="0" applyFont="0" applyAlignment="0" applyProtection="0"/>
    <xf numFmtId="0" fontId="47" fillId="0" borderId="67" applyNumberFormat="0" applyFill="0" applyAlignment="0" applyProtection="0"/>
    <xf numFmtId="0" fontId="35" fillId="22" borderId="64" applyNumberFormat="0" applyAlignment="0" applyProtection="0"/>
    <xf numFmtId="0" fontId="57" fillId="0" borderId="68" applyNumberFormat="0" applyFill="0" applyAlignment="0" applyProtection="0"/>
    <xf numFmtId="0" fontId="55" fillId="5" borderId="64" applyNumberFormat="0" applyAlignment="0" applyProtection="0"/>
    <xf numFmtId="0" fontId="45" fillId="22" borderId="66" applyNumberFormat="0" applyAlignment="0" applyProtection="0"/>
    <xf numFmtId="0" fontId="35" fillId="22" borderId="64" applyNumberFormat="0" applyAlignment="0" applyProtection="0"/>
    <xf numFmtId="0" fontId="118" fillId="83" borderId="64" applyNumberFormat="0" applyAlignment="0" applyProtection="0"/>
    <xf numFmtId="0" fontId="42" fillId="69" borderId="64" applyNumberFormat="0" applyAlignment="0" applyProtection="0"/>
    <xf numFmtId="0" fontId="57" fillId="0" borderId="68" applyNumberFormat="0" applyFill="0" applyAlignment="0" applyProtection="0"/>
    <xf numFmtId="0" fontId="111" fillId="24" borderId="66" applyNumberFormat="0" applyAlignment="0" applyProtection="0"/>
    <xf numFmtId="0" fontId="45" fillId="22" borderId="66" applyNumberFormat="0" applyAlignment="0" applyProtection="0"/>
    <xf numFmtId="0" fontId="42" fillId="11" borderId="64" applyNumberFormat="0" applyAlignment="0" applyProtection="0"/>
    <xf numFmtId="0" fontId="27" fillId="91" borderId="65" applyNumberFormat="0" applyAlignment="0" applyProtection="0"/>
    <xf numFmtId="0" fontId="55" fillId="5" borderId="64" applyNumberFormat="0" applyAlignment="0" applyProtection="0"/>
    <xf numFmtId="0" fontId="59" fillId="24" borderId="66" applyNumberFormat="0" applyAlignment="0" applyProtection="0"/>
    <xf numFmtId="0" fontId="42" fillId="11" borderId="64" applyNumberFormat="0" applyAlignment="0" applyProtection="0"/>
    <xf numFmtId="0" fontId="1" fillId="4" borderId="65" applyNumberFormat="0" applyFont="0" applyAlignment="0" applyProtection="0"/>
    <xf numFmtId="0" fontId="47" fillId="0" borderId="67" applyNumberFormat="0" applyFill="0" applyAlignment="0" applyProtection="0"/>
    <xf numFmtId="0" fontId="14" fillId="4" borderId="65" applyNumberFormat="0" applyFont="0" applyAlignment="0" applyProtection="0"/>
    <xf numFmtId="0" fontId="59" fillId="24" borderId="66" applyNumberFormat="0" applyAlignment="0" applyProtection="0"/>
    <xf numFmtId="0" fontId="35" fillId="22" borderId="64" applyNumberFormat="0" applyAlignment="0" applyProtection="0"/>
    <xf numFmtId="0" fontId="57" fillId="0" borderId="68" applyNumberFormat="0" applyFill="0" applyAlignment="0" applyProtection="0"/>
    <xf numFmtId="0" fontId="118" fillId="24" borderId="64" applyNumberFormat="0" applyAlignment="0" applyProtection="0"/>
    <xf numFmtId="0" fontId="35" fillId="22" borderId="64" applyNumberFormat="0" applyAlignment="0" applyProtection="0"/>
    <xf numFmtId="0" fontId="14" fillId="4" borderId="65" applyNumberFormat="0" applyFont="0" applyAlignment="0" applyProtection="0"/>
    <xf numFmtId="0" fontId="42" fillId="11" borderId="64" applyNumberFormat="0" applyAlignment="0" applyProtection="0"/>
    <xf numFmtId="0" fontId="35" fillId="22" borderId="64" applyNumberFormat="0" applyAlignment="0" applyProtection="0"/>
    <xf numFmtId="0" fontId="42" fillId="11" borderId="64" applyNumberFormat="0" applyAlignment="0" applyProtection="0"/>
    <xf numFmtId="0" fontId="14" fillId="4" borderId="65" applyNumberFormat="0" applyFont="0" applyAlignment="0" applyProtection="0"/>
    <xf numFmtId="0" fontId="14" fillId="4" borderId="65" applyNumberFormat="0" applyFont="0" applyAlignment="0" applyProtection="0"/>
    <xf numFmtId="0" fontId="14" fillId="4" borderId="65" applyNumberFormat="0" applyFont="0" applyAlignment="0" applyProtection="0"/>
    <xf numFmtId="0" fontId="42" fillId="5" borderId="64" applyNumberFormat="0" applyAlignment="0" applyProtection="0"/>
    <xf numFmtId="0" fontId="1" fillId="4" borderId="65" applyNumberFormat="0" applyFont="0" applyAlignment="0" applyProtection="0"/>
    <xf numFmtId="0" fontId="59" fillId="24" borderId="66" applyNumberFormat="0" applyAlignment="0" applyProtection="0"/>
    <xf numFmtId="0" fontId="35" fillId="22" borderId="64" applyNumberFormat="0" applyAlignment="0" applyProtection="0"/>
    <xf numFmtId="0" fontId="55" fillId="5" borderId="64" applyNumberFormat="0" applyAlignment="0" applyProtection="0"/>
    <xf numFmtId="0" fontId="47" fillId="0" borderId="67" applyNumberFormat="0" applyFill="0" applyAlignment="0" applyProtection="0"/>
    <xf numFmtId="0" fontId="14" fillId="4" borderId="65" applyNumberFormat="0" applyFont="0" applyAlignment="0" applyProtection="0"/>
    <xf numFmtId="0" fontId="118" fillId="83" borderId="64" applyNumberFormat="0" applyAlignment="0" applyProtection="0"/>
    <xf numFmtId="0" fontId="55" fillId="5" borderId="64" applyNumberFormat="0" applyAlignment="0" applyProtection="0"/>
    <xf numFmtId="0" fontId="14" fillId="4" borderId="65" applyNumberFormat="0" applyFont="0" applyAlignment="0" applyProtection="0"/>
    <xf numFmtId="0" fontId="55" fillId="5" borderId="64" applyNumberFormat="0" applyAlignment="0" applyProtection="0"/>
    <xf numFmtId="0" fontId="48" fillId="24" borderId="64" applyNumberFormat="0" applyAlignment="0" applyProtection="0"/>
    <xf numFmtId="0" fontId="55" fillId="5" borderId="64" applyNumberFormat="0" applyAlignment="0" applyProtection="0"/>
    <xf numFmtId="0" fontId="102" fillId="0" borderId="71">
      <alignment horizontal="left" vertical="center"/>
    </xf>
    <xf numFmtId="0" fontId="45" fillId="83" borderId="66" applyNumberFormat="0" applyAlignment="0" applyProtection="0"/>
    <xf numFmtId="0" fontId="1" fillId="4" borderId="65" applyNumberFormat="0" applyFont="0" applyAlignment="0" applyProtection="0"/>
    <xf numFmtId="0" fontId="45" fillId="83" borderId="66" applyNumberFormat="0" applyAlignment="0" applyProtection="0"/>
    <xf numFmtId="0" fontId="1" fillId="4" borderId="65" applyNumberFormat="0" applyFont="0" applyAlignment="0" applyProtection="0"/>
    <xf numFmtId="0" fontId="59" fillId="24" borderId="66" applyNumberFormat="0" applyAlignment="0" applyProtection="0"/>
    <xf numFmtId="0" fontId="48" fillId="24" borderId="64" applyNumberFormat="0" applyAlignment="0" applyProtection="0"/>
    <xf numFmtId="0" fontId="45" fillId="83" borderId="66" applyNumberFormat="0" applyAlignment="0" applyProtection="0"/>
    <xf numFmtId="0" fontId="118" fillId="24" borderId="64" applyNumberFormat="0" applyAlignment="0" applyProtection="0"/>
    <xf numFmtId="0" fontId="47" fillId="0" borderId="67" applyNumberFormat="0" applyFill="0" applyAlignment="0" applyProtection="0"/>
    <xf numFmtId="0" fontId="14" fillId="4" borderId="65" applyNumberFormat="0" applyFont="0" applyAlignment="0" applyProtection="0"/>
    <xf numFmtId="0" fontId="45" fillId="22" borderId="66" applyNumberFormat="0" applyAlignment="0" applyProtection="0"/>
    <xf numFmtId="209" fontId="148" fillId="0" borderId="63"/>
    <xf numFmtId="0" fontId="47" fillId="0" borderId="67" applyNumberFormat="0" applyFill="0" applyAlignment="0" applyProtection="0"/>
    <xf numFmtId="0" fontId="48" fillId="24" borderId="64" applyNumberFormat="0" applyAlignment="0" applyProtection="0"/>
    <xf numFmtId="0" fontId="118" fillId="83" borderId="64" applyNumberFormat="0" applyAlignment="0" applyProtection="0"/>
    <xf numFmtId="0" fontId="1" fillId="4" borderId="65" applyNumberFormat="0" applyFont="0" applyAlignment="0" applyProtection="0"/>
    <xf numFmtId="0" fontId="45" fillId="24" borderId="66" applyNumberFormat="0" applyAlignment="0" applyProtection="0"/>
    <xf numFmtId="0" fontId="47" fillId="0" borderId="68" applyNumberFormat="0" applyFill="0" applyAlignment="0" applyProtection="0"/>
    <xf numFmtId="0" fontId="35" fillId="22" borderId="64" applyNumberFormat="0" applyAlignment="0" applyProtection="0"/>
    <xf numFmtId="0" fontId="57" fillId="0" borderId="68" applyNumberFormat="0" applyFill="0" applyAlignment="0" applyProtection="0"/>
    <xf numFmtId="0" fontId="1" fillId="4" borderId="65" applyNumberFormat="0" applyFont="0" applyAlignment="0" applyProtection="0"/>
    <xf numFmtId="0" fontId="55" fillId="5" borderId="64" applyNumberFormat="0" applyAlignment="0" applyProtection="0"/>
    <xf numFmtId="0" fontId="111" fillId="24" borderId="66" applyNumberFormat="0" applyAlignment="0" applyProtection="0"/>
    <xf numFmtId="0" fontId="42" fillId="11" borderId="64" applyNumberFormat="0" applyAlignment="0" applyProtection="0"/>
    <xf numFmtId="0" fontId="45" fillId="83" borderId="66" applyNumberFormat="0" applyAlignment="0" applyProtection="0"/>
    <xf numFmtId="0" fontId="45" fillId="22" borderId="66" applyNumberFormat="0" applyAlignment="0" applyProtection="0"/>
    <xf numFmtId="0" fontId="57" fillId="0" borderId="68" applyNumberFormat="0" applyFill="0" applyAlignment="0" applyProtection="0"/>
    <xf numFmtId="0" fontId="45" fillId="83" borderId="66" applyNumberFormat="0" applyAlignment="0" applyProtection="0"/>
    <xf numFmtId="0" fontId="47" fillId="0" borderId="67" applyNumberFormat="0" applyFill="0" applyAlignment="0" applyProtection="0"/>
    <xf numFmtId="0" fontId="59" fillId="24" borderId="66" applyNumberFormat="0" applyAlignment="0" applyProtection="0"/>
    <xf numFmtId="0" fontId="1" fillId="4" borderId="65" applyNumberFormat="0" applyFont="0" applyAlignment="0" applyProtection="0"/>
    <xf numFmtId="0" fontId="55" fillId="5" borderId="64" applyNumberFormat="0" applyAlignment="0" applyProtection="0"/>
    <xf numFmtId="0" fontId="57" fillId="0" borderId="68" applyNumberFormat="0" applyFill="0" applyAlignment="0" applyProtection="0"/>
    <xf numFmtId="0" fontId="48" fillId="24" borderId="64" applyNumberFormat="0" applyAlignment="0" applyProtection="0"/>
    <xf numFmtId="0" fontId="1" fillId="4" borderId="65" applyNumberFormat="0" applyFont="0" applyAlignment="0" applyProtection="0"/>
    <xf numFmtId="0" fontId="118" fillId="83" borderId="64" applyNumberFormat="0" applyAlignment="0" applyProtection="0"/>
    <xf numFmtId="0" fontId="14" fillId="4" borderId="65" applyNumberFormat="0" applyFont="0" applyAlignment="0" applyProtection="0"/>
    <xf numFmtId="0" fontId="35" fillId="22" borderId="64" applyNumberFormat="0" applyAlignment="0" applyProtection="0"/>
    <xf numFmtId="0" fontId="48" fillId="24" borderId="64" applyNumberFormat="0" applyAlignment="0" applyProtection="0"/>
    <xf numFmtId="0" fontId="48" fillId="24" borderId="64" applyNumberFormat="0" applyAlignment="0" applyProtection="0"/>
    <xf numFmtId="0" fontId="45" fillId="22" borderId="66" applyNumberFormat="0" applyAlignment="0" applyProtection="0"/>
    <xf numFmtId="0" fontId="55" fillId="5" borderId="64" applyNumberFormat="0" applyAlignment="0" applyProtection="0"/>
    <xf numFmtId="0" fontId="42" fillId="11" borderId="64" applyNumberFormat="0" applyAlignment="0" applyProtection="0"/>
    <xf numFmtId="0" fontId="35" fillId="22" borderId="64" applyNumberFormat="0" applyAlignment="0" applyProtection="0"/>
    <xf numFmtId="0" fontId="14" fillId="4" borderId="65" applyNumberFormat="0" applyFont="0" applyAlignment="0" applyProtection="0"/>
    <xf numFmtId="0" fontId="35" fillId="22" borderId="64" applyNumberFormat="0" applyAlignment="0" applyProtection="0"/>
    <xf numFmtId="0" fontId="27" fillId="91" borderId="65" applyNumberFormat="0" applyAlignment="0" applyProtection="0"/>
    <xf numFmtId="0" fontId="48" fillId="24" borderId="64" applyNumberFormat="0" applyAlignment="0" applyProtection="0"/>
    <xf numFmtId="0" fontId="27" fillId="91" borderId="65" applyNumberFormat="0" applyAlignment="0" applyProtection="0"/>
    <xf numFmtId="0" fontId="1" fillId="4" borderId="65" applyNumberFormat="0" applyFont="0" applyAlignment="0" applyProtection="0"/>
    <xf numFmtId="0" fontId="1" fillId="4" borderId="65" applyNumberFormat="0" applyFont="0" applyAlignment="0" applyProtection="0"/>
    <xf numFmtId="0" fontId="48" fillId="24" borderId="64" applyNumberFormat="0" applyAlignment="0" applyProtection="0"/>
    <xf numFmtId="0" fontId="57" fillId="0" borderId="68" applyNumberFormat="0" applyFill="0" applyAlignment="0" applyProtection="0"/>
    <xf numFmtId="0" fontId="35" fillId="22" borderId="64" applyNumberFormat="0" applyAlignment="0" applyProtection="0"/>
    <xf numFmtId="0" fontId="55" fillId="5" borderId="64" applyNumberFormat="0" applyAlignment="0" applyProtection="0"/>
    <xf numFmtId="0" fontId="55" fillId="5" borderId="64" applyNumberFormat="0" applyAlignment="0" applyProtection="0"/>
    <xf numFmtId="0" fontId="59" fillId="24" borderId="66" applyNumberFormat="0" applyAlignment="0" applyProtection="0"/>
    <xf numFmtId="0" fontId="47" fillId="0" borderId="67" applyNumberFormat="0" applyFill="0" applyAlignment="0" applyProtection="0"/>
    <xf numFmtId="0" fontId="42" fillId="69" borderId="64" applyNumberFormat="0" applyAlignment="0" applyProtection="0"/>
    <xf numFmtId="0" fontId="48" fillId="24" borderId="64" applyNumberFormat="0" applyAlignment="0" applyProtection="0"/>
    <xf numFmtId="0" fontId="42" fillId="11" borderId="64" applyNumberFormat="0" applyAlignment="0" applyProtection="0"/>
    <xf numFmtId="0" fontId="48" fillId="24" borderId="64" applyNumberFormat="0" applyAlignment="0" applyProtection="0"/>
    <xf numFmtId="0" fontId="48" fillId="24" borderId="64" applyNumberFormat="0" applyAlignment="0" applyProtection="0"/>
    <xf numFmtId="0" fontId="14" fillId="4" borderId="65" applyNumberFormat="0" applyFont="0" applyAlignment="0" applyProtection="0"/>
    <xf numFmtId="0" fontId="48" fillId="24" borderId="64" applyNumberFormat="0" applyAlignment="0" applyProtection="0"/>
    <xf numFmtId="0" fontId="45" fillId="83" borderId="66" applyNumberFormat="0" applyAlignment="0" applyProtection="0"/>
    <xf numFmtId="0" fontId="47" fillId="0" borderId="67" applyNumberFormat="0" applyFill="0" applyAlignment="0" applyProtection="0"/>
    <xf numFmtId="0" fontId="35" fillId="22" borderId="64" applyNumberFormat="0" applyAlignment="0" applyProtection="0"/>
    <xf numFmtId="0" fontId="155" fillId="0" borderId="69"/>
    <xf numFmtId="0" fontId="47" fillId="0" borderId="67" applyNumberFormat="0" applyFill="0" applyAlignment="0" applyProtection="0"/>
    <xf numFmtId="0" fontId="111" fillId="24" borderId="66" applyNumberFormat="0" applyAlignment="0" applyProtection="0"/>
    <xf numFmtId="0" fontId="42" fillId="11" borderId="64" applyNumberFormat="0" applyAlignment="0" applyProtection="0"/>
    <xf numFmtId="0" fontId="45" fillId="22" borderId="66" applyNumberFormat="0" applyAlignment="0" applyProtection="0"/>
    <xf numFmtId="0" fontId="55" fillId="5" borderId="64" applyNumberFormat="0" applyAlignment="0" applyProtection="0"/>
    <xf numFmtId="0" fontId="35" fillId="22" borderId="64" applyNumberFormat="0" applyAlignment="0" applyProtection="0"/>
    <xf numFmtId="0" fontId="47" fillId="0" borderId="67" applyNumberFormat="0" applyFill="0" applyAlignment="0" applyProtection="0"/>
    <xf numFmtId="0" fontId="57" fillId="0" borderId="68" applyNumberFormat="0" applyFill="0" applyAlignment="0" applyProtection="0"/>
    <xf numFmtId="0" fontId="48" fillId="24" borderId="64" applyNumberFormat="0" applyAlignment="0" applyProtection="0"/>
    <xf numFmtId="0" fontId="35" fillId="22" borderId="64" applyNumberFormat="0" applyAlignment="0" applyProtection="0"/>
    <xf numFmtId="0" fontId="1" fillId="4" borderId="65" applyNumberFormat="0" applyFont="0" applyAlignment="0" applyProtection="0"/>
    <xf numFmtId="0" fontId="55" fillId="5" borderId="64" applyNumberFormat="0" applyAlignment="0" applyProtection="0"/>
    <xf numFmtId="0" fontId="55" fillId="5" borderId="64" applyNumberFormat="0" applyAlignment="0" applyProtection="0"/>
    <xf numFmtId="0" fontId="118" fillId="24" borderId="64" applyNumberFormat="0" applyAlignment="0" applyProtection="0"/>
    <xf numFmtId="0" fontId="42" fillId="5" borderId="64" applyNumberFormat="0" applyAlignment="0" applyProtection="0"/>
    <xf numFmtId="0" fontId="14" fillId="4" borderId="65" applyNumberFormat="0" applyFont="0" applyAlignment="0" applyProtection="0"/>
    <xf numFmtId="0" fontId="57" fillId="0" borderId="68" applyNumberFormat="0" applyFill="0" applyAlignment="0" applyProtection="0"/>
    <xf numFmtId="0" fontId="35" fillId="22" borderId="64" applyNumberFormat="0" applyAlignment="0" applyProtection="0"/>
    <xf numFmtId="0" fontId="55" fillId="5" borderId="64" applyNumberFormat="0" applyAlignment="0" applyProtection="0"/>
    <xf numFmtId="0" fontId="150" fillId="63" borderId="69"/>
    <xf numFmtId="0" fontId="48" fillId="24" borderId="64" applyNumberFormat="0" applyAlignment="0" applyProtection="0"/>
    <xf numFmtId="0" fontId="47" fillId="0" borderId="67" applyNumberFormat="0" applyFill="0" applyAlignment="0" applyProtection="0"/>
    <xf numFmtId="0" fontId="47" fillId="0" borderId="67" applyNumberFormat="0" applyFill="0" applyAlignment="0" applyProtection="0"/>
    <xf numFmtId="0" fontId="1" fillId="4" borderId="65" applyNumberFormat="0" applyFont="0" applyAlignment="0" applyProtection="0"/>
    <xf numFmtId="0" fontId="48" fillId="24" borderId="64" applyNumberFormat="0" applyAlignment="0" applyProtection="0"/>
    <xf numFmtId="0" fontId="48" fillId="24" borderId="64" applyNumberFormat="0" applyAlignment="0" applyProtection="0"/>
    <xf numFmtId="0" fontId="59" fillId="24" borderId="66" applyNumberFormat="0" applyAlignment="0" applyProtection="0"/>
    <xf numFmtId="0" fontId="55" fillId="5" borderId="64" applyNumberFormat="0" applyAlignment="0" applyProtection="0"/>
    <xf numFmtId="0" fontId="47" fillId="0" borderId="68" applyNumberFormat="0" applyFill="0" applyAlignment="0" applyProtection="0"/>
    <xf numFmtId="0" fontId="45" fillId="22" borderId="66" applyNumberFormat="0" applyAlignment="0" applyProtection="0"/>
    <xf numFmtId="0" fontId="45" fillId="24" borderId="66" applyNumberFormat="0" applyAlignment="0" applyProtection="0"/>
    <xf numFmtId="0" fontId="55" fillId="5" borderId="64" applyNumberFormat="0" applyAlignment="0" applyProtection="0"/>
    <xf numFmtId="0" fontId="42" fillId="11" borderId="64" applyNumberFormat="0" applyAlignment="0" applyProtection="0"/>
    <xf numFmtId="0" fontId="59" fillId="24" borderId="66" applyNumberFormat="0" applyAlignment="0" applyProtection="0"/>
    <xf numFmtId="0" fontId="14" fillId="4" borderId="65" applyNumberFormat="0" applyFont="0" applyAlignment="0" applyProtection="0"/>
    <xf numFmtId="0" fontId="102" fillId="0" borderId="71">
      <alignment horizontal="left" vertical="center"/>
    </xf>
    <xf numFmtId="0" fontId="35" fillId="22" borderId="64" applyNumberFormat="0" applyAlignment="0" applyProtection="0"/>
    <xf numFmtId="0" fontId="98" fillId="24" borderId="64" applyNumberFormat="0" applyAlignment="0" applyProtection="0"/>
    <xf numFmtId="0" fontId="59" fillId="24" borderId="66" applyNumberFormat="0" applyAlignment="0" applyProtection="0"/>
    <xf numFmtId="0" fontId="42" fillId="11" borderId="64" applyNumberFormat="0" applyAlignment="0" applyProtection="0"/>
    <xf numFmtId="0" fontId="17" fillId="4" borderId="65" applyNumberFormat="0" applyFont="0" applyAlignment="0" applyProtection="0"/>
    <xf numFmtId="0" fontId="118" fillId="83" borderId="64" applyNumberFormat="0" applyAlignment="0" applyProtection="0"/>
    <xf numFmtId="0" fontId="35" fillId="22" borderId="64" applyNumberFormat="0" applyAlignment="0" applyProtection="0"/>
    <xf numFmtId="0" fontId="1" fillId="4" borderId="65" applyNumberFormat="0" applyFont="0" applyAlignment="0" applyProtection="0"/>
    <xf numFmtId="0" fontId="42" fillId="69" borderId="64" applyNumberFormat="0" applyAlignment="0" applyProtection="0"/>
    <xf numFmtId="0" fontId="47" fillId="0" borderId="67" applyNumberFormat="0" applyFill="0" applyAlignment="0" applyProtection="0"/>
    <xf numFmtId="0" fontId="47" fillId="0" borderId="67" applyNumberFormat="0" applyFill="0" applyAlignment="0" applyProtection="0"/>
    <xf numFmtId="4" fontId="9" fillId="0" borderId="69">
      <alignment horizontal="right"/>
    </xf>
    <xf numFmtId="0" fontId="48" fillId="24" borderId="64" applyNumberFormat="0" applyAlignment="0" applyProtection="0"/>
    <xf numFmtId="0" fontId="55" fillId="5" borderId="64" applyNumberFormat="0" applyAlignment="0" applyProtection="0"/>
    <xf numFmtId="0" fontId="59" fillId="24" borderId="66" applyNumberFormat="0" applyAlignment="0" applyProtection="0"/>
    <xf numFmtId="0" fontId="57" fillId="0" borderId="68" applyNumberFormat="0" applyFill="0" applyAlignment="0" applyProtection="0"/>
    <xf numFmtId="0" fontId="42" fillId="11" borderId="64" applyNumberFormat="0" applyAlignment="0" applyProtection="0"/>
    <xf numFmtId="0" fontId="1" fillId="4" borderId="65" applyNumberFormat="0" applyFont="0" applyAlignment="0" applyProtection="0"/>
    <xf numFmtId="0" fontId="35" fillId="22" borderId="64" applyNumberFormat="0" applyAlignment="0" applyProtection="0"/>
    <xf numFmtId="0" fontId="113" fillId="0" borderId="68" applyNumberFormat="0" applyFill="0" applyAlignment="0" applyProtection="0"/>
    <xf numFmtId="0" fontId="27" fillId="91" borderId="65" applyNumberFormat="0" applyAlignment="0" applyProtection="0"/>
    <xf numFmtId="0" fontId="59" fillId="24" borderId="66" applyNumberFormat="0" applyAlignment="0" applyProtection="0"/>
    <xf numFmtId="0" fontId="57" fillId="0" borderId="68" applyNumberFormat="0" applyFill="0" applyAlignment="0" applyProtection="0"/>
    <xf numFmtId="0" fontId="42" fillId="69" borderId="64" applyNumberFormat="0" applyAlignment="0" applyProtection="0"/>
    <xf numFmtId="0" fontId="42" fillId="11" borderId="64" applyNumberFormat="0" applyAlignment="0" applyProtection="0"/>
    <xf numFmtId="0" fontId="14" fillId="4" borderId="65" applyNumberFormat="0" applyFont="0" applyAlignment="0" applyProtection="0"/>
    <xf numFmtId="0" fontId="57" fillId="0" borderId="68" applyNumberFormat="0" applyFill="0" applyAlignment="0" applyProtection="0"/>
    <xf numFmtId="0" fontId="55" fillId="5" borderId="64" applyNumberFormat="0" applyAlignment="0" applyProtection="0"/>
    <xf numFmtId="0" fontId="35" fillId="22" borderId="64" applyNumberFormat="0" applyAlignment="0" applyProtection="0"/>
    <xf numFmtId="0" fontId="48" fillId="24" borderId="64" applyNumberFormat="0" applyAlignment="0" applyProtection="0"/>
    <xf numFmtId="0" fontId="45" fillId="83" borderId="66" applyNumberFormat="0" applyAlignment="0" applyProtection="0"/>
    <xf numFmtId="0" fontId="42" fillId="11" borderId="64" applyNumberFormat="0" applyAlignment="0" applyProtection="0"/>
    <xf numFmtId="0" fontId="48" fillId="24" borderId="64" applyNumberFormat="0" applyAlignment="0" applyProtection="0"/>
    <xf numFmtId="0" fontId="35" fillId="22" borderId="64" applyNumberFormat="0" applyAlignment="0" applyProtection="0"/>
    <xf numFmtId="0" fontId="55" fillId="5" borderId="64" applyNumberFormat="0" applyAlignment="0" applyProtection="0"/>
    <xf numFmtId="0" fontId="35" fillId="22" borderId="64" applyNumberFormat="0" applyAlignment="0" applyProtection="0"/>
    <xf numFmtId="0" fontId="45" fillId="22" borderId="66" applyNumberFormat="0" applyAlignment="0" applyProtection="0"/>
    <xf numFmtId="0" fontId="14" fillId="4" borderId="65" applyNumberFormat="0" applyFont="0" applyAlignment="0" applyProtection="0"/>
    <xf numFmtId="0" fontId="1" fillId="4" borderId="65" applyNumberFormat="0" applyFont="0" applyAlignment="0" applyProtection="0"/>
    <xf numFmtId="0" fontId="14" fillId="4" borderId="65" applyNumberFormat="0" applyFont="0" applyAlignment="0" applyProtection="0"/>
    <xf numFmtId="0" fontId="42" fillId="11" borderId="64" applyNumberFormat="0" applyAlignment="0" applyProtection="0"/>
    <xf numFmtId="0" fontId="45" fillId="22" borderId="66" applyNumberFormat="0" applyAlignment="0" applyProtection="0"/>
    <xf numFmtId="0" fontId="42" fillId="69" borderId="64" applyNumberFormat="0" applyAlignment="0" applyProtection="0"/>
    <xf numFmtId="0" fontId="1" fillId="4" borderId="65" applyNumberFormat="0" applyFont="0" applyAlignment="0" applyProtection="0"/>
    <xf numFmtId="0" fontId="47" fillId="0" borderId="67" applyNumberFormat="0" applyFill="0" applyAlignment="0" applyProtection="0"/>
    <xf numFmtId="0" fontId="42" fillId="11" borderId="64" applyNumberFormat="0" applyAlignment="0" applyProtection="0"/>
    <xf numFmtId="0" fontId="1" fillId="4" borderId="65" applyNumberFormat="0" applyFont="0" applyAlignment="0" applyProtection="0"/>
    <xf numFmtId="0" fontId="1" fillId="4" borderId="65" applyNumberFormat="0" applyFont="0" applyAlignment="0" applyProtection="0"/>
    <xf numFmtId="0" fontId="48" fillId="24" borderId="64" applyNumberFormat="0" applyAlignment="0" applyProtection="0"/>
    <xf numFmtId="0" fontId="118" fillId="83" borderId="64" applyNumberFormat="0" applyAlignment="0" applyProtection="0"/>
    <xf numFmtId="0" fontId="118" fillId="24" borderId="64" applyNumberFormat="0" applyAlignment="0" applyProtection="0"/>
    <xf numFmtId="0" fontId="1" fillId="4" borderId="65" applyNumberFormat="0" applyFont="0" applyAlignment="0" applyProtection="0"/>
    <xf numFmtId="0" fontId="1" fillId="4" borderId="65" applyNumberFormat="0" applyFont="0" applyAlignment="0" applyProtection="0"/>
    <xf numFmtId="0" fontId="118" fillId="83" borderId="64" applyNumberFormat="0" applyAlignment="0" applyProtection="0"/>
    <xf numFmtId="0" fontId="35" fillId="22" borderId="64" applyNumberFormat="0" applyAlignment="0" applyProtection="0"/>
    <xf numFmtId="0" fontId="98" fillId="24" borderId="64" applyNumberFormat="0" applyAlignment="0" applyProtection="0"/>
    <xf numFmtId="0" fontId="45" fillId="83" borderId="66" applyNumberFormat="0" applyAlignment="0" applyProtection="0"/>
    <xf numFmtId="0" fontId="48" fillId="24" borderId="64" applyNumberFormat="0" applyAlignment="0" applyProtection="0"/>
    <xf numFmtId="0" fontId="59" fillId="24" borderId="66" applyNumberFormat="0" applyAlignment="0" applyProtection="0"/>
    <xf numFmtId="0" fontId="27" fillId="91" borderId="65" applyNumberFormat="0" applyAlignment="0" applyProtection="0"/>
    <xf numFmtId="0" fontId="47" fillId="0" borderId="67" applyNumberFormat="0" applyFill="0" applyAlignment="0" applyProtection="0"/>
    <xf numFmtId="0" fontId="42" fillId="11" borderId="64" applyNumberFormat="0" applyAlignment="0" applyProtection="0"/>
    <xf numFmtId="0" fontId="47" fillId="0" borderId="68" applyNumberFormat="0" applyFill="0" applyAlignment="0" applyProtection="0"/>
    <xf numFmtId="0" fontId="45" fillId="22" borderId="66" applyNumberFormat="0" applyAlignment="0" applyProtection="0"/>
    <xf numFmtId="0" fontId="57" fillId="0" borderId="68" applyNumberFormat="0" applyFill="0" applyAlignment="0" applyProtection="0"/>
    <xf numFmtId="0" fontId="1" fillId="4" borderId="65" applyNumberFormat="0" applyFont="0" applyAlignment="0" applyProtection="0"/>
    <xf numFmtId="0" fontId="17" fillId="4" borderId="65" applyNumberFormat="0" applyFont="0" applyAlignment="0" applyProtection="0"/>
    <xf numFmtId="0" fontId="35" fillId="22" borderId="64" applyNumberFormat="0" applyAlignment="0" applyProtection="0"/>
    <xf numFmtId="0" fontId="27" fillId="91" borderId="65" applyNumberFormat="0" applyAlignment="0" applyProtection="0"/>
    <xf numFmtId="0" fontId="42" fillId="11" borderId="64" applyNumberFormat="0" applyAlignment="0" applyProtection="0"/>
    <xf numFmtId="0" fontId="45" fillId="22" borderId="66" applyNumberFormat="0" applyAlignment="0" applyProtection="0"/>
    <xf numFmtId="0" fontId="55" fillId="5" borderId="64" applyNumberFormat="0" applyAlignment="0" applyProtection="0"/>
    <xf numFmtId="0" fontId="162" fillId="0" borderId="69"/>
    <xf numFmtId="0" fontId="48" fillId="24" borderId="64" applyNumberFormat="0" applyAlignment="0" applyProtection="0"/>
    <xf numFmtId="0" fontId="35" fillId="22" borderId="64" applyNumberFormat="0" applyAlignment="0" applyProtection="0"/>
    <xf numFmtId="0" fontId="118" fillId="83" borderId="64" applyNumberFormat="0" applyAlignment="0" applyProtection="0"/>
    <xf numFmtId="0" fontId="27" fillId="91" borderId="65" applyNumberFormat="0" applyAlignment="0" applyProtection="0"/>
    <xf numFmtId="0" fontId="59" fillId="24" borderId="66" applyNumberFormat="0" applyAlignment="0" applyProtection="0"/>
    <xf numFmtId="0" fontId="47" fillId="0" borderId="68" applyNumberFormat="0" applyFill="0" applyAlignment="0" applyProtection="0"/>
    <xf numFmtId="0" fontId="1" fillId="4" borderId="65" applyNumberFormat="0" applyFont="0" applyAlignment="0" applyProtection="0"/>
    <xf numFmtId="0" fontId="57" fillId="0" borderId="68" applyNumberFormat="0" applyFill="0" applyAlignment="0" applyProtection="0"/>
    <xf numFmtId="0" fontId="42" fillId="69" borderId="64" applyNumberFormat="0" applyAlignment="0" applyProtection="0"/>
    <xf numFmtId="0" fontId="47" fillId="0" borderId="67" applyNumberFormat="0" applyFill="0" applyAlignment="0" applyProtection="0"/>
    <xf numFmtId="0" fontId="57" fillId="0" borderId="68" applyNumberFormat="0" applyFill="0" applyAlignment="0" applyProtection="0"/>
    <xf numFmtId="0" fontId="42" fillId="69" borderId="64" applyNumberFormat="0" applyAlignment="0" applyProtection="0"/>
    <xf numFmtId="0" fontId="59" fillId="24" borderId="66" applyNumberFormat="0" applyAlignment="0" applyProtection="0"/>
    <xf numFmtId="0" fontId="35" fillId="22" borderId="64" applyNumberFormat="0" applyAlignment="0" applyProtection="0"/>
    <xf numFmtId="0" fontId="42" fillId="11" borderId="64" applyNumberFormat="0" applyAlignment="0" applyProtection="0"/>
    <xf numFmtId="0" fontId="42" fillId="11" borderId="64" applyNumberFormat="0" applyAlignment="0" applyProtection="0"/>
    <xf numFmtId="0" fontId="42" fillId="11" borderId="64" applyNumberFormat="0" applyAlignment="0" applyProtection="0"/>
    <xf numFmtId="0" fontId="45" fillId="22" borderId="66" applyNumberFormat="0" applyAlignment="0" applyProtection="0"/>
    <xf numFmtId="0" fontId="55" fillId="5" borderId="64" applyNumberFormat="0" applyAlignment="0" applyProtection="0"/>
    <xf numFmtId="0" fontId="48" fillId="24" borderId="64" applyNumberFormat="0" applyAlignment="0" applyProtection="0"/>
    <xf numFmtId="0" fontId="1" fillId="4" borderId="65" applyNumberFormat="0" applyFont="0" applyAlignment="0" applyProtection="0"/>
    <xf numFmtId="0" fontId="1" fillId="4" borderId="65" applyNumberFormat="0" applyFont="0" applyAlignment="0" applyProtection="0"/>
    <xf numFmtId="0" fontId="118" fillId="24" borderId="64" applyNumberFormat="0" applyAlignment="0" applyProtection="0"/>
    <xf numFmtId="0" fontId="14" fillId="4" borderId="65" applyNumberFormat="0" applyFont="0" applyAlignment="0" applyProtection="0"/>
    <xf numFmtId="0" fontId="1" fillId="4" borderId="65" applyNumberFormat="0" applyFont="0" applyAlignment="0" applyProtection="0"/>
    <xf numFmtId="0" fontId="42" fillId="11" borderId="64" applyNumberFormat="0" applyAlignment="0" applyProtection="0"/>
    <xf numFmtId="0" fontId="48" fillId="24" borderId="64" applyNumberFormat="0" applyAlignment="0" applyProtection="0"/>
    <xf numFmtId="0" fontId="42" fillId="69" borderId="64" applyNumberFormat="0" applyAlignment="0" applyProtection="0"/>
    <xf numFmtId="0" fontId="45" fillId="22" borderId="66" applyNumberFormat="0" applyAlignment="0" applyProtection="0"/>
    <xf numFmtId="0" fontId="1" fillId="4" borderId="65" applyNumberFormat="0" applyFont="0" applyAlignment="0" applyProtection="0"/>
    <xf numFmtId="0" fontId="45" fillId="22" borderId="66" applyNumberFormat="0" applyAlignment="0" applyProtection="0"/>
    <xf numFmtId="0" fontId="1" fillId="4" borderId="65" applyNumberFormat="0" applyFont="0" applyAlignment="0" applyProtection="0"/>
    <xf numFmtId="0" fontId="55" fillId="5" borderId="64" applyNumberFormat="0" applyAlignment="0" applyProtection="0"/>
    <xf numFmtId="0" fontId="59" fillId="24" borderId="66" applyNumberFormat="0" applyAlignment="0" applyProtection="0"/>
    <xf numFmtId="0" fontId="48" fillId="24" borderId="64" applyNumberFormat="0" applyAlignment="0" applyProtection="0"/>
    <xf numFmtId="0" fontId="118" fillId="83" borderId="64" applyNumberFormat="0" applyAlignment="0" applyProtection="0"/>
    <xf numFmtId="0" fontId="48" fillId="24" borderId="64" applyNumberFormat="0" applyAlignment="0" applyProtection="0"/>
    <xf numFmtId="0" fontId="42" fillId="11" borderId="64" applyNumberFormat="0" applyAlignment="0" applyProtection="0"/>
    <xf numFmtId="0" fontId="35" fillId="22" borderId="64" applyNumberFormat="0" applyAlignment="0" applyProtection="0"/>
    <xf numFmtId="0" fontId="35" fillId="22" borderId="64" applyNumberFormat="0" applyAlignment="0" applyProtection="0"/>
    <xf numFmtId="0" fontId="57" fillId="0" borderId="68" applyNumberFormat="0" applyFill="0" applyAlignment="0" applyProtection="0"/>
    <xf numFmtId="0" fontId="27" fillId="91" borderId="65" applyNumberFormat="0" applyAlignment="0" applyProtection="0"/>
    <xf numFmtId="0" fontId="55" fillId="5" borderId="64" applyNumberFormat="0" applyAlignment="0" applyProtection="0"/>
    <xf numFmtId="0" fontId="45" fillId="83" borderId="66" applyNumberFormat="0" applyAlignment="0" applyProtection="0"/>
    <xf numFmtId="0" fontId="1" fillId="4" borderId="65" applyNumberFormat="0" applyFont="0" applyAlignment="0" applyProtection="0"/>
    <xf numFmtId="0" fontId="35" fillId="22" borderId="64" applyNumberFormat="0" applyAlignment="0" applyProtection="0"/>
    <xf numFmtId="0" fontId="55" fillId="5" borderId="64" applyNumberFormat="0" applyAlignment="0" applyProtection="0"/>
    <xf numFmtId="0" fontId="59" fillId="24" borderId="66" applyNumberFormat="0" applyAlignment="0" applyProtection="0"/>
    <xf numFmtId="0" fontId="47" fillId="0" borderId="67" applyNumberFormat="0" applyFill="0" applyAlignment="0" applyProtection="0"/>
    <xf numFmtId="0" fontId="45" fillId="22" borderId="66" applyNumberFormat="0" applyAlignment="0" applyProtection="0"/>
    <xf numFmtId="0" fontId="35" fillId="22" borderId="64" applyNumberFormat="0" applyAlignment="0" applyProtection="0"/>
    <xf numFmtId="0" fontId="118" fillId="83" borderId="64" applyNumberFormat="0" applyAlignment="0" applyProtection="0"/>
    <xf numFmtId="0" fontId="45" fillId="83" borderId="66" applyNumberFormat="0" applyAlignment="0" applyProtection="0"/>
    <xf numFmtId="0" fontId="45" fillId="22" borderId="66" applyNumberFormat="0" applyAlignment="0" applyProtection="0"/>
    <xf numFmtId="0" fontId="57" fillId="0" borderId="68" applyNumberFormat="0" applyFill="0" applyAlignment="0" applyProtection="0"/>
    <xf numFmtId="0" fontId="55" fillId="5" borderId="64" applyNumberFormat="0" applyAlignment="0" applyProtection="0"/>
    <xf numFmtId="0" fontId="1" fillId="4" borderId="65" applyNumberFormat="0" applyFont="0" applyAlignment="0" applyProtection="0"/>
    <xf numFmtId="0" fontId="45" fillId="22" borderId="66" applyNumberFormat="0" applyAlignment="0" applyProtection="0"/>
    <xf numFmtId="0" fontId="42" fillId="11" borderId="64" applyNumberFormat="0" applyAlignment="0" applyProtection="0"/>
    <xf numFmtId="0" fontId="14" fillId="4" borderId="65" applyNumberFormat="0" applyFont="0" applyAlignment="0" applyProtection="0"/>
    <xf numFmtId="0" fontId="42" fillId="11" borderId="64" applyNumberFormat="0" applyAlignment="0" applyProtection="0"/>
    <xf numFmtId="0" fontId="47" fillId="0" borderId="67" applyNumberFormat="0" applyFill="0" applyAlignment="0" applyProtection="0"/>
    <xf numFmtId="0" fontId="1" fillId="4" borderId="65" applyNumberFormat="0" applyFont="0" applyAlignment="0" applyProtection="0"/>
    <xf numFmtId="0" fontId="42" fillId="69" borderId="64" applyNumberFormat="0" applyAlignment="0" applyProtection="0"/>
    <xf numFmtId="0" fontId="178" fillId="0" borderId="72"/>
    <xf numFmtId="0" fontId="35" fillId="22" borderId="64" applyNumberFormat="0" applyAlignment="0" applyProtection="0"/>
    <xf numFmtId="0" fontId="55" fillId="5" borderId="64" applyNumberFormat="0" applyAlignment="0" applyProtection="0"/>
    <xf numFmtId="0" fontId="45" fillId="22" borderId="66" applyNumberFormat="0" applyAlignment="0" applyProtection="0"/>
    <xf numFmtId="0" fontId="113" fillId="0" borderId="68" applyNumberFormat="0" applyFill="0" applyAlignment="0" applyProtection="0"/>
    <xf numFmtId="0" fontId="1" fillId="4" borderId="65" applyNumberFormat="0" applyFont="0" applyAlignment="0" applyProtection="0"/>
    <xf numFmtId="0" fontId="48" fillId="24" borderId="64" applyNumberFormat="0" applyAlignment="0" applyProtection="0"/>
    <xf numFmtId="0" fontId="27" fillId="91" borderId="65" applyNumberFormat="0" applyAlignment="0" applyProtection="0"/>
    <xf numFmtId="0" fontId="59" fillId="24" borderId="66" applyNumberFormat="0" applyAlignment="0" applyProtection="0"/>
    <xf numFmtId="0" fontId="35" fillId="22" borderId="64" applyNumberFormat="0" applyAlignment="0" applyProtection="0"/>
    <xf numFmtId="0" fontId="1" fillId="4" borderId="65" applyNumberFormat="0" applyFont="0" applyAlignment="0" applyProtection="0"/>
    <xf numFmtId="0" fontId="45" fillId="22" borderId="66" applyNumberFormat="0" applyAlignment="0" applyProtection="0"/>
    <xf numFmtId="0" fontId="47" fillId="0" borderId="67" applyNumberFormat="0" applyFill="0" applyAlignment="0" applyProtection="0"/>
    <xf numFmtId="0" fontId="57" fillId="0" borderId="68" applyNumberFormat="0" applyFill="0" applyAlignment="0" applyProtection="0"/>
    <xf numFmtId="0" fontId="14" fillId="4" borderId="65" applyNumberFormat="0" applyFont="0" applyAlignment="0" applyProtection="0"/>
    <xf numFmtId="0" fontId="118" fillId="83" borderId="64" applyNumberFormat="0" applyAlignment="0" applyProtection="0"/>
    <xf numFmtId="0" fontId="113" fillId="0" borderId="68" applyNumberFormat="0" applyFill="0" applyAlignment="0" applyProtection="0"/>
    <xf numFmtId="0" fontId="27" fillId="91" borderId="65" applyNumberFormat="0" applyAlignment="0" applyProtection="0"/>
    <xf numFmtId="0" fontId="45" fillId="83" borderId="66" applyNumberFormat="0" applyAlignment="0" applyProtection="0"/>
    <xf numFmtId="0" fontId="47" fillId="0" borderId="67" applyNumberFormat="0" applyFill="0" applyAlignment="0" applyProtection="0"/>
    <xf numFmtId="0" fontId="1" fillId="4" borderId="65" applyNumberFormat="0" applyFont="0" applyAlignment="0" applyProtection="0"/>
    <xf numFmtId="0" fontId="42" fillId="11" borderId="64" applyNumberFormat="0" applyAlignment="0" applyProtection="0"/>
    <xf numFmtId="0" fontId="45" fillId="22" borderId="66" applyNumberFormat="0" applyAlignment="0" applyProtection="0"/>
    <xf numFmtId="0" fontId="1" fillId="4" borderId="65" applyNumberFormat="0" applyFont="0" applyAlignment="0" applyProtection="0"/>
    <xf numFmtId="0" fontId="59" fillId="24" borderId="66" applyNumberFormat="0" applyAlignment="0" applyProtection="0"/>
    <xf numFmtId="0" fontId="42" fillId="11" borderId="64" applyNumberFormat="0" applyAlignment="0" applyProtection="0"/>
    <xf numFmtId="0" fontId="27" fillId="91" borderId="65" applyNumberFormat="0" applyAlignment="0" applyProtection="0"/>
    <xf numFmtId="0" fontId="1" fillId="4" borderId="65" applyNumberFormat="0" applyFont="0" applyAlignment="0" applyProtection="0"/>
    <xf numFmtId="0" fontId="57" fillId="0" borderId="68" applyNumberFormat="0" applyFill="0" applyAlignment="0" applyProtection="0"/>
    <xf numFmtId="0" fontId="55" fillId="5" borderId="64" applyNumberFormat="0" applyAlignment="0" applyProtection="0"/>
    <xf numFmtId="0" fontId="111" fillId="24" borderId="66" applyNumberFormat="0" applyAlignment="0" applyProtection="0"/>
    <xf numFmtId="0" fontId="55" fillId="5" borderId="64" applyNumberFormat="0" applyAlignment="0" applyProtection="0"/>
    <xf numFmtId="0" fontId="42" fillId="11" borderId="64" applyNumberFormat="0" applyAlignment="0" applyProtection="0"/>
    <xf numFmtId="0" fontId="1" fillId="4" borderId="65" applyNumberFormat="0" applyFont="0" applyAlignment="0" applyProtection="0"/>
    <xf numFmtId="0" fontId="47" fillId="0" borderId="67" applyNumberFormat="0" applyFill="0" applyAlignment="0" applyProtection="0"/>
    <xf numFmtId="0" fontId="118" fillId="83" borderId="64" applyNumberFormat="0" applyAlignment="0" applyProtection="0"/>
    <xf numFmtId="0" fontId="42" fillId="11" borderId="64" applyNumberFormat="0" applyAlignment="0" applyProtection="0"/>
    <xf numFmtId="0" fontId="14" fillId="4" borderId="65" applyNumberFormat="0" applyFont="0" applyAlignment="0" applyProtection="0"/>
    <xf numFmtId="0" fontId="55" fillId="5" borderId="64" applyNumberFormat="0" applyAlignment="0" applyProtection="0"/>
    <xf numFmtId="0" fontId="45" fillId="22" borderId="66" applyNumberFormat="0" applyAlignment="0" applyProtection="0"/>
    <xf numFmtId="0" fontId="1" fillId="4" borderId="65" applyNumberFormat="0" applyFont="0" applyAlignment="0" applyProtection="0"/>
    <xf numFmtId="0" fontId="35" fillId="22" borderId="64" applyNumberFormat="0" applyAlignment="0" applyProtection="0"/>
    <xf numFmtId="0" fontId="55" fillId="5" borderId="64" applyNumberFormat="0" applyAlignment="0" applyProtection="0"/>
    <xf numFmtId="0" fontId="1" fillId="4" borderId="65" applyNumberFormat="0" applyFont="0" applyAlignment="0" applyProtection="0"/>
    <xf numFmtId="0" fontId="113" fillId="0" borderId="68" applyNumberFormat="0" applyFill="0" applyAlignment="0" applyProtection="0"/>
    <xf numFmtId="0" fontId="35" fillId="22" borderId="64" applyNumberFormat="0" applyAlignment="0" applyProtection="0"/>
    <xf numFmtId="0" fontId="17" fillId="4" borderId="65" applyNumberFormat="0" applyFont="0" applyAlignment="0" applyProtection="0"/>
    <xf numFmtId="0" fontId="57" fillId="0" borderId="68" applyNumberFormat="0" applyFill="0" applyAlignment="0" applyProtection="0"/>
    <xf numFmtId="0" fontId="102" fillId="0" borderId="71">
      <alignment horizontal="left" vertical="center"/>
    </xf>
    <xf numFmtId="0" fontId="48" fillId="24" borderId="64" applyNumberFormat="0" applyAlignment="0" applyProtection="0"/>
    <xf numFmtId="0" fontId="57" fillId="0" borderId="68" applyNumberFormat="0" applyFill="0" applyAlignment="0" applyProtection="0"/>
    <xf numFmtId="0" fontId="35" fillId="22" borderId="64" applyNumberFormat="0" applyAlignment="0" applyProtection="0"/>
    <xf numFmtId="0" fontId="57" fillId="0" borderId="68" applyNumberFormat="0" applyFill="0" applyAlignment="0" applyProtection="0"/>
    <xf numFmtId="0" fontId="59" fillId="24" borderId="66" applyNumberFormat="0" applyAlignment="0" applyProtection="0"/>
    <xf numFmtId="0" fontId="35" fillId="22" borderId="64" applyNumberFormat="0" applyAlignment="0" applyProtection="0"/>
    <xf numFmtId="0" fontId="14" fillId="4" borderId="65" applyNumberFormat="0" applyFont="0" applyAlignment="0" applyProtection="0"/>
    <xf numFmtId="0" fontId="35" fillId="22" borderId="64" applyNumberFormat="0" applyAlignment="0" applyProtection="0"/>
    <xf numFmtId="0" fontId="106" fillId="5" borderId="64" applyNumberFormat="0" applyAlignment="0" applyProtection="0"/>
    <xf numFmtId="0" fontId="42" fillId="11" borderId="64" applyNumberFormat="0" applyAlignment="0" applyProtection="0"/>
    <xf numFmtId="0" fontId="47" fillId="0" borderId="67" applyNumberFormat="0" applyFill="0" applyAlignment="0" applyProtection="0"/>
    <xf numFmtId="0" fontId="48" fillId="24" borderId="64" applyNumberFormat="0" applyAlignment="0" applyProtection="0"/>
    <xf numFmtId="0" fontId="1" fillId="4" borderId="65" applyNumberFormat="0" applyFont="0" applyAlignment="0" applyProtection="0"/>
    <xf numFmtId="0" fontId="35" fillId="22" borderId="64" applyNumberFormat="0" applyAlignment="0" applyProtection="0"/>
    <xf numFmtId="0" fontId="47" fillId="0" borderId="67" applyNumberFormat="0" applyFill="0" applyAlignment="0" applyProtection="0"/>
    <xf numFmtId="0" fontId="57" fillId="0" borderId="68" applyNumberFormat="0" applyFill="0" applyAlignment="0" applyProtection="0"/>
    <xf numFmtId="0" fontId="48" fillId="24" borderId="64" applyNumberFormat="0" applyAlignment="0" applyProtection="0"/>
    <xf numFmtId="0" fontId="47" fillId="0" borderId="67" applyNumberFormat="0" applyFill="0" applyAlignment="0" applyProtection="0"/>
    <xf numFmtId="0" fontId="14" fillId="4" borderId="65" applyNumberFormat="0" applyFont="0" applyAlignment="0" applyProtection="0"/>
    <xf numFmtId="0" fontId="1" fillId="4" borderId="65" applyNumberFormat="0" applyFont="0" applyAlignment="0" applyProtection="0"/>
    <xf numFmtId="0" fontId="48" fillId="24" borderId="64" applyNumberFormat="0" applyAlignment="0" applyProtection="0"/>
    <xf numFmtId="0" fontId="59" fillId="24" borderId="66" applyNumberFormat="0" applyAlignment="0" applyProtection="0"/>
    <xf numFmtId="0" fontId="1" fillId="4" borderId="65" applyNumberFormat="0" applyFont="0" applyAlignment="0" applyProtection="0"/>
    <xf numFmtId="0" fontId="1" fillId="4" borderId="65" applyNumberFormat="0" applyFont="0" applyAlignment="0" applyProtection="0"/>
    <xf numFmtId="0" fontId="55" fillId="5" borderId="64" applyNumberFormat="0" applyAlignment="0" applyProtection="0"/>
    <xf numFmtId="0" fontId="59" fillId="24" borderId="66" applyNumberFormat="0" applyAlignment="0" applyProtection="0"/>
    <xf numFmtId="0" fontId="45" fillId="22" borderId="66" applyNumberFormat="0" applyAlignment="0" applyProtection="0"/>
    <xf numFmtId="0" fontId="27" fillId="91" borderId="65" applyNumberFormat="0" applyAlignment="0" applyProtection="0"/>
    <xf numFmtId="0" fontId="113" fillId="0" borderId="68" applyNumberFormat="0" applyFill="0" applyAlignment="0" applyProtection="0"/>
    <xf numFmtId="0" fontId="1" fillId="4" borderId="65" applyNumberFormat="0" applyFont="0" applyAlignment="0" applyProtection="0"/>
    <xf numFmtId="0" fontId="48" fillId="24" borderId="64" applyNumberFormat="0" applyAlignment="0" applyProtection="0"/>
    <xf numFmtId="0" fontId="45" fillId="83" borderId="66" applyNumberFormat="0" applyAlignment="0" applyProtection="0"/>
    <xf numFmtId="0" fontId="118" fillId="83" borderId="64" applyNumberFormat="0" applyAlignment="0" applyProtection="0"/>
    <xf numFmtId="0" fontId="45" fillId="22" borderId="66" applyNumberFormat="0" applyAlignment="0" applyProtection="0"/>
    <xf numFmtId="0" fontId="47" fillId="0" borderId="68" applyNumberFormat="0" applyFill="0" applyAlignment="0" applyProtection="0"/>
    <xf numFmtId="0" fontId="118" fillId="83" borderId="64" applyNumberFormat="0" applyAlignment="0" applyProtection="0"/>
    <xf numFmtId="0" fontId="98" fillId="24" borderId="64" applyNumberFormat="0" applyAlignment="0" applyProtection="0"/>
    <xf numFmtId="0" fontId="27" fillId="91" borderId="65" applyNumberFormat="0" applyAlignment="0" applyProtection="0"/>
    <xf numFmtId="0" fontId="1" fillId="4" borderId="65" applyNumberFormat="0" applyFont="0" applyAlignment="0" applyProtection="0"/>
    <xf numFmtId="0" fontId="1" fillId="4" borderId="65" applyNumberFormat="0" applyFont="0" applyAlignment="0" applyProtection="0"/>
    <xf numFmtId="0" fontId="45" fillId="22" borderId="66" applyNumberFormat="0" applyAlignment="0" applyProtection="0"/>
    <xf numFmtId="0" fontId="14" fillId="4" borderId="65" applyNumberFormat="0" applyFont="0" applyAlignment="0" applyProtection="0"/>
    <xf numFmtId="0" fontId="35" fillId="22" borderId="64" applyNumberFormat="0" applyAlignment="0" applyProtection="0"/>
    <xf numFmtId="0" fontId="98" fillId="24" borderId="64" applyNumberFormat="0" applyAlignment="0" applyProtection="0"/>
    <xf numFmtId="0" fontId="47" fillId="0" borderId="67" applyNumberFormat="0" applyFill="0" applyAlignment="0" applyProtection="0"/>
    <xf numFmtId="0" fontId="42" fillId="5" borderId="64" applyNumberFormat="0" applyAlignment="0" applyProtection="0"/>
    <xf numFmtId="0" fontId="57" fillId="0" borderId="68" applyNumberFormat="0" applyFill="0" applyAlignment="0" applyProtection="0"/>
    <xf numFmtId="0" fontId="118" fillId="83" borderId="64" applyNumberFormat="0" applyAlignment="0" applyProtection="0"/>
    <xf numFmtId="0" fontId="45" fillId="22" borderId="66" applyNumberFormat="0" applyAlignment="0" applyProtection="0"/>
    <xf numFmtId="0" fontId="14" fillId="4" borderId="65" applyNumberFormat="0" applyFont="0" applyAlignment="0" applyProtection="0"/>
    <xf numFmtId="0" fontId="48" fillId="24" borderId="64" applyNumberFormat="0" applyAlignment="0" applyProtection="0"/>
    <xf numFmtId="0" fontId="1" fillId="4" borderId="65" applyNumberFormat="0" applyFont="0" applyAlignment="0" applyProtection="0"/>
    <xf numFmtId="0" fontId="55" fillId="5" borderId="64" applyNumberFormat="0" applyAlignment="0" applyProtection="0"/>
    <xf numFmtId="0" fontId="45" fillId="83" borderId="66" applyNumberFormat="0" applyAlignment="0" applyProtection="0"/>
    <xf numFmtId="0" fontId="48" fillId="24" borderId="64" applyNumberFormat="0" applyAlignment="0" applyProtection="0"/>
    <xf numFmtId="0" fontId="55" fillId="5" borderId="64" applyNumberFormat="0" applyAlignment="0" applyProtection="0"/>
    <xf numFmtId="0" fontId="1" fillId="4" borderId="65" applyNumberFormat="0" applyFont="0" applyAlignment="0" applyProtection="0"/>
    <xf numFmtId="0" fontId="55" fillId="5" borderId="64" applyNumberFormat="0" applyAlignment="0" applyProtection="0"/>
    <xf numFmtId="0" fontId="42" fillId="11" borderId="64" applyNumberFormat="0" applyAlignment="0" applyProtection="0"/>
    <xf numFmtId="0" fontId="1" fillId="4" borderId="65" applyNumberFormat="0" applyFont="0" applyAlignment="0" applyProtection="0"/>
    <xf numFmtId="0" fontId="1" fillId="4" borderId="65" applyNumberFormat="0" applyFont="0" applyAlignment="0" applyProtection="0"/>
    <xf numFmtId="0" fontId="35" fillId="22" borderId="64" applyNumberFormat="0" applyAlignment="0" applyProtection="0"/>
    <xf numFmtId="0" fontId="42" fillId="11" borderId="64" applyNumberFormat="0" applyAlignment="0" applyProtection="0"/>
    <xf numFmtId="0" fontId="42" fillId="69" borderId="64" applyNumberFormat="0" applyAlignment="0" applyProtection="0"/>
    <xf numFmtId="0" fontId="59" fillId="24" borderId="66" applyNumberFormat="0" applyAlignment="0" applyProtection="0"/>
    <xf numFmtId="0" fontId="55" fillId="5" borderId="64" applyNumberFormat="0" applyAlignment="0" applyProtection="0"/>
    <xf numFmtId="0" fontId="113" fillId="0" borderId="68" applyNumberFormat="0" applyFill="0" applyAlignment="0" applyProtection="0"/>
    <xf numFmtId="0" fontId="55" fillId="5" borderId="64" applyNumberFormat="0" applyAlignment="0" applyProtection="0"/>
    <xf numFmtId="0" fontId="35" fillId="22" borderId="64" applyNumberFormat="0" applyAlignment="0" applyProtection="0"/>
    <xf numFmtId="0" fontId="48" fillId="24" borderId="64" applyNumberFormat="0" applyAlignment="0" applyProtection="0"/>
    <xf numFmtId="0" fontId="35" fillId="22" borderId="64" applyNumberFormat="0" applyAlignment="0" applyProtection="0"/>
    <xf numFmtId="0" fontId="42" fillId="11" borderId="64" applyNumberFormat="0" applyAlignment="0" applyProtection="0"/>
    <xf numFmtId="0" fontId="45" fillId="83" borderId="66" applyNumberFormat="0" applyAlignment="0" applyProtection="0"/>
    <xf numFmtId="0" fontId="59" fillId="24" borderId="66" applyNumberFormat="0" applyAlignment="0" applyProtection="0"/>
    <xf numFmtId="0" fontId="55" fillId="5" borderId="64" applyNumberFormat="0" applyAlignment="0" applyProtection="0"/>
    <xf numFmtId="0" fontId="59" fillId="24" borderId="66" applyNumberFormat="0" applyAlignment="0" applyProtection="0"/>
    <xf numFmtId="0" fontId="55" fillId="5" borderId="64" applyNumberFormat="0" applyAlignment="0" applyProtection="0"/>
    <xf numFmtId="0" fontId="45" fillId="22" borderId="66" applyNumberFormat="0" applyAlignment="0" applyProtection="0"/>
    <xf numFmtId="0" fontId="59" fillId="24" borderId="66" applyNumberFormat="0" applyAlignment="0" applyProtection="0"/>
    <xf numFmtId="0" fontId="111" fillId="24" borderId="66" applyNumberFormat="0" applyAlignment="0" applyProtection="0"/>
    <xf numFmtId="0" fontId="47" fillId="0" borderId="67" applyNumberFormat="0" applyFill="0" applyAlignment="0" applyProtection="0"/>
    <xf numFmtId="0" fontId="42" fillId="11" borderId="64" applyNumberFormat="0" applyAlignment="0" applyProtection="0"/>
    <xf numFmtId="0" fontId="1" fillId="4" borderId="65" applyNumberFormat="0" applyFont="0" applyAlignment="0" applyProtection="0"/>
    <xf numFmtId="0" fontId="47" fillId="0" borderId="67" applyNumberFormat="0" applyFill="0" applyAlignment="0" applyProtection="0"/>
    <xf numFmtId="0" fontId="45" fillId="22" borderId="66" applyNumberFormat="0" applyAlignment="0" applyProtection="0"/>
    <xf numFmtId="0" fontId="57" fillId="0" borderId="68" applyNumberFormat="0" applyFill="0" applyAlignment="0" applyProtection="0"/>
    <xf numFmtId="0" fontId="47" fillId="0" borderId="67" applyNumberFormat="0" applyFill="0" applyAlignment="0" applyProtection="0"/>
    <xf numFmtId="0" fontId="113" fillId="0" borderId="68" applyNumberFormat="0" applyFill="0" applyAlignment="0" applyProtection="0"/>
    <xf numFmtId="0" fontId="118" fillId="83" borderId="64" applyNumberFormat="0" applyAlignment="0" applyProtection="0"/>
    <xf numFmtId="0" fontId="57" fillId="0" borderId="68" applyNumberFormat="0" applyFill="0" applyAlignment="0" applyProtection="0"/>
    <xf numFmtId="0" fontId="148" fillId="0" borderId="69"/>
    <xf numFmtId="0" fontId="1" fillId="4" borderId="65" applyNumberFormat="0" applyFont="0" applyAlignment="0" applyProtection="0"/>
    <xf numFmtId="0" fontId="14" fillId="4" borderId="65" applyNumberFormat="0" applyFont="0" applyAlignment="0" applyProtection="0"/>
    <xf numFmtId="0" fontId="118" fillId="83" borderId="64" applyNumberFormat="0" applyAlignment="0" applyProtection="0"/>
    <xf numFmtId="0" fontId="45" fillId="83" borderId="66" applyNumberFormat="0" applyAlignment="0" applyProtection="0"/>
    <xf numFmtId="0" fontId="47" fillId="0" borderId="67" applyNumberFormat="0" applyFill="0" applyAlignment="0" applyProtection="0"/>
    <xf numFmtId="0" fontId="45" fillId="22" borderId="66" applyNumberFormat="0" applyAlignment="0" applyProtection="0"/>
    <xf numFmtId="0" fontId="35" fillId="22" borderId="64" applyNumberFormat="0" applyAlignment="0" applyProtection="0"/>
    <xf numFmtId="0" fontId="42" fillId="11" borderId="64" applyNumberFormat="0" applyAlignment="0" applyProtection="0"/>
    <xf numFmtId="0" fontId="9" fillId="4" borderId="65" applyNumberFormat="0" applyFont="0" applyAlignment="0" applyProtection="0"/>
    <xf numFmtId="0" fontId="148" fillId="0" borderId="69"/>
    <xf numFmtId="0" fontId="47" fillId="0" borderId="67" applyNumberFormat="0" applyFill="0" applyAlignment="0" applyProtection="0"/>
    <xf numFmtId="0" fontId="42" fillId="5" borderId="64" applyNumberFormat="0" applyAlignment="0" applyProtection="0"/>
    <xf numFmtId="0" fontId="47" fillId="0" borderId="67" applyNumberFormat="0" applyFill="0" applyAlignment="0" applyProtection="0"/>
    <xf numFmtId="0" fontId="14" fillId="4" borderId="65" applyNumberFormat="0" applyFont="0" applyAlignment="0" applyProtection="0"/>
    <xf numFmtId="0" fontId="48" fillId="24" borderId="64" applyNumberFormat="0" applyAlignment="0" applyProtection="0"/>
    <xf numFmtId="0" fontId="55" fillId="5" borderId="64" applyNumberFormat="0" applyAlignment="0" applyProtection="0"/>
    <xf numFmtId="0" fontId="35" fillId="22" borderId="64" applyNumberFormat="0" applyAlignment="0" applyProtection="0"/>
    <xf numFmtId="0" fontId="47" fillId="0" borderId="67" applyNumberFormat="0" applyFill="0" applyAlignment="0" applyProtection="0"/>
    <xf numFmtId="0" fontId="45" fillId="22" borderId="66" applyNumberFormat="0" applyAlignment="0" applyProtection="0"/>
    <xf numFmtId="0" fontId="57" fillId="0" borderId="68" applyNumberFormat="0" applyFill="0" applyAlignment="0" applyProtection="0"/>
    <xf numFmtId="0" fontId="1" fillId="4" borderId="65" applyNumberFormat="0" applyFont="0" applyAlignment="0" applyProtection="0"/>
    <xf numFmtId="0" fontId="42" fillId="11" borderId="64" applyNumberFormat="0" applyAlignment="0" applyProtection="0"/>
    <xf numFmtId="0" fontId="102" fillId="0" borderId="71">
      <alignment horizontal="left" vertical="center"/>
    </xf>
    <xf numFmtId="0" fontId="57" fillId="0" borderId="68" applyNumberFormat="0" applyFill="0" applyAlignment="0" applyProtection="0"/>
    <xf numFmtId="0" fontId="55" fillId="5" borderId="64" applyNumberFormat="0" applyAlignment="0" applyProtection="0"/>
    <xf numFmtId="0" fontId="14" fillId="4" borderId="65" applyNumberFormat="0" applyFont="0" applyAlignment="0" applyProtection="0"/>
    <xf numFmtId="0" fontId="48" fillId="24" borderId="64" applyNumberFormat="0" applyAlignment="0" applyProtection="0"/>
    <xf numFmtId="0" fontId="48" fillId="24" borderId="64" applyNumberFormat="0" applyAlignment="0" applyProtection="0"/>
    <xf numFmtId="0" fontId="1" fillId="4" borderId="65" applyNumberFormat="0" applyFont="0" applyAlignment="0" applyProtection="0"/>
    <xf numFmtId="0" fontId="42" fillId="11" borderId="64" applyNumberFormat="0" applyAlignment="0" applyProtection="0"/>
    <xf numFmtId="0" fontId="55" fillId="5" borderId="64" applyNumberFormat="0" applyAlignment="0" applyProtection="0"/>
    <xf numFmtId="0" fontId="1" fillId="4" borderId="65" applyNumberFormat="0" applyFont="0" applyAlignment="0" applyProtection="0"/>
    <xf numFmtId="0" fontId="1" fillId="4" borderId="65" applyNumberFormat="0" applyFont="0" applyAlignment="0" applyProtection="0"/>
    <xf numFmtId="0" fontId="59" fillId="24" borderId="66" applyNumberFormat="0" applyAlignment="0" applyProtection="0"/>
    <xf numFmtId="0" fontId="111" fillId="24" borderId="66" applyNumberFormat="0" applyAlignment="0" applyProtection="0"/>
    <xf numFmtId="0" fontId="45" fillId="22" borderId="66" applyNumberFormat="0" applyAlignment="0" applyProtection="0"/>
    <xf numFmtId="0" fontId="42" fillId="11" borderId="64" applyNumberFormat="0" applyAlignment="0" applyProtection="0"/>
    <xf numFmtId="0" fontId="57" fillId="0" borderId="68" applyNumberFormat="0" applyFill="0" applyAlignment="0" applyProtection="0"/>
    <xf numFmtId="0" fontId="57" fillId="0" borderId="68" applyNumberFormat="0" applyFill="0" applyAlignment="0" applyProtection="0"/>
    <xf numFmtId="0" fontId="1" fillId="4" borderId="65" applyNumberFormat="0" applyFont="0" applyAlignment="0" applyProtection="0"/>
    <xf numFmtId="0" fontId="35" fillId="22" borderId="64" applyNumberFormat="0" applyAlignment="0" applyProtection="0"/>
    <xf numFmtId="0" fontId="47" fillId="0" borderId="67" applyNumberFormat="0" applyFill="0" applyAlignment="0" applyProtection="0"/>
    <xf numFmtId="0" fontId="42" fillId="11" borderId="64" applyNumberFormat="0" applyAlignment="0" applyProtection="0"/>
    <xf numFmtId="0" fontId="55" fillId="5" borderId="64" applyNumberFormat="0" applyAlignment="0" applyProtection="0"/>
    <xf numFmtId="0" fontId="106" fillId="5" borderId="64" applyNumberFormat="0" applyAlignment="0" applyProtection="0"/>
    <xf numFmtId="0" fontId="1" fillId="4" borderId="65" applyNumberFormat="0" applyFont="0" applyAlignment="0" applyProtection="0"/>
    <xf numFmtId="0" fontId="55" fillId="5" borderId="64" applyNumberFormat="0" applyAlignment="0" applyProtection="0"/>
    <xf numFmtId="0" fontId="45" fillId="83" borderId="66" applyNumberFormat="0" applyAlignment="0" applyProtection="0"/>
    <xf numFmtId="0" fontId="47" fillId="0" borderId="67" applyNumberFormat="0" applyFill="0" applyAlignment="0" applyProtection="0"/>
    <xf numFmtId="0" fontId="47" fillId="0" borderId="67" applyNumberFormat="0" applyFill="0" applyAlignment="0" applyProtection="0"/>
    <xf numFmtId="0" fontId="118" fillId="83" borderId="64" applyNumberFormat="0" applyAlignment="0" applyProtection="0"/>
    <xf numFmtId="0" fontId="57" fillId="0" borderId="68" applyNumberFormat="0" applyFill="0" applyAlignment="0" applyProtection="0"/>
    <xf numFmtId="0" fontId="42" fillId="11" borderId="64" applyNumberFormat="0" applyAlignment="0" applyProtection="0"/>
    <xf numFmtId="0" fontId="48" fillId="24" borderId="64" applyNumberFormat="0" applyAlignment="0" applyProtection="0"/>
    <xf numFmtId="0" fontId="57" fillId="0" borderId="68" applyNumberFormat="0" applyFill="0" applyAlignment="0" applyProtection="0"/>
    <xf numFmtId="0" fontId="1" fillId="4" borderId="65" applyNumberFormat="0" applyFont="0" applyAlignment="0" applyProtection="0"/>
    <xf numFmtId="0" fontId="35" fillId="22" borderId="64" applyNumberFormat="0" applyAlignment="0" applyProtection="0"/>
    <xf numFmtId="0" fontId="118" fillId="24" borderId="64" applyNumberFormat="0" applyAlignment="0" applyProtection="0"/>
    <xf numFmtId="0" fontId="45" fillId="22" borderId="66" applyNumberFormat="0" applyAlignment="0" applyProtection="0"/>
    <xf numFmtId="0" fontId="48" fillId="24" borderId="64" applyNumberFormat="0" applyAlignment="0" applyProtection="0"/>
    <xf numFmtId="0" fontId="42" fillId="11" borderId="64" applyNumberFormat="0" applyAlignment="0" applyProtection="0"/>
    <xf numFmtId="0" fontId="42" fillId="11" borderId="64" applyNumberFormat="0" applyAlignment="0" applyProtection="0"/>
    <xf numFmtId="0" fontId="48" fillId="24" borderId="64" applyNumberFormat="0" applyAlignment="0" applyProtection="0"/>
    <xf numFmtId="0" fontId="35" fillId="22" borderId="64" applyNumberFormat="0" applyAlignment="0" applyProtection="0"/>
    <xf numFmtId="0" fontId="45" fillId="22" borderId="66" applyNumberFormat="0" applyAlignment="0" applyProtection="0"/>
    <xf numFmtId="0" fontId="48" fillId="24" borderId="64" applyNumberFormat="0" applyAlignment="0" applyProtection="0"/>
    <xf numFmtId="0" fontId="9" fillId="4" borderId="65" applyNumberFormat="0" applyFont="0" applyAlignment="0" applyProtection="0"/>
    <xf numFmtId="0" fontId="45" fillId="83" borderId="66" applyNumberFormat="0" applyAlignment="0" applyProtection="0"/>
    <xf numFmtId="0" fontId="42" fillId="11" borderId="64" applyNumberFormat="0" applyAlignment="0" applyProtection="0"/>
    <xf numFmtId="0" fontId="45" fillId="83" borderId="66" applyNumberFormat="0" applyAlignment="0" applyProtection="0"/>
    <xf numFmtId="0" fontId="45" fillId="24" borderId="66" applyNumberFormat="0" applyAlignment="0" applyProtection="0"/>
    <xf numFmtId="0" fontId="118" fillId="24" borderId="64" applyNumberFormat="0" applyAlignment="0" applyProtection="0"/>
    <xf numFmtId="0" fontId="47" fillId="0" borderId="67" applyNumberFormat="0" applyFill="0" applyAlignment="0" applyProtection="0"/>
    <xf numFmtId="0" fontId="55" fillId="5" borderId="64" applyNumberFormat="0" applyAlignment="0" applyProtection="0"/>
    <xf numFmtId="0" fontId="9" fillId="4" borderId="65" applyNumberFormat="0" applyFont="0" applyAlignment="0" applyProtection="0"/>
    <xf numFmtId="0" fontId="59" fillId="24" borderId="66" applyNumberFormat="0" applyAlignment="0" applyProtection="0"/>
    <xf numFmtId="0" fontId="45" fillId="22" borderId="66" applyNumberFormat="0" applyAlignment="0" applyProtection="0"/>
    <xf numFmtId="0" fontId="55" fillId="5" borderId="64" applyNumberFormat="0" applyAlignment="0" applyProtection="0"/>
    <xf numFmtId="0" fontId="57" fillId="0" borderId="68" applyNumberFormat="0" applyFill="0" applyAlignment="0" applyProtection="0"/>
    <xf numFmtId="4" fontId="9" fillId="0" borderId="69">
      <alignment horizontal="right"/>
    </xf>
    <xf numFmtId="0" fontId="45" fillId="22" borderId="66" applyNumberFormat="0" applyAlignment="0" applyProtection="0"/>
    <xf numFmtId="0" fontId="14" fillId="4" borderId="65" applyNumberFormat="0" applyFont="0" applyAlignment="0" applyProtection="0"/>
    <xf numFmtId="0" fontId="1" fillId="4" borderId="65" applyNumberFormat="0" applyFont="0" applyAlignment="0" applyProtection="0"/>
    <xf numFmtId="0" fontId="42" fillId="69" borderId="64" applyNumberFormat="0" applyAlignment="0" applyProtection="0"/>
    <xf numFmtId="0" fontId="47" fillId="0" borderId="67" applyNumberFormat="0" applyFill="0" applyAlignment="0" applyProtection="0"/>
    <xf numFmtId="0" fontId="35" fillId="22" borderId="64" applyNumberFormat="0" applyAlignment="0" applyProtection="0"/>
    <xf numFmtId="0" fontId="48" fillId="24" borderId="64" applyNumberFormat="0" applyAlignment="0" applyProtection="0"/>
    <xf numFmtId="0" fontId="59" fillId="24" borderId="66" applyNumberFormat="0" applyAlignment="0" applyProtection="0"/>
    <xf numFmtId="0" fontId="42" fillId="5" borderId="64" applyNumberFormat="0" applyAlignment="0" applyProtection="0"/>
    <xf numFmtId="0" fontId="59" fillId="24" borderId="66" applyNumberFormat="0" applyAlignment="0" applyProtection="0"/>
    <xf numFmtId="0" fontId="59" fillId="24" borderId="66" applyNumberFormat="0" applyAlignment="0" applyProtection="0"/>
    <xf numFmtId="0" fontId="1" fillId="4" borderId="65" applyNumberFormat="0" applyFont="0" applyAlignment="0" applyProtection="0"/>
    <xf numFmtId="0" fontId="55" fillId="5" borderId="64" applyNumberFormat="0" applyAlignment="0" applyProtection="0"/>
    <xf numFmtId="0" fontId="42" fillId="69" borderId="64" applyNumberFormat="0" applyAlignment="0" applyProtection="0"/>
    <xf numFmtId="0" fontId="113" fillId="0" borderId="68" applyNumberFormat="0" applyFill="0" applyAlignment="0" applyProtection="0"/>
    <xf numFmtId="0" fontId="45" fillId="83" borderId="66" applyNumberFormat="0" applyAlignment="0" applyProtection="0"/>
    <xf numFmtId="0" fontId="14" fillId="4" borderId="65" applyNumberFormat="0" applyFont="0" applyAlignment="0" applyProtection="0"/>
    <xf numFmtId="0" fontId="106" fillId="5" borderId="64" applyNumberFormat="0" applyAlignment="0" applyProtection="0"/>
    <xf numFmtId="0" fontId="1" fillId="4" borderId="65" applyNumberFormat="0" applyFont="0" applyAlignment="0" applyProtection="0"/>
    <xf numFmtId="0" fontId="47" fillId="0" borderId="67" applyNumberFormat="0" applyFill="0" applyAlignment="0" applyProtection="0"/>
    <xf numFmtId="0" fontId="42" fillId="11" borderId="64" applyNumberFormat="0" applyAlignment="0" applyProtection="0"/>
    <xf numFmtId="0" fontId="45" fillId="22" borderId="66" applyNumberFormat="0" applyAlignment="0" applyProtection="0"/>
    <xf numFmtId="0" fontId="48" fillId="24" borderId="64" applyNumberFormat="0" applyAlignment="0" applyProtection="0"/>
    <xf numFmtId="0" fontId="59" fillId="24" borderId="66" applyNumberFormat="0" applyAlignment="0" applyProtection="0"/>
    <xf numFmtId="0" fontId="42" fillId="69" borderId="64" applyNumberFormat="0" applyAlignment="0" applyProtection="0"/>
    <xf numFmtId="0" fontId="14" fillId="4" borderId="65" applyNumberFormat="0" applyFont="0" applyAlignment="0" applyProtection="0"/>
    <xf numFmtId="0" fontId="1" fillId="4" borderId="65" applyNumberFormat="0" applyFont="0" applyAlignment="0" applyProtection="0"/>
    <xf numFmtId="0" fontId="14" fillId="4" borderId="65" applyNumberFormat="0" applyFont="0" applyAlignment="0" applyProtection="0"/>
    <xf numFmtId="0" fontId="42" fillId="11" borderId="64" applyNumberFormat="0" applyAlignment="0" applyProtection="0"/>
    <xf numFmtId="0" fontId="48" fillId="24" borderId="64" applyNumberFormat="0" applyAlignment="0" applyProtection="0"/>
    <xf numFmtId="0" fontId="35" fillId="22" borderId="64" applyNumberFormat="0" applyAlignment="0" applyProtection="0"/>
    <xf numFmtId="0" fontId="113" fillId="0" borderId="68" applyNumberFormat="0" applyFill="0" applyAlignment="0" applyProtection="0"/>
    <xf numFmtId="0" fontId="27" fillId="91" borderId="65" applyNumberFormat="0" applyAlignment="0" applyProtection="0"/>
    <xf numFmtId="0" fontId="57" fillId="0" borderId="68" applyNumberFormat="0" applyFill="0" applyAlignment="0" applyProtection="0"/>
    <xf numFmtId="0" fontId="14" fillId="4" borderId="65" applyNumberFormat="0" applyFont="0" applyAlignment="0" applyProtection="0"/>
    <xf numFmtId="0" fontId="42" fillId="11" borderId="64" applyNumberFormat="0" applyAlignment="0" applyProtection="0"/>
    <xf numFmtId="0" fontId="17" fillId="4" borderId="65" applyNumberFormat="0" applyFont="0" applyAlignment="0" applyProtection="0"/>
    <xf numFmtId="0" fontId="59" fillId="24" borderId="66" applyNumberFormat="0" applyAlignment="0" applyProtection="0"/>
    <xf numFmtId="0" fontId="47" fillId="0" borderId="67" applyNumberFormat="0" applyFill="0" applyAlignment="0" applyProtection="0"/>
    <xf numFmtId="0" fontId="1" fillId="4" borderId="65" applyNumberFormat="0" applyFont="0" applyAlignment="0" applyProtection="0"/>
    <xf numFmtId="0" fontId="45" fillId="22" borderId="66" applyNumberFormat="0" applyAlignment="0" applyProtection="0"/>
    <xf numFmtId="0" fontId="55" fillId="5" borderId="64" applyNumberFormat="0" applyAlignment="0" applyProtection="0"/>
    <xf numFmtId="0" fontId="45" fillId="22" borderId="66" applyNumberFormat="0" applyAlignment="0" applyProtection="0"/>
    <xf numFmtId="0" fontId="1" fillId="4" borderId="65" applyNumberFormat="0" applyFont="0" applyAlignment="0" applyProtection="0"/>
    <xf numFmtId="0" fontId="35" fillId="22" borderId="64" applyNumberFormat="0" applyAlignment="0" applyProtection="0"/>
    <xf numFmtId="0" fontId="45" fillId="83" borderId="66" applyNumberFormat="0" applyAlignment="0" applyProtection="0"/>
    <xf numFmtId="0" fontId="48" fillId="24" borderId="64" applyNumberFormat="0" applyAlignment="0" applyProtection="0"/>
    <xf numFmtId="0" fontId="55" fillId="5" borderId="64" applyNumberFormat="0" applyAlignment="0" applyProtection="0"/>
    <xf numFmtId="0" fontId="48" fillId="24" borderId="64" applyNumberFormat="0" applyAlignment="0" applyProtection="0"/>
    <xf numFmtId="0" fontId="59" fillId="24" borderId="66" applyNumberFormat="0" applyAlignment="0" applyProtection="0"/>
    <xf numFmtId="0" fontId="14" fillId="4" borderId="65" applyNumberFormat="0" applyFont="0" applyAlignment="0" applyProtection="0"/>
    <xf numFmtId="0" fontId="45" fillId="24" borderId="66" applyNumberFormat="0" applyAlignment="0" applyProtection="0"/>
    <xf numFmtId="0" fontId="1" fillId="4" borderId="65" applyNumberFormat="0" applyFont="0" applyAlignment="0" applyProtection="0"/>
    <xf numFmtId="0" fontId="57" fillId="0" borderId="68" applyNumberFormat="0" applyFill="0" applyAlignment="0" applyProtection="0"/>
    <xf numFmtId="0" fontId="57" fillId="0" borderId="68" applyNumberFormat="0" applyFill="0" applyAlignment="0" applyProtection="0"/>
    <xf numFmtId="0" fontId="48" fillId="24" borderId="64" applyNumberFormat="0" applyAlignment="0" applyProtection="0"/>
    <xf numFmtId="0" fontId="57" fillId="0" borderId="68" applyNumberFormat="0" applyFill="0" applyAlignment="0" applyProtection="0"/>
    <xf numFmtId="0" fontId="55" fillId="5" borderId="64" applyNumberFormat="0" applyAlignment="0" applyProtection="0"/>
    <xf numFmtId="0" fontId="42" fillId="11" borderId="64" applyNumberFormat="0" applyAlignment="0" applyProtection="0"/>
    <xf numFmtId="0" fontId="59" fillId="24" borderId="66" applyNumberFormat="0" applyAlignment="0" applyProtection="0"/>
    <xf numFmtId="0" fontId="35" fillId="22" borderId="64" applyNumberFormat="0" applyAlignment="0" applyProtection="0"/>
    <xf numFmtId="0" fontId="35" fillId="22" borderId="64" applyNumberFormat="0" applyAlignment="0" applyProtection="0"/>
    <xf numFmtId="0" fontId="48" fillId="24" borderId="64" applyNumberFormat="0" applyAlignment="0" applyProtection="0"/>
    <xf numFmtId="0" fontId="57" fillId="0" borderId="68" applyNumberFormat="0" applyFill="0" applyAlignment="0" applyProtection="0"/>
    <xf numFmtId="0" fontId="1" fillId="4" borderId="65" applyNumberFormat="0" applyFont="0" applyAlignment="0" applyProtection="0"/>
    <xf numFmtId="0" fontId="55" fillId="5" borderId="64" applyNumberFormat="0" applyAlignment="0" applyProtection="0"/>
    <xf numFmtId="0" fontId="42" fillId="11" borderId="64" applyNumberFormat="0" applyAlignment="0" applyProtection="0"/>
    <xf numFmtId="0" fontId="55" fillId="5" borderId="64" applyNumberFormat="0" applyAlignment="0" applyProtection="0"/>
    <xf numFmtId="0" fontId="48" fillId="24" borderId="64" applyNumberFormat="0" applyAlignment="0" applyProtection="0"/>
    <xf numFmtId="0" fontId="55" fillId="5" borderId="64" applyNumberFormat="0" applyAlignment="0" applyProtection="0"/>
    <xf numFmtId="0" fontId="27" fillId="91" borderId="65" applyNumberFormat="0" applyAlignment="0" applyProtection="0"/>
    <xf numFmtId="0" fontId="162" fillId="88" borderId="69"/>
    <xf numFmtId="0" fontId="48" fillId="24" borderId="64" applyNumberFormat="0" applyAlignment="0" applyProtection="0"/>
    <xf numFmtId="0" fontId="14" fillId="4" borderId="65" applyNumberFormat="0" applyFont="0" applyAlignment="0" applyProtection="0"/>
    <xf numFmtId="0" fontId="55" fillId="5" borderId="64" applyNumberFormat="0" applyAlignment="0" applyProtection="0"/>
    <xf numFmtId="0" fontId="48" fillId="24" borderId="64" applyNumberFormat="0" applyAlignment="0" applyProtection="0"/>
    <xf numFmtId="0" fontId="48" fillId="24" borderId="64" applyNumberFormat="0" applyAlignment="0" applyProtection="0"/>
    <xf numFmtId="0" fontId="42" fillId="69" borderId="64" applyNumberFormat="0" applyAlignment="0" applyProtection="0"/>
    <xf numFmtId="0" fontId="48" fillId="24" borderId="64" applyNumberFormat="0" applyAlignment="0" applyProtection="0"/>
    <xf numFmtId="0" fontId="9" fillId="4" borderId="65" applyNumberFormat="0" applyFont="0" applyAlignment="0" applyProtection="0"/>
    <xf numFmtId="0" fontId="35" fillId="22" borderId="64" applyNumberFormat="0" applyAlignment="0" applyProtection="0"/>
    <xf numFmtId="0" fontId="1" fillId="4" borderId="65" applyNumberFormat="0" applyFont="0" applyAlignment="0" applyProtection="0"/>
    <xf numFmtId="0" fontId="47" fillId="0" borderId="67" applyNumberFormat="0" applyFill="0" applyAlignment="0" applyProtection="0"/>
    <xf numFmtId="0" fontId="35" fillId="22" borderId="64" applyNumberFormat="0" applyAlignment="0" applyProtection="0"/>
    <xf numFmtId="0" fontId="48" fillId="24" borderId="64" applyNumberFormat="0" applyAlignment="0" applyProtection="0"/>
    <xf numFmtId="0" fontId="1" fillId="4" borderId="65" applyNumberFormat="0" applyFont="0" applyAlignment="0" applyProtection="0"/>
    <xf numFmtId="0" fontId="113" fillId="0" borderId="68" applyNumberFormat="0" applyFill="0" applyAlignment="0" applyProtection="0"/>
    <xf numFmtId="0" fontId="42" fillId="69" borderId="64" applyNumberFormat="0" applyAlignment="0" applyProtection="0"/>
    <xf numFmtId="0" fontId="42" fillId="11" borderId="64" applyNumberFormat="0" applyAlignment="0" applyProtection="0"/>
    <xf numFmtId="0" fontId="35" fillId="22" borderId="64" applyNumberFormat="0" applyAlignment="0" applyProtection="0"/>
    <xf numFmtId="0" fontId="45" fillId="24" borderId="66" applyNumberFormat="0" applyAlignment="0" applyProtection="0"/>
    <xf numFmtId="0" fontId="45" fillId="22" borderId="66" applyNumberFormat="0" applyAlignment="0" applyProtection="0"/>
    <xf numFmtId="0" fontId="27" fillId="91" borderId="65" applyNumberFormat="0" applyAlignment="0" applyProtection="0"/>
    <xf numFmtId="0" fontId="59" fillId="24" borderId="66" applyNumberFormat="0" applyAlignment="0" applyProtection="0"/>
    <xf numFmtId="0" fontId="59" fillId="24" borderId="66" applyNumberFormat="0" applyAlignment="0" applyProtection="0"/>
    <xf numFmtId="0" fontId="35" fillId="22" borderId="64" applyNumberFormat="0" applyAlignment="0" applyProtection="0"/>
    <xf numFmtId="0" fontId="55" fillId="5" borderId="64" applyNumberFormat="0" applyAlignment="0" applyProtection="0"/>
    <xf numFmtId="0" fontId="48" fillId="24" borderId="64" applyNumberFormat="0" applyAlignment="0" applyProtection="0"/>
    <xf numFmtId="0" fontId="1" fillId="4" borderId="65" applyNumberFormat="0" applyFont="0" applyAlignment="0" applyProtection="0"/>
    <xf numFmtId="0" fontId="45" fillId="22" borderId="66" applyNumberFormat="0" applyAlignment="0" applyProtection="0"/>
    <xf numFmtId="0" fontId="48" fillId="24" borderId="64" applyNumberFormat="0" applyAlignment="0" applyProtection="0"/>
    <xf numFmtId="0" fontId="35" fillId="22" borderId="64" applyNumberFormat="0" applyAlignment="0" applyProtection="0"/>
    <xf numFmtId="0" fontId="47" fillId="0" borderId="67" applyNumberFormat="0" applyFill="0" applyAlignment="0" applyProtection="0"/>
    <xf numFmtId="0" fontId="55" fillId="5" borderId="64" applyNumberFormat="0" applyAlignment="0" applyProtection="0"/>
    <xf numFmtId="0" fontId="35" fillId="22" borderId="64" applyNumberFormat="0" applyAlignment="0" applyProtection="0"/>
    <xf numFmtId="0" fontId="1" fillId="4" borderId="65" applyNumberFormat="0" applyFont="0" applyAlignment="0" applyProtection="0"/>
    <xf numFmtId="0" fontId="55" fillId="5" borderId="64" applyNumberFormat="0" applyAlignment="0" applyProtection="0"/>
    <xf numFmtId="0" fontId="35" fillId="22" borderId="64" applyNumberFormat="0" applyAlignment="0" applyProtection="0"/>
    <xf numFmtId="0" fontId="55" fillId="5" borderId="64" applyNumberFormat="0" applyAlignment="0" applyProtection="0"/>
    <xf numFmtId="0" fontId="48" fillId="24" borderId="64" applyNumberFormat="0" applyAlignment="0" applyProtection="0"/>
    <xf numFmtId="0" fontId="118" fillId="83" borderId="64" applyNumberFormat="0" applyAlignment="0" applyProtection="0"/>
    <xf numFmtId="0" fontId="9" fillId="4" borderId="65" applyNumberFormat="0" applyFont="0" applyAlignment="0" applyProtection="0"/>
    <xf numFmtId="0" fontId="59" fillId="24" borderId="66" applyNumberFormat="0" applyAlignment="0" applyProtection="0"/>
    <xf numFmtId="0" fontId="45" fillId="24" borderId="66" applyNumberFormat="0" applyAlignment="0" applyProtection="0"/>
    <xf numFmtId="0" fontId="45" fillId="22" borderId="66" applyNumberFormat="0" applyAlignment="0" applyProtection="0"/>
    <xf numFmtId="0" fontId="118" fillId="83" borderId="64" applyNumberFormat="0" applyAlignment="0" applyProtection="0"/>
    <xf numFmtId="0" fontId="1" fillId="4" borderId="65" applyNumberFormat="0" applyFont="0" applyAlignment="0" applyProtection="0"/>
    <xf numFmtId="0" fontId="45" fillId="22" borderId="66" applyNumberFormat="0" applyAlignment="0" applyProtection="0"/>
    <xf numFmtId="0" fontId="42" fillId="11" borderId="64" applyNumberFormat="0" applyAlignment="0" applyProtection="0"/>
    <xf numFmtId="0" fontId="47" fillId="0" borderId="67" applyNumberFormat="0" applyFill="0" applyAlignment="0" applyProtection="0"/>
    <xf numFmtId="0" fontId="42" fillId="11" borderId="64" applyNumberFormat="0" applyAlignment="0" applyProtection="0"/>
    <xf numFmtId="0" fontId="45" fillId="22" borderId="66" applyNumberFormat="0" applyAlignment="0" applyProtection="0"/>
    <xf numFmtId="0" fontId="1" fillId="4" borderId="65" applyNumberFormat="0" applyFont="0" applyAlignment="0" applyProtection="0"/>
    <xf numFmtId="0" fontId="47" fillId="0" borderId="67" applyNumberFormat="0" applyFill="0" applyAlignment="0" applyProtection="0"/>
    <xf numFmtId="0" fontId="118" fillId="83" borderId="64" applyNumberFormat="0" applyAlignment="0" applyProtection="0"/>
    <xf numFmtId="0" fontId="55" fillId="5" borderId="64" applyNumberFormat="0" applyAlignment="0" applyProtection="0"/>
    <xf numFmtId="0" fontId="59" fillId="24" borderId="66" applyNumberFormat="0" applyAlignment="0" applyProtection="0"/>
    <xf numFmtId="0" fontId="42" fillId="11" borderId="64" applyNumberFormat="0" applyAlignment="0" applyProtection="0"/>
    <xf numFmtId="0" fontId="1" fillId="4" borderId="65" applyNumberFormat="0" applyFont="0" applyAlignment="0" applyProtection="0"/>
    <xf numFmtId="0" fontId="45" fillId="24" borderId="66" applyNumberFormat="0" applyAlignment="0" applyProtection="0"/>
    <xf numFmtId="0" fontId="45" fillId="22" borderId="66" applyNumberFormat="0" applyAlignment="0" applyProtection="0"/>
    <xf numFmtId="0" fontId="14" fillId="4" borderId="65" applyNumberFormat="0" applyFont="0" applyAlignment="0" applyProtection="0"/>
    <xf numFmtId="0" fontId="57" fillId="0" borderId="68" applyNumberFormat="0" applyFill="0" applyAlignment="0" applyProtection="0"/>
    <xf numFmtId="0" fontId="45" fillId="22" borderId="66" applyNumberFormat="0" applyAlignment="0" applyProtection="0"/>
    <xf numFmtId="0" fontId="1" fillId="4" borderId="65" applyNumberFormat="0" applyFont="0" applyAlignment="0" applyProtection="0"/>
    <xf numFmtId="0" fontId="45" fillId="22" borderId="66" applyNumberFormat="0" applyAlignment="0" applyProtection="0"/>
    <xf numFmtId="0" fontId="59" fillId="24" borderId="66" applyNumberFormat="0" applyAlignment="0" applyProtection="0"/>
    <xf numFmtId="0" fontId="59" fillId="24" borderId="66" applyNumberFormat="0" applyAlignment="0" applyProtection="0"/>
    <xf numFmtId="0" fontId="45" fillId="22" borderId="66" applyNumberFormat="0" applyAlignment="0" applyProtection="0"/>
    <xf numFmtId="0" fontId="59" fillId="24" borderId="66" applyNumberFormat="0" applyAlignment="0" applyProtection="0"/>
    <xf numFmtId="0" fontId="42" fillId="11" borderId="64" applyNumberFormat="0" applyAlignment="0" applyProtection="0"/>
    <xf numFmtId="0" fontId="55" fillId="5" borderId="64" applyNumberFormat="0" applyAlignment="0" applyProtection="0"/>
    <xf numFmtId="0" fontId="42" fillId="69" borderId="64" applyNumberFormat="0" applyAlignment="0" applyProtection="0"/>
    <xf numFmtId="0" fontId="59" fillId="24" borderId="66" applyNumberFormat="0" applyAlignment="0" applyProtection="0"/>
    <xf numFmtId="0" fontId="42" fillId="11" borderId="64" applyNumberFormat="0" applyAlignment="0" applyProtection="0"/>
    <xf numFmtId="0" fontId="17" fillId="4" borderId="65" applyNumberFormat="0" applyFont="0" applyAlignment="0" applyProtection="0"/>
    <xf numFmtId="0" fontId="59" fillId="24" borderId="66" applyNumberFormat="0" applyAlignment="0" applyProtection="0"/>
    <xf numFmtId="0" fontId="47" fillId="0" borderId="67" applyNumberFormat="0" applyFill="0" applyAlignment="0" applyProtection="0"/>
    <xf numFmtId="0" fontId="47" fillId="0" borderId="67" applyNumberFormat="0" applyFill="0" applyAlignment="0" applyProtection="0"/>
    <xf numFmtId="0" fontId="35" fillId="22" borderId="64" applyNumberFormat="0" applyAlignment="0" applyProtection="0"/>
    <xf numFmtId="0" fontId="57" fillId="0" borderId="68" applyNumberFormat="0" applyFill="0" applyAlignment="0" applyProtection="0"/>
    <xf numFmtId="0" fontId="55" fillId="5" borderId="64" applyNumberFormat="0" applyAlignment="0" applyProtection="0"/>
    <xf numFmtId="0" fontId="1" fillId="4" borderId="65" applyNumberFormat="0" applyFont="0" applyAlignment="0" applyProtection="0"/>
    <xf numFmtId="0" fontId="57" fillId="0" borderId="68" applyNumberFormat="0" applyFill="0" applyAlignment="0" applyProtection="0"/>
    <xf numFmtId="0" fontId="1" fillId="4" borderId="65" applyNumberFormat="0" applyFont="0" applyAlignment="0" applyProtection="0"/>
    <xf numFmtId="0" fontId="47" fillId="0" borderId="67" applyNumberFormat="0" applyFill="0" applyAlignment="0" applyProtection="0"/>
    <xf numFmtId="0" fontId="48" fillId="24" borderId="64" applyNumberFormat="0" applyAlignment="0" applyProtection="0"/>
    <xf numFmtId="0" fontId="47" fillId="0" borderId="67" applyNumberFormat="0" applyFill="0" applyAlignment="0" applyProtection="0"/>
    <xf numFmtId="0" fontId="57" fillId="0" borderId="68" applyNumberFormat="0" applyFill="0" applyAlignment="0" applyProtection="0"/>
    <xf numFmtId="0" fontId="45" fillId="22" borderId="66" applyNumberFormat="0" applyAlignment="0" applyProtection="0"/>
    <xf numFmtId="0" fontId="35" fillId="22" borderId="64" applyNumberFormat="0" applyAlignment="0" applyProtection="0"/>
    <xf numFmtId="0" fontId="55" fillId="5" borderId="64" applyNumberFormat="0" applyAlignment="0" applyProtection="0"/>
    <xf numFmtId="0" fontId="45" fillId="22" borderId="66" applyNumberFormat="0" applyAlignment="0" applyProtection="0"/>
    <xf numFmtId="0" fontId="35" fillId="22" borderId="64" applyNumberFormat="0" applyAlignment="0" applyProtection="0"/>
    <xf numFmtId="0" fontId="1" fillId="4" borderId="65" applyNumberFormat="0" applyFont="0" applyAlignment="0" applyProtection="0"/>
    <xf numFmtId="0" fontId="57" fillId="0" borderId="68" applyNumberFormat="0" applyFill="0" applyAlignment="0" applyProtection="0"/>
    <xf numFmtId="0" fontId="57" fillId="0" borderId="68" applyNumberFormat="0" applyFill="0" applyAlignment="0" applyProtection="0"/>
    <xf numFmtId="0" fontId="35" fillId="22" borderId="64" applyNumberFormat="0" applyAlignment="0" applyProtection="0"/>
    <xf numFmtId="0" fontId="59" fillId="24" borderId="66" applyNumberFormat="0" applyAlignment="0" applyProtection="0"/>
    <xf numFmtId="0" fontId="42" fillId="11" borderId="64" applyNumberFormat="0" applyAlignment="0" applyProtection="0"/>
    <xf numFmtId="0" fontId="55" fillId="5" borderId="64" applyNumberFormat="0" applyAlignment="0" applyProtection="0"/>
    <xf numFmtId="0" fontId="14" fillId="4" borderId="65" applyNumberFormat="0" applyFont="0" applyAlignment="0" applyProtection="0"/>
    <xf numFmtId="0" fontId="102" fillId="0" borderId="71">
      <alignment horizontal="left" vertical="center"/>
    </xf>
    <xf numFmtId="0" fontId="1" fillId="4" borderId="65" applyNumberFormat="0" applyFont="0" applyAlignment="0" applyProtection="0"/>
    <xf numFmtId="0" fontId="45" fillId="22" borderId="66" applyNumberFormat="0" applyAlignment="0" applyProtection="0"/>
    <xf numFmtId="0" fontId="35" fillId="22" borderId="64" applyNumberFormat="0" applyAlignment="0" applyProtection="0"/>
    <xf numFmtId="0" fontId="42" fillId="11" borderId="64" applyNumberFormat="0" applyAlignment="0" applyProtection="0"/>
    <xf numFmtId="0" fontId="42" fillId="11" borderId="64" applyNumberFormat="0" applyAlignment="0" applyProtection="0"/>
    <xf numFmtId="0" fontId="1" fillId="4" borderId="65" applyNumberFormat="0" applyFont="0" applyAlignment="0" applyProtection="0"/>
    <xf numFmtId="0" fontId="9" fillId="4" borderId="65" applyNumberFormat="0" applyFont="0" applyAlignment="0" applyProtection="0"/>
    <xf numFmtId="0" fontId="42" fillId="11" borderId="64" applyNumberFormat="0" applyAlignment="0" applyProtection="0"/>
    <xf numFmtId="0" fontId="45" fillId="22" borderId="66" applyNumberFormat="0" applyAlignment="0" applyProtection="0"/>
    <xf numFmtId="0" fontId="42" fillId="69" borderId="64" applyNumberFormat="0" applyAlignment="0" applyProtection="0"/>
    <xf numFmtId="0" fontId="35" fillId="22" borderId="64" applyNumberFormat="0" applyAlignment="0" applyProtection="0"/>
    <xf numFmtId="0" fontId="45" fillId="22" borderId="66" applyNumberFormat="0" applyAlignment="0" applyProtection="0"/>
    <xf numFmtId="0" fontId="1" fillId="4" borderId="65" applyNumberFormat="0" applyFont="0" applyAlignment="0" applyProtection="0"/>
    <xf numFmtId="0" fontId="27" fillId="91" borderId="65" applyNumberFormat="0" applyAlignment="0" applyProtection="0"/>
    <xf numFmtId="0" fontId="1" fillId="4" borderId="65" applyNumberFormat="0" applyFont="0" applyAlignment="0" applyProtection="0"/>
    <xf numFmtId="0" fontId="59" fillId="24" borderId="66" applyNumberFormat="0" applyAlignment="0" applyProtection="0"/>
    <xf numFmtId="0" fontId="1" fillId="4" borderId="65" applyNumberFormat="0" applyFont="0" applyAlignment="0" applyProtection="0"/>
    <xf numFmtId="0" fontId="35" fillId="22" borderId="64" applyNumberFormat="0" applyAlignment="0" applyProtection="0"/>
    <xf numFmtId="0" fontId="35" fillId="22" borderId="64" applyNumberFormat="0" applyAlignment="0" applyProtection="0"/>
    <xf numFmtId="0" fontId="35" fillId="22" borderId="64" applyNumberFormat="0" applyAlignment="0" applyProtection="0"/>
    <xf numFmtId="0" fontId="57" fillId="0" borderId="68" applyNumberFormat="0" applyFill="0" applyAlignment="0" applyProtection="0"/>
    <xf numFmtId="0" fontId="45" fillId="22" borderId="66" applyNumberFormat="0" applyAlignment="0" applyProtection="0"/>
    <xf numFmtId="0" fontId="42" fillId="11" borderId="64" applyNumberFormat="0" applyAlignment="0" applyProtection="0"/>
    <xf numFmtId="0" fontId="27" fillId="91" borderId="65" applyNumberFormat="0" applyAlignment="0" applyProtection="0"/>
    <xf numFmtId="0" fontId="113" fillId="0" borderId="68" applyNumberFormat="0" applyFill="0" applyAlignment="0" applyProtection="0"/>
    <xf numFmtId="0" fontId="1" fillId="4" borderId="65" applyNumberFormat="0" applyFont="0" applyAlignment="0" applyProtection="0"/>
    <xf numFmtId="0" fontId="14" fillId="4" borderId="65" applyNumberFormat="0" applyFont="0" applyAlignment="0" applyProtection="0"/>
    <xf numFmtId="0" fontId="45" fillId="22" borderId="66" applyNumberFormat="0" applyAlignment="0" applyProtection="0"/>
    <xf numFmtId="0" fontId="55" fillId="5" borderId="64" applyNumberFormat="0" applyAlignment="0" applyProtection="0"/>
    <xf numFmtId="0" fontId="45" fillId="83" borderId="66" applyNumberFormat="0" applyAlignment="0" applyProtection="0"/>
    <xf numFmtId="0" fontId="47" fillId="0" borderId="67" applyNumberFormat="0" applyFill="0" applyAlignment="0" applyProtection="0"/>
    <xf numFmtId="0" fontId="59" fillId="24" borderId="66" applyNumberFormat="0" applyAlignment="0" applyProtection="0"/>
    <xf numFmtId="0" fontId="55" fillId="5" borderId="64" applyNumberFormat="0" applyAlignment="0" applyProtection="0"/>
    <xf numFmtId="0" fontId="55" fillId="5" borderId="64" applyNumberFormat="0" applyAlignment="0" applyProtection="0"/>
    <xf numFmtId="0" fontId="42" fillId="5" borderId="64" applyNumberFormat="0" applyAlignment="0" applyProtection="0"/>
    <xf numFmtId="0" fontId="55" fillId="5" borderId="64" applyNumberFormat="0" applyAlignment="0" applyProtection="0"/>
    <xf numFmtId="0" fontId="1" fillId="4" borderId="65" applyNumberFormat="0" applyFont="0" applyAlignment="0" applyProtection="0"/>
    <xf numFmtId="0" fontId="1" fillId="4" borderId="65" applyNumberFormat="0" applyFont="0" applyAlignment="0" applyProtection="0"/>
    <xf numFmtId="0" fontId="35" fillId="22" borderId="64" applyNumberFormat="0" applyAlignment="0" applyProtection="0"/>
    <xf numFmtId="0" fontId="55" fillId="5" borderId="64" applyNumberFormat="0" applyAlignment="0" applyProtection="0"/>
    <xf numFmtId="0" fontId="48" fillId="24" borderId="64" applyNumberFormat="0" applyAlignment="0" applyProtection="0"/>
    <xf numFmtId="0" fontId="47" fillId="0" borderId="67" applyNumberFormat="0" applyFill="0" applyAlignment="0" applyProtection="0"/>
    <xf numFmtId="0" fontId="48" fillId="24" borderId="64" applyNumberFormat="0" applyAlignment="0" applyProtection="0"/>
    <xf numFmtId="0" fontId="35" fillId="22" borderId="64" applyNumberFormat="0" applyAlignment="0" applyProtection="0"/>
    <xf numFmtId="0" fontId="1" fillId="4" borderId="65" applyNumberFormat="0" applyFont="0" applyAlignment="0" applyProtection="0"/>
    <xf numFmtId="0" fontId="42" fillId="69" borderId="64" applyNumberFormat="0" applyAlignment="0" applyProtection="0"/>
    <xf numFmtId="0" fontId="48" fillId="24" borderId="64" applyNumberFormat="0" applyAlignment="0" applyProtection="0"/>
    <xf numFmtId="0" fontId="35" fillId="22" borderId="64" applyNumberFormat="0" applyAlignment="0" applyProtection="0"/>
    <xf numFmtId="0" fontId="45" fillId="22" borderId="66" applyNumberFormat="0" applyAlignment="0" applyProtection="0"/>
    <xf numFmtId="0" fontId="45" fillId="83" borderId="66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35" fillId="22" borderId="74" applyNumberFormat="0" applyAlignment="0" applyProtection="0"/>
    <xf numFmtId="0" fontId="42" fillId="11" borderId="74" applyNumberFormat="0" applyAlignment="0" applyProtection="0"/>
    <xf numFmtId="0" fontId="45" fillId="22" borderId="75" applyNumberFormat="0" applyAlignment="0" applyProtection="0"/>
    <xf numFmtId="0" fontId="47" fillId="0" borderId="76" applyNumberFormat="0" applyFill="0" applyAlignment="0" applyProtection="0"/>
    <xf numFmtId="0" fontId="48" fillId="24" borderId="74" applyNumberFormat="0" applyAlignment="0" applyProtection="0"/>
    <xf numFmtId="0" fontId="55" fillId="5" borderId="74" applyNumberFormat="0" applyAlignment="0" applyProtection="0"/>
    <xf numFmtId="0" fontId="57" fillId="0" borderId="77" applyNumberFormat="0" applyFill="0" applyAlignment="0" applyProtection="0"/>
    <xf numFmtId="0" fontId="59" fillId="24" borderId="75" applyNumberFormat="0" applyAlignment="0" applyProtection="0"/>
    <xf numFmtId="0" fontId="35" fillId="22" borderId="74" applyNumberFormat="0" applyAlignment="0" applyProtection="0"/>
    <xf numFmtId="0" fontId="42" fillId="11" borderId="74" applyNumberFormat="0" applyAlignment="0" applyProtection="0"/>
    <xf numFmtId="0" fontId="45" fillId="22" borderId="75" applyNumberFormat="0" applyAlignment="0" applyProtection="0"/>
    <xf numFmtId="0" fontId="47" fillId="0" borderId="76" applyNumberFormat="0" applyFill="0" applyAlignment="0" applyProtection="0"/>
    <xf numFmtId="0" fontId="48" fillId="24" borderId="74" applyNumberFormat="0" applyAlignment="0" applyProtection="0"/>
    <xf numFmtId="0" fontId="55" fillId="5" borderId="74" applyNumberFormat="0" applyAlignment="0" applyProtection="0"/>
    <xf numFmtId="0" fontId="57" fillId="0" borderId="77" applyNumberFormat="0" applyFill="0" applyAlignment="0" applyProtection="0"/>
    <xf numFmtId="0" fontId="59" fillId="24" borderId="75" applyNumberFormat="0" applyAlignment="0" applyProtection="0"/>
    <xf numFmtId="0" fontId="35" fillId="22" borderId="79" applyNumberFormat="0" applyAlignment="0" applyProtection="0"/>
    <xf numFmtId="0" fontId="42" fillId="11" borderId="79" applyNumberFormat="0" applyAlignment="0" applyProtection="0"/>
    <xf numFmtId="0" fontId="48" fillId="24" borderId="79" applyNumberFormat="0" applyAlignment="0" applyProtection="0"/>
    <xf numFmtId="0" fontId="55" fillId="5" borderId="79" applyNumberFormat="0" applyAlignment="0" applyProtection="0"/>
    <xf numFmtId="0" fontId="35" fillId="22" borderId="79" applyNumberFormat="0" applyAlignment="0" applyProtection="0"/>
    <xf numFmtId="0" fontId="42" fillId="11" borderId="79" applyNumberFormat="0" applyAlignment="0" applyProtection="0"/>
    <xf numFmtId="0" fontId="48" fillId="24" borderId="79" applyNumberFormat="0" applyAlignment="0" applyProtection="0"/>
    <xf numFmtId="0" fontId="55" fillId="5" borderId="79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>
      <alignment vertical="top"/>
    </xf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0" fontId="35" fillId="22" borderId="79" applyNumberFormat="0" applyAlignment="0" applyProtection="0"/>
    <xf numFmtId="43" fontId="1" fillId="0" borderId="0" applyFont="0" applyFill="0" applyBorder="0" applyAlignment="0" applyProtection="0"/>
    <xf numFmtId="0" fontId="42" fillId="11" borderId="79" applyNumberFormat="0" applyAlignment="0" applyProtection="0"/>
    <xf numFmtId="0" fontId="1" fillId="4" borderId="81" applyNumberFormat="0" applyFont="0" applyAlignment="0" applyProtection="0"/>
    <xf numFmtId="0" fontId="45" fillId="22" borderId="82" applyNumberFormat="0" applyAlignment="0" applyProtection="0"/>
    <xf numFmtId="0" fontId="47" fillId="0" borderId="83" applyNumberFormat="0" applyFill="0" applyAlignment="0" applyProtection="0"/>
    <xf numFmtId="0" fontId="48" fillId="24" borderId="79" applyNumberFormat="0" applyAlignment="0" applyProtection="0"/>
    <xf numFmtId="0" fontId="55" fillId="5" borderId="79" applyNumberFormat="0" applyAlignment="0" applyProtection="0"/>
    <xf numFmtId="0" fontId="57" fillId="0" borderId="84" applyNumberFormat="0" applyFill="0" applyAlignment="0" applyProtection="0"/>
    <xf numFmtId="0" fontId="59" fillId="24" borderId="82" applyNumberFormat="0" applyAlignment="0" applyProtection="0"/>
    <xf numFmtId="0" fontId="14" fillId="4" borderId="8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" borderId="81" applyNumberFormat="0" applyFont="0" applyAlignment="0" applyProtection="0"/>
    <xf numFmtId="43" fontId="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9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22" borderId="79" applyNumberFormat="0" applyAlignment="0" applyProtection="0"/>
    <xf numFmtId="43" fontId="1" fillId="0" borderId="0" applyFont="0" applyFill="0" applyBorder="0" applyAlignment="0" applyProtection="0"/>
    <xf numFmtId="0" fontId="42" fillId="11" borderId="79" applyNumberFormat="0" applyAlignment="0" applyProtection="0"/>
    <xf numFmtId="0" fontId="1" fillId="4" borderId="81" applyNumberFormat="0" applyFont="0" applyAlignment="0" applyProtection="0"/>
    <xf numFmtId="0" fontId="45" fillId="22" borderId="82" applyNumberFormat="0" applyAlignment="0" applyProtection="0"/>
    <xf numFmtId="0" fontId="47" fillId="0" borderId="83" applyNumberFormat="0" applyFill="0" applyAlignment="0" applyProtection="0"/>
    <xf numFmtId="0" fontId="48" fillId="24" borderId="79" applyNumberFormat="0" applyAlignment="0" applyProtection="0"/>
    <xf numFmtId="0" fontId="55" fillId="5" borderId="79" applyNumberFormat="0" applyAlignment="0" applyProtection="0"/>
    <xf numFmtId="0" fontId="57" fillId="0" borderId="84" applyNumberFormat="0" applyFill="0" applyAlignment="0" applyProtection="0"/>
    <xf numFmtId="0" fontId="59" fillId="24" borderId="82" applyNumberFormat="0" applyAlignment="0" applyProtection="0"/>
    <xf numFmtId="0" fontId="14" fillId="4" borderId="81" applyNumberFormat="0" applyFont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" borderId="81" applyNumberFormat="0" applyFont="0" applyAlignment="0" applyProtection="0"/>
    <xf numFmtId="43" fontId="9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5" fillId="22" borderId="79" applyNumberFormat="0" applyAlignment="0" applyProtection="0"/>
    <xf numFmtId="0" fontId="42" fillId="11" borderId="79" applyNumberFormat="0" applyAlignment="0" applyProtection="0"/>
    <xf numFmtId="0" fontId="1" fillId="4" borderId="81" applyNumberFormat="0" applyFont="0" applyAlignment="0" applyProtection="0"/>
    <xf numFmtId="0" fontId="45" fillId="22" borderId="82" applyNumberFormat="0" applyAlignment="0" applyProtection="0"/>
    <xf numFmtId="0" fontId="47" fillId="0" borderId="83" applyNumberFormat="0" applyFill="0" applyAlignment="0" applyProtection="0"/>
    <xf numFmtId="0" fontId="48" fillId="24" borderId="79" applyNumberFormat="0" applyAlignment="0" applyProtection="0"/>
    <xf numFmtId="0" fontId="55" fillId="5" borderId="79" applyNumberFormat="0" applyAlignment="0" applyProtection="0"/>
    <xf numFmtId="0" fontId="57" fillId="0" borderId="84" applyNumberFormat="0" applyFill="0" applyAlignment="0" applyProtection="0"/>
    <xf numFmtId="0" fontId="59" fillId="24" borderId="82" applyNumberFormat="0" applyAlignment="0" applyProtection="0"/>
    <xf numFmtId="0" fontId="14" fillId="4" borderId="81" applyNumberFormat="0" applyFont="0" applyAlignment="0" applyProtection="0"/>
    <xf numFmtId="0" fontId="1" fillId="4" borderId="81" applyNumberFormat="0" applyFont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" fillId="0" borderId="0"/>
    <xf numFmtId="0" fontId="19" fillId="0" borderId="0"/>
    <xf numFmtId="170" fontId="9" fillId="0" borderId="0" applyFont="0" applyFill="0" applyBorder="0" applyAlignment="0" applyProtection="0"/>
    <xf numFmtId="0" fontId="20" fillId="0" borderId="0"/>
    <xf numFmtId="9" fontId="11" fillId="0" borderId="0" applyFont="0" applyFill="0" applyBorder="0" applyAlignment="0" applyProtection="0"/>
    <xf numFmtId="0" fontId="25" fillId="0" borderId="0"/>
    <xf numFmtId="43" fontId="18" fillId="0" borderId="0" applyFont="0" applyFill="0" applyBorder="0" applyAlignment="0" applyProtection="0"/>
    <xf numFmtId="0" fontId="11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8" fillId="0" borderId="0"/>
    <xf numFmtId="0" fontId="12" fillId="0" borderId="0"/>
    <xf numFmtId="9" fontId="14" fillId="0" borderId="0" applyFont="0" applyFill="0" applyBorder="0" applyAlignment="0" applyProtection="0"/>
    <xf numFmtId="0" fontId="1" fillId="0" borderId="0"/>
    <xf numFmtId="0" fontId="1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181" fontId="9" fillId="58" borderId="78" applyNumberFormat="0" applyFill="0" applyBorder="0">
      <alignment vertical="top" wrapText="1"/>
    </xf>
    <xf numFmtId="181" fontId="9" fillId="58" borderId="78" applyNumberFormat="0" applyFill="0" applyBorder="0">
      <alignment vertical="top" wrapText="1"/>
    </xf>
    <xf numFmtId="0" fontId="135" fillId="0" borderId="87">
      <alignment horizontal="center"/>
    </xf>
    <xf numFmtId="0" fontId="118" fillId="24" borderId="79" applyNumberFormat="0" applyAlignment="0" applyProtection="0"/>
    <xf numFmtId="0" fontId="118" fillId="83" borderId="79" applyNumberFormat="0" applyAlignment="0" applyProtection="0"/>
    <xf numFmtId="0" fontId="118" fillId="83" borderId="79" applyNumberFormat="0" applyAlignment="0" applyProtection="0"/>
    <xf numFmtId="0" fontId="118" fillId="83" borderId="79" applyNumberFormat="0" applyAlignment="0" applyProtection="0"/>
    <xf numFmtId="0" fontId="118" fillId="83" borderId="79" applyNumberFormat="0" applyAlignment="0" applyProtection="0"/>
    <xf numFmtId="0" fontId="118" fillId="83" borderId="79" applyNumberFormat="0" applyAlignment="0" applyProtection="0"/>
    <xf numFmtId="0" fontId="118" fillId="24" borderId="79" applyNumberFormat="0" applyAlignment="0" applyProtection="0"/>
    <xf numFmtId="0" fontId="118" fillId="83" borderId="79" applyNumberFormat="0" applyAlignment="0" applyProtection="0"/>
    <xf numFmtId="0" fontId="118" fillId="83" borderId="79" applyNumberFormat="0" applyAlignment="0" applyProtection="0"/>
    <xf numFmtId="0" fontId="118" fillId="83" borderId="79" applyNumberFormat="0" applyAlignment="0" applyProtection="0"/>
    <xf numFmtId="0" fontId="118" fillId="83" borderId="79" applyNumberFormat="0" applyAlignment="0" applyProtection="0"/>
    <xf numFmtId="0" fontId="118" fillId="83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3" fontId="142" fillId="0" borderId="87"/>
    <xf numFmtId="43" fontId="1" fillId="0" borderId="0" applyFont="0" applyFill="0" applyBorder="0" applyAlignment="0" applyProtection="0"/>
    <xf numFmtId="209" fontId="148" fillId="0" borderId="87"/>
    <xf numFmtId="4" fontId="9" fillId="0" borderId="88">
      <alignment horizontal="right"/>
    </xf>
    <xf numFmtId="4" fontId="9" fillId="0" borderId="88">
      <alignment horizontal="right"/>
    </xf>
    <xf numFmtId="0" fontId="148" fillId="0" borderId="88"/>
    <xf numFmtId="0" fontId="150" fillId="63" borderId="88"/>
    <xf numFmtId="0" fontId="150" fillId="63" borderId="88"/>
    <xf numFmtId="0" fontId="150" fillId="63" borderId="88"/>
    <xf numFmtId="0" fontId="90" fillId="0" borderId="85"/>
    <xf numFmtId="0" fontId="154" fillId="63" borderId="89"/>
    <xf numFmtId="0" fontId="154" fillId="63" borderId="88"/>
    <xf numFmtId="0" fontId="154" fillId="86" borderId="88"/>
    <xf numFmtId="0" fontId="102" fillId="0" borderId="86">
      <alignment horizontal="left" vertical="center"/>
    </xf>
    <xf numFmtId="0" fontId="102" fillId="0" borderId="90">
      <alignment horizontal="left" vertical="center"/>
    </xf>
    <xf numFmtId="0" fontId="102" fillId="0" borderId="86">
      <alignment horizontal="left" vertical="center"/>
    </xf>
    <xf numFmtId="0" fontId="102" fillId="0" borderId="86">
      <alignment horizontal="left" vertical="center"/>
    </xf>
    <xf numFmtId="0" fontId="102" fillId="0" borderId="86">
      <alignment horizontal="left" vertical="center"/>
    </xf>
    <xf numFmtId="0" fontId="102" fillId="0" borderId="86">
      <alignment horizontal="left" vertical="center"/>
    </xf>
    <xf numFmtId="0" fontId="102" fillId="0" borderId="86">
      <alignment horizontal="left" vertical="center"/>
    </xf>
    <xf numFmtId="0" fontId="102" fillId="0" borderId="86">
      <alignment horizontal="left" vertical="center"/>
    </xf>
    <xf numFmtId="0" fontId="102" fillId="0" borderId="86">
      <alignment horizontal="left" vertical="center"/>
    </xf>
    <xf numFmtId="0" fontId="102" fillId="0" borderId="86">
      <alignment horizontal="left" vertical="center"/>
    </xf>
    <xf numFmtId="0" fontId="102" fillId="0" borderId="90">
      <alignment horizontal="left" vertical="center"/>
    </xf>
    <xf numFmtId="0" fontId="102" fillId="0" borderId="90">
      <alignment horizontal="left" vertical="center"/>
    </xf>
    <xf numFmtId="0" fontId="102" fillId="0" borderId="90">
      <alignment horizontal="left" vertical="center"/>
    </xf>
    <xf numFmtId="0" fontId="102" fillId="0" borderId="90">
      <alignment horizontal="left" vertical="center"/>
    </xf>
    <xf numFmtId="216" fontId="157" fillId="0" borderId="85">
      <alignment horizontal="left"/>
    </xf>
    <xf numFmtId="0" fontId="156" fillId="1" borderId="85">
      <alignment horizontal="left"/>
    </xf>
    <xf numFmtId="10" fontId="25" fillId="59" borderId="87" applyNumberFormat="0" applyBorder="0" applyAlignment="0" applyProtection="0"/>
    <xf numFmtId="0" fontId="42" fillId="5" borderId="79" applyNumberFormat="0" applyAlignment="0" applyProtection="0"/>
    <xf numFmtId="0" fontId="42" fillId="69" borderId="79" applyNumberFormat="0" applyAlignment="0" applyProtection="0"/>
    <xf numFmtId="0" fontId="42" fillId="69" borderId="79" applyNumberFormat="0" applyAlignment="0" applyProtection="0"/>
    <xf numFmtId="0" fontId="42" fillId="69" borderId="79" applyNumberFormat="0" applyAlignment="0" applyProtection="0"/>
    <xf numFmtId="0" fontId="42" fillId="69" borderId="79" applyNumberFormat="0" applyAlignment="0" applyProtection="0"/>
    <xf numFmtId="0" fontId="42" fillId="69" borderId="79" applyNumberFormat="0" applyAlignment="0" applyProtection="0"/>
    <xf numFmtId="0" fontId="42" fillId="5" borderId="79" applyNumberFormat="0" applyAlignment="0" applyProtection="0"/>
    <xf numFmtId="0" fontId="42" fillId="69" borderId="79" applyNumberFormat="0" applyAlignment="0" applyProtection="0"/>
    <xf numFmtId="0" fontId="42" fillId="69" borderId="79" applyNumberFormat="0" applyAlignment="0" applyProtection="0"/>
    <xf numFmtId="0" fontId="42" fillId="69" borderId="79" applyNumberFormat="0" applyAlignment="0" applyProtection="0"/>
    <xf numFmtId="0" fontId="42" fillId="69" borderId="79" applyNumberFormat="0" applyAlignment="0" applyProtection="0"/>
    <xf numFmtId="0" fontId="42" fillId="69" borderId="79" applyNumberFormat="0" applyAlignment="0" applyProtection="0"/>
    <xf numFmtId="0" fontId="106" fillId="5" borderId="79" applyNumberFormat="0" applyAlignment="0" applyProtection="0"/>
    <xf numFmtId="0" fontId="106" fillId="5" borderId="79" applyNumberFormat="0" applyAlignment="0" applyProtection="0"/>
    <xf numFmtId="0" fontId="162" fillId="88" borderId="88"/>
    <xf numFmtId="0" fontId="17" fillId="4" borderId="81" applyNumberFormat="0" applyFont="0" applyAlignment="0" applyProtection="0"/>
    <xf numFmtId="0" fontId="27" fillId="91" borderId="81" applyNumberFormat="0" applyAlignment="0" applyProtection="0"/>
    <xf numFmtId="0" fontId="27" fillId="91" borderId="81" applyNumberFormat="0" applyAlignment="0" applyProtection="0"/>
    <xf numFmtId="0" fontId="27" fillId="91" borderId="81" applyNumberFormat="0" applyAlignment="0" applyProtection="0"/>
    <xf numFmtId="0" fontId="27" fillId="91" borderId="81" applyNumberFormat="0" applyAlignment="0" applyProtection="0"/>
    <xf numFmtId="0" fontId="27" fillId="91" borderId="81" applyNumberFormat="0" applyAlignment="0" applyProtection="0"/>
    <xf numFmtId="0" fontId="17" fillId="4" borderId="81" applyNumberFormat="0" applyFont="0" applyAlignment="0" applyProtection="0"/>
    <xf numFmtId="0" fontId="27" fillId="91" borderId="81" applyNumberFormat="0" applyAlignment="0" applyProtection="0"/>
    <xf numFmtId="0" fontId="27" fillId="91" borderId="81" applyNumberFormat="0" applyAlignment="0" applyProtection="0"/>
    <xf numFmtId="0" fontId="27" fillId="91" borderId="81" applyNumberFormat="0" applyAlignment="0" applyProtection="0"/>
    <xf numFmtId="0" fontId="27" fillId="91" borderId="81" applyNumberFormat="0" applyAlignment="0" applyProtection="0"/>
    <xf numFmtId="0" fontId="27" fillId="91" borderId="81" applyNumberFormat="0" applyAlignment="0" applyProtection="0"/>
    <xf numFmtId="0" fontId="9" fillId="4" borderId="81" applyNumberFormat="0" applyFont="0" applyAlignment="0" applyProtection="0"/>
    <xf numFmtId="0" fontId="9" fillId="4" borderId="81" applyNumberFormat="0" applyFont="0" applyAlignment="0" applyProtection="0"/>
    <xf numFmtId="0" fontId="45" fillId="24" borderId="82" applyNumberFormat="0" applyAlignment="0" applyProtection="0"/>
    <xf numFmtId="0" fontId="45" fillId="83" borderId="82" applyNumberFormat="0" applyAlignment="0" applyProtection="0"/>
    <xf numFmtId="0" fontId="45" fillId="83" borderId="82" applyNumberFormat="0" applyAlignment="0" applyProtection="0"/>
    <xf numFmtId="0" fontId="45" fillId="83" borderId="82" applyNumberFormat="0" applyAlignment="0" applyProtection="0"/>
    <xf numFmtId="0" fontId="45" fillId="83" borderId="82" applyNumberFormat="0" applyAlignment="0" applyProtection="0"/>
    <xf numFmtId="0" fontId="45" fillId="83" borderId="82" applyNumberFormat="0" applyAlignment="0" applyProtection="0"/>
    <xf numFmtId="0" fontId="45" fillId="24" borderId="82" applyNumberFormat="0" applyAlignment="0" applyProtection="0"/>
    <xf numFmtId="0" fontId="45" fillId="83" borderId="82" applyNumberFormat="0" applyAlignment="0" applyProtection="0"/>
    <xf numFmtId="0" fontId="45" fillId="83" borderId="82" applyNumberFormat="0" applyAlignment="0" applyProtection="0"/>
    <xf numFmtId="0" fontId="45" fillId="83" borderId="82" applyNumberFormat="0" applyAlignment="0" applyProtection="0"/>
    <xf numFmtId="0" fontId="45" fillId="83" borderId="82" applyNumberFormat="0" applyAlignment="0" applyProtection="0"/>
    <xf numFmtId="0" fontId="45" fillId="83" borderId="82" applyNumberFormat="0" applyAlignment="0" applyProtection="0"/>
    <xf numFmtId="0" fontId="111" fillId="24" borderId="82" applyNumberFormat="0" applyAlignment="0" applyProtection="0"/>
    <xf numFmtId="0" fontId="111" fillId="24" borderId="82" applyNumberFormat="0" applyAlignment="0" applyProtection="0"/>
    <xf numFmtId="225" fontId="177" fillId="0" borderId="73" applyFont="0" applyBorder="0" applyAlignment="0">
      <alignment horizontal="center" vertical="center"/>
    </xf>
    <xf numFmtId="0" fontId="150" fillId="63" borderId="88"/>
    <xf numFmtId="0" fontId="178" fillId="0" borderId="91"/>
    <xf numFmtId="0" fontId="148" fillId="0" borderId="88"/>
    <xf numFmtId="0" fontId="148" fillId="0" borderId="88"/>
    <xf numFmtId="0" fontId="47" fillId="0" borderId="84" applyNumberFormat="0" applyFill="0" applyAlignment="0" applyProtection="0"/>
    <xf numFmtId="0" fontId="113" fillId="0" borderId="84" applyNumberFormat="0" applyFill="0" applyAlignment="0" applyProtection="0"/>
    <xf numFmtId="0" fontId="47" fillId="0" borderId="84" applyNumberFormat="0" applyFill="0" applyAlignment="0" applyProtection="0"/>
    <xf numFmtId="0" fontId="113" fillId="0" borderId="84" applyNumberFormat="0" applyFill="0" applyAlignment="0" applyProtection="0"/>
    <xf numFmtId="0" fontId="113" fillId="0" borderId="84" applyNumberFormat="0" applyFill="0" applyAlignment="0" applyProtection="0"/>
    <xf numFmtId="0" fontId="113" fillId="0" borderId="84" applyNumberFormat="0" applyFill="0" applyAlignment="0" applyProtection="0"/>
    <xf numFmtId="0" fontId="162" fillId="0" borderId="88"/>
    <xf numFmtId="0" fontId="155" fillId="0" borderId="88"/>
    <xf numFmtId="40" fontId="190" fillId="0" borderId="87" applyFont="0" applyFill="0" applyBorder="0" applyAlignment="0" applyProtection="0"/>
    <xf numFmtId="234" fontId="133" fillId="0" borderId="80" applyFont="0" applyBorder="0" applyAlignment="0">
      <alignment horizontal="center" vertical="center"/>
    </xf>
    <xf numFmtId="0" fontId="45" fillId="24" borderId="82" applyNumberFormat="0" applyAlignment="0" applyProtection="0"/>
    <xf numFmtId="0" fontId="118" fillId="24" borderId="79" applyNumberFormat="0" applyAlignment="0" applyProtection="0"/>
    <xf numFmtId="0" fontId="42" fillId="5" borderId="79" applyNumberFormat="0" applyAlignment="0" applyProtection="0"/>
    <xf numFmtId="0" fontId="47" fillId="0" borderId="84" applyNumberFormat="0" applyFill="0" applyAlignment="0" applyProtection="0"/>
    <xf numFmtId="0" fontId="9" fillId="4" borderId="81" applyNumberFormat="0" applyFont="0" applyAlignment="0" applyProtection="0"/>
    <xf numFmtId="234" fontId="133" fillId="0" borderId="80" applyFont="0" applyBorder="0" applyAlignment="0">
      <alignment horizontal="center" vertical="center"/>
    </xf>
    <xf numFmtId="40" fontId="190" fillId="0" borderId="87" applyFont="0" applyFill="0" applyBorder="0" applyAlignment="0" applyProtection="0"/>
    <xf numFmtId="0" fontId="178" fillId="0" borderId="91"/>
    <xf numFmtId="225" fontId="177" fillId="0" borderId="73" applyFont="0" applyBorder="0" applyAlignment="0">
      <alignment horizontal="center" vertical="center"/>
    </xf>
    <xf numFmtId="0" fontId="118" fillId="24" borderId="79" applyNumberFormat="0" applyAlignment="0" applyProtection="0"/>
    <xf numFmtId="0" fontId="118" fillId="83" borderId="79" applyNumberFormat="0" applyAlignment="0" applyProtection="0"/>
    <xf numFmtId="0" fontId="118" fillId="83" borderId="79" applyNumberFormat="0" applyAlignment="0" applyProtection="0"/>
    <xf numFmtId="0" fontId="118" fillId="83" borderId="79" applyNumberFormat="0" applyAlignment="0" applyProtection="0"/>
    <xf numFmtId="0" fontId="118" fillId="83" borderId="79" applyNumberFormat="0" applyAlignment="0" applyProtection="0"/>
    <xf numFmtId="0" fontId="118" fillId="83" borderId="79" applyNumberFormat="0" applyAlignment="0" applyProtection="0"/>
    <xf numFmtId="0" fontId="118" fillId="24" borderId="79" applyNumberFormat="0" applyAlignment="0" applyProtection="0"/>
    <xf numFmtId="0" fontId="118" fillId="83" borderId="79" applyNumberFormat="0" applyAlignment="0" applyProtection="0"/>
    <xf numFmtId="0" fontId="118" fillId="83" borderId="79" applyNumberFormat="0" applyAlignment="0" applyProtection="0"/>
    <xf numFmtId="0" fontId="118" fillId="83" borderId="79" applyNumberFormat="0" applyAlignment="0" applyProtection="0"/>
    <xf numFmtId="0" fontId="118" fillId="83" borderId="79" applyNumberFormat="0" applyAlignment="0" applyProtection="0"/>
    <xf numFmtId="0" fontId="118" fillId="83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10" fontId="25" fillId="59" borderId="87" applyNumberFormat="0" applyBorder="0" applyAlignment="0" applyProtection="0"/>
    <xf numFmtId="0" fontId="156" fillId="1" borderId="85">
      <alignment horizontal="left"/>
    </xf>
    <xf numFmtId="216" fontId="157" fillId="0" borderId="85">
      <alignment horizontal="left"/>
    </xf>
    <xf numFmtId="0" fontId="102" fillId="0" borderId="86">
      <alignment horizontal="left" vertical="center"/>
    </xf>
    <xf numFmtId="0" fontId="102" fillId="0" borderId="86">
      <alignment horizontal="left" vertical="center"/>
    </xf>
    <xf numFmtId="0" fontId="102" fillId="0" borderId="86">
      <alignment horizontal="left" vertical="center"/>
    </xf>
    <xf numFmtId="0" fontId="102" fillId="0" borderId="86">
      <alignment horizontal="left" vertical="center"/>
    </xf>
    <xf numFmtId="0" fontId="102" fillId="0" borderId="86">
      <alignment horizontal="left" vertical="center"/>
    </xf>
    <xf numFmtId="0" fontId="102" fillId="0" borderId="86">
      <alignment horizontal="left" vertical="center"/>
    </xf>
    <xf numFmtId="0" fontId="90" fillId="0" borderId="85"/>
    <xf numFmtId="0" fontId="102" fillId="0" borderId="86">
      <alignment horizontal="left" vertical="center"/>
    </xf>
    <xf numFmtId="0" fontId="102" fillId="0" borderId="86">
      <alignment horizontal="left" vertical="center"/>
    </xf>
    <xf numFmtId="0" fontId="102" fillId="0" borderId="86">
      <alignment horizontal="left" vertical="center"/>
    </xf>
    <xf numFmtId="0" fontId="102" fillId="0" borderId="86">
      <alignment horizontal="left" vertical="center"/>
    </xf>
    <xf numFmtId="0" fontId="102" fillId="0" borderId="86">
      <alignment horizontal="left" vertical="center"/>
    </xf>
    <xf numFmtId="0" fontId="102" fillId="0" borderId="86">
      <alignment horizontal="left" vertical="center"/>
    </xf>
    <xf numFmtId="0" fontId="102" fillId="0" borderId="86">
      <alignment horizontal="left" vertical="center"/>
    </xf>
    <xf numFmtId="0" fontId="102" fillId="0" borderId="86">
      <alignment horizontal="left" vertical="center"/>
    </xf>
    <xf numFmtId="0" fontId="102" fillId="0" borderId="86">
      <alignment horizontal="left" vertical="center"/>
    </xf>
    <xf numFmtId="3" fontId="142" fillId="0" borderId="87"/>
    <xf numFmtId="0" fontId="42" fillId="5" borderId="79" applyNumberFormat="0" applyAlignment="0" applyProtection="0"/>
    <xf numFmtId="0" fontId="42" fillId="69" borderId="79" applyNumberFormat="0" applyAlignment="0" applyProtection="0"/>
    <xf numFmtId="0" fontId="42" fillId="69" borderId="79" applyNumberFormat="0" applyAlignment="0" applyProtection="0"/>
    <xf numFmtId="0" fontId="42" fillId="69" borderId="79" applyNumberFormat="0" applyAlignment="0" applyProtection="0"/>
    <xf numFmtId="0" fontId="42" fillId="69" borderId="79" applyNumberFormat="0" applyAlignment="0" applyProtection="0"/>
    <xf numFmtId="0" fontId="42" fillId="69" borderId="79" applyNumberFormat="0" applyAlignment="0" applyProtection="0"/>
    <xf numFmtId="0" fontId="42" fillId="5" borderId="79" applyNumberFormat="0" applyAlignment="0" applyProtection="0"/>
    <xf numFmtId="0" fontId="42" fillId="69" borderId="79" applyNumberFormat="0" applyAlignment="0" applyProtection="0"/>
    <xf numFmtId="0" fontId="42" fillId="69" borderId="79" applyNumberFormat="0" applyAlignment="0" applyProtection="0"/>
    <xf numFmtId="0" fontId="42" fillId="69" borderId="79" applyNumberFormat="0" applyAlignment="0" applyProtection="0"/>
    <xf numFmtId="0" fontId="42" fillId="69" borderId="79" applyNumberFormat="0" applyAlignment="0" applyProtection="0"/>
    <xf numFmtId="0" fontId="42" fillId="69" borderId="79" applyNumberFormat="0" applyAlignment="0" applyProtection="0"/>
    <xf numFmtId="0" fontId="106" fillId="5" borderId="79" applyNumberFormat="0" applyAlignment="0" applyProtection="0"/>
    <xf numFmtId="0" fontId="106" fillId="5" borderId="79" applyNumberFormat="0" applyAlignment="0" applyProtection="0"/>
    <xf numFmtId="0" fontId="135" fillId="0" borderId="87">
      <alignment horizontal="center"/>
    </xf>
    <xf numFmtId="0" fontId="17" fillId="4" borderId="81" applyNumberFormat="0" applyFont="0" applyAlignment="0" applyProtection="0"/>
    <xf numFmtId="0" fontId="27" fillId="91" borderId="81" applyNumberFormat="0" applyAlignment="0" applyProtection="0"/>
    <xf numFmtId="0" fontId="27" fillId="91" borderId="81" applyNumberFormat="0" applyAlignment="0" applyProtection="0"/>
    <xf numFmtId="0" fontId="27" fillId="91" borderId="81" applyNumberFormat="0" applyAlignment="0" applyProtection="0"/>
    <xf numFmtId="0" fontId="27" fillId="91" borderId="81" applyNumberFormat="0" applyAlignment="0" applyProtection="0"/>
    <xf numFmtId="0" fontId="27" fillId="91" borderId="81" applyNumberFormat="0" applyAlignment="0" applyProtection="0"/>
    <xf numFmtId="0" fontId="17" fillId="4" borderId="81" applyNumberFormat="0" applyFont="0" applyAlignment="0" applyProtection="0"/>
    <xf numFmtId="0" fontId="27" fillId="91" borderId="81" applyNumberFormat="0" applyAlignment="0" applyProtection="0"/>
    <xf numFmtId="0" fontId="27" fillId="91" borderId="81" applyNumberFormat="0" applyAlignment="0" applyProtection="0"/>
    <xf numFmtId="0" fontId="27" fillId="91" borderId="81" applyNumberFormat="0" applyAlignment="0" applyProtection="0"/>
    <xf numFmtId="0" fontId="27" fillId="91" borderId="81" applyNumberFormat="0" applyAlignment="0" applyProtection="0"/>
    <xf numFmtId="0" fontId="27" fillId="91" borderId="81" applyNumberFormat="0" applyAlignment="0" applyProtection="0"/>
    <xf numFmtId="0" fontId="9" fillId="4" borderId="81" applyNumberFormat="0" applyFont="0" applyAlignment="0" applyProtection="0"/>
    <xf numFmtId="0" fontId="9" fillId="4" borderId="81" applyNumberFormat="0" applyFont="0" applyAlignment="0" applyProtection="0"/>
    <xf numFmtId="0" fontId="45" fillId="24" borderId="82" applyNumberFormat="0" applyAlignment="0" applyProtection="0"/>
    <xf numFmtId="0" fontId="45" fillId="83" borderId="82" applyNumberFormat="0" applyAlignment="0" applyProtection="0"/>
    <xf numFmtId="0" fontId="45" fillId="83" borderId="82" applyNumberFormat="0" applyAlignment="0" applyProtection="0"/>
    <xf numFmtId="0" fontId="45" fillId="83" borderId="82" applyNumberFormat="0" applyAlignment="0" applyProtection="0"/>
    <xf numFmtId="0" fontId="45" fillId="83" borderId="82" applyNumberFormat="0" applyAlignment="0" applyProtection="0"/>
    <xf numFmtId="0" fontId="45" fillId="83" borderId="82" applyNumberFormat="0" applyAlignment="0" applyProtection="0"/>
    <xf numFmtId="0" fontId="45" fillId="24" borderId="82" applyNumberFormat="0" applyAlignment="0" applyProtection="0"/>
    <xf numFmtId="0" fontId="45" fillId="83" borderId="82" applyNumberFormat="0" applyAlignment="0" applyProtection="0"/>
    <xf numFmtId="0" fontId="45" fillId="83" borderId="82" applyNumberFormat="0" applyAlignment="0" applyProtection="0"/>
    <xf numFmtId="0" fontId="45" fillId="83" borderId="82" applyNumberFormat="0" applyAlignment="0" applyProtection="0"/>
    <xf numFmtId="0" fontId="45" fillId="83" borderId="82" applyNumberFormat="0" applyAlignment="0" applyProtection="0"/>
    <xf numFmtId="0" fontId="45" fillId="83" borderId="82" applyNumberFormat="0" applyAlignment="0" applyProtection="0"/>
    <xf numFmtId="0" fontId="111" fillId="24" borderId="82" applyNumberFormat="0" applyAlignment="0" applyProtection="0"/>
    <xf numFmtId="0" fontId="111" fillId="24" borderId="82" applyNumberFormat="0" applyAlignment="0" applyProtection="0"/>
    <xf numFmtId="181" fontId="9" fillId="58" borderId="78" applyNumberFormat="0" applyFill="0" applyBorder="0">
      <alignment vertical="top" wrapText="1"/>
    </xf>
    <xf numFmtId="181" fontId="9" fillId="58" borderId="78" applyNumberFormat="0" applyFill="0" applyBorder="0">
      <alignment vertical="top" wrapText="1"/>
    </xf>
    <xf numFmtId="225" fontId="177" fillId="0" borderId="73" applyFont="0" applyBorder="0" applyAlignment="0">
      <alignment horizontal="center" vertical="center"/>
    </xf>
    <xf numFmtId="0" fontId="47" fillId="0" borderId="84" applyNumberFormat="0" applyFill="0" applyAlignment="0" applyProtection="0"/>
    <xf numFmtId="0" fontId="113" fillId="0" borderId="84" applyNumberFormat="0" applyFill="0" applyAlignment="0" applyProtection="0"/>
    <xf numFmtId="0" fontId="47" fillId="0" borderId="84" applyNumberFormat="0" applyFill="0" applyAlignment="0" applyProtection="0"/>
    <xf numFmtId="0" fontId="113" fillId="0" borderId="84" applyNumberFormat="0" applyFill="0" applyAlignment="0" applyProtection="0"/>
    <xf numFmtId="0" fontId="113" fillId="0" borderId="84" applyNumberFormat="0" applyFill="0" applyAlignment="0" applyProtection="0"/>
    <xf numFmtId="0" fontId="113" fillId="0" borderId="84" applyNumberFormat="0" applyFill="0" applyAlignment="0" applyProtection="0"/>
    <xf numFmtId="0" fontId="45" fillId="24" borderId="82" applyNumberFormat="0" applyAlignment="0" applyProtection="0"/>
    <xf numFmtId="0" fontId="118" fillId="24" borderId="79" applyNumberFormat="0" applyAlignment="0" applyProtection="0"/>
    <xf numFmtId="0" fontId="42" fillId="5" borderId="79" applyNumberFormat="0" applyAlignment="0" applyProtection="0"/>
    <xf numFmtId="0" fontId="47" fillId="0" borderId="84" applyNumberFormat="0" applyFill="0" applyAlignment="0" applyProtection="0"/>
    <xf numFmtId="0" fontId="9" fillId="4" borderId="81" applyNumberFormat="0" applyFont="0" applyAlignment="0" applyProtection="0"/>
    <xf numFmtId="0" fontId="102" fillId="0" borderId="86">
      <alignment horizontal="left" vertical="center"/>
    </xf>
    <xf numFmtId="0" fontId="47" fillId="0" borderId="83" applyNumberFormat="0" applyFill="0" applyAlignment="0" applyProtection="0"/>
    <xf numFmtId="0" fontId="45" fillId="22" borderId="82" applyNumberFormat="0" applyAlignment="0" applyProtection="0"/>
    <xf numFmtId="0" fontId="1" fillId="4" borderId="81" applyNumberFormat="0" applyFont="0" applyAlignment="0" applyProtection="0"/>
    <xf numFmtId="0" fontId="42" fillId="11" borderId="79" applyNumberFormat="0" applyAlignment="0" applyProtection="0"/>
    <xf numFmtId="0" fontId="35" fillId="22" borderId="79" applyNumberFormat="0" applyAlignment="0" applyProtection="0"/>
    <xf numFmtId="225" fontId="177" fillId="0" borderId="73" applyFont="0" applyBorder="0" applyAlignment="0">
      <alignment horizontal="center" vertical="center"/>
    </xf>
    <xf numFmtId="0" fontId="55" fillId="5" borderId="79" applyNumberFormat="0" applyAlignment="0" applyProtection="0"/>
    <xf numFmtId="0" fontId="1" fillId="4" borderId="81" applyNumberFormat="0" applyFont="0" applyAlignment="0" applyProtection="0"/>
    <xf numFmtId="0" fontId="102" fillId="0" borderId="86">
      <alignment horizontal="left" vertical="center"/>
    </xf>
    <xf numFmtId="0" fontId="11" fillId="0" borderId="0"/>
    <xf numFmtId="0" fontId="35" fillId="22" borderId="79" applyNumberFormat="0" applyAlignment="0" applyProtection="0"/>
    <xf numFmtId="0" fontId="42" fillId="11" borderId="79" applyNumberFormat="0" applyAlignment="0" applyProtection="0"/>
    <xf numFmtId="0" fontId="1" fillId="4" borderId="81" applyNumberFormat="0" applyFont="0" applyAlignment="0" applyProtection="0"/>
    <xf numFmtId="0" fontId="45" fillId="22" borderId="82" applyNumberFormat="0" applyAlignment="0" applyProtection="0"/>
    <xf numFmtId="0" fontId="47" fillId="0" borderId="83" applyNumberFormat="0" applyFill="0" applyAlignment="0" applyProtection="0"/>
    <xf numFmtId="0" fontId="1" fillId="4" borderId="81" applyNumberFormat="0" applyFont="0" applyAlignment="0" applyProtection="0"/>
    <xf numFmtId="0" fontId="35" fillId="22" borderId="79" applyNumberFormat="0" applyAlignment="0" applyProtection="0"/>
    <xf numFmtId="0" fontId="1" fillId="4" borderId="81" applyNumberFormat="0" applyFont="0" applyAlignment="0" applyProtection="0"/>
    <xf numFmtId="0" fontId="42" fillId="11" borderId="79" applyNumberFormat="0" applyAlignment="0" applyProtection="0"/>
    <xf numFmtId="0" fontId="57" fillId="0" borderId="84" applyNumberFormat="0" applyFill="0" applyAlignment="0" applyProtection="0"/>
    <xf numFmtId="0" fontId="45" fillId="22" borderId="82" applyNumberFormat="0" applyAlignment="0" applyProtection="0"/>
    <xf numFmtId="0" fontId="47" fillId="0" borderId="83" applyNumberFormat="0" applyFill="0" applyAlignment="0" applyProtection="0"/>
    <xf numFmtId="0" fontId="47" fillId="0" borderId="83" applyNumberFormat="0" applyFill="0" applyAlignment="0" applyProtection="0"/>
    <xf numFmtId="0" fontId="55" fillId="5" borderId="79" applyNumberFormat="0" applyAlignment="0" applyProtection="0"/>
    <xf numFmtId="0" fontId="1" fillId="4" borderId="81" applyNumberFormat="0" applyFont="0" applyAlignment="0" applyProtection="0"/>
    <xf numFmtId="0" fontId="57" fillId="0" borderId="84" applyNumberFormat="0" applyFill="0" applyAlignment="0" applyProtection="0"/>
    <xf numFmtId="0" fontId="35" fillId="22" borderId="79" applyNumberFormat="0" applyAlignment="0" applyProtection="0"/>
    <xf numFmtId="0" fontId="59" fillId="24" borderId="82" applyNumberFormat="0" applyAlignment="0" applyProtection="0"/>
    <xf numFmtId="0" fontId="59" fillId="24" borderId="82" applyNumberFormat="0" applyAlignment="0" applyProtection="0"/>
    <xf numFmtId="0" fontId="14" fillId="4" borderId="81" applyNumberFormat="0" applyFont="0" applyAlignment="0" applyProtection="0"/>
    <xf numFmtId="0" fontId="14" fillId="4" borderId="81" applyNumberFormat="0" applyFont="0" applyAlignment="0" applyProtection="0"/>
    <xf numFmtId="0" fontId="45" fillId="22" borderId="82" applyNumberFormat="0" applyAlignment="0" applyProtection="0"/>
    <xf numFmtId="0" fontId="48" fillId="24" borderId="79" applyNumberFormat="0" applyAlignment="0" applyProtection="0"/>
    <xf numFmtId="0" fontId="48" fillId="24" borderId="79" applyNumberFormat="0" applyAlignment="0" applyProtection="0"/>
    <xf numFmtId="0" fontId="42" fillId="11" borderId="79" applyNumberFormat="0" applyAlignment="0" applyProtection="0"/>
    <xf numFmtId="0" fontId="1" fillId="4" borderId="81" applyNumberFormat="0" applyFont="0" applyAlignment="0" applyProtection="0"/>
    <xf numFmtId="0" fontId="14" fillId="4" borderId="81" applyNumberFormat="0" applyFont="0" applyAlignment="0" applyProtection="0"/>
    <xf numFmtId="0" fontId="57" fillId="0" borderId="84" applyNumberFormat="0" applyFill="0" applyAlignment="0" applyProtection="0"/>
    <xf numFmtId="0" fontId="55" fillId="5" borderId="79" applyNumberFormat="0" applyAlignment="0" applyProtection="0"/>
    <xf numFmtId="0" fontId="48" fillId="24" borderId="79" applyNumberFormat="0" applyAlignment="0" applyProtection="0"/>
    <xf numFmtId="0" fontId="47" fillId="0" borderId="83" applyNumberFormat="0" applyFill="0" applyAlignment="0" applyProtection="0"/>
    <xf numFmtId="0" fontId="1" fillId="4" borderId="81" applyNumberFormat="0" applyFont="0" applyAlignment="0" applyProtection="0"/>
    <xf numFmtId="0" fontId="42" fillId="11" borderId="79" applyNumberFormat="0" applyAlignment="0" applyProtection="0"/>
    <xf numFmtId="0" fontId="35" fillId="22" borderId="79" applyNumberFormat="0" applyAlignment="0" applyProtection="0"/>
    <xf numFmtId="0" fontId="42" fillId="11" borderId="79" applyNumberFormat="0" applyAlignment="0" applyProtection="0"/>
    <xf numFmtId="0" fontId="35" fillId="22" borderId="79" applyNumberFormat="0" applyAlignment="0" applyProtection="0"/>
    <xf numFmtId="0" fontId="35" fillId="22" borderId="79" applyNumberFormat="0" applyAlignment="0" applyProtection="0"/>
    <xf numFmtId="0" fontId="42" fillId="11" borderId="79" applyNumberFormat="0" applyAlignment="0" applyProtection="0"/>
    <xf numFmtId="0" fontId="1" fillId="4" borderId="81" applyNumberFormat="0" applyFont="0" applyAlignment="0" applyProtection="0"/>
    <xf numFmtId="0" fontId="45" fillId="22" borderId="82" applyNumberFormat="0" applyAlignment="0" applyProtection="0"/>
    <xf numFmtId="0" fontId="47" fillId="0" borderId="83" applyNumberFormat="0" applyFill="0" applyAlignment="0" applyProtection="0"/>
    <xf numFmtId="0" fontId="48" fillId="24" borderId="79" applyNumberFormat="0" applyAlignment="0" applyProtection="0"/>
    <xf numFmtId="0" fontId="55" fillId="5" borderId="79" applyNumberFormat="0" applyAlignment="0" applyProtection="0"/>
    <xf numFmtId="0" fontId="57" fillId="0" borderId="84" applyNumberFormat="0" applyFill="0" applyAlignment="0" applyProtection="0"/>
    <xf numFmtId="0" fontId="59" fillId="24" borderId="82" applyNumberFormat="0" applyAlignment="0" applyProtection="0"/>
    <xf numFmtId="0" fontId="14" fillId="4" borderId="81" applyNumberFormat="0" applyFont="0" applyAlignment="0" applyProtection="0"/>
    <xf numFmtId="0" fontId="1" fillId="4" borderId="81" applyNumberFormat="0" applyFont="0" applyAlignment="0" applyProtection="0"/>
    <xf numFmtId="0" fontId="47" fillId="0" borderId="83" applyNumberFormat="0" applyFill="0" applyAlignment="0" applyProtection="0"/>
    <xf numFmtId="0" fontId="42" fillId="11" borderId="79" applyNumberFormat="0" applyAlignment="0" applyProtection="0"/>
    <xf numFmtId="0" fontId="57" fillId="0" borderId="84" applyNumberFormat="0" applyFill="0" applyAlignment="0" applyProtection="0"/>
    <xf numFmtId="0" fontId="45" fillId="22" borderId="82" applyNumberFormat="0" applyAlignment="0" applyProtection="0"/>
    <xf numFmtId="0" fontId="1" fillId="4" borderId="81" applyNumberFormat="0" applyFont="0" applyAlignment="0" applyProtection="0"/>
    <xf numFmtId="0" fontId="48" fillId="24" borderId="79" applyNumberFormat="0" applyAlignment="0" applyProtection="0"/>
    <xf numFmtId="0" fontId="35" fillId="22" borderId="79" applyNumberFormat="0" applyAlignment="0" applyProtection="0"/>
    <xf numFmtId="0" fontId="42" fillId="11" borderId="79" applyNumberFormat="0" applyAlignment="0" applyProtection="0"/>
    <xf numFmtId="0" fontId="48" fillId="24" borderId="79" applyNumberFormat="0" applyAlignment="0" applyProtection="0"/>
    <xf numFmtId="0" fontId="55" fillId="5" borderId="79" applyNumberFormat="0" applyAlignment="0" applyProtection="0"/>
    <xf numFmtId="0" fontId="1" fillId="4" borderId="81" applyNumberFormat="0" applyFont="0" applyAlignment="0" applyProtection="0"/>
    <xf numFmtId="0" fontId="59" fillId="24" borderId="82" applyNumberFormat="0" applyAlignment="0" applyProtection="0"/>
    <xf numFmtId="0" fontId="35" fillId="22" borderId="79" applyNumberFormat="0" applyAlignment="0" applyProtection="0"/>
    <xf numFmtId="0" fontId="14" fillId="4" borderId="81" applyNumberFormat="0" applyFont="0" applyAlignment="0" applyProtection="0"/>
    <xf numFmtId="0" fontId="55" fillId="5" borderId="79" applyNumberFormat="0" applyAlignment="0" applyProtection="0"/>
    <xf numFmtId="0" fontId="35" fillId="22" borderId="79" applyNumberFormat="0" applyAlignment="0" applyProtection="0"/>
    <xf numFmtId="0" fontId="42" fillId="11" borderId="79" applyNumberFormat="0" applyAlignment="0" applyProtection="0"/>
    <xf numFmtId="0" fontId="1" fillId="4" borderId="81" applyNumberFormat="0" applyFont="0" applyAlignment="0" applyProtection="0"/>
    <xf numFmtId="0" fontId="45" fillId="22" borderId="82" applyNumberFormat="0" applyAlignment="0" applyProtection="0"/>
    <xf numFmtId="0" fontId="47" fillId="0" borderId="83" applyNumberFormat="0" applyFill="0" applyAlignment="0" applyProtection="0"/>
    <xf numFmtId="0" fontId="48" fillId="24" borderId="79" applyNumberFormat="0" applyAlignment="0" applyProtection="0"/>
    <xf numFmtId="0" fontId="55" fillId="5" borderId="79" applyNumberFormat="0" applyAlignment="0" applyProtection="0"/>
    <xf numFmtId="0" fontId="57" fillId="0" borderId="84" applyNumberFormat="0" applyFill="0" applyAlignment="0" applyProtection="0"/>
    <xf numFmtId="0" fontId="59" fillId="24" borderId="82" applyNumberFormat="0" applyAlignment="0" applyProtection="0"/>
    <xf numFmtId="0" fontId="14" fillId="4" borderId="81" applyNumberFormat="0" applyFont="0" applyAlignment="0" applyProtection="0"/>
    <xf numFmtId="0" fontId="1" fillId="4" borderId="81" applyNumberFormat="0" applyFont="0" applyAlignment="0" applyProtection="0"/>
    <xf numFmtId="0" fontId="47" fillId="0" borderId="83" applyNumberFormat="0" applyFill="0" applyAlignment="0" applyProtection="0"/>
    <xf numFmtId="0" fontId="42" fillId="11" borderId="79" applyNumberFormat="0" applyAlignment="0" applyProtection="0"/>
    <xf numFmtId="0" fontId="57" fillId="0" borderId="84" applyNumberFormat="0" applyFill="0" applyAlignment="0" applyProtection="0"/>
    <xf numFmtId="0" fontId="45" fillId="22" borderId="82" applyNumberFormat="0" applyAlignment="0" applyProtection="0"/>
    <xf numFmtId="0" fontId="1" fillId="4" borderId="81" applyNumberFormat="0" applyFont="0" applyAlignment="0" applyProtection="0"/>
    <xf numFmtId="0" fontId="48" fillId="24" borderId="79" applyNumberFormat="0" applyAlignment="0" applyProtection="0"/>
    <xf numFmtId="0" fontId="35" fillId="22" borderId="79" applyNumberFormat="0" applyAlignment="0" applyProtection="0"/>
    <xf numFmtId="0" fontId="42" fillId="11" borderId="79" applyNumberFormat="0" applyAlignment="0" applyProtection="0"/>
    <xf numFmtId="0" fontId="48" fillId="24" borderId="79" applyNumberFormat="0" applyAlignment="0" applyProtection="0"/>
    <xf numFmtId="0" fontId="55" fillId="5" borderId="79" applyNumberFormat="0" applyAlignment="0" applyProtection="0"/>
    <xf numFmtId="0" fontId="1" fillId="4" borderId="81" applyNumberFormat="0" applyFont="0" applyAlignment="0" applyProtection="0"/>
    <xf numFmtId="0" fontId="59" fillId="24" borderId="82" applyNumberFormat="0" applyAlignment="0" applyProtection="0"/>
    <xf numFmtId="0" fontId="35" fillId="22" borderId="79" applyNumberFormat="0" applyAlignment="0" applyProtection="0"/>
    <xf numFmtId="0" fontId="14" fillId="4" borderId="81" applyNumberFormat="0" applyFont="0" applyAlignment="0" applyProtection="0"/>
    <xf numFmtId="0" fontId="55" fillId="5" borderId="79" applyNumberFormat="0" applyAlignment="0" applyProtection="0"/>
    <xf numFmtId="0" fontId="102" fillId="0" borderId="86">
      <alignment horizontal="left" vertical="center"/>
    </xf>
    <xf numFmtId="209" fontId="148" fillId="0" borderId="87"/>
    <xf numFmtId="0" fontId="35" fillId="22" borderId="79" applyNumberFormat="0" applyAlignment="0" applyProtection="0"/>
    <xf numFmtId="0" fontId="14" fillId="4" borderId="81" applyNumberFormat="0" applyFont="0" applyAlignment="0" applyProtection="0"/>
    <xf numFmtId="0" fontId="59" fillId="24" borderId="82" applyNumberFormat="0" applyAlignment="0" applyProtection="0"/>
    <xf numFmtId="0" fontId="57" fillId="0" borderId="84" applyNumberFormat="0" applyFill="0" applyAlignment="0" applyProtection="0"/>
    <xf numFmtId="0" fontId="55" fillId="5" borderId="79" applyNumberFormat="0" applyAlignment="0" applyProtection="0"/>
    <xf numFmtId="0" fontId="48" fillId="24" borderId="79" applyNumberFormat="0" applyAlignment="0" applyProtection="0"/>
    <xf numFmtId="0" fontId="47" fillId="0" borderId="83" applyNumberFormat="0" applyFill="0" applyAlignment="0" applyProtection="0"/>
    <xf numFmtId="0" fontId="45" fillId="22" borderId="82" applyNumberFormat="0" applyAlignment="0" applyProtection="0"/>
    <xf numFmtId="0" fontId="1" fillId="4" borderId="81" applyNumberFormat="0" applyFont="0" applyAlignment="0" applyProtection="0"/>
    <xf numFmtId="0" fontId="42" fillId="11" borderId="79" applyNumberFormat="0" applyAlignment="0" applyProtection="0"/>
    <xf numFmtId="0" fontId="1" fillId="4" borderId="81" applyNumberFormat="0" applyFont="0" applyAlignment="0" applyProtection="0"/>
    <xf numFmtId="0" fontId="45" fillId="22" borderId="82" applyNumberFormat="0" applyAlignment="0" applyProtection="0"/>
    <xf numFmtId="0" fontId="1" fillId="4" borderId="81" applyNumberFormat="0" applyFont="0" applyAlignment="0" applyProtection="0"/>
    <xf numFmtId="0" fontId="59" fillId="24" borderId="82" applyNumberFormat="0" applyAlignment="0" applyProtection="0"/>
    <xf numFmtId="0" fontId="55" fillId="5" borderId="79" applyNumberFormat="0" applyAlignment="0" applyProtection="0"/>
    <xf numFmtId="0" fontId="48" fillId="24" borderId="79" applyNumberFormat="0" applyAlignment="0" applyProtection="0"/>
    <xf numFmtId="0" fontId="47" fillId="0" borderId="83" applyNumberFormat="0" applyFill="0" applyAlignment="0" applyProtection="0"/>
    <xf numFmtId="0" fontId="42" fillId="11" borderId="79" applyNumberFormat="0" applyAlignment="0" applyProtection="0"/>
    <xf numFmtId="0" fontId="35" fillId="22" borderId="79" applyNumberFormat="0" applyAlignment="0" applyProtection="0"/>
    <xf numFmtId="0" fontId="14" fillId="4" borderId="81" applyNumberFormat="0" applyFont="0" applyAlignment="0" applyProtection="0"/>
    <xf numFmtId="0" fontId="42" fillId="11" borderId="79" applyNumberFormat="0" applyAlignment="0" applyProtection="0"/>
    <xf numFmtId="0" fontId="1" fillId="4" borderId="81" applyNumberFormat="0" applyFont="0" applyAlignment="0" applyProtection="0"/>
    <xf numFmtId="0" fontId="45" fillId="22" borderId="82" applyNumberFormat="0" applyAlignment="0" applyProtection="0"/>
    <xf numFmtId="0" fontId="47" fillId="0" borderId="83" applyNumberFormat="0" applyFill="0" applyAlignment="0" applyProtection="0"/>
    <xf numFmtId="0" fontId="48" fillId="24" borderId="79" applyNumberFormat="0" applyAlignment="0" applyProtection="0"/>
    <xf numFmtId="0" fontId="55" fillId="5" borderId="79" applyNumberFormat="0" applyAlignment="0" applyProtection="0"/>
    <xf numFmtId="0" fontId="57" fillId="0" borderId="84" applyNumberFormat="0" applyFill="0" applyAlignment="0" applyProtection="0"/>
    <xf numFmtId="0" fontId="59" fillId="24" borderId="82" applyNumberFormat="0" applyAlignment="0" applyProtection="0"/>
    <xf numFmtId="0" fontId="14" fillId="4" borderId="81" applyNumberFormat="0" applyFont="0" applyAlignment="0" applyProtection="0"/>
    <xf numFmtId="0" fontId="57" fillId="0" borderId="84" applyNumberFormat="0" applyFill="0" applyAlignment="0" applyProtection="0"/>
    <xf numFmtId="0" fontId="1" fillId="4" borderId="81" applyNumberFormat="0" applyFont="0" applyAlignment="0" applyProtection="0"/>
    <xf numFmtId="0" fontId="35" fillId="22" borderId="79" applyNumberFormat="0" applyAlignment="0" applyProtection="0"/>
    <xf numFmtId="0" fontId="1" fillId="4" borderId="81" applyNumberFormat="0" applyFont="0" applyAlignment="0" applyProtection="0"/>
    <xf numFmtId="0" fontId="47" fillId="0" borderId="83" applyNumberFormat="0" applyFill="0" applyAlignment="0" applyProtection="0"/>
    <xf numFmtId="0" fontId="57" fillId="0" borderId="84" applyNumberFormat="0" applyFill="0" applyAlignment="0" applyProtection="0"/>
    <xf numFmtId="0" fontId="45" fillId="22" borderId="82" applyNumberFormat="0" applyAlignment="0" applyProtection="0"/>
    <xf numFmtId="0" fontId="1" fillId="4" borderId="81" applyNumberFormat="0" applyFont="0" applyAlignment="0" applyProtection="0"/>
    <xf numFmtId="0" fontId="35" fillId="22" borderId="79" applyNumberFormat="0" applyAlignment="0" applyProtection="0"/>
    <xf numFmtId="0" fontId="42" fillId="11" borderId="79" applyNumberFormat="0" applyAlignment="0" applyProtection="0"/>
    <xf numFmtId="0" fontId="48" fillId="24" borderId="79" applyNumberFormat="0" applyAlignment="0" applyProtection="0"/>
    <xf numFmtId="0" fontId="55" fillId="5" borderId="79" applyNumberFormat="0" applyAlignment="0" applyProtection="0"/>
    <xf numFmtId="0" fontId="1" fillId="4" borderId="81" applyNumberFormat="0" applyFont="0" applyAlignment="0" applyProtection="0"/>
    <xf numFmtId="0" fontId="59" fillId="24" borderId="82" applyNumberFormat="0" applyAlignment="0" applyProtection="0"/>
    <xf numFmtId="0" fontId="14" fillId="4" borderId="81" applyNumberFormat="0" applyFont="0" applyAlignment="0" applyProtection="0"/>
    <xf numFmtId="0" fontId="35" fillId="22" borderId="79" applyNumberFormat="0" applyAlignment="0" applyProtection="0"/>
    <xf numFmtId="0" fontId="42" fillId="11" borderId="79" applyNumberFormat="0" applyAlignment="0" applyProtection="0"/>
    <xf numFmtId="0" fontId="45" fillId="22" borderId="82" applyNumberFormat="0" applyAlignment="0" applyProtection="0"/>
    <xf numFmtId="0" fontId="47" fillId="0" borderId="83" applyNumberFormat="0" applyFill="0" applyAlignment="0" applyProtection="0"/>
    <xf numFmtId="0" fontId="48" fillId="24" borderId="79" applyNumberFormat="0" applyAlignment="0" applyProtection="0"/>
    <xf numFmtId="0" fontId="55" fillId="5" borderId="79" applyNumberFormat="0" applyAlignment="0" applyProtection="0"/>
    <xf numFmtId="0" fontId="57" fillId="0" borderId="84" applyNumberFormat="0" applyFill="0" applyAlignment="0" applyProtection="0"/>
    <xf numFmtId="0" fontId="59" fillId="24" borderId="82" applyNumberFormat="0" applyAlignment="0" applyProtection="0"/>
    <xf numFmtId="0" fontId="47" fillId="0" borderId="83" applyNumberFormat="0" applyFill="0" applyAlignment="0" applyProtection="0"/>
    <xf numFmtId="0" fontId="42" fillId="11" borderId="79" applyNumberFormat="0" applyAlignment="0" applyProtection="0"/>
    <xf numFmtId="0" fontId="57" fillId="0" borderId="84" applyNumberFormat="0" applyFill="0" applyAlignment="0" applyProtection="0"/>
    <xf numFmtId="0" fontId="45" fillId="22" borderId="82" applyNumberFormat="0" applyAlignment="0" applyProtection="0"/>
    <xf numFmtId="0" fontId="1" fillId="4" borderId="81" applyNumberFormat="0" applyFont="0" applyAlignment="0" applyProtection="0"/>
    <xf numFmtId="0" fontId="48" fillId="24" borderId="79" applyNumberFormat="0" applyAlignment="0" applyProtection="0"/>
    <xf numFmtId="0" fontId="35" fillId="22" borderId="79" applyNumberFormat="0" applyAlignment="0" applyProtection="0"/>
    <xf numFmtId="0" fontId="42" fillId="11" borderId="79" applyNumberFormat="0" applyAlignment="0" applyProtection="0"/>
    <xf numFmtId="0" fontId="48" fillId="24" borderId="79" applyNumberFormat="0" applyAlignment="0" applyProtection="0"/>
    <xf numFmtId="0" fontId="55" fillId="5" borderId="79" applyNumberFormat="0" applyAlignment="0" applyProtection="0"/>
    <xf numFmtId="0" fontId="1" fillId="4" borderId="81" applyNumberFormat="0" applyFont="0" applyAlignment="0" applyProtection="0"/>
    <xf numFmtId="0" fontId="59" fillId="24" borderId="82" applyNumberFormat="0" applyAlignment="0" applyProtection="0"/>
    <xf numFmtId="0" fontId="35" fillId="22" borderId="79" applyNumberFormat="0" applyAlignment="0" applyProtection="0"/>
    <xf numFmtId="0" fontId="14" fillId="4" borderId="81" applyNumberFormat="0" applyFont="0" applyAlignment="0" applyProtection="0"/>
    <xf numFmtId="0" fontId="55" fillId="5" borderId="79" applyNumberFormat="0" applyAlignment="0" applyProtection="0"/>
    <xf numFmtId="0" fontId="35" fillId="22" borderId="79" applyNumberFormat="0" applyAlignment="0" applyProtection="0"/>
    <xf numFmtId="0" fontId="42" fillId="11" borderId="79" applyNumberFormat="0" applyAlignment="0" applyProtection="0"/>
    <xf numFmtId="0" fontId="1" fillId="4" borderId="81" applyNumberFormat="0" applyFont="0" applyAlignment="0" applyProtection="0"/>
    <xf numFmtId="0" fontId="45" fillId="22" borderId="82" applyNumberFormat="0" applyAlignment="0" applyProtection="0"/>
    <xf numFmtId="0" fontId="47" fillId="0" borderId="83" applyNumberFormat="0" applyFill="0" applyAlignment="0" applyProtection="0"/>
    <xf numFmtId="0" fontId="48" fillId="24" borderId="79" applyNumberFormat="0" applyAlignment="0" applyProtection="0"/>
    <xf numFmtId="0" fontId="55" fillId="5" borderId="79" applyNumberFormat="0" applyAlignment="0" applyProtection="0"/>
    <xf numFmtId="0" fontId="57" fillId="0" borderId="84" applyNumberFormat="0" applyFill="0" applyAlignment="0" applyProtection="0"/>
    <xf numFmtId="0" fontId="59" fillId="24" borderId="82" applyNumberFormat="0" applyAlignment="0" applyProtection="0"/>
    <xf numFmtId="0" fontId="14" fillId="4" borderId="81" applyNumberFormat="0" applyFont="0" applyAlignment="0" applyProtection="0"/>
    <xf numFmtId="0" fontId="1" fillId="4" borderId="81" applyNumberFormat="0" applyFont="0" applyAlignment="0" applyProtection="0"/>
    <xf numFmtId="0" fontId="47" fillId="0" borderId="83" applyNumberFormat="0" applyFill="0" applyAlignment="0" applyProtection="0"/>
    <xf numFmtId="0" fontId="42" fillId="11" borderId="79" applyNumberFormat="0" applyAlignment="0" applyProtection="0"/>
    <xf numFmtId="0" fontId="57" fillId="0" borderId="84" applyNumberFormat="0" applyFill="0" applyAlignment="0" applyProtection="0"/>
    <xf numFmtId="0" fontId="45" fillId="22" borderId="82" applyNumberFormat="0" applyAlignment="0" applyProtection="0"/>
    <xf numFmtId="0" fontId="1" fillId="4" borderId="81" applyNumberFormat="0" applyFont="0" applyAlignment="0" applyProtection="0"/>
    <xf numFmtId="0" fontId="48" fillId="24" borderId="79" applyNumberFormat="0" applyAlignment="0" applyProtection="0"/>
    <xf numFmtId="0" fontId="35" fillId="22" borderId="79" applyNumberFormat="0" applyAlignment="0" applyProtection="0"/>
    <xf numFmtId="0" fontId="42" fillId="11" borderId="79" applyNumberFormat="0" applyAlignment="0" applyProtection="0"/>
    <xf numFmtId="0" fontId="48" fillId="24" borderId="79" applyNumberFormat="0" applyAlignment="0" applyProtection="0"/>
    <xf numFmtId="0" fontId="55" fillId="5" borderId="79" applyNumberFormat="0" applyAlignment="0" applyProtection="0"/>
    <xf numFmtId="0" fontId="1" fillId="4" borderId="81" applyNumberFormat="0" applyFont="0" applyAlignment="0" applyProtection="0"/>
    <xf numFmtId="0" fontId="59" fillId="24" borderId="82" applyNumberFormat="0" applyAlignment="0" applyProtection="0"/>
    <xf numFmtId="0" fontId="35" fillId="22" borderId="79" applyNumberFormat="0" applyAlignment="0" applyProtection="0"/>
    <xf numFmtId="0" fontId="14" fillId="4" borderId="81" applyNumberFormat="0" applyFont="0" applyAlignment="0" applyProtection="0"/>
    <xf numFmtId="0" fontId="55" fillId="5" borderId="79" applyNumberFormat="0" applyAlignment="0" applyProtection="0"/>
    <xf numFmtId="0" fontId="47" fillId="0" borderId="83" applyNumberFormat="0" applyFill="0" applyAlignment="0" applyProtection="0"/>
    <xf numFmtId="0" fontId="42" fillId="11" borderId="79" applyNumberFormat="0" applyAlignment="0" applyProtection="0"/>
    <xf numFmtId="0" fontId="57" fillId="0" borderId="84" applyNumberFormat="0" applyFill="0" applyAlignment="0" applyProtection="0"/>
    <xf numFmtId="0" fontId="1" fillId="4" borderId="81" applyNumberFormat="0" applyFont="0" applyAlignment="0" applyProtection="0"/>
    <xf numFmtId="0" fontId="48" fillId="24" borderId="79" applyNumberFormat="0" applyAlignment="0" applyProtection="0"/>
    <xf numFmtId="0" fontId="35" fillId="22" borderId="79" applyNumberFormat="0" applyAlignment="0" applyProtection="0"/>
    <xf numFmtId="0" fontId="42" fillId="11" borderId="79" applyNumberFormat="0" applyAlignment="0" applyProtection="0"/>
    <xf numFmtId="0" fontId="48" fillId="24" borderId="79" applyNumberFormat="0" applyAlignment="0" applyProtection="0"/>
    <xf numFmtId="0" fontId="55" fillId="5" borderId="79" applyNumberFormat="0" applyAlignment="0" applyProtection="0"/>
    <xf numFmtId="0" fontId="1" fillId="4" borderId="81" applyNumberFormat="0" applyFont="0" applyAlignment="0" applyProtection="0"/>
    <xf numFmtId="0" fontId="35" fillId="22" borderId="79" applyNumberFormat="0" applyAlignment="0" applyProtection="0"/>
    <xf numFmtId="0" fontId="14" fillId="4" borderId="81" applyNumberFormat="0" applyFont="0" applyAlignment="0" applyProtection="0"/>
    <xf numFmtId="0" fontId="55" fillId="5" borderId="79" applyNumberFormat="0" applyAlignment="0" applyProtection="0"/>
    <xf numFmtId="0" fontId="35" fillId="22" borderId="79" applyNumberFormat="0" applyAlignment="0" applyProtection="0"/>
    <xf numFmtId="0" fontId="42" fillId="11" borderId="79" applyNumberFormat="0" applyAlignment="0" applyProtection="0"/>
    <xf numFmtId="0" fontId="1" fillId="4" borderId="81" applyNumberFormat="0" applyFont="0" applyAlignment="0" applyProtection="0"/>
    <xf numFmtId="0" fontId="45" fillId="22" borderId="82" applyNumberFormat="0" applyAlignment="0" applyProtection="0"/>
    <xf numFmtId="0" fontId="47" fillId="0" borderId="83" applyNumberFormat="0" applyFill="0" applyAlignment="0" applyProtection="0"/>
    <xf numFmtId="0" fontId="48" fillId="24" borderId="79" applyNumberFormat="0" applyAlignment="0" applyProtection="0"/>
    <xf numFmtId="0" fontId="55" fillId="5" borderId="79" applyNumberFormat="0" applyAlignment="0" applyProtection="0"/>
    <xf numFmtId="0" fontId="57" fillId="0" borderId="84" applyNumberFormat="0" applyFill="0" applyAlignment="0" applyProtection="0"/>
    <xf numFmtId="0" fontId="59" fillId="24" borderId="82" applyNumberFormat="0" applyAlignment="0" applyProtection="0"/>
    <xf numFmtId="0" fontId="14" fillId="4" borderId="81" applyNumberFormat="0" applyFont="0" applyAlignment="0" applyProtection="0"/>
    <xf numFmtId="0" fontId="1" fillId="4" borderId="81" applyNumberFormat="0" applyFont="0" applyAlignment="0" applyProtection="0"/>
    <xf numFmtId="0" fontId="47" fillId="0" borderId="83" applyNumberFormat="0" applyFill="0" applyAlignment="0" applyProtection="0"/>
    <xf numFmtId="0" fontId="42" fillId="11" borderId="79" applyNumberFormat="0" applyAlignment="0" applyProtection="0"/>
    <xf numFmtId="0" fontId="57" fillId="0" borderId="84" applyNumberFormat="0" applyFill="0" applyAlignment="0" applyProtection="0"/>
    <xf numFmtId="0" fontId="45" fillId="22" borderId="82" applyNumberFormat="0" applyAlignment="0" applyProtection="0"/>
    <xf numFmtId="0" fontId="1" fillId="4" borderId="81" applyNumberFormat="0" applyFont="0" applyAlignment="0" applyProtection="0"/>
    <xf numFmtId="0" fontId="48" fillId="24" borderId="79" applyNumberFormat="0" applyAlignment="0" applyProtection="0"/>
    <xf numFmtId="0" fontId="35" fillId="22" borderId="79" applyNumberFormat="0" applyAlignment="0" applyProtection="0"/>
    <xf numFmtId="0" fontId="42" fillId="11" borderId="79" applyNumberFormat="0" applyAlignment="0" applyProtection="0"/>
    <xf numFmtId="0" fontId="48" fillId="24" borderId="79" applyNumberFormat="0" applyAlignment="0" applyProtection="0"/>
    <xf numFmtId="0" fontId="55" fillId="5" borderId="79" applyNumberFormat="0" applyAlignment="0" applyProtection="0"/>
    <xf numFmtId="0" fontId="1" fillId="4" borderId="81" applyNumberFormat="0" applyFont="0" applyAlignment="0" applyProtection="0"/>
    <xf numFmtId="0" fontId="59" fillId="24" borderId="82" applyNumberFormat="0" applyAlignment="0" applyProtection="0"/>
    <xf numFmtId="0" fontId="35" fillId="22" borderId="79" applyNumberFormat="0" applyAlignment="0" applyProtection="0"/>
    <xf numFmtId="0" fontId="14" fillId="4" borderId="81" applyNumberFormat="0" applyFont="0" applyAlignment="0" applyProtection="0"/>
    <xf numFmtId="0" fontId="55" fillId="5" borderId="79" applyNumberFormat="0" applyAlignment="0" applyProtection="0"/>
    <xf numFmtId="0" fontId="35" fillId="22" borderId="79" applyNumberFormat="0" applyAlignment="0" applyProtection="0"/>
    <xf numFmtId="0" fontId="14" fillId="4" borderId="81" applyNumberFormat="0" applyFont="0" applyAlignment="0" applyProtection="0"/>
    <xf numFmtId="0" fontId="59" fillId="24" borderId="82" applyNumberFormat="0" applyAlignment="0" applyProtection="0"/>
    <xf numFmtId="0" fontId="57" fillId="0" borderId="84" applyNumberFormat="0" applyFill="0" applyAlignment="0" applyProtection="0"/>
    <xf numFmtId="0" fontId="55" fillId="5" borderId="79" applyNumberFormat="0" applyAlignment="0" applyProtection="0"/>
    <xf numFmtId="0" fontId="48" fillId="24" borderId="79" applyNumberFormat="0" applyAlignment="0" applyProtection="0"/>
    <xf numFmtId="0" fontId="47" fillId="0" borderId="83" applyNumberFormat="0" applyFill="0" applyAlignment="0" applyProtection="0"/>
    <xf numFmtId="0" fontId="45" fillId="22" borderId="82" applyNumberFormat="0" applyAlignment="0" applyProtection="0"/>
    <xf numFmtId="0" fontId="1" fillId="4" borderId="81" applyNumberFormat="0" applyFont="0" applyAlignment="0" applyProtection="0"/>
    <xf numFmtId="0" fontId="42" fillId="11" borderId="79" applyNumberFormat="0" applyAlignment="0" applyProtection="0"/>
    <xf numFmtId="0" fontId="1" fillId="4" borderId="81" applyNumberFormat="0" applyFont="0" applyAlignment="0" applyProtection="0"/>
    <xf numFmtId="0" fontId="45" fillId="22" borderId="82" applyNumberFormat="0" applyAlignment="0" applyProtection="0"/>
    <xf numFmtId="0" fontId="1" fillId="4" borderId="81" applyNumberFormat="0" applyFont="0" applyAlignment="0" applyProtection="0"/>
    <xf numFmtId="0" fontId="59" fillId="24" borderId="82" applyNumberFormat="0" applyAlignment="0" applyProtection="0"/>
    <xf numFmtId="0" fontId="55" fillId="5" borderId="79" applyNumberFormat="0" applyAlignment="0" applyProtection="0"/>
    <xf numFmtId="0" fontId="48" fillId="24" borderId="79" applyNumberFormat="0" applyAlignment="0" applyProtection="0"/>
    <xf numFmtId="0" fontId="47" fillId="0" borderId="83" applyNumberFormat="0" applyFill="0" applyAlignment="0" applyProtection="0"/>
    <xf numFmtId="0" fontId="42" fillId="11" borderId="79" applyNumberFormat="0" applyAlignment="0" applyProtection="0"/>
    <xf numFmtId="0" fontId="35" fillId="22" borderId="79" applyNumberFormat="0" applyAlignment="0" applyProtection="0"/>
    <xf numFmtId="0" fontId="14" fillId="4" borderId="81" applyNumberFormat="0" applyFont="0" applyAlignment="0" applyProtection="0"/>
    <xf numFmtId="0" fontId="42" fillId="11" borderId="79" applyNumberFormat="0" applyAlignment="0" applyProtection="0"/>
    <xf numFmtId="0" fontId="1" fillId="4" borderId="81" applyNumberFormat="0" applyFont="0" applyAlignment="0" applyProtection="0"/>
    <xf numFmtId="0" fontId="45" fillId="22" borderId="82" applyNumberFormat="0" applyAlignment="0" applyProtection="0"/>
    <xf numFmtId="0" fontId="47" fillId="0" borderId="83" applyNumberFormat="0" applyFill="0" applyAlignment="0" applyProtection="0"/>
    <xf numFmtId="0" fontId="48" fillId="24" borderId="79" applyNumberFormat="0" applyAlignment="0" applyProtection="0"/>
    <xf numFmtId="0" fontId="55" fillId="5" borderId="79" applyNumberFormat="0" applyAlignment="0" applyProtection="0"/>
    <xf numFmtId="0" fontId="57" fillId="0" borderId="84" applyNumberFormat="0" applyFill="0" applyAlignment="0" applyProtection="0"/>
    <xf numFmtId="0" fontId="59" fillId="24" borderId="82" applyNumberFormat="0" applyAlignment="0" applyProtection="0"/>
    <xf numFmtId="0" fontId="14" fillId="4" borderId="81" applyNumberFormat="0" applyFont="0" applyAlignment="0" applyProtection="0"/>
    <xf numFmtId="0" fontId="57" fillId="0" borderId="84" applyNumberFormat="0" applyFill="0" applyAlignment="0" applyProtection="0"/>
    <xf numFmtId="0" fontId="1" fillId="4" borderId="81" applyNumberFormat="0" applyFont="0" applyAlignment="0" applyProtection="0"/>
    <xf numFmtId="0" fontId="35" fillId="22" borderId="79" applyNumberFormat="0" applyAlignment="0" applyProtection="0"/>
    <xf numFmtId="0" fontId="1" fillId="4" borderId="81" applyNumberFormat="0" applyFont="0" applyAlignment="0" applyProtection="0"/>
    <xf numFmtId="0" fontId="47" fillId="0" borderId="83" applyNumberFormat="0" applyFill="0" applyAlignment="0" applyProtection="0"/>
    <xf numFmtId="0" fontId="57" fillId="0" borderId="84" applyNumberFormat="0" applyFill="0" applyAlignment="0" applyProtection="0"/>
    <xf numFmtId="0" fontId="45" fillId="22" borderId="82" applyNumberFormat="0" applyAlignment="0" applyProtection="0"/>
    <xf numFmtId="0" fontId="1" fillId="4" borderId="81" applyNumberFormat="0" applyFont="0" applyAlignment="0" applyProtection="0"/>
    <xf numFmtId="0" fontId="35" fillId="22" borderId="79" applyNumberFormat="0" applyAlignment="0" applyProtection="0"/>
    <xf numFmtId="0" fontId="42" fillId="11" borderId="79" applyNumberFormat="0" applyAlignment="0" applyProtection="0"/>
    <xf numFmtId="0" fontId="48" fillId="24" borderId="79" applyNumberFormat="0" applyAlignment="0" applyProtection="0"/>
    <xf numFmtId="0" fontId="55" fillId="5" borderId="79" applyNumberFormat="0" applyAlignment="0" applyProtection="0"/>
    <xf numFmtId="0" fontId="1" fillId="4" borderId="81" applyNumberFormat="0" applyFont="0" applyAlignment="0" applyProtection="0"/>
    <xf numFmtId="0" fontId="59" fillId="24" borderId="82" applyNumberFormat="0" applyAlignment="0" applyProtection="0"/>
    <xf numFmtId="0" fontId="14" fillId="4" borderId="81" applyNumberFormat="0" applyFont="0" applyAlignment="0" applyProtection="0"/>
    <xf numFmtId="0" fontId="35" fillId="22" borderId="79" applyNumberFormat="0" applyAlignment="0" applyProtection="0"/>
    <xf numFmtId="0" fontId="42" fillId="11" borderId="79" applyNumberFormat="0" applyAlignment="0" applyProtection="0"/>
    <xf numFmtId="0" fontId="45" fillId="22" borderId="82" applyNumberFormat="0" applyAlignment="0" applyProtection="0"/>
    <xf numFmtId="0" fontId="47" fillId="0" borderId="83" applyNumberFormat="0" applyFill="0" applyAlignment="0" applyProtection="0"/>
    <xf numFmtId="0" fontId="48" fillId="24" borderId="79" applyNumberFormat="0" applyAlignment="0" applyProtection="0"/>
    <xf numFmtId="0" fontId="55" fillId="5" borderId="79" applyNumberFormat="0" applyAlignment="0" applyProtection="0"/>
    <xf numFmtId="0" fontId="57" fillId="0" borderId="84" applyNumberFormat="0" applyFill="0" applyAlignment="0" applyProtection="0"/>
    <xf numFmtId="0" fontId="59" fillId="24" borderId="82" applyNumberFormat="0" applyAlignment="0" applyProtection="0"/>
    <xf numFmtId="0" fontId="47" fillId="0" borderId="83" applyNumberFormat="0" applyFill="0" applyAlignment="0" applyProtection="0"/>
    <xf numFmtId="0" fontId="42" fillId="11" borderId="79" applyNumberFormat="0" applyAlignment="0" applyProtection="0"/>
    <xf numFmtId="0" fontId="57" fillId="0" borderId="84" applyNumberFormat="0" applyFill="0" applyAlignment="0" applyProtection="0"/>
    <xf numFmtId="0" fontId="45" fillId="22" borderId="82" applyNumberFormat="0" applyAlignment="0" applyProtection="0"/>
    <xf numFmtId="0" fontId="1" fillId="4" borderId="81" applyNumberFormat="0" applyFont="0" applyAlignment="0" applyProtection="0"/>
    <xf numFmtId="0" fontId="48" fillId="24" borderId="79" applyNumberFormat="0" applyAlignment="0" applyProtection="0"/>
    <xf numFmtId="0" fontId="35" fillId="22" borderId="79" applyNumberFormat="0" applyAlignment="0" applyProtection="0"/>
    <xf numFmtId="0" fontId="42" fillId="11" borderId="79" applyNumberFormat="0" applyAlignment="0" applyProtection="0"/>
    <xf numFmtId="0" fontId="48" fillId="24" borderId="79" applyNumberFormat="0" applyAlignment="0" applyProtection="0"/>
    <xf numFmtId="0" fontId="55" fillId="5" borderId="79" applyNumberFormat="0" applyAlignment="0" applyProtection="0"/>
    <xf numFmtId="0" fontId="1" fillId="4" borderId="81" applyNumberFormat="0" applyFont="0" applyAlignment="0" applyProtection="0"/>
    <xf numFmtId="0" fontId="59" fillId="24" borderId="82" applyNumberFormat="0" applyAlignment="0" applyProtection="0"/>
    <xf numFmtId="0" fontId="35" fillId="22" borderId="79" applyNumberFormat="0" applyAlignment="0" applyProtection="0"/>
    <xf numFmtId="0" fontId="14" fillId="4" borderId="81" applyNumberFormat="0" applyFont="0" applyAlignment="0" applyProtection="0"/>
    <xf numFmtId="0" fontId="55" fillId="5" borderId="79" applyNumberFormat="0" applyAlignment="0" applyProtection="0"/>
    <xf numFmtId="0" fontId="35" fillId="22" borderId="79" applyNumberFormat="0" applyAlignment="0" applyProtection="0"/>
    <xf numFmtId="0" fontId="42" fillId="11" borderId="79" applyNumberFormat="0" applyAlignment="0" applyProtection="0"/>
    <xf numFmtId="0" fontId="1" fillId="4" borderId="81" applyNumberFormat="0" applyFont="0" applyAlignment="0" applyProtection="0"/>
    <xf numFmtId="0" fontId="45" fillId="22" borderId="82" applyNumberFormat="0" applyAlignment="0" applyProtection="0"/>
    <xf numFmtId="0" fontId="47" fillId="0" borderId="83" applyNumberFormat="0" applyFill="0" applyAlignment="0" applyProtection="0"/>
    <xf numFmtId="0" fontId="48" fillId="24" borderId="79" applyNumberFormat="0" applyAlignment="0" applyProtection="0"/>
    <xf numFmtId="0" fontId="55" fillId="5" borderId="79" applyNumberFormat="0" applyAlignment="0" applyProtection="0"/>
    <xf numFmtId="0" fontId="57" fillId="0" borderId="84" applyNumberFormat="0" applyFill="0" applyAlignment="0" applyProtection="0"/>
    <xf numFmtId="0" fontId="59" fillId="24" borderId="82" applyNumberFormat="0" applyAlignment="0" applyProtection="0"/>
    <xf numFmtId="0" fontId="14" fillId="4" borderId="81" applyNumberFormat="0" applyFont="0" applyAlignment="0" applyProtection="0"/>
    <xf numFmtId="0" fontId="1" fillId="4" borderId="81" applyNumberFormat="0" applyFont="0" applyAlignment="0" applyProtection="0"/>
    <xf numFmtId="0" fontId="47" fillId="0" borderId="83" applyNumberFormat="0" applyFill="0" applyAlignment="0" applyProtection="0"/>
    <xf numFmtId="0" fontId="42" fillId="11" borderId="79" applyNumberFormat="0" applyAlignment="0" applyProtection="0"/>
    <xf numFmtId="0" fontId="57" fillId="0" borderId="84" applyNumberFormat="0" applyFill="0" applyAlignment="0" applyProtection="0"/>
    <xf numFmtId="0" fontId="45" fillId="22" borderId="82" applyNumberFormat="0" applyAlignment="0" applyProtection="0"/>
    <xf numFmtId="0" fontId="1" fillId="4" borderId="81" applyNumberFormat="0" applyFont="0" applyAlignment="0" applyProtection="0"/>
    <xf numFmtId="0" fontId="48" fillId="24" borderId="79" applyNumberFormat="0" applyAlignment="0" applyProtection="0"/>
    <xf numFmtId="0" fontId="35" fillId="22" borderId="79" applyNumberFormat="0" applyAlignment="0" applyProtection="0"/>
    <xf numFmtId="0" fontId="42" fillId="11" borderId="79" applyNumberFormat="0" applyAlignment="0" applyProtection="0"/>
    <xf numFmtId="0" fontId="48" fillId="24" borderId="79" applyNumberFormat="0" applyAlignment="0" applyProtection="0"/>
    <xf numFmtId="0" fontId="55" fillId="5" borderId="79" applyNumberFormat="0" applyAlignment="0" applyProtection="0"/>
    <xf numFmtId="0" fontId="1" fillId="4" borderId="81" applyNumberFormat="0" applyFont="0" applyAlignment="0" applyProtection="0"/>
    <xf numFmtId="0" fontId="59" fillId="24" borderId="82" applyNumberFormat="0" applyAlignment="0" applyProtection="0"/>
    <xf numFmtId="0" fontId="35" fillId="22" borderId="79" applyNumberFormat="0" applyAlignment="0" applyProtection="0"/>
    <xf numFmtId="0" fontId="14" fillId="4" borderId="81" applyNumberFormat="0" applyFont="0" applyAlignment="0" applyProtection="0"/>
    <xf numFmtId="0" fontId="55" fillId="5" borderId="79" applyNumberFormat="0" applyAlignment="0" applyProtection="0"/>
    <xf numFmtId="225" fontId="177" fillId="0" borderId="73" applyFont="0" applyBorder="0" applyAlignment="0">
      <alignment horizontal="center" vertical="center"/>
    </xf>
    <xf numFmtId="0" fontId="1" fillId="4" borderId="81" applyNumberFormat="0" applyFont="0" applyAlignment="0" applyProtection="0"/>
    <xf numFmtId="0" fontId="14" fillId="4" borderId="81" applyNumberFormat="0" applyFont="0" applyAlignment="0" applyProtection="0"/>
    <xf numFmtId="0" fontId="57" fillId="0" borderId="84" applyNumberFormat="0" applyFill="0" applyAlignment="0" applyProtection="0"/>
    <xf numFmtId="0" fontId="55" fillId="5" borderId="79" applyNumberFormat="0" applyAlignment="0" applyProtection="0"/>
    <xf numFmtId="0" fontId="48" fillId="24" borderId="79" applyNumberFormat="0" applyAlignment="0" applyProtection="0"/>
    <xf numFmtId="0" fontId="47" fillId="0" borderId="83" applyNumberFormat="0" applyFill="0" applyAlignment="0" applyProtection="0"/>
    <xf numFmtId="0" fontId="1" fillId="4" borderId="81" applyNumberFormat="0" applyFont="0" applyAlignment="0" applyProtection="0"/>
    <xf numFmtId="0" fontId="42" fillId="11" borderId="79" applyNumberFormat="0" applyAlignment="0" applyProtection="0"/>
    <xf numFmtId="0" fontId="35" fillId="22" borderId="79" applyNumberFormat="0" applyAlignment="0" applyProtection="0"/>
    <xf numFmtId="0" fontId="35" fillId="22" borderId="79" applyNumberFormat="0" applyAlignment="0" applyProtection="0"/>
    <xf numFmtId="0" fontId="42" fillId="11" borderId="79" applyNumberFormat="0" applyAlignment="0" applyProtection="0"/>
    <xf numFmtId="0" fontId="1" fillId="4" borderId="81" applyNumberFormat="0" applyFont="0" applyAlignment="0" applyProtection="0"/>
    <xf numFmtId="0" fontId="45" fillId="22" borderId="82" applyNumberFormat="0" applyAlignment="0" applyProtection="0"/>
    <xf numFmtId="0" fontId="47" fillId="0" borderId="83" applyNumberFormat="0" applyFill="0" applyAlignment="0" applyProtection="0"/>
    <xf numFmtId="0" fontId="48" fillId="24" borderId="79" applyNumberFormat="0" applyAlignment="0" applyProtection="0"/>
    <xf numFmtId="0" fontId="55" fillId="5" borderId="79" applyNumberFormat="0" applyAlignment="0" applyProtection="0"/>
    <xf numFmtId="0" fontId="57" fillId="0" borderId="84" applyNumberFormat="0" applyFill="0" applyAlignment="0" applyProtection="0"/>
    <xf numFmtId="0" fontId="59" fillId="24" borderId="82" applyNumberFormat="0" applyAlignment="0" applyProtection="0"/>
    <xf numFmtId="0" fontId="14" fillId="4" borderId="81" applyNumberFormat="0" applyFont="0" applyAlignment="0" applyProtection="0"/>
    <xf numFmtId="0" fontId="1" fillId="4" borderId="81" applyNumberFormat="0" applyFont="0" applyAlignment="0" applyProtection="0"/>
    <xf numFmtId="0" fontId="47" fillId="0" borderId="83" applyNumberFormat="0" applyFill="0" applyAlignment="0" applyProtection="0"/>
    <xf numFmtId="0" fontId="42" fillId="11" borderId="79" applyNumberFormat="0" applyAlignment="0" applyProtection="0"/>
    <xf numFmtId="0" fontId="57" fillId="0" borderId="84" applyNumberFormat="0" applyFill="0" applyAlignment="0" applyProtection="0"/>
    <xf numFmtId="0" fontId="45" fillId="22" borderId="82" applyNumberFormat="0" applyAlignment="0" applyProtection="0"/>
    <xf numFmtId="0" fontId="1" fillId="4" borderId="81" applyNumberFormat="0" applyFont="0" applyAlignment="0" applyProtection="0"/>
    <xf numFmtId="0" fontId="48" fillId="24" borderId="79" applyNumberFormat="0" applyAlignment="0" applyProtection="0"/>
    <xf numFmtId="0" fontId="35" fillId="22" borderId="79" applyNumberFormat="0" applyAlignment="0" applyProtection="0"/>
    <xf numFmtId="0" fontId="42" fillId="11" borderId="79" applyNumberFormat="0" applyAlignment="0" applyProtection="0"/>
    <xf numFmtId="0" fontId="48" fillId="24" borderId="79" applyNumberFormat="0" applyAlignment="0" applyProtection="0"/>
    <xf numFmtId="0" fontId="55" fillId="5" borderId="79" applyNumberFormat="0" applyAlignment="0" applyProtection="0"/>
    <xf numFmtId="0" fontId="1" fillId="4" borderId="81" applyNumberFormat="0" applyFont="0" applyAlignment="0" applyProtection="0"/>
    <xf numFmtId="0" fontId="59" fillId="24" borderId="82" applyNumberFormat="0" applyAlignment="0" applyProtection="0"/>
    <xf numFmtId="0" fontId="35" fillId="22" borderId="79" applyNumberFormat="0" applyAlignment="0" applyProtection="0"/>
    <xf numFmtId="0" fontId="14" fillId="4" borderId="81" applyNumberFormat="0" applyFont="0" applyAlignment="0" applyProtection="0"/>
    <xf numFmtId="0" fontId="55" fillId="5" borderId="79" applyNumberFormat="0" applyAlignment="0" applyProtection="0"/>
    <xf numFmtId="0" fontId="35" fillId="22" borderId="79" applyNumberFormat="0" applyAlignment="0" applyProtection="0"/>
    <xf numFmtId="0" fontId="42" fillId="11" borderId="79" applyNumberFormat="0" applyAlignment="0" applyProtection="0"/>
    <xf numFmtId="0" fontId="1" fillId="4" borderId="81" applyNumberFormat="0" applyFont="0" applyAlignment="0" applyProtection="0"/>
    <xf numFmtId="0" fontId="45" fillId="22" borderId="82" applyNumberFormat="0" applyAlignment="0" applyProtection="0"/>
    <xf numFmtId="0" fontId="47" fillId="0" borderId="83" applyNumberFormat="0" applyFill="0" applyAlignment="0" applyProtection="0"/>
    <xf numFmtId="0" fontId="48" fillId="24" borderId="79" applyNumberFormat="0" applyAlignment="0" applyProtection="0"/>
    <xf numFmtId="0" fontId="55" fillId="5" borderId="79" applyNumberFormat="0" applyAlignment="0" applyProtection="0"/>
    <xf numFmtId="0" fontId="57" fillId="0" borderId="84" applyNumberFormat="0" applyFill="0" applyAlignment="0" applyProtection="0"/>
    <xf numFmtId="0" fontId="59" fillId="24" borderId="82" applyNumberFormat="0" applyAlignment="0" applyProtection="0"/>
    <xf numFmtId="0" fontId="14" fillId="4" borderId="81" applyNumberFormat="0" applyFont="0" applyAlignment="0" applyProtection="0"/>
    <xf numFmtId="0" fontId="1" fillId="4" borderId="81" applyNumberFormat="0" applyFont="0" applyAlignment="0" applyProtection="0"/>
    <xf numFmtId="0" fontId="47" fillId="0" borderId="83" applyNumberFormat="0" applyFill="0" applyAlignment="0" applyProtection="0"/>
    <xf numFmtId="0" fontId="42" fillId="11" borderId="79" applyNumberFormat="0" applyAlignment="0" applyProtection="0"/>
    <xf numFmtId="0" fontId="57" fillId="0" borderId="84" applyNumberFormat="0" applyFill="0" applyAlignment="0" applyProtection="0"/>
    <xf numFmtId="0" fontId="45" fillId="22" borderId="82" applyNumberFormat="0" applyAlignment="0" applyProtection="0"/>
    <xf numFmtId="0" fontId="1" fillId="4" borderId="81" applyNumberFormat="0" applyFont="0" applyAlignment="0" applyProtection="0"/>
    <xf numFmtId="0" fontId="48" fillId="24" borderId="79" applyNumberFormat="0" applyAlignment="0" applyProtection="0"/>
    <xf numFmtId="0" fontId="35" fillId="22" borderId="79" applyNumberFormat="0" applyAlignment="0" applyProtection="0"/>
    <xf numFmtId="0" fontId="42" fillId="11" borderId="79" applyNumberFormat="0" applyAlignment="0" applyProtection="0"/>
    <xf numFmtId="0" fontId="48" fillId="24" borderId="79" applyNumberFormat="0" applyAlignment="0" applyProtection="0"/>
    <xf numFmtId="0" fontId="55" fillId="5" borderId="79" applyNumberFormat="0" applyAlignment="0" applyProtection="0"/>
    <xf numFmtId="0" fontId="1" fillId="4" borderId="81" applyNumberFormat="0" applyFont="0" applyAlignment="0" applyProtection="0"/>
    <xf numFmtId="0" fontId="59" fillId="24" borderId="82" applyNumberFormat="0" applyAlignment="0" applyProtection="0"/>
    <xf numFmtId="0" fontId="35" fillId="22" borderId="79" applyNumberFormat="0" applyAlignment="0" applyProtection="0"/>
    <xf numFmtId="0" fontId="14" fillId="4" borderId="81" applyNumberFormat="0" applyFont="0" applyAlignment="0" applyProtection="0"/>
    <xf numFmtId="0" fontId="55" fillId="5" borderId="79" applyNumberFormat="0" applyAlignment="0" applyProtection="0"/>
    <xf numFmtId="0" fontId="35" fillId="22" borderId="79" applyNumberFormat="0" applyAlignment="0" applyProtection="0"/>
    <xf numFmtId="0" fontId="14" fillId="4" borderId="81" applyNumberFormat="0" applyFont="0" applyAlignment="0" applyProtection="0"/>
    <xf numFmtId="0" fontId="59" fillId="24" borderId="82" applyNumberFormat="0" applyAlignment="0" applyProtection="0"/>
    <xf numFmtId="0" fontId="57" fillId="0" borderId="84" applyNumberFormat="0" applyFill="0" applyAlignment="0" applyProtection="0"/>
    <xf numFmtId="0" fontId="55" fillId="5" borderId="79" applyNumberFormat="0" applyAlignment="0" applyProtection="0"/>
    <xf numFmtId="0" fontId="48" fillId="24" borderId="79" applyNumberFormat="0" applyAlignment="0" applyProtection="0"/>
    <xf numFmtId="0" fontId="47" fillId="0" borderId="83" applyNumberFormat="0" applyFill="0" applyAlignment="0" applyProtection="0"/>
    <xf numFmtId="0" fontId="45" fillId="22" borderId="82" applyNumberFormat="0" applyAlignment="0" applyProtection="0"/>
    <xf numFmtId="0" fontId="1" fillId="4" borderId="81" applyNumberFormat="0" applyFont="0" applyAlignment="0" applyProtection="0"/>
    <xf numFmtId="0" fontId="42" fillId="11" borderId="79" applyNumberFormat="0" applyAlignment="0" applyProtection="0"/>
    <xf numFmtId="0" fontId="1" fillId="4" borderId="81" applyNumberFormat="0" applyFont="0" applyAlignment="0" applyProtection="0"/>
    <xf numFmtId="0" fontId="45" fillId="22" borderId="82" applyNumberFormat="0" applyAlignment="0" applyProtection="0"/>
    <xf numFmtId="0" fontId="1" fillId="4" borderId="81" applyNumberFormat="0" applyFont="0" applyAlignment="0" applyProtection="0"/>
    <xf numFmtId="0" fontId="59" fillId="24" borderId="82" applyNumberFormat="0" applyAlignment="0" applyProtection="0"/>
    <xf numFmtId="0" fontId="55" fillId="5" borderId="79" applyNumberFormat="0" applyAlignment="0" applyProtection="0"/>
    <xf numFmtId="0" fontId="48" fillId="24" borderId="79" applyNumberFormat="0" applyAlignment="0" applyProtection="0"/>
    <xf numFmtId="0" fontId="47" fillId="0" borderId="83" applyNumberFormat="0" applyFill="0" applyAlignment="0" applyProtection="0"/>
    <xf numFmtId="0" fontId="42" fillId="11" borderId="79" applyNumberFormat="0" applyAlignment="0" applyProtection="0"/>
    <xf numFmtId="0" fontId="35" fillId="22" borderId="79" applyNumberFormat="0" applyAlignment="0" applyProtection="0"/>
    <xf numFmtId="0" fontId="14" fillId="4" borderId="81" applyNumberFormat="0" applyFont="0" applyAlignment="0" applyProtection="0"/>
    <xf numFmtId="0" fontId="42" fillId="11" borderId="79" applyNumberFormat="0" applyAlignment="0" applyProtection="0"/>
    <xf numFmtId="0" fontId="1" fillId="4" borderId="81" applyNumberFormat="0" applyFont="0" applyAlignment="0" applyProtection="0"/>
    <xf numFmtId="0" fontId="45" fillId="22" borderId="82" applyNumberFormat="0" applyAlignment="0" applyProtection="0"/>
    <xf numFmtId="0" fontId="47" fillId="0" borderId="83" applyNumberFormat="0" applyFill="0" applyAlignment="0" applyProtection="0"/>
    <xf numFmtId="0" fontId="48" fillId="24" borderId="79" applyNumberFormat="0" applyAlignment="0" applyProtection="0"/>
    <xf numFmtId="0" fontId="55" fillId="5" borderId="79" applyNumberFormat="0" applyAlignment="0" applyProtection="0"/>
    <xf numFmtId="0" fontId="57" fillId="0" borderId="84" applyNumberFormat="0" applyFill="0" applyAlignment="0" applyProtection="0"/>
    <xf numFmtId="0" fontId="59" fillId="24" borderId="82" applyNumberFormat="0" applyAlignment="0" applyProtection="0"/>
    <xf numFmtId="0" fontId="14" fillId="4" borderId="81" applyNumberFormat="0" applyFont="0" applyAlignment="0" applyProtection="0"/>
    <xf numFmtId="0" fontId="57" fillId="0" borderId="84" applyNumberFormat="0" applyFill="0" applyAlignment="0" applyProtection="0"/>
    <xf numFmtId="0" fontId="1" fillId="4" borderId="81" applyNumberFormat="0" applyFont="0" applyAlignment="0" applyProtection="0"/>
    <xf numFmtId="0" fontId="35" fillId="22" borderId="79" applyNumberFormat="0" applyAlignment="0" applyProtection="0"/>
    <xf numFmtId="0" fontId="1" fillId="4" borderId="81" applyNumberFormat="0" applyFont="0" applyAlignment="0" applyProtection="0"/>
    <xf numFmtId="0" fontId="47" fillId="0" borderId="83" applyNumberFormat="0" applyFill="0" applyAlignment="0" applyProtection="0"/>
    <xf numFmtId="0" fontId="57" fillId="0" borderId="84" applyNumberFormat="0" applyFill="0" applyAlignment="0" applyProtection="0"/>
    <xf numFmtId="0" fontId="45" fillId="22" borderId="82" applyNumberFormat="0" applyAlignment="0" applyProtection="0"/>
    <xf numFmtId="0" fontId="1" fillId="4" borderId="81" applyNumberFormat="0" applyFont="0" applyAlignment="0" applyProtection="0"/>
    <xf numFmtId="0" fontId="35" fillId="22" borderId="79" applyNumberFormat="0" applyAlignment="0" applyProtection="0"/>
    <xf numFmtId="0" fontId="42" fillId="11" borderId="79" applyNumberFormat="0" applyAlignment="0" applyProtection="0"/>
    <xf numFmtId="0" fontId="48" fillId="24" borderId="79" applyNumberFormat="0" applyAlignment="0" applyProtection="0"/>
    <xf numFmtId="0" fontId="55" fillId="5" borderId="79" applyNumberFormat="0" applyAlignment="0" applyProtection="0"/>
    <xf numFmtId="0" fontId="1" fillId="4" borderId="81" applyNumberFormat="0" applyFont="0" applyAlignment="0" applyProtection="0"/>
    <xf numFmtId="0" fontId="59" fillId="24" borderId="82" applyNumberFormat="0" applyAlignment="0" applyProtection="0"/>
    <xf numFmtId="0" fontId="14" fillId="4" borderId="81" applyNumberFormat="0" applyFont="0" applyAlignment="0" applyProtection="0"/>
    <xf numFmtId="0" fontId="35" fillId="22" borderId="79" applyNumberFormat="0" applyAlignment="0" applyProtection="0"/>
    <xf numFmtId="0" fontId="42" fillId="11" borderId="79" applyNumberFormat="0" applyAlignment="0" applyProtection="0"/>
    <xf numFmtId="0" fontId="45" fillId="22" borderId="82" applyNumberFormat="0" applyAlignment="0" applyProtection="0"/>
    <xf numFmtId="0" fontId="47" fillId="0" borderId="83" applyNumberFormat="0" applyFill="0" applyAlignment="0" applyProtection="0"/>
    <xf numFmtId="0" fontId="48" fillId="24" borderId="79" applyNumberFormat="0" applyAlignment="0" applyProtection="0"/>
    <xf numFmtId="0" fontId="55" fillId="5" borderId="79" applyNumberFormat="0" applyAlignment="0" applyProtection="0"/>
    <xf numFmtId="0" fontId="57" fillId="0" borderId="84" applyNumberFormat="0" applyFill="0" applyAlignment="0" applyProtection="0"/>
    <xf numFmtId="0" fontId="59" fillId="24" borderId="82" applyNumberFormat="0" applyAlignment="0" applyProtection="0"/>
    <xf numFmtId="0" fontId="47" fillId="0" borderId="83" applyNumberFormat="0" applyFill="0" applyAlignment="0" applyProtection="0"/>
    <xf numFmtId="0" fontId="42" fillId="11" borderId="79" applyNumberFormat="0" applyAlignment="0" applyProtection="0"/>
    <xf numFmtId="0" fontId="57" fillId="0" borderId="84" applyNumberFormat="0" applyFill="0" applyAlignment="0" applyProtection="0"/>
    <xf numFmtId="0" fontId="45" fillId="22" borderId="82" applyNumberFormat="0" applyAlignment="0" applyProtection="0"/>
    <xf numFmtId="0" fontId="1" fillId="4" borderId="81" applyNumberFormat="0" applyFont="0" applyAlignment="0" applyProtection="0"/>
    <xf numFmtId="0" fontId="48" fillId="24" borderId="79" applyNumberFormat="0" applyAlignment="0" applyProtection="0"/>
    <xf numFmtId="0" fontId="35" fillId="22" borderId="79" applyNumberFormat="0" applyAlignment="0" applyProtection="0"/>
    <xf numFmtId="0" fontId="42" fillId="11" borderId="79" applyNumberFormat="0" applyAlignment="0" applyProtection="0"/>
    <xf numFmtId="0" fontId="48" fillId="24" borderId="79" applyNumberFormat="0" applyAlignment="0" applyProtection="0"/>
    <xf numFmtId="0" fontId="55" fillId="5" borderId="79" applyNumberFormat="0" applyAlignment="0" applyProtection="0"/>
    <xf numFmtId="0" fontId="1" fillId="4" borderId="81" applyNumberFormat="0" applyFont="0" applyAlignment="0" applyProtection="0"/>
    <xf numFmtId="0" fontId="59" fillId="24" borderId="82" applyNumberFormat="0" applyAlignment="0" applyProtection="0"/>
    <xf numFmtId="0" fontId="35" fillId="22" borderId="79" applyNumberFormat="0" applyAlignment="0" applyProtection="0"/>
    <xf numFmtId="0" fontId="14" fillId="4" borderId="81" applyNumberFormat="0" applyFont="0" applyAlignment="0" applyProtection="0"/>
    <xf numFmtId="0" fontId="55" fillId="5" borderId="79" applyNumberFormat="0" applyAlignment="0" applyProtection="0"/>
    <xf numFmtId="0" fontId="35" fillId="22" borderId="79" applyNumberFormat="0" applyAlignment="0" applyProtection="0"/>
    <xf numFmtId="0" fontId="42" fillId="11" borderId="79" applyNumberFormat="0" applyAlignment="0" applyProtection="0"/>
    <xf numFmtId="0" fontId="1" fillId="4" borderId="81" applyNumberFormat="0" applyFont="0" applyAlignment="0" applyProtection="0"/>
    <xf numFmtId="0" fontId="45" fillId="22" borderId="82" applyNumberFormat="0" applyAlignment="0" applyProtection="0"/>
    <xf numFmtId="0" fontId="47" fillId="0" borderId="83" applyNumberFormat="0" applyFill="0" applyAlignment="0" applyProtection="0"/>
    <xf numFmtId="0" fontId="48" fillId="24" borderId="79" applyNumberFormat="0" applyAlignment="0" applyProtection="0"/>
    <xf numFmtId="0" fontId="55" fillId="5" borderId="79" applyNumberFormat="0" applyAlignment="0" applyProtection="0"/>
    <xf numFmtId="0" fontId="57" fillId="0" borderId="84" applyNumberFormat="0" applyFill="0" applyAlignment="0" applyProtection="0"/>
    <xf numFmtId="0" fontId="59" fillId="24" borderId="82" applyNumberFormat="0" applyAlignment="0" applyProtection="0"/>
    <xf numFmtId="0" fontId="14" fillId="4" borderId="81" applyNumberFormat="0" applyFont="0" applyAlignment="0" applyProtection="0"/>
    <xf numFmtId="0" fontId="1" fillId="4" borderId="81" applyNumberFormat="0" applyFont="0" applyAlignment="0" applyProtection="0"/>
    <xf numFmtId="0" fontId="47" fillId="0" borderId="83" applyNumberFormat="0" applyFill="0" applyAlignment="0" applyProtection="0"/>
    <xf numFmtId="0" fontId="42" fillId="11" borderId="79" applyNumberFormat="0" applyAlignment="0" applyProtection="0"/>
    <xf numFmtId="0" fontId="57" fillId="0" borderId="84" applyNumberFormat="0" applyFill="0" applyAlignment="0" applyProtection="0"/>
    <xf numFmtId="0" fontId="45" fillId="22" borderId="82" applyNumberFormat="0" applyAlignment="0" applyProtection="0"/>
    <xf numFmtId="0" fontId="1" fillId="4" borderId="81" applyNumberFormat="0" applyFont="0" applyAlignment="0" applyProtection="0"/>
    <xf numFmtId="0" fontId="48" fillId="24" borderId="79" applyNumberFormat="0" applyAlignment="0" applyProtection="0"/>
    <xf numFmtId="0" fontId="35" fillId="22" borderId="79" applyNumberFormat="0" applyAlignment="0" applyProtection="0"/>
    <xf numFmtId="0" fontId="42" fillId="11" borderId="79" applyNumberFormat="0" applyAlignment="0" applyProtection="0"/>
    <xf numFmtId="0" fontId="48" fillId="24" borderId="79" applyNumberFormat="0" applyAlignment="0" applyProtection="0"/>
    <xf numFmtId="0" fontId="55" fillId="5" borderId="79" applyNumberFormat="0" applyAlignment="0" applyProtection="0"/>
    <xf numFmtId="0" fontId="1" fillId="4" borderId="81" applyNumberFormat="0" applyFont="0" applyAlignment="0" applyProtection="0"/>
    <xf numFmtId="0" fontId="59" fillId="24" borderId="82" applyNumberFormat="0" applyAlignment="0" applyProtection="0"/>
    <xf numFmtId="0" fontId="35" fillId="22" borderId="79" applyNumberFormat="0" applyAlignment="0" applyProtection="0"/>
    <xf numFmtId="0" fontId="14" fillId="4" borderId="81" applyNumberFormat="0" applyFont="0" applyAlignment="0" applyProtection="0"/>
    <xf numFmtId="0" fontId="55" fillId="5" borderId="79" applyNumberFormat="0" applyAlignment="0" applyProtection="0"/>
    <xf numFmtId="0" fontId="47" fillId="0" borderId="83" applyNumberFormat="0" applyFill="0" applyAlignment="0" applyProtection="0"/>
    <xf numFmtId="0" fontId="42" fillId="11" borderId="79" applyNumberFormat="0" applyAlignment="0" applyProtection="0"/>
    <xf numFmtId="0" fontId="57" fillId="0" borderId="84" applyNumberFormat="0" applyFill="0" applyAlignment="0" applyProtection="0"/>
    <xf numFmtId="0" fontId="1" fillId="4" borderId="81" applyNumberFormat="0" applyFont="0" applyAlignment="0" applyProtection="0"/>
    <xf numFmtId="0" fontId="48" fillId="24" borderId="79" applyNumberFormat="0" applyAlignment="0" applyProtection="0"/>
    <xf numFmtId="0" fontId="35" fillId="22" borderId="79" applyNumberFormat="0" applyAlignment="0" applyProtection="0"/>
    <xf numFmtId="0" fontId="42" fillId="11" borderId="79" applyNumberFormat="0" applyAlignment="0" applyProtection="0"/>
    <xf numFmtId="0" fontId="48" fillId="24" borderId="79" applyNumberFormat="0" applyAlignment="0" applyProtection="0"/>
    <xf numFmtId="0" fontId="55" fillId="5" borderId="79" applyNumberFormat="0" applyAlignment="0" applyProtection="0"/>
    <xf numFmtId="0" fontId="1" fillId="4" borderId="81" applyNumberFormat="0" applyFont="0" applyAlignment="0" applyProtection="0"/>
    <xf numFmtId="0" fontId="35" fillId="22" borderId="79" applyNumberFormat="0" applyAlignment="0" applyProtection="0"/>
    <xf numFmtId="0" fontId="14" fillId="4" borderId="81" applyNumberFormat="0" applyFont="0" applyAlignment="0" applyProtection="0"/>
    <xf numFmtId="0" fontId="55" fillId="5" borderId="79" applyNumberFormat="0" applyAlignment="0" applyProtection="0"/>
    <xf numFmtId="0" fontId="35" fillId="22" borderId="79" applyNumberFormat="0" applyAlignment="0" applyProtection="0"/>
    <xf numFmtId="0" fontId="42" fillId="11" borderId="79" applyNumberFormat="0" applyAlignment="0" applyProtection="0"/>
    <xf numFmtId="0" fontId="1" fillId="4" borderId="81" applyNumberFormat="0" applyFont="0" applyAlignment="0" applyProtection="0"/>
    <xf numFmtId="0" fontId="45" fillId="22" borderId="82" applyNumberFormat="0" applyAlignment="0" applyProtection="0"/>
    <xf numFmtId="0" fontId="47" fillId="0" borderId="83" applyNumberFormat="0" applyFill="0" applyAlignment="0" applyProtection="0"/>
    <xf numFmtId="0" fontId="48" fillId="24" borderId="79" applyNumberFormat="0" applyAlignment="0" applyProtection="0"/>
    <xf numFmtId="0" fontId="55" fillId="5" borderId="79" applyNumberFormat="0" applyAlignment="0" applyProtection="0"/>
    <xf numFmtId="0" fontId="57" fillId="0" borderId="84" applyNumberFormat="0" applyFill="0" applyAlignment="0" applyProtection="0"/>
    <xf numFmtId="0" fontId="59" fillId="24" borderId="82" applyNumberFormat="0" applyAlignment="0" applyProtection="0"/>
    <xf numFmtId="0" fontId="14" fillId="4" borderId="81" applyNumberFormat="0" applyFont="0" applyAlignment="0" applyProtection="0"/>
    <xf numFmtId="0" fontId="1" fillId="4" borderId="81" applyNumberFormat="0" applyFont="0" applyAlignment="0" applyProtection="0"/>
    <xf numFmtId="0" fontId="47" fillId="0" borderId="83" applyNumberFormat="0" applyFill="0" applyAlignment="0" applyProtection="0"/>
    <xf numFmtId="0" fontId="42" fillId="11" borderId="79" applyNumberFormat="0" applyAlignment="0" applyProtection="0"/>
    <xf numFmtId="0" fontId="57" fillId="0" borderId="84" applyNumberFormat="0" applyFill="0" applyAlignment="0" applyProtection="0"/>
    <xf numFmtId="0" fontId="45" fillId="22" borderId="82" applyNumberFormat="0" applyAlignment="0" applyProtection="0"/>
    <xf numFmtId="0" fontId="1" fillId="4" borderId="81" applyNumberFormat="0" applyFont="0" applyAlignment="0" applyProtection="0"/>
    <xf numFmtId="0" fontId="48" fillId="24" borderId="79" applyNumberFormat="0" applyAlignment="0" applyProtection="0"/>
    <xf numFmtId="0" fontId="35" fillId="22" borderId="79" applyNumberFormat="0" applyAlignment="0" applyProtection="0"/>
    <xf numFmtId="0" fontId="42" fillId="11" borderId="79" applyNumberFormat="0" applyAlignment="0" applyProtection="0"/>
    <xf numFmtId="0" fontId="48" fillId="24" borderId="79" applyNumberFormat="0" applyAlignment="0" applyProtection="0"/>
    <xf numFmtId="0" fontId="55" fillId="5" borderId="79" applyNumberFormat="0" applyAlignment="0" applyProtection="0"/>
    <xf numFmtId="0" fontId="1" fillId="4" borderId="81" applyNumberFormat="0" applyFont="0" applyAlignment="0" applyProtection="0"/>
    <xf numFmtId="0" fontId="59" fillId="24" borderId="82" applyNumberFormat="0" applyAlignment="0" applyProtection="0"/>
    <xf numFmtId="0" fontId="35" fillId="22" borderId="79" applyNumberFormat="0" applyAlignment="0" applyProtection="0"/>
    <xf numFmtId="0" fontId="14" fillId="4" borderId="81" applyNumberFormat="0" applyFont="0" applyAlignment="0" applyProtection="0"/>
    <xf numFmtId="0" fontId="55" fillId="5" borderId="79" applyNumberFormat="0" applyAlignment="0" applyProtection="0"/>
    <xf numFmtId="0" fontId="35" fillId="22" borderId="79" applyNumberFormat="0" applyAlignment="0" applyProtection="0"/>
    <xf numFmtId="0" fontId="14" fillId="4" borderId="81" applyNumberFormat="0" applyFont="0" applyAlignment="0" applyProtection="0"/>
    <xf numFmtId="0" fontId="59" fillId="24" borderId="82" applyNumberFormat="0" applyAlignment="0" applyProtection="0"/>
    <xf numFmtId="0" fontId="57" fillId="0" borderId="84" applyNumberFormat="0" applyFill="0" applyAlignment="0" applyProtection="0"/>
    <xf numFmtId="0" fontId="55" fillId="5" borderId="79" applyNumberFormat="0" applyAlignment="0" applyProtection="0"/>
    <xf numFmtId="0" fontId="48" fillId="24" borderId="79" applyNumberFormat="0" applyAlignment="0" applyProtection="0"/>
    <xf numFmtId="0" fontId="47" fillId="0" borderId="83" applyNumberFormat="0" applyFill="0" applyAlignment="0" applyProtection="0"/>
    <xf numFmtId="0" fontId="45" fillId="22" borderId="82" applyNumberFormat="0" applyAlignment="0" applyProtection="0"/>
    <xf numFmtId="0" fontId="1" fillId="4" borderId="81" applyNumberFormat="0" applyFont="0" applyAlignment="0" applyProtection="0"/>
    <xf numFmtId="0" fontId="42" fillId="11" borderId="79" applyNumberFormat="0" applyAlignment="0" applyProtection="0"/>
    <xf numFmtId="0" fontId="1" fillId="4" borderId="81" applyNumberFormat="0" applyFont="0" applyAlignment="0" applyProtection="0"/>
    <xf numFmtId="0" fontId="45" fillId="22" borderId="82" applyNumberFormat="0" applyAlignment="0" applyProtection="0"/>
    <xf numFmtId="0" fontId="1" fillId="4" borderId="81" applyNumberFormat="0" applyFont="0" applyAlignment="0" applyProtection="0"/>
    <xf numFmtId="0" fontId="59" fillId="24" borderId="82" applyNumberFormat="0" applyAlignment="0" applyProtection="0"/>
    <xf numFmtId="0" fontId="55" fillId="5" borderId="79" applyNumberFormat="0" applyAlignment="0" applyProtection="0"/>
    <xf numFmtId="0" fontId="48" fillId="24" borderId="79" applyNumberFormat="0" applyAlignment="0" applyProtection="0"/>
    <xf numFmtId="0" fontId="47" fillId="0" borderId="83" applyNumberFormat="0" applyFill="0" applyAlignment="0" applyProtection="0"/>
    <xf numFmtId="0" fontId="42" fillId="11" borderId="79" applyNumberFormat="0" applyAlignment="0" applyProtection="0"/>
    <xf numFmtId="0" fontId="35" fillId="22" borderId="79" applyNumberFormat="0" applyAlignment="0" applyProtection="0"/>
    <xf numFmtId="0" fontId="14" fillId="4" borderId="81" applyNumberFormat="0" applyFont="0" applyAlignment="0" applyProtection="0"/>
    <xf numFmtId="0" fontId="42" fillId="11" borderId="79" applyNumberFormat="0" applyAlignment="0" applyProtection="0"/>
    <xf numFmtId="0" fontId="1" fillId="4" borderId="81" applyNumberFormat="0" applyFont="0" applyAlignment="0" applyProtection="0"/>
    <xf numFmtId="0" fontId="45" fillId="22" borderId="82" applyNumberFormat="0" applyAlignment="0" applyProtection="0"/>
    <xf numFmtId="0" fontId="47" fillId="0" borderId="83" applyNumberFormat="0" applyFill="0" applyAlignment="0" applyProtection="0"/>
    <xf numFmtId="0" fontId="48" fillId="24" borderId="79" applyNumberFormat="0" applyAlignment="0" applyProtection="0"/>
    <xf numFmtId="0" fontId="55" fillId="5" borderId="79" applyNumberFormat="0" applyAlignment="0" applyProtection="0"/>
    <xf numFmtId="0" fontId="57" fillId="0" borderId="84" applyNumberFormat="0" applyFill="0" applyAlignment="0" applyProtection="0"/>
    <xf numFmtId="0" fontId="59" fillId="24" borderId="82" applyNumberFormat="0" applyAlignment="0" applyProtection="0"/>
    <xf numFmtId="0" fontId="14" fillId="4" borderId="81" applyNumberFormat="0" applyFont="0" applyAlignment="0" applyProtection="0"/>
    <xf numFmtId="0" fontId="57" fillId="0" borderId="84" applyNumberFormat="0" applyFill="0" applyAlignment="0" applyProtection="0"/>
    <xf numFmtId="0" fontId="1" fillId="4" borderId="81" applyNumberFormat="0" applyFont="0" applyAlignment="0" applyProtection="0"/>
    <xf numFmtId="0" fontId="35" fillId="22" borderId="79" applyNumberFormat="0" applyAlignment="0" applyProtection="0"/>
    <xf numFmtId="0" fontId="1" fillId="4" borderId="81" applyNumberFormat="0" applyFont="0" applyAlignment="0" applyProtection="0"/>
    <xf numFmtId="0" fontId="47" fillId="0" borderId="83" applyNumberFormat="0" applyFill="0" applyAlignment="0" applyProtection="0"/>
    <xf numFmtId="0" fontId="57" fillId="0" borderId="84" applyNumberFormat="0" applyFill="0" applyAlignment="0" applyProtection="0"/>
    <xf numFmtId="0" fontId="45" fillId="22" borderId="82" applyNumberFormat="0" applyAlignment="0" applyProtection="0"/>
    <xf numFmtId="0" fontId="1" fillId="4" borderId="81" applyNumberFormat="0" applyFont="0" applyAlignment="0" applyProtection="0"/>
    <xf numFmtId="0" fontId="35" fillId="22" borderId="79" applyNumberFormat="0" applyAlignment="0" applyProtection="0"/>
    <xf numFmtId="0" fontId="42" fillId="11" borderId="79" applyNumberFormat="0" applyAlignment="0" applyProtection="0"/>
    <xf numFmtId="0" fontId="48" fillId="24" borderId="79" applyNumberFormat="0" applyAlignment="0" applyProtection="0"/>
    <xf numFmtId="0" fontId="55" fillId="5" borderId="79" applyNumberFormat="0" applyAlignment="0" applyProtection="0"/>
    <xf numFmtId="0" fontId="1" fillId="4" borderId="81" applyNumberFormat="0" applyFont="0" applyAlignment="0" applyProtection="0"/>
    <xf numFmtId="0" fontId="59" fillId="24" borderId="82" applyNumberFormat="0" applyAlignment="0" applyProtection="0"/>
    <xf numFmtId="0" fontId="14" fillId="4" borderId="81" applyNumberFormat="0" applyFont="0" applyAlignment="0" applyProtection="0"/>
    <xf numFmtId="0" fontId="35" fillId="22" borderId="79" applyNumberFormat="0" applyAlignment="0" applyProtection="0"/>
    <xf numFmtId="0" fontId="42" fillId="11" borderId="79" applyNumberFormat="0" applyAlignment="0" applyProtection="0"/>
    <xf numFmtId="0" fontId="45" fillId="22" borderId="82" applyNumberFormat="0" applyAlignment="0" applyProtection="0"/>
    <xf numFmtId="0" fontId="47" fillId="0" borderId="83" applyNumberFormat="0" applyFill="0" applyAlignment="0" applyProtection="0"/>
    <xf numFmtId="0" fontId="48" fillId="24" borderId="79" applyNumberFormat="0" applyAlignment="0" applyProtection="0"/>
    <xf numFmtId="0" fontId="55" fillId="5" borderId="79" applyNumberFormat="0" applyAlignment="0" applyProtection="0"/>
    <xf numFmtId="0" fontId="57" fillId="0" borderId="84" applyNumberFormat="0" applyFill="0" applyAlignment="0" applyProtection="0"/>
    <xf numFmtId="0" fontId="59" fillId="24" borderId="82" applyNumberFormat="0" applyAlignment="0" applyProtection="0"/>
    <xf numFmtId="0" fontId="47" fillId="0" borderId="83" applyNumberFormat="0" applyFill="0" applyAlignment="0" applyProtection="0"/>
    <xf numFmtId="0" fontId="42" fillId="11" borderId="79" applyNumberFormat="0" applyAlignment="0" applyProtection="0"/>
    <xf numFmtId="0" fontId="57" fillId="0" borderId="84" applyNumberFormat="0" applyFill="0" applyAlignment="0" applyProtection="0"/>
    <xf numFmtId="0" fontId="45" fillId="22" borderId="82" applyNumberFormat="0" applyAlignment="0" applyProtection="0"/>
    <xf numFmtId="0" fontId="1" fillId="4" borderId="81" applyNumberFormat="0" applyFont="0" applyAlignment="0" applyProtection="0"/>
    <xf numFmtId="0" fontId="48" fillId="24" borderId="79" applyNumberFormat="0" applyAlignment="0" applyProtection="0"/>
    <xf numFmtId="0" fontId="35" fillId="22" borderId="79" applyNumberFormat="0" applyAlignment="0" applyProtection="0"/>
    <xf numFmtId="0" fontId="42" fillId="11" borderId="79" applyNumberFormat="0" applyAlignment="0" applyProtection="0"/>
    <xf numFmtId="0" fontId="48" fillId="24" borderId="79" applyNumberFormat="0" applyAlignment="0" applyProtection="0"/>
    <xf numFmtId="0" fontId="55" fillId="5" borderId="79" applyNumberFormat="0" applyAlignment="0" applyProtection="0"/>
    <xf numFmtId="0" fontId="1" fillId="4" borderId="81" applyNumberFormat="0" applyFont="0" applyAlignment="0" applyProtection="0"/>
    <xf numFmtId="0" fontId="59" fillId="24" borderId="82" applyNumberFormat="0" applyAlignment="0" applyProtection="0"/>
    <xf numFmtId="0" fontId="35" fillId="22" borderId="79" applyNumberFormat="0" applyAlignment="0" applyProtection="0"/>
    <xf numFmtId="0" fontId="14" fillId="4" borderId="81" applyNumberFormat="0" applyFont="0" applyAlignment="0" applyProtection="0"/>
    <xf numFmtId="0" fontId="55" fillId="5" borderId="79" applyNumberFormat="0" applyAlignment="0" applyProtection="0"/>
    <xf numFmtId="0" fontId="35" fillId="22" borderId="79" applyNumberFormat="0" applyAlignment="0" applyProtection="0"/>
    <xf numFmtId="0" fontId="42" fillId="11" borderId="79" applyNumberFormat="0" applyAlignment="0" applyProtection="0"/>
    <xf numFmtId="0" fontId="1" fillId="4" borderId="81" applyNumberFormat="0" applyFont="0" applyAlignment="0" applyProtection="0"/>
    <xf numFmtId="0" fontId="45" fillId="22" borderId="82" applyNumberFormat="0" applyAlignment="0" applyProtection="0"/>
    <xf numFmtId="0" fontId="47" fillId="0" borderId="83" applyNumberFormat="0" applyFill="0" applyAlignment="0" applyProtection="0"/>
    <xf numFmtId="0" fontId="48" fillId="24" borderId="79" applyNumberFormat="0" applyAlignment="0" applyProtection="0"/>
    <xf numFmtId="0" fontId="55" fillId="5" borderId="79" applyNumberFormat="0" applyAlignment="0" applyProtection="0"/>
    <xf numFmtId="0" fontId="57" fillId="0" borderId="84" applyNumberFormat="0" applyFill="0" applyAlignment="0" applyProtection="0"/>
    <xf numFmtId="0" fontId="59" fillId="24" borderId="82" applyNumberFormat="0" applyAlignment="0" applyProtection="0"/>
    <xf numFmtId="0" fontId="14" fillId="4" borderId="81" applyNumberFormat="0" applyFont="0" applyAlignment="0" applyProtection="0"/>
    <xf numFmtId="0" fontId="1" fillId="4" borderId="81" applyNumberFormat="0" applyFont="0" applyAlignment="0" applyProtection="0"/>
    <xf numFmtId="0" fontId="47" fillId="0" borderId="83" applyNumberFormat="0" applyFill="0" applyAlignment="0" applyProtection="0"/>
    <xf numFmtId="0" fontId="42" fillId="11" borderId="79" applyNumberFormat="0" applyAlignment="0" applyProtection="0"/>
    <xf numFmtId="0" fontId="57" fillId="0" borderId="84" applyNumberFormat="0" applyFill="0" applyAlignment="0" applyProtection="0"/>
    <xf numFmtId="0" fontId="45" fillId="22" borderId="82" applyNumberFormat="0" applyAlignment="0" applyProtection="0"/>
    <xf numFmtId="0" fontId="1" fillId="4" borderId="81" applyNumberFormat="0" applyFont="0" applyAlignment="0" applyProtection="0"/>
    <xf numFmtId="0" fontId="48" fillId="24" borderId="79" applyNumberFormat="0" applyAlignment="0" applyProtection="0"/>
    <xf numFmtId="0" fontId="35" fillId="22" borderId="79" applyNumberFormat="0" applyAlignment="0" applyProtection="0"/>
    <xf numFmtId="0" fontId="42" fillId="11" borderId="79" applyNumberFormat="0" applyAlignment="0" applyProtection="0"/>
    <xf numFmtId="0" fontId="48" fillId="24" borderId="79" applyNumberFormat="0" applyAlignment="0" applyProtection="0"/>
    <xf numFmtId="0" fontId="55" fillId="5" borderId="79" applyNumberFormat="0" applyAlignment="0" applyProtection="0"/>
    <xf numFmtId="0" fontId="1" fillId="4" borderId="81" applyNumberFormat="0" applyFont="0" applyAlignment="0" applyProtection="0"/>
    <xf numFmtId="0" fontId="59" fillId="24" borderId="82" applyNumberFormat="0" applyAlignment="0" applyProtection="0"/>
    <xf numFmtId="0" fontId="35" fillId="22" borderId="79" applyNumberFormat="0" applyAlignment="0" applyProtection="0"/>
    <xf numFmtId="0" fontId="14" fillId="4" borderId="81" applyNumberFormat="0" applyFont="0" applyAlignment="0" applyProtection="0"/>
    <xf numFmtId="0" fontId="55" fillId="5" borderId="79" applyNumberFormat="0" applyAlignment="0" applyProtection="0"/>
    <xf numFmtId="43" fontId="1" fillId="0" borderId="0" applyFont="0" applyFill="0" applyBorder="0" applyAlignment="0" applyProtection="0"/>
    <xf numFmtId="0" fontId="118" fillId="24" borderId="79" applyNumberFormat="0" applyAlignment="0" applyProtection="0"/>
    <xf numFmtId="0" fontId="118" fillId="83" borderId="79" applyNumberFormat="0" applyAlignment="0" applyProtection="0"/>
    <xf numFmtId="0" fontId="118" fillId="83" borderId="79" applyNumberFormat="0" applyAlignment="0" applyProtection="0"/>
    <xf numFmtId="0" fontId="118" fillId="83" borderId="79" applyNumberFormat="0" applyAlignment="0" applyProtection="0"/>
    <xf numFmtId="0" fontId="118" fillId="83" borderId="79" applyNumberFormat="0" applyAlignment="0" applyProtection="0"/>
    <xf numFmtId="0" fontId="118" fillId="83" borderId="79" applyNumberFormat="0" applyAlignment="0" applyProtection="0"/>
    <xf numFmtId="0" fontId="118" fillId="24" borderId="79" applyNumberFormat="0" applyAlignment="0" applyProtection="0"/>
    <xf numFmtId="0" fontId="118" fillId="83" borderId="79" applyNumberFormat="0" applyAlignment="0" applyProtection="0"/>
    <xf numFmtId="0" fontId="118" fillId="83" borderId="79" applyNumberFormat="0" applyAlignment="0" applyProtection="0"/>
    <xf numFmtId="0" fontId="118" fillId="83" borderId="79" applyNumberFormat="0" applyAlignment="0" applyProtection="0"/>
    <xf numFmtId="0" fontId="118" fillId="83" borderId="79" applyNumberFormat="0" applyAlignment="0" applyProtection="0"/>
    <xf numFmtId="0" fontId="118" fillId="83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42" fillId="5" borderId="79" applyNumberFormat="0" applyAlignment="0" applyProtection="0"/>
    <xf numFmtId="0" fontId="42" fillId="69" borderId="79" applyNumberFormat="0" applyAlignment="0" applyProtection="0"/>
    <xf numFmtId="0" fontId="42" fillId="69" borderId="79" applyNumberFormat="0" applyAlignment="0" applyProtection="0"/>
    <xf numFmtId="0" fontId="42" fillId="69" borderId="79" applyNumberFormat="0" applyAlignment="0" applyProtection="0"/>
    <xf numFmtId="0" fontId="42" fillId="69" borderId="79" applyNumberFormat="0" applyAlignment="0" applyProtection="0"/>
    <xf numFmtId="0" fontId="42" fillId="69" borderId="79" applyNumberFormat="0" applyAlignment="0" applyProtection="0"/>
    <xf numFmtId="0" fontId="42" fillId="5" borderId="79" applyNumberFormat="0" applyAlignment="0" applyProtection="0"/>
    <xf numFmtId="0" fontId="42" fillId="69" borderId="79" applyNumberFormat="0" applyAlignment="0" applyProtection="0"/>
    <xf numFmtId="0" fontId="42" fillId="69" borderId="79" applyNumberFormat="0" applyAlignment="0" applyProtection="0"/>
    <xf numFmtId="0" fontId="42" fillId="69" borderId="79" applyNumberFormat="0" applyAlignment="0" applyProtection="0"/>
    <xf numFmtId="0" fontId="42" fillId="69" borderId="79" applyNumberFormat="0" applyAlignment="0" applyProtection="0"/>
    <xf numFmtId="0" fontId="42" fillId="69" borderId="79" applyNumberFormat="0" applyAlignment="0" applyProtection="0"/>
    <xf numFmtId="0" fontId="106" fillId="5" borderId="79" applyNumberFormat="0" applyAlignment="0" applyProtection="0"/>
    <xf numFmtId="0" fontId="106" fillId="5" borderId="79" applyNumberFormat="0" applyAlignment="0" applyProtection="0"/>
    <xf numFmtId="0" fontId="17" fillId="4" borderId="81" applyNumberFormat="0" applyFont="0" applyAlignment="0" applyProtection="0"/>
    <xf numFmtId="0" fontId="27" fillId="91" borderId="81" applyNumberFormat="0" applyAlignment="0" applyProtection="0"/>
    <xf numFmtId="0" fontId="27" fillId="91" borderId="81" applyNumberFormat="0" applyAlignment="0" applyProtection="0"/>
    <xf numFmtId="0" fontId="27" fillId="91" borderId="81" applyNumberFormat="0" applyAlignment="0" applyProtection="0"/>
    <xf numFmtId="0" fontId="27" fillId="91" borderId="81" applyNumberFormat="0" applyAlignment="0" applyProtection="0"/>
    <xf numFmtId="0" fontId="27" fillId="91" borderId="81" applyNumberFormat="0" applyAlignment="0" applyProtection="0"/>
    <xf numFmtId="0" fontId="17" fillId="4" borderId="81" applyNumberFormat="0" applyFont="0" applyAlignment="0" applyProtection="0"/>
    <xf numFmtId="0" fontId="27" fillId="91" borderId="81" applyNumberFormat="0" applyAlignment="0" applyProtection="0"/>
    <xf numFmtId="0" fontId="27" fillId="91" borderId="81" applyNumberFormat="0" applyAlignment="0" applyProtection="0"/>
    <xf numFmtId="0" fontId="27" fillId="91" borderId="81" applyNumberFormat="0" applyAlignment="0" applyProtection="0"/>
    <xf numFmtId="0" fontId="27" fillId="91" borderId="81" applyNumberFormat="0" applyAlignment="0" applyProtection="0"/>
    <xf numFmtId="0" fontId="27" fillId="91" borderId="81" applyNumberFormat="0" applyAlignment="0" applyProtection="0"/>
    <xf numFmtId="0" fontId="9" fillId="4" borderId="81" applyNumberFormat="0" applyFont="0" applyAlignment="0" applyProtection="0"/>
    <xf numFmtId="0" fontId="9" fillId="4" borderId="81" applyNumberFormat="0" applyFont="0" applyAlignment="0" applyProtection="0"/>
    <xf numFmtId="0" fontId="45" fillId="24" borderId="82" applyNumberFormat="0" applyAlignment="0" applyProtection="0"/>
    <xf numFmtId="0" fontId="45" fillId="83" borderId="82" applyNumberFormat="0" applyAlignment="0" applyProtection="0"/>
    <xf numFmtId="0" fontId="45" fillId="83" borderId="82" applyNumberFormat="0" applyAlignment="0" applyProtection="0"/>
    <xf numFmtId="0" fontId="45" fillId="83" borderId="82" applyNumberFormat="0" applyAlignment="0" applyProtection="0"/>
    <xf numFmtId="0" fontId="45" fillId="83" borderId="82" applyNumberFormat="0" applyAlignment="0" applyProtection="0"/>
    <xf numFmtId="0" fontId="45" fillId="83" borderId="82" applyNumberFormat="0" applyAlignment="0" applyProtection="0"/>
    <xf numFmtId="0" fontId="45" fillId="24" borderId="82" applyNumberFormat="0" applyAlignment="0" applyProtection="0"/>
    <xf numFmtId="0" fontId="45" fillId="83" borderId="82" applyNumberFormat="0" applyAlignment="0" applyProtection="0"/>
    <xf numFmtId="0" fontId="45" fillId="83" borderId="82" applyNumberFormat="0" applyAlignment="0" applyProtection="0"/>
    <xf numFmtId="0" fontId="45" fillId="83" borderId="82" applyNumberFormat="0" applyAlignment="0" applyProtection="0"/>
    <xf numFmtId="0" fontId="45" fillId="83" borderId="82" applyNumberFormat="0" applyAlignment="0" applyProtection="0"/>
    <xf numFmtId="0" fontId="45" fillId="83" borderId="82" applyNumberFormat="0" applyAlignment="0" applyProtection="0"/>
    <xf numFmtId="0" fontId="111" fillId="24" borderId="82" applyNumberFormat="0" applyAlignment="0" applyProtection="0"/>
    <xf numFmtId="0" fontId="111" fillId="24" borderId="82" applyNumberFormat="0" applyAlignment="0" applyProtection="0"/>
    <xf numFmtId="0" fontId="47" fillId="0" borderId="84" applyNumberFormat="0" applyFill="0" applyAlignment="0" applyProtection="0"/>
    <xf numFmtId="0" fontId="113" fillId="0" borderId="84" applyNumberFormat="0" applyFill="0" applyAlignment="0" applyProtection="0"/>
    <xf numFmtId="0" fontId="47" fillId="0" borderId="84" applyNumberFormat="0" applyFill="0" applyAlignment="0" applyProtection="0"/>
    <xf numFmtId="0" fontId="113" fillId="0" borderId="84" applyNumberFormat="0" applyFill="0" applyAlignment="0" applyProtection="0"/>
    <xf numFmtId="0" fontId="113" fillId="0" borderId="84" applyNumberFormat="0" applyFill="0" applyAlignment="0" applyProtection="0"/>
    <xf numFmtId="0" fontId="113" fillId="0" borderId="84" applyNumberFormat="0" applyFill="0" applyAlignment="0" applyProtection="0"/>
    <xf numFmtId="0" fontId="118" fillId="24" borderId="79" applyNumberFormat="0" applyAlignment="0" applyProtection="0"/>
    <xf numFmtId="0" fontId="42" fillId="5" borderId="79" applyNumberFormat="0" applyAlignment="0" applyProtection="0"/>
    <xf numFmtId="0" fontId="47" fillId="0" borderId="84" applyNumberFormat="0" applyFill="0" applyAlignment="0" applyProtection="0"/>
    <xf numFmtId="0" fontId="45" fillId="24" borderId="82" applyNumberFormat="0" applyAlignment="0" applyProtection="0"/>
    <xf numFmtId="0" fontId="9" fillId="4" borderId="81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>
      <alignment vertical="top"/>
    </xf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4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>
      <alignment vertical="top"/>
    </xf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4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>
      <alignment vertical="top"/>
    </xf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4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>
      <alignment vertical="top"/>
    </xf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4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1" fontId="132" fillId="0" borderId="0"/>
    <xf numFmtId="41" fontId="132" fillId="0" borderId="0"/>
    <xf numFmtId="41" fontId="132" fillId="0" borderId="0"/>
    <xf numFmtId="41" fontId="132" fillId="0" borderId="0"/>
    <xf numFmtId="0" fontId="118" fillId="24" borderId="79" applyNumberFormat="0" applyAlignment="0" applyProtection="0"/>
    <xf numFmtId="0" fontId="118" fillId="83" borderId="79" applyNumberFormat="0" applyAlignment="0" applyProtection="0"/>
    <xf numFmtId="43" fontId="18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5" borderId="79" applyNumberFormat="0" applyAlignment="0" applyProtection="0"/>
    <xf numFmtId="0" fontId="42" fillId="69" borderId="79" applyNumberFormat="0" applyAlignment="0" applyProtection="0"/>
    <xf numFmtId="5" fontId="161" fillId="0" borderId="0">
      <alignment horizontal="center"/>
    </xf>
    <xf numFmtId="43" fontId="18" fillId="0" borderId="0" applyFont="0" applyFill="0" applyBorder="0" applyAlignment="0" applyProtection="0"/>
    <xf numFmtId="0" fontId="17" fillId="4" borderId="81" applyNumberFormat="0" applyFont="0" applyAlignment="0" applyProtection="0"/>
    <xf numFmtId="0" fontId="27" fillId="91" borderId="81" applyNumberFormat="0" applyAlignment="0" applyProtection="0"/>
    <xf numFmtId="0" fontId="27" fillId="91" borderId="81" applyNumberFormat="0" applyAlignment="0" applyProtection="0"/>
    <xf numFmtId="41" fontId="9" fillId="0" borderId="0" applyFont="0" applyFill="0" applyBorder="0" applyAlignment="0" applyProtection="0"/>
    <xf numFmtId="0" fontId="45" fillId="24" borderId="82" applyNumberFormat="0" applyAlignment="0" applyProtection="0"/>
    <xf numFmtId="0" fontId="45" fillId="83" borderId="82" applyNumberFormat="0" applyAlignment="0" applyProtection="0"/>
    <xf numFmtId="5" fontId="129" fillId="0" borderId="0" applyBorder="0" applyAlignment="0"/>
    <xf numFmtId="0" fontId="47" fillId="0" borderId="84" applyNumberFormat="0" applyFill="0" applyAlignment="0" applyProtection="0"/>
    <xf numFmtId="0" fontId="113" fillId="0" borderId="84" applyNumberFormat="0" applyFill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45" fillId="24" borderId="82" applyNumberFormat="0" applyAlignment="0" applyProtection="0"/>
    <xf numFmtId="0" fontId="118" fillId="24" borderId="79" applyNumberFormat="0" applyAlignment="0" applyProtection="0"/>
    <xf numFmtId="0" fontId="42" fillId="5" borderId="79" applyNumberFormat="0" applyAlignment="0" applyProtection="0"/>
    <xf numFmtId="0" fontId="47" fillId="0" borderId="84" applyNumberFormat="0" applyFill="0" applyAlignment="0" applyProtection="0"/>
    <xf numFmtId="0" fontId="9" fillId="4" borderId="81" applyNumberFormat="0" applyFont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8" fillId="24" borderId="79" applyNumberFormat="0" applyAlignment="0" applyProtection="0"/>
    <xf numFmtId="0" fontId="118" fillId="83" borderId="79" applyNumberFormat="0" applyAlignment="0" applyProtection="0"/>
    <xf numFmtId="0" fontId="118" fillId="83" borderId="79" applyNumberFormat="0" applyAlignment="0" applyProtection="0"/>
    <xf numFmtId="0" fontId="118" fillId="83" borderId="79" applyNumberFormat="0" applyAlignment="0" applyProtection="0"/>
    <xf numFmtId="0" fontId="118" fillId="83" borderId="79" applyNumberFormat="0" applyAlignment="0" applyProtection="0"/>
    <xf numFmtId="0" fontId="118" fillId="83" borderId="79" applyNumberFormat="0" applyAlignment="0" applyProtection="0"/>
    <xf numFmtId="0" fontId="118" fillId="24" borderId="79" applyNumberFormat="0" applyAlignment="0" applyProtection="0"/>
    <xf numFmtId="0" fontId="118" fillId="83" borderId="79" applyNumberFormat="0" applyAlignment="0" applyProtection="0"/>
    <xf numFmtId="0" fontId="118" fillId="83" borderId="79" applyNumberFormat="0" applyAlignment="0" applyProtection="0"/>
    <xf numFmtId="0" fontId="118" fillId="83" borderId="79" applyNumberFormat="0" applyAlignment="0" applyProtection="0"/>
    <xf numFmtId="0" fontId="118" fillId="83" borderId="79" applyNumberFormat="0" applyAlignment="0" applyProtection="0"/>
    <xf numFmtId="0" fontId="118" fillId="83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2" fillId="0" borderId="86">
      <alignment horizontal="left" vertical="center"/>
    </xf>
    <xf numFmtId="0" fontId="102" fillId="0" borderId="86">
      <alignment horizontal="left" vertical="center"/>
    </xf>
    <xf numFmtId="0" fontId="102" fillId="0" borderId="86">
      <alignment horizontal="left" vertical="center"/>
    </xf>
    <xf numFmtId="0" fontId="102" fillId="0" borderId="86">
      <alignment horizontal="left" vertical="center"/>
    </xf>
    <xf numFmtId="0" fontId="102" fillId="0" borderId="86">
      <alignment horizontal="left" vertical="center"/>
    </xf>
    <xf numFmtId="0" fontId="102" fillId="0" borderId="86">
      <alignment horizontal="left" vertical="center"/>
    </xf>
    <xf numFmtId="0" fontId="102" fillId="0" borderId="86">
      <alignment horizontal="left" vertical="center"/>
    </xf>
    <xf numFmtId="0" fontId="102" fillId="0" borderId="86">
      <alignment horizontal="left" vertical="center"/>
    </xf>
    <xf numFmtId="0" fontId="102" fillId="0" borderId="86">
      <alignment horizontal="left" vertical="center"/>
    </xf>
    <xf numFmtId="0" fontId="42" fillId="5" borderId="79" applyNumberFormat="0" applyAlignment="0" applyProtection="0"/>
    <xf numFmtId="0" fontId="42" fillId="69" borderId="79" applyNumberFormat="0" applyAlignment="0" applyProtection="0"/>
    <xf numFmtId="0" fontId="42" fillId="69" borderId="79" applyNumberFormat="0" applyAlignment="0" applyProtection="0"/>
    <xf numFmtId="0" fontId="42" fillId="69" borderId="79" applyNumberFormat="0" applyAlignment="0" applyProtection="0"/>
    <xf numFmtId="0" fontId="42" fillId="69" borderId="79" applyNumberFormat="0" applyAlignment="0" applyProtection="0"/>
    <xf numFmtId="0" fontId="42" fillId="69" borderId="79" applyNumberFormat="0" applyAlignment="0" applyProtection="0"/>
    <xf numFmtId="0" fontId="42" fillId="5" borderId="79" applyNumberFormat="0" applyAlignment="0" applyProtection="0"/>
    <xf numFmtId="0" fontId="42" fillId="69" borderId="79" applyNumberFormat="0" applyAlignment="0" applyProtection="0"/>
    <xf numFmtId="0" fontId="42" fillId="69" borderId="79" applyNumberFormat="0" applyAlignment="0" applyProtection="0"/>
    <xf numFmtId="0" fontId="42" fillId="69" borderId="79" applyNumberFormat="0" applyAlignment="0" applyProtection="0"/>
    <xf numFmtId="0" fontId="42" fillId="69" borderId="79" applyNumberFormat="0" applyAlignment="0" applyProtection="0"/>
    <xf numFmtId="0" fontId="42" fillId="69" borderId="79" applyNumberFormat="0" applyAlignment="0" applyProtection="0"/>
    <xf numFmtId="0" fontId="106" fillId="5" borderId="79" applyNumberFormat="0" applyAlignment="0" applyProtection="0"/>
    <xf numFmtId="0" fontId="106" fillId="5" borderId="79" applyNumberFormat="0" applyAlignment="0" applyProtection="0"/>
    <xf numFmtId="0" fontId="17" fillId="4" borderId="81" applyNumberFormat="0" applyFont="0" applyAlignment="0" applyProtection="0"/>
    <xf numFmtId="0" fontId="27" fillId="91" borderId="81" applyNumberFormat="0" applyAlignment="0" applyProtection="0"/>
    <xf numFmtId="0" fontId="27" fillId="91" borderId="81" applyNumberFormat="0" applyAlignment="0" applyProtection="0"/>
    <xf numFmtId="0" fontId="27" fillId="91" borderId="81" applyNumberFormat="0" applyAlignment="0" applyProtection="0"/>
    <xf numFmtId="0" fontId="27" fillId="91" borderId="81" applyNumberFormat="0" applyAlignment="0" applyProtection="0"/>
    <xf numFmtId="0" fontId="27" fillId="91" borderId="81" applyNumberFormat="0" applyAlignment="0" applyProtection="0"/>
    <xf numFmtId="0" fontId="17" fillId="4" borderId="81" applyNumberFormat="0" applyFont="0" applyAlignment="0" applyProtection="0"/>
    <xf numFmtId="0" fontId="27" fillId="91" borderId="81" applyNumberFormat="0" applyAlignment="0" applyProtection="0"/>
    <xf numFmtId="0" fontId="27" fillId="91" borderId="81" applyNumberFormat="0" applyAlignment="0" applyProtection="0"/>
    <xf numFmtId="0" fontId="27" fillId="91" borderId="81" applyNumberFormat="0" applyAlignment="0" applyProtection="0"/>
    <xf numFmtId="0" fontId="27" fillId="91" borderId="81" applyNumberFormat="0" applyAlignment="0" applyProtection="0"/>
    <xf numFmtId="0" fontId="27" fillId="91" borderId="81" applyNumberFormat="0" applyAlignment="0" applyProtection="0"/>
    <xf numFmtId="0" fontId="9" fillId="4" borderId="81" applyNumberFormat="0" applyFont="0" applyAlignment="0" applyProtection="0"/>
    <xf numFmtId="0" fontId="9" fillId="4" borderId="81" applyNumberFormat="0" applyFont="0" applyAlignment="0" applyProtection="0"/>
    <xf numFmtId="0" fontId="45" fillId="24" borderId="82" applyNumberFormat="0" applyAlignment="0" applyProtection="0"/>
    <xf numFmtId="0" fontId="45" fillId="83" borderId="82" applyNumberFormat="0" applyAlignment="0" applyProtection="0"/>
    <xf numFmtId="0" fontId="45" fillId="83" borderId="82" applyNumberFormat="0" applyAlignment="0" applyProtection="0"/>
    <xf numFmtId="0" fontId="45" fillId="83" borderId="82" applyNumberFormat="0" applyAlignment="0" applyProtection="0"/>
    <xf numFmtId="0" fontId="45" fillId="83" borderId="82" applyNumberFormat="0" applyAlignment="0" applyProtection="0"/>
    <xf numFmtId="0" fontId="45" fillId="83" borderId="82" applyNumberFormat="0" applyAlignment="0" applyProtection="0"/>
    <xf numFmtId="0" fontId="45" fillId="24" borderId="82" applyNumberFormat="0" applyAlignment="0" applyProtection="0"/>
    <xf numFmtId="0" fontId="45" fillId="83" borderId="82" applyNumberFormat="0" applyAlignment="0" applyProtection="0"/>
    <xf numFmtId="0" fontId="45" fillId="83" borderId="82" applyNumberFormat="0" applyAlignment="0" applyProtection="0"/>
    <xf numFmtId="0" fontId="45" fillId="83" borderId="82" applyNumberFormat="0" applyAlignment="0" applyProtection="0"/>
    <xf numFmtId="0" fontId="45" fillId="83" borderId="82" applyNumberFormat="0" applyAlignment="0" applyProtection="0"/>
    <xf numFmtId="0" fontId="45" fillId="83" borderId="82" applyNumberFormat="0" applyAlignment="0" applyProtection="0"/>
    <xf numFmtId="0" fontId="111" fillId="24" borderId="82" applyNumberFormat="0" applyAlignment="0" applyProtection="0"/>
    <xf numFmtId="0" fontId="111" fillId="24" borderId="82" applyNumberFormat="0" applyAlignment="0" applyProtection="0"/>
    <xf numFmtId="225" fontId="177" fillId="0" borderId="73" applyFont="0" applyBorder="0" applyAlignment="0">
      <alignment horizontal="center" vertical="center"/>
    </xf>
    <xf numFmtId="0" fontId="47" fillId="0" borderId="84" applyNumberFormat="0" applyFill="0" applyAlignment="0" applyProtection="0"/>
    <xf numFmtId="0" fontId="113" fillId="0" borderId="84" applyNumberFormat="0" applyFill="0" applyAlignment="0" applyProtection="0"/>
    <xf numFmtId="0" fontId="47" fillId="0" borderId="84" applyNumberFormat="0" applyFill="0" applyAlignment="0" applyProtection="0"/>
    <xf numFmtId="0" fontId="113" fillId="0" borderId="84" applyNumberFormat="0" applyFill="0" applyAlignment="0" applyProtection="0"/>
    <xf numFmtId="0" fontId="113" fillId="0" borderId="84" applyNumberFormat="0" applyFill="0" applyAlignment="0" applyProtection="0"/>
    <xf numFmtId="0" fontId="113" fillId="0" borderId="84" applyNumberFormat="0" applyFill="0" applyAlignment="0" applyProtection="0"/>
    <xf numFmtId="43" fontId="12" fillId="0" borderId="0" applyFont="0" applyFill="0" applyBorder="0" applyAlignment="0" applyProtection="0"/>
    <xf numFmtId="0" fontId="45" fillId="24" borderId="82" applyNumberFormat="0" applyAlignment="0" applyProtection="0"/>
    <xf numFmtId="0" fontId="118" fillId="24" borderId="79" applyNumberFormat="0" applyAlignment="0" applyProtection="0"/>
    <xf numFmtId="0" fontId="42" fillId="5" borderId="79" applyNumberFormat="0" applyAlignment="0" applyProtection="0"/>
    <xf numFmtId="0" fontId="47" fillId="0" borderId="84" applyNumberFormat="0" applyFill="0" applyAlignment="0" applyProtection="0"/>
    <xf numFmtId="0" fontId="9" fillId="4" borderId="8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83" applyNumberFormat="0" applyFill="0" applyAlignment="0" applyProtection="0"/>
    <xf numFmtId="0" fontId="45" fillId="22" borderId="82" applyNumberFormat="0" applyAlignment="0" applyProtection="0"/>
    <xf numFmtId="0" fontId="1" fillId="4" borderId="81" applyNumberFormat="0" applyFont="0" applyAlignment="0" applyProtection="0"/>
    <xf numFmtId="0" fontId="42" fillId="11" borderId="79" applyNumberFormat="0" applyAlignment="0" applyProtection="0"/>
    <xf numFmtId="43" fontId="1" fillId="0" borderId="0" applyFont="0" applyFill="0" applyBorder="0" applyAlignment="0" applyProtection="0"/>
    <xf numFmtId="0" fontId="35" fillId="22" borderId="79" applyNumberFormat="0" applyAlignment="0" applyProtection="0"/>
    <xf numFmtId="43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5" borderId="79" applyNumberFormat="0" applyAlignment="0" applyProtection="0"/>
    <xf numFmtId="0" fontId="1" fillId="4" borderId="8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>
      <alignment vertical="top"/>
    </xf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4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5" fillId="22" borderId="79" applyNumberFormat="0" applyAlignment="0" applyProtection="0"/>
    <xf numFmtId="43" fontId="1" fillId="0" borderId="0" applyFont="0" applyFill="0" applyBorder="0" applyAlignment="0" applyProtection="0"/>
    <xf numFmtId="0" fontId="42" fillId="11" borderId="79" applyNumberFormat="0" applyAlignment="0" applyProtection="0"/>
    <xf numFmtId="0" fontId="1" fillId="4" borderId="81" applyNumberFormat="0" applyFont="0" applyAlignment="0" applyProtection="0"/>
    <xf numFmtId="0" fontId="45" fillId="22" borderId="82" applyNumberFormat="0" applyAlignment="0" applyProtection="0"/>
    <xf numFmtId="0" fontId="47" fillId="0" borderId="83" applyNumberFormat="0" applyFill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4" borderId="81" applyNumberFormat="0" applyFont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>
      <alignment vertical="top"/>
    </xf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4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22" borderId="79" applyNumberForma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4" borderId="81" applyNumberFormat="0" applyFont="0" applyAlignment="0" applyProtection="0"/>
    <xf numFmtId="0" fontId="42" fillId="11" borderId="79" applyNumberFormat="0" applyAlignment="0" applyProtection="0"/>
    <xf numFmtId="0" fontId="57" fillId="0" borderId="84" applyNumberFormat="0" applyFill="0" applyAlignment="0" applyProtection="0"/>
    <xf numFmtId="0" fontId="45" fillId="22" borderId="82" applyNumberFormat="0" applyAlignment="0" applyProtection="0"/>
    <xf numFmtId="0" fontId="47" fillId="0" borderId="83" applyNumberFormat="0" applyFill="0" applyAlignment="0" applyProtection="0"/>
    <xf numFmtId="0" fontId="55" fillId="5" borderId="79" applyNumberFormat="0" applyAlignment="0" applyProtection="0"/>
    <xf numFmtId="0" fontId="1" fillId="4" borderId="81" applyNumberFormat="0" applyFont="0" applyAlignment="0" applyProtection="0"/>
    <xf numFmtId="0" fontId="57" fillId="0" borderId="84" applyNumberFormat="0" applyFill="0" applyAlignment="0" applyProtection="0"/>
    <xf numFmtId="0" fontId="35" fillId="22" borderId="79" applyNumberFormat="0" applyAlignment="0" applyProtection="0"/>
    <xf numFmtId="0" fontId="59" fillId="24" borderId="82" applyNumberFormat="0" applyAlignment="0" applyProtection="0"/>
    <xf numFmtId="0" fontId="59" fillId="24" borderId="82" applyNumberFormat="0" applyAlignment="0" applyProtection="0"/>
    <xf numFmtId="0" fontId="14" fillId="4" borderId="81" applyNumberFormat="0" applyFont="0" applyAlignment="0" applyProtection="0"/>
    <xf numFmtId="0" fontId="14" fillId="4" borderId="81" applyNumberFormat="0" applyFont="0" applyAlignment="0" applyProtection="0"/>
    <xf numFmtId="0" fontId="45" fillId="22" borderId="82" applyNumberFormat="0" applyAlignment="0" applyProtection="0"/>
    <xf numFmtId="0" fontId="48" fillId="24" borderId="79" applyNumberFormat="0" applyAlignment="0" applyProtection="0"/>
    <xf numFmtId="0" fontId="48" fillId="24" borderId="79" applyNumberFormat="0" applyAlignment="0" applyProtection="0"/>
    <xf numFmtId="0" fontId="42" fillId="11" borderId="79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4" borderId="81" applyNumberFormat="0" applyFont="0" applyAlignment="0" applyProtection="0"/>
    <xf numFmtId="0" fontId="14" fillId="4" borderId="81" applyNumberFormat="0" applyFont="0" applyAlignment="0" applyProtection="0"/>
    <xf numFmtId="0" fontId="57" fillId="0" borderId="84" applyNumberFormat="0" applyFill="0" applyAlignment="0" applyProtection="0"/>
    <xf numFmtId="0" fontId="55" fillId="5" borderId="79" applyNumberFormat="0" applyAlignment="0" applyProtection="0"/>
    <xf numFmtId="0" fontId="48" fillId="24" borderId="79" applyNumberFormat="0" applyAlignment="0" applyProtection="0"/>
    <xf numFmtId="0" fontId="47" fillId="0" borderId="83" applyNumberFormat="0" applyFill="0" applyAlignment="0" applyProtection="0"/>
    <xf numFmtId="0" fontId="1" fillId="4" borderId="81" applyNumberFormat="0" applyFont="0" applyAlignment="0" applyProtection="0"/>
    <xf numFmtId="0" fontId="42" fillId="11" borderId="79" applyNumberFormat="0" applyAlignment="0" applyProtection="0"/>
    <xf numFmtId="0" fontId="35" fillId="22" borderId="79" applyNumberFormat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2" fillId="11" borderId="79" applyNumberFormat="0" applyAlignment="0" applyProtection="0"/>
    <xf numFmtId="0" fontId="35" fillId="22" borderId="79" applyNumberFormat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5" fillId="22" borderId="79" applyNumberFormat="0" applyAlignment="0" applyProtection="0"/>
    <xf numFmtId="0" fontId="42" fillId="11" borderId="79" applyNumberFormat="0" applyAlignment="0" applyProtection="0"/>
    <xf numFmtId="0" fontId="1" fillId="4" borderId="81" applyNumberFormat="0" applyFont="0" applyAlignment="0" applyProtection="0"/>
    <xf numFmtId="0" fontId="45" fillId="22" borderId="82" applyNumberFormat="0" applyAlignment="0" applyProtection="0"/>
    <xf numFmtId="0" fontId="47" fillId="0" borderId="83" applyNumberFormat="0" applyFill="0" applyAlignment="0" applyProtection="0"/>
    <xf numFmtId="0" fontId="57" fillId="0" borderId="84" applyNumberFormat="0" applyFill="0" applyAlignment="0" applyProtection="0"/>
    <xf numFmtId="0" fontId="59" fillId="24" borderId="82" applyNumberFormat="0" applyAlignment="0" applyProtection="0"/>
    <xf numFmtId="0" fontId="14" fillId="4" borderId="81" applyNumberFormat="0" applyFont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4" borderId="81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7" fillId="0" borderId="83" applyNumberFormat="0" applyFill="0" applyAlignment="0" applyProtection="0"/>
    <xf numFmtId="0" fontId="57" fillId="0" borderId="84" applyNumberFormat="0" applyFill="0" applyAlignment="0" applyProtection="0"/>
    <xf numFmtId="0" fontId="45" fillId="22" borderId="82" applyNumberFormat="0" applyAlignment="0" applyProtection="0"/>
    <xf numFmtId="0" fontId="1" fillId="4" borderId="81" applyNumberFormat="0" applyFont="0" applyAlignment="0" applyProtection="0"/>
    <xf numFmtId="0" fontId="35" fillId="22" borderId="79" applyNumberFormat="0" applyAlignment="0" applyProtection="0"/>
    <xf numFmtId="0" fontId="42" fillId="11" borderId="79" applyNumberFormat="0" applyAlignment="0" applyProtection="0"/>
    <xf numFmtId="0" fontId="48" fillId="24" borderId="79" applyNumberFormat="0" applyAlignment="0" applyProtection="0"/>
    <xf numFmtId="0" fontId="55" fillId="5" borderId="79" applyNumberFormat="0" applyAlignment="0" applyProtection="0"/>
    <xf numFmtId="0" fontId="1" fillId="4" borderId="81" applyNumberFormat="0" applyFont="0" applyAlignment="0" applyProtection="0"/>
    <xf numFmtId="0" fontId="59" fillId="24" borderId="82" applyNumberFormat="0" applyAlignment="0" applyProtection="0"/>
    <xf numFmtId="0" fontId="14" fillId="4" borderId="81" applyNumberFormat="0" applyFont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22" borderId="79" applyNumberFormat="0" applyAlignment="0" applyProtection="0"/>
    <xf numFmtId="43" fontId="1" fillId="0" borderId="0" applyFont="0" applyFill="0" applyBorder="0" applyAlignment="0" applyProtection="0"/>
    <xf numFmtId="0" fontId="42" fillId="11" borderId="79" applyNumberFormat="0" applyAlignment="0" applyProtection="0"/>
    <xf numFmtId="0" fontId="1" fillId="4" borderId="81" applyNumberFormat="0" applyFont="0" applyAlignment="0" applyProtection="0"/>
    <xf numFmtId="0" fontId="45" fillId="22" borderId="82" applyNumberFormat="0" applyAlignment="0" applyProtection="0"/>
    <xf numFmtId="0" fontId="47" fillId="0" borderId="83" applyNumberFormat="0" applyFill="0" applyAlignment="0" applyProtection="0"/>
    <xf numFmtId="0" fontId="47" fillId="0" borderId="83" applyNumberFormat="0" applyFill="0" applyAlignment="0" applyProtection="0"/>
    <xf numFmtId="0" fontId="45" fillId="22" borderId="82" applyNumberFormat="0" applyAlignment="0" applyProtection="0"/>
    <xf numFmtId="0" fontId="35" fillId="22" borderId="79" applyNumberFormat="0" applyAlignment="0" applyProtection="0"/>
    <xf numFmtId="0" fontId="42" fillId="11" borderId="79" applyNumberFormat="0" applyAlignment="0" applyProtection="0"/>
    <xf numFmtId="0" fontId="1" fillId="4" borderId="81" applyNumberFormat="0" applyFont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>
      <alignment vertical="top"/>
    </xf>
    <xf numFmtId="43" fontId="9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5" fillId="22" borderId="82" applyNumberFormat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4" borderId="8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7" fillId="0" borderId="83" applyNumberFormat="0" applyFill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7" fillId="0" borderId="83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7" fillId="0" borderId="83" applyNumberFormat="0" applyFill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83" applyNumberFormat="0" applyFill="0" applyAlignment="0" applyProtection="0"/>
    <xf numFmtId="0" fontId="42" fillId="11" borderId="79" applyNumberFormat="0" applyAlignment="0" applyProtection="0"/>
    <xf numFmtId="0" fontId="57" fillId="0" borderId="84" applyNumberFormat="0" applyFill="0" applyAlignment="0" applyProtection="0"/>
    <xf numFmtId="0" fontId="1" fillId="4" borderId="81" applyNumberFormat="0" applyFont="0" applyAlignment="0" applyProtection="0"/>
    <xf numFmtId="0" fontId="48" fillId="24" borderId="79" applyNumberFormat="0" applyAlignment="0" applyProtection="0"/>
    <xf numFmtId="0" fontId="35" fillId="22" borderId="79" applyNumberFormat="0" applyAlignment="0" applyProtection="0"/>
    <xf numFmtId="0" fontId="42" fillId="11" borderId="79" applyNumberFormat="0" applyAlignment="0" applyProtection="0"/>
    <xf numFmtId="0" fontId="48" fillId="24" borderId="79" applyNumberFormat="0" applyAlignment="0" applyProtection="0"/>
    <xf numFmtId="0" fontId="55" fillId="5" borderId="79" applyNumberFormat="0" applyAlignment="0" applyProtection="0"/>
    <xf numFmtId="0" fontId="1" fillId="4" borderId="81" applyNumberFormat="0" applyFont="0" applyAlignment="0" applyProtection="0"/>
    <xf numFmtId="0" fontId="35" fillId="22" borderId="79" applyNumberFormat="0" applyAlignment="0" applyProtection="0"/>
    <xf numFmtId="0" fontId="14" fillId="4" borderId="81" applyNumberFormat="0" applyFont="0" applyAlignment="0" applyProtection="0"/>
    <xf numFmtId="0" fontId="55" fillId="5" borderId="79" applyNumberFormat="0" applyAlignment="0" applyProtection="0"/>
    <xf numFmtId="0" fontId="1" fillId="4" borderId="81" applyNumberFormat="0" applyFont="0" applyAlignment="0" applyProtection="0"/>
    <xf numFmtId="0" fontId="14" fillId="4" borderId="81" applyNumberFormat="0" applyFont="0" applyAlignment="0" applyProtection="0"/>
    <xf numFmtId="0" fontId="57" fillId="0" borderId="84" applyNumberFormat="0" applyFill="0" applyAlignment="0" applyProtection="0"/>
    <xf numFmtId="0" fontId="55" fillId="5" borderId="79" applyNumberFormat="0" applyAlignment="0" applyProtection="0"/>
    <xf numFmtId="0" fontId="48" fillId="24" borderId="79" applyNumberFormat="0" applyAlignment="0" applyProtection="0"/>
    <xf numFmtId="0" fontId="47" fillId="0" borderId="83" applyNumberFormat="0" applyFill="0" applyAlignment="0" applyProtection="0"/>
    <xf numFmtId="0" fontId="1" fillId="4" borderId="81" applyNumberFormat="0" applyFont="0" applyAlignment="0" applyProtection="0"/>
    <xf numFmtId="0" fontId="42" fillId="11" borderId="79" applyNumberFormat="0" applyAlignment="0" applyProtection="0"/>
    <xf numFmtId="0" fontId="35" fillId="22" borderId="79" applyNumberFormat="0" applyAlignment="0" applyProtection="0"/>
    <xf numFmtId="0" fontId="35" fillId="22" borderId="79" applyNumberFormat="0" applyAlignment="0" applyProtection="0"/>
    <xf numFmtId="0" fontId="42" fillId="11" borderId="79" applyNumberFormat="0" applyAlignment="0" applyProtection="0"/>
    <xf numFmtId="0" fontId="1" fillId="4" borderId="81" applyNumberFormat="0" applyFont="0" applyAlignment="0" applyProtection="0"/>
    <xf numFmtId="0" fontId="45" fillId="22" borderId="82" applyNumberFormat="0" applyAlignment="0" applyProtection="0"/>
    <xf numFmtId="0" fontId="47" fillId="0" borderId="83" applyNumberFormat="0" applyFill="0" applyAlignment="0" applyProtection="0"/>
    <xf numFmtId="0" fontId="48" fillId="24" borderId="79" applyNumberFormat="0" applyAlignment="0" applyProtection="0"/>
    <xf numFmtId="0" fontId="55" fillId="5" borderId="79" applyNumberFormat="0" applyAlignment="0" applyProtection="0"/>
    <xf numFmtId="0" fontId="57" fillId="0" borderId="84" applyNumberFormat="0" applyFill="0" applyAlignment="0" applyProtection="0"/>
    <xf numFmtId="0" fontId="59" fillId="24" borderId="82" applyNumberFormat="0" applyAlignment="0" applyProtection="0"/>
    <xf numFmtId="0" fontId="14" fillId="4" borderId="81" applyNumberFormat="0" applyFont="0" applyAlignment="0" applyProtection="0"/>
    <xf numFmtId="0" fontId="1" fillId="4" borderId="81" applyNumberFormat="0" applyFont="0" applyAlignment="0" applyProtection="0"/>
    <xf numFmtId="0" fontId="47" fillId="0" borderId="83" applyNumberFormat="0" applyFill="0" applyAlignment="0" applyProtection="0"/>
    <xf numFmtId="0" fontId="42" fillId="11" borderId="79" applyNumberFormat="0" applyAlignment="0" applyProtection="0"/>
    <xf numFmtId="0" fontId="57" fillId="0" borderId="84" applyNumberFormat="0" applyFill="0" applyAlignment="0" applyProtection="0"/>
    <xf numFmtId="0" fontId="45" fillId="22" borderId="82" applyNumberFormat="0" applyAlignment="0" applyProtection="0"/>
    <xf numFmtId="0" fontId="1" fillId="4" borderId="81" applyNumberFormat="0" applyFont="0" applyAlignment="0" applyProtection="0"/>
    <xf numFmtId="0" fontId="48" fillId="24" borderId="79" applyNumberFormat="0" applyAlignment="0" applyProtection="0"/>
    <xf numFmtId="0" fontId="35" fillId="22" borderId="79" applyNumberFormat="0" applyAlignment="0" applyProtection="0"/>
    <xf numFmtId="0" fontId="42" fillId="11" borderId="79" applyNumberFormat="0" applyAlignment="0" applyProtection="0"/>
    <xf numFmtId="0" fontId="48" fillId="24" borderId="79" applyNumberFormat="0" applyAlignment="0" applyProtection="0"/>
    <xf numFmtId="0" fontId="55" fillId="5" borderId="79" applyNumberFormat="0" applyAlignment="0" applyProtection="0"/>
    <xf numFmtId="0" fontId="1" fillId="4" borderId="81" applyNumberFormat="0" applyFont="0" applyAlignment="0" applyProtection="0"/>
    <xf numFmtId="0" fontId="59" fillId="24" borderId="82" applyNumberFormat="0" applyAlignment="0" applyProtection="0"/>
    <xf numFmtId="0" fontId="35" fillId="22" borderId="79" applyNumberFormat="0" applyAlignment="0" applyProtection="0"/>
    <xf numFmtId="0" fontId="14" fillId="4" borderId="81" applyNumberFormat="0" applyFont="0" applyAlignment="0" applyProtection="0"/>
    <xf numFmtId="0" fontId="55" fillId="5" borderId="79" applyNumberFormat="0" applyAlignment="0" applyProtection="0"/>
    <xf numFmtId="0" fontId="35" fillId="22" borderId="79" applyNumberFormat="0" applyAlignment="0" applyProtection="0"/>
    <xf numFmtId="0" fontId="42" fillId="11" borderId="79" applyNumberFormat="0" applyAlignment="0" applyProtection="0"/>
    <xf numFmtId="0" fontId="1" fillId="4" borderId="81" applyNumberFormat="0" applyFont="0" applyAlignment="0" applyProtection="0"/>
    <xf numFmtId="0" fontId="45" fillId="22" borderId="82" applyNumberFormat="0" applyAlignment="0" applyProtection="0"/>
    <xf numFmtId="0" fontId="47" fillId="0" borderId="83" applyNumberFormat="0" applyFill="0" applyAlignment="0" applyProtection="0"/>
    <xf numFmtId="0" fontId="48" fillId="24" borderId="79" applyNumberFormat="0" applyAlignment="0" applyProtection="0"/>
    <xf numFmtId="0" fontId="55" fillId="5" borderId="79" applyNumberFormat="0" applyAlignment="0" applyProtection="0"/>
    <xf numFmtId="0" fontId="57" fillId="0" borderId="84" applyNumberFormat="0" applyFill="0" applyAlignment="0" applyProtection="0"/>
    <xf numFmtId="0" fontId="59" fillId="24" borderId="82" applyNumberFormat="0" applyAlignment="0" applyProtection="0"/>
    <xf numFmtId="0" fontId="14" fillId="4" borderId="81" applyNumberFormat="0" applyFont="0" applyAlignment="0" applyProtection="0"/>
    <xf numFmtId="0" fontId="1" fillId="4" borderId="81" applyNumberFormat="0" applyFont="0" applyAlignment="0" applyProtection="0"/>
    <xf numFmtId="0" fontId="47" fillId="0" borderId="83" applyNumberFormat="0" applyFill="0" applyAlignment="0" applyProtection="0"/>
    <xf numFmtId="0" fontId="42" fillId="11" borderId="79" applyNumberFormat="0" applyAlignment="0" applyProtection="0"/>
    <xf numFmtId="0" fontId="57" fillId="0" borderId="84" applyNumberFormat="0" applyFill="0" applyAlignment="0" applyProtection="0"/>
    <xf numFmtId="0" fontId="45" fillId="22" borderId="82" applyNumberFormat="0" applyAlignment="0" applyProtection="0"/>
    <xf numFmtId="0" fontId="1" fillId="4" borderId="81" applyNumberFormat="0" applyFont="0" applyAlignment="0" applyProtection="0"/>
    <xf numFmtId="0" fontId="48" fillId="24" borderId="79" applyNumberFormat="0" applyAlignment="0" applyProtection="0"/>
    <xf numFmtId="0" fontId="35" fillId="22" borderId="79" applyNumberFormat="0" applyAlignment="0" applyProtection="0"/>
    <xf numFmtId="0" fontId="42" fillId="11" borderId="79" applyNumberFormat="0" applyAlignment="0" applyProtection="0"/>
    <xf numFmtId="0" fontId="48" fillId="24" borderId="79" applyNumberFormat="0" applyAlignment="0" applyProtection="0"/>
    <xf numFmtId="0" fontId="55" fillId="5" borderId="79" applyNumberFormat="0" applyAlignment="0" applyProtection="0"/>
    <xf numFmtId="0" fontId="1" fillId="4" borderId="81" applyNumberFormat="0" applyFont="0" applyAlignment="0" applyProtection="0"/>
    <xf numFmtId="0" fontId="59" fillId="24" borderId="82" applyNumberFormat="0" applyAlignment="0" applyProtection="0"/>
    <xf numFmtId="0" fontId="35" fillId="22" borderId="79" applyNumberFormat="0" applyAlignment="0" applyProtection="0"/>
    <xf numFmtId="0" fontId="14" fillId="4" borderId="81" applyNumberFormat="0" applyFont="0" applyAlignment="0" applyProtection="0"/>
    <xf numFmtId="0" fontId="55" fillId="5" borderId="79" applyNumberFormat="0" applyAlignment="0" applyProtection="0"/>
    <xf numFmtId="0" fontId="35" fillId="22" borderId="79" applyNumberFormat="0" applyAlignment="0" applyProtection="0"/>
    <xf numFmtId="0" fontId="14" fillId="4" borderId="81" applyNumberFormat="0" applyFont="0" applyAlignment="0" applyProtection="0"/>
    <xf numFmtId="0" fontId="59" fillId="24" borderId="82" applyNumberFormat="0" applyAlignment="0" applyProtection="0"/>
    <xf numFmtId="0" fontId="57" fillId="0" borderId="84" applyNumberFormat="0" applyFill="0" applyAlignment="0" applyProtection="0"/>
    <xf numFmtId="0" fontId="55" fillId="5" borderId="79" applyNumberFormat="0" applyAlignment="0" applyProtection="0"/>
    <xf numFmtId="0" fontId="48" fillId="24" borderId="79" applyNumberFormat="0" applyAlignment="0" applyProtection="0"/>
    <xf numFmtId="0" fontId="47" fillId="0" borderId="83" applyNumberFormat="0" applyFill="0" applyAlignment="0" applyProtection="0"/>
    <xf numFmtId="0" fontId="45" fillId="22" borderId="82" applyNumberFormat="0" applyAlignment="0" applyProtection="0"/>
    <xf numFmtId="0" fontId="1" fillId="4" borderId="81" applyNumberFormat="0" applyFont="0" applyAlignment="0" applyProtection="0"/>
    <xf numFmtId="0" fontId="42" fillId="11" borderId="79" applyNumberFormat="0" applyAlignment="0" applyProtection="0"/>
    <xf numFmtId="0" fontId="1" fillId="4" borderId="81" applyNumberFormat="0" applyFont="0" applyAlignment="0" applyProtection="0"/>
    <xf numFmtId="0" fontId="45" fillId="22" borderId="82" applyNumberFormat="0" applyAlignment="0" applyProtection="0"/>
    <xf numFmtId="0" fontId="1" fillId="4" borderId="81" applyNumberFormat="0" applyFont="0" applyAlignment="0" applyProtection="0"/>
    <xf numFmtId="0" fontId="59" fillId="24" borderId="82" applyNumberFormat="0" applyAlignment="0" applyProtection="0"/>
    <xf numFmtId="0" fontId="55" fillId="5" borderId="79" applyNumberFormat="0" applyAlignment="0" applyProtection="0"/>
    <xf numFmtId="0" fontId="48" fillId="24" borderId="79" applyNumberFormat="0" applyAlignment="0" applyProtection="0"/>
    <xf numFmtId="0" fontId="47" fillId="0" borderId="83" applyNumberFormat="0" applyFill="0" applyAlignment="0" applyProtection="0"/>
    <xf numFmtId="0" fontId="42" fillId="11" borderId="79" applyNumberFormat="0" applyAlignment="0" applyProtection="0"/>
    <xf numFmtId="0" fontId="35" fillId="22" borderId="79" applyNumberFormat="0" applyAlignment="0" applyProtection="0"/>
    <xf numFmtId="0" fontId="14" fillId="4" borderId="81" applyNumberFormat="0" applyFont="0" applyAlignment="0" applyProtection="0"/>
    <xf numFmtId="0" fontId="42" fillId="11" borderId="79" applyNumberFormat="0" applyAlignment="0" applyProtection="0"/>
    <xf numFmtId="0" fontId="1" fillId="4" borderId="81" applyNumberFormat="0" applyFont="0" applyAlignment="0" applyProtection="0"/>
    <xf numFmtId="0" fontId="45" fillId="22" borderId="82" applyNumberFormat="0" applyAlignment="0" applyProtection="0"/>
    <xf numFmtId="0" fontId="47" fillId="0" borderId="83" applyNumberFormat="0" applyFill="0" applyAlignment="0" applyProtection="0"/>
    <xf numFmtId="0" fontId="48" fillId="24" borderId="79" applyNumberFormat="0" applyAlignment="0" applyProtection="0"/>
    <xf numFmtId="0" fontId="55" fillId="5" borderId="79" applyNumberFormat="0" applyAlignment="0" applyProtection="0"/>
    <xf numFmtId="0" fontId="57" fillId="0" borderId="84" applyNumberFormat="0" applyFill="0" applyAlignment="0" applyProtection="0"/>
    <xf numFmtId="0" fontId="59" fillId="24" borderId="82" applyNumberFormat="0" applyAlignment="0" applyProtection="0"/>
    <xf numFmtId="0" fontId="14" fillId="4" borderId="81" applyNumberFormat="0" applyFont="0" applyAlignment="0" applyProtection="0"/>
    <xf numFmtId="0" fontId="57" fillId="0" borderId="84" applyNumberFormat="0" applyFill="0" applyAlignment="0" applyProtection="0"/>
    <xf numFmtId="0" fontId="1" fillId="4" borderId="81" applyNumberFormat="0" applyFont="0" applyAlignment="0" applyProtection="0"/>
    <xf numFmtId="0" fontId="35" fillId="22" borderId="79" applyNumberFormat="0" applyAlignment="0" applyProtection="0"/>
    <xf numFmtId="0" fontId="1" fillId="4" borderId="81" applyNumberFormat="0" applyFont="0" applyAlignment="0" applyProtection="0"/>
    <xf numFmtId="0" fontId="47" fillId="0" borderId="83" applyNumberFormat="0" applyFill="0" applyAlignment="0" applyProtection="0"/>
    <xf numFmtId="0" fontId="57" fillId="0" borderId="84" applyNumberFormat="0" applyFill="0" applyAlignment="0" applyProtection="0"/>
    <xf numFmtId="0" fontId="45" fillId="22" borderId="82" applyNumberFormat="0" applyAlignment="0" applyProtection="0"/>
    <xf numFmtId="0" fontId="1" fillId="4" borderId="81" applyNumberFormat="0" applyFont="0" applyAlignment="0" applyProtection="0"/>
    <xf numFmtId="0" fontId="35" fillId="22" borderId="79" applyNumberFormat="0" applyAlignment="0" applyProtection="0"/>
    <xf numFmtId="0" fontId="42" fillId="11" borderId="79" applyNumberFormat="0" applyAlignment="0" applyProtection="0"/>
    <xf numFmtId="0" fontId="48" fillId="24" borderId="79" applyNumberFormat="0" applyAlignment="0" applyProtection="0"/>
    <xf numFmtId="0" fontId="55" fillId="5" borderId="79" applyNumberFormat="0" applyAlignment="0" applyProtection="0"/>
    <xf numFmtId="0" fontId="1" fillId="4" borderId="81" applyNumberFormat="0" applyFont="0" applyAlignment="0" applyProtection="0"/>
    <xf numFmtId="0" fontId="59" fillId="24" borderId="82" applyNumberFormat="0" applyAlignment="0" applyProtection="0"/>
    <xf numFmtId="0" fontId="14" fillId="4" borderId="81" applyNumberFormat="0" applyFont="0" applyAlignment="0" applyProtection="0"/>
    <xf numFmtId="0" fontId="35" fillId="22" borderId="79" applyNumberFormat="0" applyAlignment="0" applyProtection="0"/>
    <xf numFmtId="0" fontId="42" fillId="11" borderId="79" applyNumberFormat="0" applyAlignment="0" applyProtection="0"/>
    <xf numFmtId="0" fontId="45" fillId="22" borderId="82" applyNumberFormat="0" applyAlignment="0" applyProtection="0"/>
    <xf numFmtId="0" fontId="47" fillId="0" borderId="83" applyNumberFormat="0" applyFill="0" applyAlignment="0" applyProtection="0"/>
    <xf numFmtId="0" fontId="48" fillId="24" borderId="79" applyNumberFormat="0" applyAlignment="0" applyProtection="0"/>
    <xf numFmtId="0" fontId="55" fillId="5" borderId="79" applyNumberFormat="0" applyAlignment="0" applyProtection="0"/>
    <xf numFmtId="0" fontId="57" fillId="0" borderId="84" applyNumberFormat="0" applyFill="0" applyAlignment="0" applyProtection="0"/>
    <xf numFmtId="0" fontId="59" fillId="24" borderId="82" applyNumberFormat="0" applyAlignment="0" applyProtection="0"/>
    <xf numFmtId="0" fontId="47" fillId="0" borderId="83" applyNumberFormat="0" applyFill="0" applyAlignment="0" applyProtection="0"/>
    <xf numFmtId="0" fontId="42" fillId="11" borderId="79" applyNumberFormat="0" applyAlignment="0" applyProtection="0"/>
    <xf numFmtId="0" fontId="57" fillId="0" borderId="84" applyNumberFormat="0" applyFill="0" applyAlignment="0" applyProtection="0"/>
    <xf numFmtId="0" fontId="45" fillId="22" borderId="82" applyNumberFormat="0" applyAlignment="0" applyProtection="0"/>
    <xf numFmtId="0" fontId="1" fillId="4" borderId="81" applyNumberFormat="0" applyFont="0" applyAlignment="0" applyProtection="0"/>
    <xf numFmtId="0" fontId="48" fillId="24" borderId="79" applyNumberFormat="0" applyAlignment="0" applyProtection="0"/>
    <xf numFmtId="0" fontId="35" fillId="22" borderId="79" applyNumberFormat="0" applyAlignment="0" applyProtection="0"/>
    <xf numFmtId="0" fontId="42" fillId="11" borderId="79" applyNumberFormat="0" applyAlignment="0" applyProtection="0"/>
    <xf numFmtId="0" fontId="48" fillId="24" borderId="79" applyNumberFormat="0" applyAlignment="0" applyProtection="0"/>
    <xf numFmtId="0" fontId="55" fillId="5" borderId="79" applyNumberFormat="0" applyAlignment="0" applyProtection="0"/>
    <xf numFmtId="0" fontId="1" fillId="4" borderId="81" applyNumberFormat="0" applyFont="0" applyAlignment="0" applyProtection="0"/>
    <xf numFmtId="0" fontId="59" fillId="24" borderId="82" applyNumberFormat="0" applyAlignment="0" applyProtection="0"/>
    <xf numFmtId="0" fontId="35" fillId="22" borderId="79" applyNumberFormat="0" applyAlignment="0" applyProtection="0"/>
    <xf numFmtId="0" fontId="14" fillId="4" borderId="81" applyNumberFormat="0" applyFont="0" applyAlignment="0" applyProtection="0"/>
    <xf numFmtId="0" fontId="55" fillId="5" borderId="79" applyNumberFormat="0" applyAlignment="0" applyProtection="0"/>
    <xf numFmtId="0" fontId="35" fillId="22" borderId="79" applyNumberFormat="0" applyAlignment="0" applyProtection="0"/>
    <xf numFmtId="0" fontId="42" fillId="11" borderId="79" applyNumberFormat="0" applyAlignment="0" applyProtection="0"/>
    <xf numFmtId="0" fontId="1" fillId="4" borderId="81" applyNumberFormat="0" applyFont="0" applyAlignment="0" applyProtection="0"/>
    <xf numFmtId="0" fontId="45" fillId="22" borderId="82" applyNumberFormat="0" applyAlignment="0" applyProtection="0"/>
    <xf numFmtId="0" fontId="47" fillId="0" borderId="83" applyNumberFormat="0" applyFill="0" applyAlignment="0" applyProtection="0"/>
    <xf numFmtId="0" fontId="48" fillId="24" borderId="79" applyNumberFormat="0" applyAlignment="0" applyProtection="0"/>
    <xf numFmtId="0" fontId="55" fillId="5" borderId="79" applyNumberFormat="0" applyAlignment="0" applyProtection="0"/>
    <xf numFmtId="0" fontId="57" fillId="0" borderId="84" applyNumberFormat="0" applyFill="0" applyAlignment="0" applyProtection="0"/>
    <xf numFmtId="0" fontId="59" fillId="24" borderId="82" applyNumberFormat="0" applyAlignment="0" applyProtection="0"/>
    <xf numFmtId="0" fontId="14" fillId="4" borderId="81" applyNumberFormat="0" applyFont="0" applyAlignment="0" applyProtection="0"/>
    <xf numFmtId="0" fontId="1" fillId="4" borderId="81" applyNumberFormat="0" applyFont="0" applyAlignment="0" applyProtection="0"/>
    <xf numFmtId="0" fontId="47" fillId="0" borderId="83" applyNumberFormat="0" applyFill="0" applyAlignment="0" applyProtection="0"/>
    <xf numFmtId="0" fontId="42" fillId="11" borderId="79" applyNumberFormat="0" applyAlignment="0" applyProtection="0"/>
    <xf numFmtId="0" fontId="57" fillId="0" borderId="84" applyNumberFormat="0" applyFill="0" applyAlignment="0" applyProtection="0"/>
    <xf numFmtId="0" fontId="45" fillId="22" borderId="82" applyNumberFormat="0" applyAlignment="0" applyProtection="0"/>
    <xf numFmtId="0" fontId="1" fillId="4" borderId="81" applyNumberFormat="0" applyFont="0" applyAlignment="0" applyProtection="0"/>
    <xf numFmtId="0" fontId="48" fillId="24" borderId="79" applyNumberFormat="0" applyAlignment="0" applyProtection="0"/>
    <xf numFmtId="0" fontId="35" fillId="22" borderId="79" applyNumberFormat="0" applyAlignment="0" applyProtection="0"/>
    <xf numFmtId="0" fontId="42" fillId="11" borderId="79" applyNumberFormat="0" applyAlignment="0" applyProtection="0"/>
    <xf numFmtId="0" fontId="48" fillId="24" borderId="79" applyNumberFormat="0" applyAlignment="0" applyProtection="0"/>
    <xf numFmtId="0" fontId="55" fillId="5" borderId="79" applyNumberFormat="0" applyAlignment="0" applyProtection="0"/>
    <xf numFmtId="0" fontId="1" fillId="4" borderId="81" applyNumberFormat="0" applyFont="0" applyAlignment="0" applyProtection="0"/>
    <xf numFmtId="0" fontId="59" fillId="24" borderId="82" applyNumberFormat="0" applyAlignment="0" applyProtection="0"/>
    <xf numFmtId="0" fontId="35" fillId="22" borderId="79" applyNumberFormat="0" applyAlignment="0" applyProtection="0"/>
    <xf numFmtId="0" fontId="14" fillId="4" borderId="81" applyNumberFormat="0" applyFont="0" applyAlignment="0" applyProtection="0"/>
    <xf numFmtId="0" fontId="55" fillId="5" borderId="79" applyNumberFormat="0" applyAlignment="0" applyProtection="0"/>
    <xf numFmtId="0" fontId="47" fillId="0" borderId="83" applyNumberFormat="0" applyFill="0" applyAlignment="0" applyProtection="0"/>
    <xf numFmtId="0" fontId="42" fillId="11" borderId="79" applyNumberFormat="0" applyAlignment="0" applyProtection="0"/>
    <xf numFmtId="0" fontId="57" fillId="0" borderId="84" applyNumberFormat="0" applyFill="0" applyAlignment="0" applyProtection="0"/>
    <xf numFmtId="0" fontId="1" fillId="4" borderId="81" applyNumberFormat="0" applyFont="0" applyAlignment="0" applyProtection="0"/>
    <xf numFmtId="0" fontId="48" fillId="24" borderId="79" applyNumberFormat="0" applyAlignment="0" applyProtection="0"/>
    <xf numFmtId="0" fontId="35" fillId="22" borderId="79" applyNumberFormat="0" applyAlignment="0" applyProtection="0"/>
    <xf numFmtId="0" fontId="42" fillId="11" borderId="79" applyNumberFormat="0" applyAlignment="0" applyProtection="0"/>
    <xf numFmtId="0" fontId="48" fillId="24" borderId="79" applyNumberFormat="0" applyAlignment="0" applyProtection="0"/>
    <xf numFmtId="0" fontId="55" fillId="5" borderId="79" applyNumberFormat="0" applyAlignment="0" applyProtection="0"/>
    <xf numFmtId="0" fontId="1" fillId="4" borderId="81" applyNumberFormat="0" applyFont="0" applyAlignment="0" applyProtection="0"/>
    <xf numFmtId="0" fontId="35" fillId="22" borderId="79" applyNumberFormat="0" applyAlignment="0" applyProtection="0"/>
    <xf numFmtId="0" fontId="14" fillId="4" borderId="81" applyNumberFormat="0" applyFont="0" applyAlignment="0" applyProtection="0"/>
    <xf numFmtId="0" fontId="55" fillId="5" borderId="7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1" fontId="132" fillId="0" borderId="0"/>
    <xf numFmtId="41" fontId="132" fillId="0" borderId="0"/>
    <xf numFmtId="41" fontId="132" fillId="0" borderId="0"/>
    <xf numFmtId="41" fontId="132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161" fillId="0" borderId="0">
      <alignment horizontal="center"/>
    </xf>
    <xf numFmtId="41" fontId="9" fillId="0" borderId="0" applyFont="0" applyFill="0" applyBorder="0" applyAlignment="0" applyProtection="0"/>
    <xf numFmtId="5" fontId="129" fillId="0" borderId="0" applyBorder="0" applyAlignment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>
      <alignment vertical="top"/>
    </xf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5" fillId="22" borderId="92" applyNumberFormat="0" applyAlignment="0" applyProtection="0"/>
    <xf numFmtId="0" fontId="42" fillId="11" borderId="92" applyNumberFormat="0" applyAlignment="0" applyProtection="0"/>
    <xf numFmtId="0" fontId="1" fillId="4" borderId="93" applyNumberFormat="0" applyFont="0" applyAlignment="0" applyProtection="0"/>
    <xf numFmtId="0" fontId="45" fillId="22" borderId="82" applyNumberFormat="0" applyAlignment="0" applyProtection="0"/>
    <xf numFmtId="0" fontId="47" fillId="0" borderId="83" applyNumberFormat="0" applyFill="0" applyAlignment="0" applyProtection="0"/>
    <xf numFmtId="0" fontId="48" fillId="24" borderId="92" applyNumberFormat="0" applyAlignment="0" applyProtection="0"/>
    <xf numFmtId="0" fontId="55" fillId="5" borderId="92" applyNumberFormat="0" applyAlignment="0" applyProtection="0"/>
    <xf numFmtId="0" fontId="57" fillId="0" borderId="84" applyNumberFormat="0" applyFill="0" applyAlignment="0" applyProtection="0"/>
    <xf numFmtId="0" fontId="59" fillId="24" borderId="82" applyNumberFormat="0" applyAlignment="0" applyProtection="0"/>
    <xf numFmtId="0" fontId="14" fillId="4" borderId="93" applyNumberFormat="0" applyFont="0" applyAlignment="0" applyProtection="0"/>
    <xf numFmtId="0" fontId="1" fillId="4" borderId="93" applyNumberFormat="0" applyFont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22" borderId="92" applyNumberFormat="0" applyAlignment="0" applyProtection="0"/>
    <xf numFmtId="0" fontId="42" fillId="11" borderId="92" applyNumberFormat="0" applyAlignment="0" applyProtection="0"/>
    <xf numFmtId="0" fontId="1" fillId="4" borderId="93" applyNumberFormat="0" applyFont="0" applyAlignment="0" applyProtection="0"/>
    <xf numFmtId="0" fontId="45" fillId="22" borderId="82" applyNumberFormat="0" applyAlignment="0" applyProtection="0"/>
    <xf numFmtId="0" fontId="47" fillId="0" borderId="83" applyNumberFormat="0" applyFill="0" applyAlignment="0" applyProtection="0"/>
    <xf numFmtId="0" fontId="48" fillId="24" borderId="92" applyNumberFormat="0" applyAlignment="0" applyProtection="0"/>
    <xf numFmtId="0" fontId="55" fillId="5" borderId="92" applyNumberFormat="0" applyAlignment="0" applyProtection="0"/>
    <xf numFmtId="0" fontId="57" fillId="0" borderId="84" applyNumberFormat="0" applyFill="0" applyAlignment="0" applyProtection="0"/>
    <xf numFmtId="0" fontId="59" fillId="24" borderId="82" applyNumberFormat="0" applyAlignment="0" applyProtection="0"/>
    <xf numFmtId="0" fontId="14" fillId="4" borderId="93" applyNumberFormat="0" applyFont="0" applyAlignment="0" applyProtection="0"/>
    <xf numFmtId="0" fontId="1" fillId="4" borderId="93" applyNumberFormat="0" applyFont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22" borderId="92" applyNumberFormat="0" applyAlignment="0" applyProtection="0"/>
    <xf numFmtId="0" fontId="42" fillId="11" borderId="92" applyNumberFormat="0" applyAlignment="0" applyProtection="0"/>
    <xf numFmtId="0" fontId="1" fillId="4" borderId="93" applyNumberFormat="0" applyFont="0" applyAlignment="0" applyProtection="0"/>
    <xf numFmtId="0" fontId="45" fillId="22" borderId="82" applyNumberFormat="0" applyAlignment="0" applyProtection="0"/>
    <xf numFmtId="0" fontId="47" fillId="0" borderId="83" applyNumberFormat="0" applyFill="0" applyAlignment="0" applyProtection="0"/>
    <xf numFmtId="0" fontId="48" fillId="24" borderId="92" applyNumberFormat="0" applyAlignment="0" applyProtection="0"/>
    <xf numFmtId="0" fontId="55" fillId="5" borderId="92" applyNumberFormat="0" applyAlignment="0" applyProtection="0"/>
    <xf numFmtId="0" fontId="57" fillId="0" borderId="84" applyNumberFormat="0" applyFill="0" applyAlignment="0" applyProtection="0"/>
    <xf numFmtId="0" fontId="59" fillId="24" borderId="82" applyNumberFormat="0" applyAlignment="0" applyProtection="0"/>
    <xf numFmtId="0" fontId="14" fillId="4" borderId="93" applyNumberFormat="0" applyFont="0" applyAlignment="0" applyProtection="0"/>
    <xf numFmtId="0" fontId="1" fillId="4" borderId="93" applyNumberFormat="0" applyFont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181" fontId="9" fillId="58" borderId="78" applyNumberFormat="0" applyFill="0" applyBorder="0">
      <alignment vertical="top" wrapText="1"/>
    </xf>
    <xf numFmtId="181" fontId="9" fillId="58" borderId="78" applyNumberFormat="0" applyFill="0" applyBorder="0">
      <alignment vertical="top" wrapText="1"/>
    </xf>
    <xf numFmtId="0" fontId="135" fillId="0" borderId="87">
      <alignment horizontal="center"/>
    </xf>
    <xf numFmtId="0" fontId="118" fillId="24" borderId="92" applyNumberFormat="0" applyAlignment="0" applyProtection="0"/>
    <xf numFmtId="0" fontId="118" fillId="83" borderId="92" applyNumberFormat="0" applyAlignment="0" applyProtection="0"/>
    <xf numFmtId="0" fontId="118" fillId="83" borderId="92" applyNumberFormat="0" applyAlignment="0" applyProtection="0"/>
    <xf numFmtId="0" fontId="118" fillId="83" borderId="92" applyNumberFormat="0" applyAlignment="0" applyProtection="0"/>
    <xf numFmtId="0" fontId="118" fillId="83" borderId="92" applyNumberFormat="0" applyAlignment="0" applyProtection="0"/>
    <xf numFmtId="0" fontId="118" fillId="83" borderId="92" applyNumberFormat="0" applyAlignment="0" applyProtection="0"/>
    <xf numFmtId="0" fontId="118" fillId="24" borderId="92" applyNumberFormat="0" applyAlignment="0" applyProtection="0"/>
    <xf numFmtId="0" fontId="118" fillId="83" borderId="92" applyNumberFormat="0" applyAlignment="0" applyProtection="0"/>
    <xf numFmtId="0" fontId="118" fillId="83" borderId="92" applyNumberFormat="0" applyAlignment="0" applyProtection="0"/>
    <xf numFmtId="0" fontId="118" fillId="83" borderId="92" applyNumberFormat="0" applyAlignment="0" applyProtection="0"/>
    <xf numFmtId="0" fontId="118" fillId="83" borderId="92" applyNumberFormat="0" applyAlignment="0" applyProtection="0"/>
    <xf numFmtId="0" fontId="118" fillId="83" borderId="92" applyNumberFormat="0" applyAlignment="0" applyProtection="0"/>
    <xf numFmtId="0" fontId="98" fillId="24" borderId="92" applyNumberFormat="0" applyAlignment="0" applyProtection="0"/>
    <xf numFmtId="0" fontId="98" fillId="24" borderId="92" applyNumberFormat="0" applyAlignment="0" applyProtection="0"/>
    <xf numFmtId="3" fontId="142" fillId="0" borderId="87"/>
    <xf numFmtId="209" fontId="148" fillId="0" borderId="87"/>
    <xf numFmtId="4" fontId="9" fillId="0" borderId="88">
      <alignment horizontal="right"/>
    </xf>
    <xf numFmtId="4" fontId="9" fillId="0" borderId="88">
      <alignment horizontal="right"/>
    </xf>
    <xf numFmtId="0" fontId="148" fillId="0" borderId="88"/>
    <xf numFmtId="0" fontId="150" fillId="63" borderId="88"/>
    <xf numFmtId="0" fontId="150" fillId="63" borderId="88"/>
    <xf numFmtId="0" fontId="150" fillId="63" borderId="88"/>
    <xf numFmtId="0" fontId="90" fillId="0" borderId="85"/>
    <xf numFmtId="0" fontId="154" fillId="63" borderId="89"/>
    <xf numFmtId="0" fontId="154" fillId="63" borderId="88"/>
    <xf numFmtId="0" fontId="154" fillId="86" borderId="88"/>
    <xf numFmtId="0" fontId="102" fillId="0" borderId="86">
      <alignment horizontal="left" vertical="center"/>
    </xf>
    <xf numFmtId="0" fontId="102" fillId="0" borderId="90">
      <alignment horizontal="left" vertical="center"/>
    </xf>
    <xf numFmtId="0" fontId="102" fillId="0" borderId="86">
      <alignment horizontal="left" vertical="center"/>
    </xf>
    <xf numFmtId="0" fontId="102" fillId="0" borderId="86">
      <alignment horizontal="left" vertical="center"/>
    </xf>
    <xf numFmtId="0" fontId="102" fillId="0" borderId="86">
      <alignment horizontal="left" vertical="center"/>
    </xf>
    <xf numFmtId="0" fontId="102" fillId="0" borderId="86">
      <alignment horizontal="left" vertical="center"/>
    </xf>
    <xf numFmtId="0" fontId="102" fillId="0" borderId="86">
      <alignment horizontal="left" vertical="center"/>
    </xf>
    <xf numFmtId="0" fontId="102" fillId="0" borderId="86">
      <alignment horizontal="left" vertical="center"/>
    </xf>
    <xf numFmtId="0" fontId="102" fillId="0" borderId="86">
      <alignment horizontal="left" vertical="center"/>
    </xf>
    <xf numFmtId="0" fontId="102" fillId="0" borderId="86">
      <alignment horizontal="left" vertical="center"/>
    </xf>
    <xf numFmtId="0" fontId="102" fillId="0" borderId="90">
      <alignment horizontal="left" vertical="center"/>
    </xf>
    <xf numFmtId="0" fontId="102" fillId="0" borderId="90">
      <alignment horizontal="left" vertical="center"/>
    </xf>
    <xf numFmtId="0" fontId="102" fillId="0" borderId="90">
      <alignment horizontal="left" vertical="center"/>
    </xf>
    <xf numFmtId="0" fontId="102" fillId="0" borderId="90">
      <alignment horizontal="left" vertical="center"/>
    </xf>
    <xf numFmtId="216" fontId="157" fillId="0" borderId="85">
      <alignment horizontal="left"/>
    </xf>
    <xf numFmtId="0" fontId="156" fillId="1" borderId="85">
      <alignment horizontal="left"/>
    </xf>
    <xf numFmtId="10" fontId="25" fillId="59" borderId="87" applyNumberFormat="0" applyBorder="0" applyAlignment="0" applyProtection="0"/>
    <xf numFmtId="0" fontId="42" fillId="5" borderId="92" applyNumberFormat="0" applyAlignment="0" applyProtection="0"/>
    <xf numFmtId="0" fontId="42" fillId="69" borderId="92" applyNumberFormat="0" applyAlignment="0" applyProtection="0"/>
    <xf numFmtId="0" fontId="42" fillId="69" borderId="92" applyNumberFormat="0" applyAlignment="0" applyProtection="0"/>
    <xf numFmtId="0" fontId="42" fillId="69" borderId="92" applyNumberFormat="0" applyAlignment="0" applyProtection="0"/>
    <xf numFmtId="0" fontId="42" fillId="69" borderId="92" applyNumberFormat="0" applyAlignment="0" applyProtection="0"/>
    <xf numFmtId="0" fontId="42" fillId="69" borderId="92" applyNumberFormat="0" applyAlignment="0" applyProtection="0"/>
    <xf numFmtId="0" fontId="42" fillId="5" borderId="92" applyNumberFormat="0" applyAlignment="0" applyProtection="0"/>
    <xf numFmtId="0" fontId="42" fillId="69" borderId="92" applyNumberFormat="0" applyAlignment="0" applyProtection="0"/>
    <xf numFmtId="0" fontId="42" fillId="69" borderId="92" applyNumberFormat="0" applyAlignment="0" applyProtection="0"/>
    <xf numFmtId="0" fontId="42" fillId="69" borderId="92" applyNumberFormat="0" applyAlignment="0" applyProtection="0"/>
    <xf numFmtId="0" fontId="42" fillId="69" borderId="92" applyNumberFormat="0" applyAlignment="0" applyProtection="0"/>
    <xf numFmtId="0" fontId="42" fillId="69" borderId="92" applyNumberFormat="0" applyAlignment="0" applyProtection="0"/>
    <xf numFmtId="0" fontId="106" fillId="5" borderId="92" applyNumberFormat="0" applyAlignment="0" applyProtection="0"/>
    <xf numFmtId="0" fontId="106" fillId="5" borderId="92" applyNumberFormat="0" applyAlignment="0" applyProtection="0"/>
    <xf numFmtId="0" fontId="162" fillId="88" borderId="88"/>
    <xf numFmtId="0" fontId="17" fillId="4" borderId="93" applyNumberFormat="0" applyFont="0" applyAlignment="0" applyProtection="0"/>
    <xf numFmtId="0" fontId="27" fillId="91" borderId="93" applyNumberFormat="0" applyAlignment="0" applyProtection="0"/>
    <xf numFmtId="0" fontId="27" fillId="91" borderId="93" applyNumberFormat="0" applyAlignment="0" applyProtection="0"/>
    <xf numFmtId="0" fontId="27" fillId="91" borderId="93" applyNumberFormat="0" applyAlignment="0" applyProtection="0"/>
    <xf numFmtId="0" fontId="27" fillId="91" borderId="93" applyNumberFormat="0" applyAlignment="0" applyProtection="0"/>
    <xf numFmtId="0" fontId="27" fillId="91" borderId="93" applyNumberFormat="0" applyAlignment="0" applyProtection="0"/>
    <xf numFmtId="0" fontId="17" fillId="4" borderId="93" applyNumberFormat="0" applyFont="0" applyAlignment="0" applyProtection="0"/>
    <xf numFmtId="0" fontId="27" fillId="91" borderId="93" applyNumberFormat="0" applyAlignment="0" applyProtection="0"/>
    <xf numFmtId="0" fontId="27" fillId="91" borderId="93" applyNumberFormat="0" applyAlignment="0" applyProtection="0"/>
    <xf numFmtId="0" fontId="27" fillId="91" borderId="93" applyNumberFormat="0" applyAlignment="0" applyProtection="0"/>
    <xf numFmtId="0" fontId="27" fillId="91" borderId="93" applyNumberFormat="0" applyAlignment="0" applyProtection="0"/>
    <xf numFmtId="0" fontId="27" fillId="91" borderId="93" applyNumberFormat="0" applyAlignment="0" applyProtection="0"/>
    <xf numFmtId="0" fontId="9" fillId="4" borderId="93" applyNumberFormat="0" applyFont="0" applyAlignment="0" applyProtection="0"/>
    <xf numFmtId="0" fontId="9" fillId="4" borderId="93" applyNumberFormat="0" applyFont="0" applyAlignment="0" applyProtection="0"/>
    <xf numFmtId="0" fontId="45" fillId="24" borderId="82" applyNumberFormat="0" applyAlignment="0" applyProtection="0"/>
    <xf numFmtId="0" fontId="45" fillId="83" borderId="82" applyNumberFormat="0" applyAlignment="0" applyProtection="0"/>
    <xf numFmtId="0" fontId="45" fillId="83" borderId="82" applyNumberFormat="0" applyAlignment="0" applyProtection="0"/>
    <xf numFmtId="0" fontId="45" fillId="83" borderId="82" applyNumberFormat="0" applyAlignment="0" applyProtection="0"/>
    <xf numFmtId="0" fontId="45" fillId="83" borderId="82" applyNumberFormat="0" applyAlignment="0" applyProtection="0"/>
    <xf numFmtId="0" fontId="45" fillId="83" borderId="82" applyNumberFormat="0" applyAlignment="0" applyProtection="0"/>
    <xf numFmtId="0" fontId="45" fillId="24" borderId="82" applyNumberFormat="0" applyAlignment="0" applyProtection="0"/>
    <xf numFmtId="0" fontId="45" fillId="83" borderId="82" applyNumberFormat="0" applyAlignment="0" applyProtection="0"/>
    <xf numFmtId="0" fontId="45" fillId="83" borderId="82" applyNumberFormat="0" applyAlignment="0" applyProtection="0"/>
    <xf numFmtId="0" fontId="45" fillId="83" borderId="82" applyNumberFormat="0" applyAlignment="0" applyProtection="0"/>
    <xf numFmtId="0" fontId="45" fillId="83" borderId="82" applyNumberFormat="0" applyAlignment="0" applyProtection="0"/>
    <xf numFmtId="0" fontId="45" fillId="83" borderId="82" applyNumberFormat="0" applyAlignment="0" applyProtection="0"/>
    <xf numFmtId="0" fontId="111" fillId="24" borderId="82" applyNumberFormat="0" applyAlignment="0" applyProtection="0"/>
    <xf numFmtId="0" fontId="111" fillId="24" borderId="82" applyNumberFormat="0" applyAlignment="0" applyProtection="0"/>
    <xf numFmtId="225" fontId="177" fillId="0" borderId="94" applyFont="0" applyBorder="0" applyAlignment="0">
      <alignment horizontal="center" vertical="center"/>
    </xf>
    <xf numFmtId="0" fontId="150" fillId="63" borderId="88"/>
    <xf numFmtId="0" fontId="178" fillId="0" borderId="91"/>
    <xf numFmtId="0" fontId="148" fillId="0" borderId="88"/>
    <xf numFmtId="0" fontId="148" fillId="0" borderId="88"/>
    <xf numFmtId="0" fontId="47" fillId="0" borderId="84" applyNumberFormat="0" applyFill="0" applyAlignment="0" applyProtection="0"/>
    <xf numFmtId="0" fontId="113" fillId="0" borderId="84" applyNumberFormat="0" applyFill="0" applyAlignment="0" applyProtection="0"/>
    <xf numFmtId="212" fontId="149" fillId="0" borderId="37">
      <protection locked="0"/>
    </xf>
    <xf numFmtId="212" fontId="149" fillId="0" borderId="37">
      <protection locked="0"/>
    </xf>
    <xf numFmtId="212" fontId="149" fillId="0" borderId="37">
      <protection locked="0"/>
    </xf>
    <xf numFmtId="212" fontId="149" fillId="0" borderId="37">
      <protection locked="0"/>
    </xf>
    <xf numFmtId="0" fontId="47" fillId="0" borderId="84" applyNumberFormat="0" applyFill="0" applyAlignment="0" applyProtection="0"/>
    <xf numFmtId="0" fontId="113" fillId="0" borderId="84" applyNumberFormat="0" applyFill="0" applyAlignment="0" applyProtection="0"/>
    <xf numFmtId="0" fontId="113" fillId="0" borderId="84" applyNumberFormat="0" applyFill="0" applyAlignment="0" applyProtection="0"/>
    <xf numFmtId="0" fontId="113" fillId="0" borderId="84" applyNumberFormat="0" applyFill="0" applyAlignment="0" applyProtection="0"/>
    <xf numFmtId="0" fontId="162" fillId="0" borderId="88"/>
    <xf numFmtId="0" fontId="155" fillId="0" borderId="88"/>
    <xf numFmtId="40" fontId="190" fillId="0" borderId="87" applyFont="0" applyFill="0" applyBorder="0" applyAlignment="0" applyProtection="0"/>
    <xf numFmtId="234" fontId="133" fillId="0" borderId="95" applyFont="0" applyBorder="0" applyAlignment="0">
      <alignment horizontal="center" vertical="center"/>
    </xf>
    <xf numFmtId="0" fontId="45" fillId="24" borderId="82" applyNumberFormat="0" applyAlignment="0" applyProtection="0"/>
    <xf numFmtId="0" fontId="118" fillId="24" borderId="92" applyNumberFormat="0" applyAlignment="0" applyProtection="0"/>
    <xf numFmtId="0" fontId="42" fillId="5" borderId="92" applyNumberFormat="0" applyAlignment="0" applyProtection="0"/>
    <xf numFmtId="0" fontId="47" fillId="0" borderId="84" applyNumberFormat="0" applyFill="0" applyAlignment="0" applyProtection="0"/>
    <xf numFmtId="0" fontId="9" fillId="4" borderId="93" applyNumberFormat="0" applyFont="0" applyAlignment="0" applyProtection="0"/>
    <xf numFmtId="43" fontId="1" fillId="0" borderId="0" applyFont="0" applyFill="0" applyBorder="0" applyAlignment="0" applyProtection="0"/>
    <xf numFmtId="234" fontId="133" fillId="0" borderId="95" applyFont="0" applyBorder="0" applyAlignment="0">
      <alignment horizontal="center" vertical="center"/>
    </xf>
    <xf numFmtId="40" fontId="190" fillId="0" borderId="87" applyFont="0" applyFill="0" applyBorder="0" applyAlignment="0" applyProtection="0"/>
    <xf numFmtId="212" fontId="149" fillId="0" borderId="37">
      <protection locked="0"/>
    </xf>
    <xf numFmtId="212" fontId="149" fillId="0" borderId="37">
      <protection locked="0"/>
    </xf>
    <xf numFmtId="212" fontId="149" fillId="0" borderId="37">
      <protection locked="0"/>
    </xf>
    <xf numFmtId="212" fontId="149" fillId="0" borderId="37">
      <protection locked="0"/>
    </xf>
    <xf numFmtId="0" fontId="178" fillId="0" borderId="91"/>
    <xf numFmtId="225" fontId="177" fillId="0" borderId="94" applyFont="0" applyBorder="0" applyAlignment="0">
      <alignment horizontal="center" vertical="center"/>
    </xf>
    <xf numFmtId="0" fontId="118" fillId="24" borderId="92" applyNumberFormat="0" applyAlignment="0" applyProtection="0"/>
    <xf numFmtId="0" fontId="118" fillId="83" borderId="92" applyNumberFormat="0" applyAlignment="0" applyProtection="0"/>
    <xf numFmtId="0" fontId="118" fillId="83" borderId="92" applyNumberFormat="0" applyAlignment="0" applyProtection="0"/>
    <xf numFmtId="0" fontId="118" fillId="83" borderId="92" applyNumberFormat="0" applyAlignment="0" applyProtection="0"/>
    <xf numFmtId="0" fontId="118" fillId="83" borderId="92" applyNumberFormat="0" applyAlignment="0" applyProtection="0"/>
    <xf numFmtId="0" fontId="118" fillId="83" borderId="92" applyNumberFormat="0" applyAlignment="0" applyProtection="0"/>
    <xf numFmtId="0" fontId="118" fillId="24" borderId="92" applyNumberFormat="0" applyAlignment="0" applyProtection="0"/>
    <xf numFmtId="0" fontId="118" fillId="83" borderId="92" applyNumberFormat="0" applyAlignment="0" applyProtection="0"/>
    <xf numFmtId="0" fontId="118" fillId="83" borderId="92" applyNumberFormat="0" applyAlignment="0" applyProtection="0"/>
    <xf numFmtId="0" fontId="118" fillId="83" borderId="92" applyNumberFormat="0" applyAlignment="0" applyProtection="0"/>
    <xf numFmtId="0" fontId="118" fillId="83" borderId="92" applyNumberFormat="0" applyAlignment="0" applyProtection="0"/>
    <xf numFmtId="0" fontId="118" fillId="83" borderId="92" applyNumberFormat="0" applyAlignment="0" applyProtection="0"/>
    <xf numFmtId="0" fontId="98" fillId="24" borderId="92" applyNumberFormat="0" applyAlignment="0" applyProtection="0"/>
    <xf numFmtId="0" fontId="98" fillId="24" borderId="92" applyNumberFormat="0" applyAlignment="0" applyProtection="0"/>
    <xf numFmtId="10" fontId="25" fillId="59" borderId="87" applyNumberFormat="0" applyBorder="0" applyAlignment="0" applyProtection="0"/>
    <xf numFmtId="0" fontId="156" fillId="1" borderId="85">
      <alignment horizontal="left"/>
    </xf>
    <xf numFmtId="216" fontId="157" fillId="0" borderId="85">
      <alignment horizontal="left"/>
    </xf>
    <xf numFmtId="0" fontId="102" fillId="0" borderId="86">
      <alignment horizontal="left" vertical="center"/>
    </xf>
    <xf numFmtId="0" fontId="102" fillId="0" borderId="86">
      <alignment horizontal="left" vertical="center"/>
    </xf>
    <xf numFmtId="0" fontId="102" fillId="0" borderId="86">
      <alignment horizontal="left" vertical="center"/>
    </xf>
    <xf numFmtId="0" fontId="102" fillId="0" borderId="86">
      <alignment horizontal="left" vertical="center"/>
    </xf>
    <xf numFmtId="0" fontId="102" fillId="0" borderId="86">
      <alignment horizontal="left" vertical="center"/>
    </xf>
    <xf numFmtId="0" fontId="102" fillId="0" borderId="86">
      <alignment horizontal="left" vertical="center"/>
    </xf>
    <xf numFmtId="0" fontId="90" fillId="0" borderId="85"/>
    <xf numFmtId="0" fontId="102" fillId="0" borderId="86">
      <alignment horizontal="left" vertical="center"/>
    </xf>
    <xf numFmtId="0" fontId="102" fillId="0" borderId="86">
      <alignment horizontal="left" vertical="center"/>
    </xf>
    <xf numFmtId="0" fontId="102" fillId="0" borderId="86">
      <alignment horizontal="left" vertical="center"/>
    </xf>
    <xf numFmtId="0" fontId="102" fillId="0" borderId="86">
      <alignment horizontal="left" vertical="center"/>
    </xf>
    <xf numFmtId="0" fontId="102" fillId="0" borderId="86">
      <alignment horizontal="left" vertical="center"/>
    </xf>
    <xf numFmtId="0" fontId="102" fillId="0" borderId="86">
      <alignment horizontal="left" vertical="center"/>
    </xf>
    <xf numFmtId="0" fontId="102" fillId="0" borderId="86">
      <alignment horizontal="left" vertical="center"/>
    </xf>
    <xf numFmtId="0" fontId="102" fillId="0" borderId="86">
      <alignment horizontal="left" vertical="center"/>
    </xf>
    <xf numFmtId="0" fontId="102" fillId="0" borderId="86">
      <alignment horizontal="left" vertical="center"/>
    </xf>
    <xf numFmtId="3" fontId="142" fillId="0" borderId="87"/>
    <xf numFmtId="0" fontId="42" fillId="5" borderId="92" applyNumberFormat="0" applyAlignment="0" applyProtection="0"/>
    <xf numFmtId="0" fontId="42" fillId="69" borderId="92" applyNumberFormat="0" applyAlignment="0" applyProtection="0"/>
    <xf numFmtId="0" fontId="42" fillId="69" borderId="92" applyNumberFormat="0" applyAlignment="0" applyProtection="0"/>
    <xf numFmtId="0" fontId="42" fillId="69" borderId="92" applyNumberFormat="0" applyAlignment="0" applyProtection="0"/>
    <xf numFmtId="0" fontId="42" fillId="69" borderId="92" applyNumberFormat="0" applyAlignment="0" applyProtection="0"/>
    <xf numFmtId="0" fontId="42" fillId="69" borderId="92" applyNumberFormat="0" applyAlignment="0" applyProtection="0"/>
    <xf numFmtId="0" fontId="42" fillId="5" borderId="92" applyNumberFormat="0" applyAlignment="0" applyProtection="0"/>
    <xf numFmtId="0" fontId="42" fillId="69" borderId="92" applyNumberFormat="0" applyAlignment="0" applyProtection="0"/>
    <xf numFmtId="0" fontId="42" fillId="69" borderId="92" applyNumberFormat="0" applyAlignment="0" applyProtection="0"/>
    <xf numFmtId="0" fontId="42" fillId="69" borderId="92" applyNumberFormat="0" applyAlignment="0" applyProtection="0"/>
    <xf numFmtId="0" fontId="42" fillId="69" borderId="92" applyNumberFormat="0" applyAlignment="0" applyProtection="0"/>
    <xf numFmtId="0" fontId="42" fillId="69" borderId="92" applyNumberFormat="0" applyAlignment="0" applyProtection="0"/>
    <xf numFmtId="0" fontId="106" fillId="5" borderId="92" applyNumberFormat="0" applyAlignment="0" applyProtection="0"/>
    <xf numFmtId="0" fontId="106" fillId="5" borderId="92" applyNumberFormat="0" applyAlignment="0" applyProtection="0"/>
    <xf numFmtId="0" fontId="135" fillId="0" borderId="87">
      <alignment horizontal="center"/>
    </xf>
    <xf numFmtId="0" fontId="17" fillId="4" borderId="93" applyNumberFormat="0" applyFont="0" applyAlignment="0" applyProtection="0"/>
    <xf numFmtId="0" fontId="27" fillId="91" borderId="93" applyNumberFormat="0" applyAlignment="0" applyProtection="0"/>
    <xf numFmtId="0" fontId="27" fillId="91" borderId="93" applyNumberFormat="0" applyAlignment="0" applyProtection="0"/>
    <xf numFmtId="0" fontId="27" fillId="91" borderId="93" applyNumberFormat="0" applyAlignment="0" applyProtection="0"/>
    <xf numFmtId="0" fontId="27" fillId="91" borderId="93" applyNumberFormat="0" applyAlignment="0" applyProtection="0"/>
    <xf numFmtId="0" fontId="27" fillId="91" borderId="93" applyNumberFormat="0" applyAlignment="0" applyProtection="0"/>
    <xf numFmtId="0" fontId="17" fillId="4" borderId="93" applyNumberFormat="0" applyFont="0" applyAlignment="0" applyProtection="0"/>
    <xf numFmtId="0" fontId="27" fillId="91" borderId="93" applyNumberFormat="0" applyAlignment="0" applyProtection="0"/>
    <xf numFmtId="0" fontId="27" fillId="91" borderId="93" applyNumberFormat="0" applyAlignment="0" applyProtection="0"/>
    <xf numFmtId="0" fontId="27" fillId="91" borderId="93" applyNumberFormat="0" applyAlignment="0" applyProtection="0"/>
    <xf numFmtId="0" fontId="27" fillId="91" borderId="93" applyNumberFormat="0" applyAlignment="0" applyProtection="0"/>
    <xf numFmtId="0" fontId="27" fillId="91" borderId="93" applyNumberFormat="0" applyAlignment="0" applyProtection="0"/>
    <xf numFmtId="0" fontId="9" fillId="4" borderId="93" applyNumberFormat="0" applyFont="0" applyAlignment="0" applyProtection="0"/>
    <xf numFmtId="0" fontId="9" fillId="4" borderId="93" applyNumberFormat="0" applyFont="0" applyAlignment="0" applyProtection="0"/>
    <xf numFmtId="0" fontId="45" fillId="24" borderId="82" applyNumberFormat="0" applyAlignment="0" applyProtection="0"/>
    <xf numFmtId="0" fontId="45" fillId="83" borderId="82" applyNumberFormat="0" applyAlignment="0" applyProtection="0"/>
    <xf numFmtId="0" fontId="45" fillId="83" borderId="82" applyNumberFormat="0" applyAlignment="0" applyProtection="0"/>
    <xf numFmtId="0" fontId="45" fillId="83" borderId="82" applyNumberFormat="0" applyAlignment="0" applyProtection="0"/>
    <xf numFmtId="0" fontId="45" fillId="83" borderId="82" applyNumberFormat="0" applyAlignment="0" applyProtection="0"/>
    <xf numFmtId="0" fontId="45" fillId="83" borderId="82" applyNumberFormat="0" applyAlignment="0" applyProtection="0"/>
    <xf numFmtId="0" fontId="45" fillId="24" borderId="82" applyNumberFormat="0" applyAlignment="0" applyProtection="0"/>
    <xf numFmtId="0" fontId="45" fillId="83" borderId="82" applyNumberFormat="0" applyAlignment="0" applyProtection="0"/>
    <xf numFmtId="0" fontId="45" fillId="83" borderId="82" applyNumberFormat="0" applyAlignment="0" applyProtection="0"/>
    <xf numFmtId="0" fontId="45" fillId="83" borderId="82" applyNumberFormat="0" applyAlignment="0" applyProtection="0"/>
    <xf numFmtId="0" fontId="45" fillId="83" borderId="82" applyNumberFormat="0" applyAlignment="0" applyProtection="0"/>
    <xf numFmtId="0" fontId="45" fillId="83" borderId="82" applyNumberFormat="0" applyAlignment="0" applyProtection="0"/>
    <xf numFmtId="0" fontId="111" fillId="24" borderId="82" applyNumberFormat="0" applyAlignment="0" applyProtection="0"/>
    <xf numFmtId="0" fontId="111" fillId="24" borderId="82" applyNumberFormat="0" applyAlignment="0" applyProtection="0"/>
    <xf numFmtId="181" fontId="9" fillId="58" borderId="78" applyNumberFormat="0" applyFill="0" applyBorder="0">
      <alignment vertical="top" wrapText="1"/>
    </xf>
    <xf numFmtId="181" fontId="9" fillId="58" borderId="78" applyNumberFormat="0" applyFill="0" applyBorder="0">
      <alignment vertical="top" wrapText="1"/>
    </xf>
    <xf numFmtId="225" fontId="177" fillId="0" borderId="94" applyFont="0" applyBorder="0" applyAlignment="0">
      <alignment horizontal="center" vertical="center"/>
    </xf>
    <xf numFmtId="0" fontId="47" fillId="0" borderId="84" applyNumberFormat="0" applyFill="0" applyAlignment="0" applyProtection="0"/>
    <xf numFmtId="0" fontId="113" fillId="0" borderId="84" applyNumberFormat="0" applyFill="0" applyAlignment="0" applyProtection="0"/>
    <xf numFmtId="0" fontId="47" fillId="0" borderId="84" applyNumberFormat="0" applyFill="0" applyAlignment="0" applyProtection="0"/>
    <xf numFmtId="0" fontId="113" fillId="0" borderId="84" applyNumberFormat="0" applyFill="0" applyAlignment="0" applyProtection="0"/>
    <xf numFmtId="0" fontId="113" fillId="0" borderId="84" applyNumberFormat="0" applyFill="0" applyAlignment="0" applyProtection="0"/>
    <xf numFmtId="0" fontId="113" fillId="0" borderId="84" applyNumberFormat="0" applyFill="0" applyAlignment="0" applyProtection="0"/>
    <xf numFmtId="0" fontId="45" fillId="24" borderId="82" applyNumberFormat="0" applyAlignment="0" applyProtection="0"/>
    <xf numFmtId="0" fontId="118" fillId="24" borderId="92" applyNumberFormat="0" applyAlignment="0" applyProtection="0"/>
    <xf numFmtId="0" fontId="42" fillId="5" borderId="92" applyNumberFormat="0" applyAlignment="0" applyProtection="0"/>
    <xf numFmtId="0" fontId="47" fillId="0" borderId="84" applyNumberFormat="0" applyFill="0" applyAlignment="0" applyProtection="0"/>
    <xf numFmtId="0" fontId="9" fillId="4" borderId="93" applyNumberFormat="0" applyFont="0" applyAlignment="0" applyProtection="0"/>
    <xf numFmtId="0" fontId="102" fillId="0" borderId="86">
      <alignment horizontal="left" vertical="center"/>
    </xf>
    <xf numFmtId="0" fontId="47" fillId="0" borderId="83" applyNumberFormat="0" applyFill="0" applyAlignment="0" applyProtection="0"/>
    <xf numFmtId="0" fontId="45" fillId="22" borderId="82" applyNumberFormat="0" applyAlignment="0" applyProtection="0"/>
    <xf numFmtId="0" fontId="1" fillId="4" borderId="93" applyNumberFormat="0" applyFont="0" applyAlignment="0" applyProtection="0"/>
    <xf numFmtId="0" fontId="42" fillId="11" borderId="92" applyNumberFormat="0" applyAlignment="0" applyProtection="0"/>
    <xf numFmtId="0" fontId="35" fillId="22" borderId="92" applyNumberFormat="0" applyAlignment="0" applyProtection="0"/>
    <xf numFmtId="225" fontId="177" fillId="0" borderId="94" applyFont="0" applyBorder="0" applyAlignment="0">
      <alignment horizontal="center" vertical="center"/>
    </xf>
    <xf numFmtId="43" fontId="25" fillId="0" borderId="0" applyFont="0" applyFill="0" applyBorder="0" applyAlignment="0" applyProtection="0"/>
    <xf numFmtId="0" fontId="55" fillId="5" borderId="92" applyNumberFormat="0" applyAlignment="0" applyProtection="0"/>
    <xf numFmtId="0" fontId="1" fillId="4" borderId="93" applyNumberFormat="0" applyFont="0" applyAlignment="0" applyProtection="0"/>
    <xf numFmtId="0" fontId="102" fillId="0" borderId="86">
      <alignment horizontal="left" vertical="center"/>
    </xf>
    <xf numFmtId="0" fontId="35" fillId="22" borderId="92" applyNumberFormat="0" applyAlignment="0" applyProtection="0"/>
    <xf numFmtId="0" fontId="42" fillId="11" borderId="92" applyNumberFormat="0" applyAlignment="0" applyProtection="0"/>
    <xf numFmtId="0" fontId="1" fillId="4" borderId="93" applyNumberFormat="0" applyFont="0" applyAlignment="0" applyProtection="0"/>
    <xf numFmtId="0" fontId="45" fillId="22" borderId="82" applyNumberFormat="0" applyAlignment="0" applyProtection="0"/>
    <xf numFmtId="0" fontId="47" fillId="0" borderId="83" applyNumberFormat="0" applyFill="0" applyAlignment="0" applyProtection="0"/>
    <xf numFmtId="0" fontId="1" fillId="4" borderId="93" applyNumberFormat="0" applyFont="0" applyAlignment="0" applyProtection="0"/>
    <xf numFmtId="0" fontId="35" fillId="22" borderId="92" applyNumberFormat="0" applyAlignment="0" applyProtection="0"/>
    <xf numFmtId="0" fontId="1" fillId="4" borderId="93" applyNumberFormat="0" applyFont="0" applyAlignment="0" applyProtection="0"/>
    <xf numFmtId="0" fontId="42" fillId="11" borderId="92" applyNumberFormat="0" applyAlignment="0" applyProtection="0"/>
    <xf numFmtId="0" fontId="57" fillId="0" borderId="84" applyNumberFormat="0" applyFill="0" applyAlignment="0" applyProtection="0"/>
    <xf numFmtId="0" fontId="45" fillId="22" borderId="82" applyNumberFormat="0" applyAlignment="0" applyProtection="0"/>
    <xf numFmtId="0" fontId="47" fillId="0" borderId="83" applyNumberFormat="0" applyFill="0" applyAlignment="0" applyProtection="0"/>
    <xf numFmtId="0" fontId="47" fillId="0" borderId="83" applyNumberFormat="0" applyFill="0" applyAlignment="0" applyProtection="0"/>
    <xf numFmtId="0" fontId="55" fillId="5" borderId="92" applyNumberFormat="0" applyAlignment="0" applyProtection="0"/>
    <xf numFmtId="0" fontId="1" fillId="4" borderId="93" applyNumberFormat="0" applyFont="0" applyAlignment="0" applyProtection="0"/>
    <xf numFmtId="0" fontId="57" fillId="0" borderId="84" applyNumberFormat="0" applyFill="0" applyAlignment="0" applyProtection="0"/>
    <xf numFmtId="0" fontId="35" fillId="22" borderId="92" applyNumberFormat="0" applyAlignment="0" applyProtection="0"/>
    <xf numFmtId="0" fontId="59" fillId="24" borderId="82" applyNumberFormat="0" applyAlignment="0" applyProtection="0"/>
    <xf numFmtId="0" fontId="59" fillId="24" borderId="82" applyNumberFormat="0" applyAlignment="0" applyProtection="0"/>
    <xf numFmtId="0" fontId="14" fillId="4" borderId="93" applyNumberFormat="0" applyFont="0" applyAlignment="0" applyProtection="0"/>
    <xf numFmtId="0" fontId="14" fillId="4" borderId="93" applyNumberFormat="0" applyFont="0" applyAlignment="0" applyProtection="0"/>
    <xf numFmtId="0" fontId="45" fillId="22" borderId="82" applyNumberFormat="0" applyAlignment="0" applyProtection="0"/>
    <xf numFmtId="0" fontId="48" fillId="24" borderId="92" applyNumberFormat="0" applyAlignment="0" applyProtection="0"/>
    <xf numFmtId="0" fontId="48" fillId="24" borderId="92" applyNumberFormat="0" applyAlignment="0" applyProtection="0"/>
    <xf numFmtId="0" fontId="42" fillId="11" borderId="92" applyNumberFormat="0" applyAlignment="0" applyProtection="0"/>
    <xf numFmtId="0" fontId="1" fillId="4" borderId="93" applyNumberFormat="0" applyFont="0" applyAlignment="0" applyProtection="0"/>
    <xf numFmtId="0" fontId="14" fillId="4" borderId="93" applyNumberFormat="0" applyFont="0" applyAlignment="0" applyProtection="0"/>
    <xf numFmtId="0" fontId="57" fillId="0" borderId="84" applyNumberFormat="0" applyFill="0" applyAlignment="0" applyProtection="0"/>
    <xf numFmtId="0" fontId="55" fillId="5" borderId="92" applyNumberFormat="0" applyAlignment="0" applyProtection="0"/>
    <xf numFmtId="0" fontId="48" fillId="24" borderId="92" applyNumberFormat="0" applyAlignment="0" applyProtection="0"/>
    <xf numFmtId="0" fontId="47" fillId="0" borderId="83" applyNumberFormat="0" applyFill="0" applyAlignment="0" applyProtection="0"/>
    <xf numFmtId="0" fontId="1" fillId="4" borderId="93" applyNumberFormat="0" applyFont="0" applyAlignment="0" applyProtection="0"/>
    <xf numFmtId="0" fontId="42" fillId="11" borderId="92" applyNumberFormat="0" applyAlignment="0" applyProtection="0"/>
    <xf numFmtId="0" fontId="35" fillId="22" borderId="92" applyNumberFormat="0" applyAlignment="0" applyProtection="0"/>
    <xf numFmtId="0" fontId="42" fillId="11" borderId="92" applyNumberFormat="0" applyAlignment="0" applyProtection="0"/>
    <xf numFmtId="0" fontId="35" fillId="22" borderId="92" applyNumberFormat="0" applyAlignment="0" applyProtection="0"/>
    <xf numFmtId="0" fontId="35" fillId="22" borderId="92" applyNumberFormat="0" applyAlignment="0" applyProtection="0"/>
    <xf numFmtId="0" fontId="42" fillId="11" borderId="92" applyNumberFormat="0" applyAlignment="0" applyProtection="0"/>
    <xf numFmtId="0" fontId="1" fillId="4" borderId="93" applyNumberFormat="0" applyFont="0" applyAlignment="0" applyProtection="0"/>
    <xf numFmtId="0" fontId="45" fillId="22" borderId="82" applyNumberFormat="0" applyAlignment="0" applyProtection="0"/>
    <xf numFmtId="0" fontId="47" fillId="0" borderId="83" applyNumberFormat="0" applyFill="0" applyAlignment="0" applyProtection="0"/>
    <xf numFmtId="0" fontId="48" fillId="24" borderId="92" applyNumberFormat="0" applyAlignment="0" applyProtection="0"/>
    <xf numFmtId="0" fontId="55" fillId="5" borderId="92" applyNumberFormat="0" applyAlignment="0" applyProtection="0"/>
    <xf numFmtId="0" fontId="57" fillId="0" borderId="84" applyNumberFormat="0" applyFill="0" applyAlignment="0" applyProtection="0"/>
    <xf numFmtId="0" fontId="59" fillId="24" borderId="82" applyNumberFormat="0" applyAlignment="0" applyProtection="0"/>
    <xf numFmtId="0" fontId="14" fillId="4" borderId="93" applyNumberFormat="0" applyFont="0" applyAlignment="0" applyProtection="0"/>
    <xf numFmtId="0" fontId="1" fillId="4" borderId="93" applyNumberFormat="0" applyFont="0" applyAlignment="0" applyProtection="0"/>
    <xf numFmtId="0" fontId="47" fillId="0" borderId="83" applyNumberFormat="0" applyFill="0" applyAlignment="0" applyProtection="0"/>
    <xf numFmtId="0" fontId="42" fillId="11" borderId="92" applyNumberFormat="0" applyAlignment="0" applyProtection="0"/>
    <xf numFmtId="0" fontId="57" fillId="0" borderId="84" applyNumberFormat="0" applyFill="0" applyAlignment="0" applyProtection="0"/>
    <xf numFmtId="0" fontId="45" fillId="22" borderId="82" applyNumberFormat="0" applyAlignment="0" applyProtection="0"/>
    <xf numFmtId="0" fontId="1" fillId="4" borderId="93" applyNumberFormat="0" applyFont="0" applyAlignment="0" applyProtection="0"/>
    <xf numFmtId="0" fontId="48" fillId="24" borderId="92" applyNumberFormat="0" applyAlignment="0" applyProtection="0"/>
    <xf numFmtId="0" fontId="35" fillId="22" borderId="92" applyNumberFormat="0" applyAlignment="0" applyProtection="0"/>
    <xf numFmtId="0" fontId="42" fillId="11" borderId="92" applyNumberFormat="0" applyAlignment="0" applyProtection="0"/>
    <xf numFmtId="0" fontId="48" fillId="24" borderId="92" applyNumberFormat="0" applyAlignment="0" applyProtection="0"/>
    <xf numFmtId="0" fontId="55" fillId="5" borderId="92" applyNumberFormat="0" applyAlignment="0" applyProtection="0"/>
    <xf numFmtId="0" fontId="1" fillId="4" borderId="93" applyNumberFormat="0" applyFont="0" applyAlignment="0" applyProtection="0"/>
    <xf numFmtId="0" fontId="59" fillId="24" borderId="82" applyNumberFormat="0" applyAlignment="0" applyProtection="0"/>
    <xf numFmtId="0" fontId="35" fillId="22" borderId="92" applyNumberFormat="0" applyAlignment="0" applyProtection="0"/>
    <xf numFmtId="0" fontId="14" fillId="4" borderId="93" applyNumberFormat="0" applyFont="0" applyAlignment="0" applyProtection="0"/>
    <xf numFmtId="0" fontId="55" fillId="5" borderId="92" applyNumberFormat="0" applyAlignment="0" applyProtection="0"/>
    <xf numFmtId="0" fontId="35" fillId="22" borderId="92" applyNumberFormat="0" applyAlignment="0" applyProtection="0"/>
    <xf numFmtId="0" fontId="42" fillId="11" borderId="92" applyNumberFormat="0" applyAlignment="0" applyProtection="0"/>
    <xf numFmtId="0" fontId="1" fillId="4" borderId="93" applyNumberFormat="0" applyFont="0" applyAlignment="0" applyProtection="0"/>
    <xf numFmtId="0" fontId="45" fillId="22" borderId="82" applyNumberFormat="0" applyAlignment="0" applyProtection="0"/>
    <xf numFmtId="0" fontId="47" fillId="0" borderId="83" applyNumberFormat="0" applyFill="0" applyAlignment="0" applyProtection="0"/>
    <xf numFmtId="0" fontId="48" fillId="24" borderId="92" applyNumberFormat="0" applyAlignment="0" applyProtection="0"/>
    <xf numFmtId="0" fontId="55" fillId="5" borderId="92" applyNumberFormat="0" applyAlignment="0" applyProtection="0"/>
    <xf numFmtId="0" fontId="57" fillId="0" borderId="84" applyNumberFormat="0" applyFill="0" applyAlignment="0" applyProtection="0"/>
    <xf numFmtId="0" fontId="59" fillId="24" borderId="82" applyNumberFormat="0" applyAlignment="0" applyProtection="0"/>
    <xf numFmtId="0" fontId="14" fillId="4" borderId="93" applyNumberFormat="0" applyFont="0" applyAlignment="0" applyProtection="0"/>
    <xf numFmtId="0" fontId="1" fillId="4" borderId="93" applyNumberFormat="0" applyFont="0" applyAlignment="0" applyProtection="0"/>
    <xf numFmtId="0" fontId="47" fillId="0" borderId="83" applyNumberFormat="0" applyFill="0" applyAlignment="0" applyProtection="0"/>
    <xf numFmtId="0" fontId="42" fillId="11" borderId="92" applyNumberFormat="0" applyAlignment="0" applyProtection="0"/>
    <xf numFmtId="0" fontId="57" fillId="0" borderId="84" applyNumberFormat="0" applyFill="0" applyAlignment="0" applyProtection="0"/>
    <xf numFmtId="0" fontId="45" fillId="22" borderId="82" applyNumberFormat="0" applyAlignment="0" applyProtection="0"/>
    <xf numFmtId="0" fontId="1" fillId="4" borderId="93" applyNumberFormat="0" applyFont="0" applyAlignment="0" applyProtection="0"/>
    <xf numFmtId="0" fontId="48" fillId="24" borderId="92" applyNumberFormat="0" applyAlignment="0" applyProtection="0"/>
    <xf numFmtId="0" fontId="35" fillId="22" borderId="92" applyNumberFormat="0" applyAlignment="0" applyProtection="0"/>
    <xf numFmtId="0" fontId="42" fillId="11" borderId="92" applyNumberFormat="0" applyAlignment="0" applyProtection="0"/>
    <xf numFmtId="0" fontId="48" fillId="24" borderId="92" applyNumberFormat="0" applyAlignment="0" applyProtection="0"/>
    <xf numFmtId="0" fontId="55" fillId="5" borderId="92" applyNumberFormat="0" applyAlignment="0" applyProtection="0"/>
    <xf numFmtId="0" fontId="1" fillId="4" borderId="93" applyNumberFormat="0" applyFont="0" applyAlignment="0" applyProtection="0"/>
    <xf numFmtId="0" fontId="59" fillId="24" borderId="82" applyNumberFormat="0" applyAlignment="0" applyProtection="0"/>
    <xf numFmtId="0" fontId="35" fillId="22" borderId="92" applyNumberFormat="0" applyAlignment="0" applyProtection="0"/>
    <xf numFmtId="0" fontId="14" fillId="4" borderId="93" applyNumberFormat="0" applyFont="0" applyAlignment="0" applyProtection="0"/>
    <xf numFmtId="0" fontId="55" fillId="5" borderId="92" applyNumberFormat="0" applyAlignment="0" applyProtection="0"/>
    <xf numFmtId="0" fontId="102" fillId="0" borderId="86">
      <alignment horizontal="left" vertical="center"/>
    </xf>
    <xf numFmtId="209" fontId="148" fillId="0" borderId="87"/>
    <xf numFmtId="0" fontId="35" fillId="22" borderId="92" applyNumberFormat="0" applyAlignment="0" applyProtection="0"/>
    <xf numFmtId="0" fontId="14" fillId="4" borderId="93" applyNumberFormat="0" applyFont="0" applyAlignment="0" applyProtection="0"/>
    <xf numFmtId="0" fontId="59" fillId="24" borderId="82" applyNumberFormat="0" applyAlignment="0" applyProtection="0"/>
    <xf numFmtId="0" fontId="57" fillId="0" borderId="84" applyNumberFormat="0" applyFill="0" applyAlignment="0" applyProtection="0"/>
    <xf numFmtId="0" fontId="55" fillId="5" borderId="92" applyNumberFormat="0" applyAlignment="0" applyProtection="0"/>
    <xf numFmtId="0" fontId="48" fillId="24" borderId="92" applyNumberFormat="0" applyAlignment="0" applyProtection="0"/>
    <xf numFmtId="0" fontId="47" fillId="0" borderId="83" applyNumberFormat="0" applyFill="0" applyAlignment="0" applyProtection="0"/>
    <xf numFmtId="0" fontId="45" fillId="22" borderId="82" applyNumberFormat="0" applyAlignment="0" applyProtection="0"/>
    <xf numFmtId="0" fontId="1" fillId="4" borderId="93" applyNumberFormat="0" applyFont="0" applyAlignment="0" applyProtection="0"/>
    <xf numFmtId="0" fontId="42" fillId="11" borderId="92" applyNumberFormat="0" applyAlignment="0" applyProtection="0"/>
    <xf numFmtId="0" fontId="1" fillId="4" borderId="93" applyNumberFormat="0" applyFont="0" applyAlignment="0" applyProtection="0"/>
    <xf numFmtId="0" fontId="45" fillId="22" borderId="82" applyNumberFormat="0" applyAlignment="0" applyProtection="0"/>
    <xf numFmtId="0" fontId="1" fillId="4" borderId="93" applyNumberFormat="0" applyFont="0" applyAlignment="0" applyProtection="0"/>
    <xf numFmtId="0" fontId="59" fillId="24" borderId="82" applyNumberFormat="0" applyAlignment="0" applyProtection="0"/>
    <xf numFmtId="0" fontId="55" fillId="5" borderId="92" applyNumberFormat="0" applyAlignment="0" applyProtection="0"/>
    <xf numFmtId="0" fontId="48" fillId="24" borderId="92" applyNumberFormat="0" applyAlignment="0" applyProtection="0"/>
    <xf numFmtId="0" fontId="47" fillId="0" borderId="83" applyNumberFormat="0" applyFill="0" applyAlignment="0" applyProtection="0"/>
    <xf numFmtId="0" fontId="42" fillId="11" borderId="92" applyNumberFormat="0" applyAlignment="0" applyProtection="0"/>
    <xf numFmtId="0" fontId="35" fillId="22" borderId="92" applyNumberFormat="0" applyAlignment="0" applyProtection="0"/>
    <xf numFmtId="0" fontId="14" fillId="4" borderId="93" applyNumberFormat="0" applyFont="0" applyAlignment="0" applyProtection="0"/>
    <xf numFmtId="0" fontId="42" fillId="11" borderId="92" applyNumberFormat="0" applyAlignment="0" applyProtection="0"/>
    <xf numFmtId="0" fontId="1" fillId="4" borderId="93" applyNumberFormat="0" applyFont="0" applyAlignment="0" applyProtection="0"/>
    <xf numFmtId="0" fontId="45" fillId="22" borderId="82" applyNumberFormat="0" applyAlignment="0" applyProtection="0"/>
    <xf numFmtId="0" fontId="47" fillId="0" borderId="83" applyNumberFormat="0" applyFill="0" applyAlignment="0" applyProtection="0"/>
    <xf numFmtId="0" fontId="48" fillId="24" borderId="92" applyNumberFormat="0" applyAlignment="0" applyProtection="0"/>
    <xf numFmtId="0" fontId="55" fillId="5" borderId="92" applyNumberFormat="0" applyAlignment="0" applyProtection="0"/>
    <xf numFmtId="0" fontId="57" fillId="0" borderId="84" applyNumberFormat="0" applyFill="0" applyAlignment="0" applyProtection="0"/>
    <xf numFmtId="0" fontId="59" fillId="24" borderId="82" applyNumberFormat="0" applyAlignment="0" applyProtection="0"/>
    <xf numFmtId="0" fontId="14" fillId="4" borderId="93" applyNumberFormat="0" applyFont="0" applyAlignment="0" applyProtection="0"/>
    <xf numFmtId="0" fontId="57" fillId="0" borderId="84" applyNumberFormat="0" applyFill="0" applyAlignment="0" applyProtection="0"/>
    <xf numFmtId="0" fontId="1" fillId="4" borderId="93" applyNumberFormat="0" applyFont="0" applyAlignment="0" applyProtection="0"/>
    <xf numFmtId="0" fontId="35" fillId="22" borderId="92" applyNumberFormat="0" applyAlignment="0" applyProtection="0"/>
    <xf numFmtId="0" fontId="1" fillId="4" borderId="93" applyNumberFormat="0" applyFont="0" applyAlignment="0" applyProtection="0"/>
    <xf numFmtId="0" fontId="47" fillId="0" borderId="83" applyNumberFormat="0" applyFill="0" applyAlignment="0" applyProtection="0"/>
    <xf numFmtId="0" fontId="57" fillId="0" borderId="84" applyNumberFormat="0" applyFill="0" applyAlignment="0" applyProtection="0"/>
    <xf numFmtId="0" fontId="45" fillId="22" borderId="82" applyNumberFormat="0" applyAlignment="0" applyProtection="0"/>
    <xf numFmtId="0" fontId="1" fillId="4" borderId="93" applyNumberFormat="0" applyFont="0" applyAlignment="0" applyProtection="0"/>
    <xf numFmtId="0" fontId="35" fillId="22" borderId="92" applyNumberFormat="0" applyAlignment="0" applyProtection="0"/>
    <xf numFmtId="0" fontId="42" fillId="11" borderId="92" applyNumberFormat="0" applyAlignment="0" applyProtection="0"/>
    <xf numFmtId="0" fontId="48" fillId="24" borderId="92" applyNumberFormat="0" applyAlignment="0" applyProtection="0"/>
    <xf numFmtId="0" fontId="55" fillId="5" borderId="92" applyNumberFormat="0" applyAlignment="0" applyProtection="0"/>
    <xf numFmtId="0" fontId="1" fillId="4" borderId="93" applyNumberFormat="0" applyFont="0" applyAlignment="0" applyProtection="0"/>
    <xf numFmtId="0" fontId="59" fillId="24" borderId="82" applyNumberFormat="0" applyAlignment="0" applyProtection="0"/>
    <xf numFmtId="0" fontId="14" fillId="4" borderId="93" applyNumberFormat="0" applyFont="0" applyAlignment="0" applyProtection="0"/>
    <xf numFmtId="0" fontId="35" fillId="22" borderId="92" applyNumberFormat="0" applyAlignment="0" applyProtection="0"/>
    <xf numFmtId="0" fontId="42" fillId="11" borderId="92" applyNumberFormat="0" applyAlignment="0" applyProtection="0"/>
    <xf numFmtId="0" fontId="45" fillId="22" borderId="82" applyNumberFormat="0" applyAlignment="0" applyProtection="0"/>
    <xf numFmtId="0" fontId="47" fillId="0" borderId="83" applyNumberFormat="0" applyFill="0" applyAlignment="0" applyProtection="0"/>
    <xf numFmtId="0" fontId="48" fillId="24" borderId="92" applyNumberFormat="0" applyAlignment="0" applyProtection="0"/>
    <xf numFmtId="0" fontId="55" fillId="5" borderId="92" applyNumberFormat="0" applyAlignment="0" applyProtection="0"/>
    <xf numFmtId="0" fontId="57" fillId="0" borderId="84" applyNumberFormat="0" applyFill="0" applyAlignment="0" applyProtection="0"/>
    <xf numFmtId="0" fontId="59" fillId="24" borderId="82" applyNumberFormat="0" applyAlignment="0" applyProtection="0"/>
    <xf numFmtId="0" fontId="47" fillId="0" borderId="83" applyNumberFormat="0" applyFill="0" applyAlignment="0" applyProtection="0"/>
    <xf numFmtId="0" fontId="42" fillId="11" borderId="92" applyNumberFormat="0" applyAlignment="0" applyProtection="0"/>
    <xf numFmtId="0" fontId="57" fillId="0" borderId="84" applyNumberFormat="0" applyFill="0" applyAlignment="0" applyProtection="0"/>
    <xf numFmtId="0" fontId="45" fillId="22" borderId="82" applyNumberFormat="0" applyAlignment="0" applyProtection="0"/>
    <xf numFmtId="0" fontId="1" fillId="4" borderId="93" applyNumberFormat="0" applyFont="0" applyAlignment="0" applyProtection="0"/>
    <xf numFmtId="0" fontId="48" fillId="24" borderId="92" applyNumberFormat="0" applyAlignment="0" applyProtection="0"/>
    <xf numFmtId="0" fontId="35" fillId="22" borderId="92" applyNumberFormat="0" applyAlignment="0" applyProtection="0"/>
    <xf numFmtId="0" fontId="42" fillId="11" borderId="92" applyNumberFormat="0" applyAlignment="0" applyProtection="0"/>
    <xf numFmtId="0" fontId="48" fillId="24" borderId="92" applyNumberFormat="0" applyAlignment="0" applyProtection="0"/>
    <xf numFmtId="0" fontId="55" fillId="5" borderId="92" applyNumberFormat="0" applyAlignment="0" applyProtection="0"/>
    <xf numFmtId="0" fontId="1" fillId="4" borderId="93" applyNumberFormat="0" applyFont="0" applyAlignment="0" applyProtection="0"/>
    <xf numFmtId="0" fontId="59" fillId="24" borderId="82" applyNumberFormat="0" applyAlignment="0" applyProtection="0"/>
    <xf numFmtId="0" fontId="35" fillId="22" borderId="92" applyNumberFormat="0" applyAlignment="0" applyProtection="0"/>
    <xf numFmtId="0" fontId="14" fillId="4" borderId="93" applyNumberFormat="0" applyFont="0" applyAlignment="0" applyProtection="0"/>
    <xf numFmtId="0" fontId="55" fillId="5" borderId="92" applyNumberFormat="0" applyAlignment="0" applyProtection="0"/>
    <xf numFmtId="0" fontId="35" fillId="22" borderId="92" applyNumberFormat="0" applyAlignment="0" applyProtection="0"/>
    <xf numFmtId="0" fontId="42" fillId="11" borderId="92" applyNumberFormat="0" applyAlignment="0" applyProtection="0"/>
    <xf numFmtId="0" fontId="1" fillId="4" borderId="93" applyNumberFormat="0" applyFont="0" applyAlignment="0" applyProtection="0"/>
    <xf numFmtId="0" fontId="45" fillId="22" borderId="82" applyNumberFormat="0" applyAlignment="0" applyProtection="0"/>
    <xf numFmtId="0" fontId="47" fillId="0" borderId="83" applyNumberFormat="0" applyFill="0" applyAlignment="0" applyProtection="0"/>
    <xf numFmtId="0" fontId="48" fillId="24" borderId="92" applyNumberFormat="0" applyAlignment="0" applyProtection="0"/>
    <xf numFmtId="0" fontId="55" fillId="5" borderId="92" applyNumberFormat="0" applyAlignment="0" applyProtection="0"/>
    <xf numFmtId="0" fontId="57" fillId="0" borderId="84" applyNumberFormat="0" applyFill="0" applyAlignment="0" applyProtection="0"/>
    <xf numFmtId="0" fontId="59" fillId="24" borderId="82" applyNumberFormat="0" applyAlignment="0" applyProtection="0"/>
    <xf numFmtId="0" fontId="14" fillId="4" borderId="93" applyNumberFormat="0" applyFont="0" applyAlignment="0" applyProtection="0"/>
    <xf numFmtId="0" fontId="1" fillId="4" borderId="93" applyNumberFormat="0" applyFont="0" applyAlignment="0" applyProtection="0"/>
    <xf numFmtId="0" fontId="47" fillId="0" borderId="83" applyNumberFormat="0" applyFill="0" applyAlignment="0" applyProtection="0"/>
    <xf numFmtId="0" fontId="42" fillId="11" borderId="92" applyNumberFormat="0" applyAlignment="0" applyProtection="0"/>
    <xf numFmtId="0" fontId="57" fillId="0" borderId="84" applyNumberFormat="0" applyFill="0" applyAlignment="0" applyProtection="0"/>
    <xf numFmtId="0" fontId="45" fillId="22" borderId="82" applyNumberFormat="0" applyAlignment="0" applyProtection="0"/>
    <xf numFmtId="0" fontId="1" fillId="4" borderId="93" applyNumberFormat="0" applyFont="0" applyAlignment="0" applyProtection="0"/>
    <xf numFmtId="0" fontId="48" fillId="24" borderId="92" applyNumberFormat="0" applyAlignment="0" applyProtection="0"/>
    <xf numFmtId="0" fontId="35" fillId="22" borderId="92" applyNumberFormat="0" applyAlignment="0" applyProtection="0"/>
    <xf numFmtId="0" fontId="42" fillId="11" borderId="92" applyNumberFormat="0" applyAlignment="0" applyProtection="0"/>
    <xf numFmtId="0" fontId="48" fillId="24" borderId="92" applyNumberFormat="0" applyAlignment="0" applyProtection="0"/>
    <xf numFmtId="0" fontId="55" fillId="5" borderId="92" applyNumberFormat="0" applyAlignment="0" applyProtection="0"/>
    <xf numFmtId="0" fontId="1" fillId="4" borderId="93" applyNumberFormat="0" applyFont="0" applyAlignment="0" applyProtection="0"/>
    <xf numFmtId="0" fontId="59" fillId="24" borderId="82" applyNumberFormat="0" applyAlignment="0" applyProtection="0"/>
    <xf numFmtId="0" fontId="35" fillId="22" borderId="92" applyNumberFormat="0" applyAlignment="0" applyProtection="0"/>
    <xf numFmtId="0" fontId="14" fillId="4" borderId="93" applyNumberFormat="0" applyFont="0" applyAlignment="0" applyProtection="0"/>
    <xf numFmtId="0" fontId="55" fillId="5" borderId="92" applyNumberFormat="0" applyAlignment="0" applyProtection="0"/>
    <xf numFmtId="0" fontId="47" fillId="0" borderId="83" applyNumberFormat="0" applyFill="0" applyAlignment="0" applyProtection="0"/>
    <xf numFmtId="0" fontId="42" fillId="11" borderId="92" applyNumberFormat="0" applyAlignment="0" applyProtection="0"/>
    <xf numFmtId="0" fontId="57" fillId="0" borderId="84" applyNumberFormat="0" applyFill="0" applyAlignment="0" applyProtection="0"/>
    <xf numFmtId="0" fontId="1" fillId="4" borderId="93" applyNumberFormat="0" applyFont="0" applyAlignment="0" applyProtection="0"/>
    <xf numFmtId="0" fontId="48" fillId="24" borderId="92" applyNumberFormat="0" applyAlignment="0" applyProtection="0"/>
    <xf numFmtId="0" fontId="35" fillId="22" borderId="92" applyNumberFormat="0" applyAlignment="0" applyProtection="0"/>
    <xf numFmtId="0" fontId="42" fillId="11" borderId="92" applyNumberFormat="0" applyAlignment="0" applyProtection="0"/>
    <xf numFmtId="0" fontId="48" fillId="24" borderId="92" applyNumberFormat="0" applyAlignment="0" applyProtection="0"/>
    <xf numFmtId="0" fontId="55" fillId="5" borderId="92" applyNumberFormat="0" applyAlignment="0" applyProtection="0"/>
    <xf numFmtId="0" fontId="1" fillId="4" borderId="93" applyNumberFormat="0" applyFont="0" applyAlignment="0" applyProtection="0"/>
    <xf numFmtId="0" fontId="35" fillId="22" borderId="92" applyNumberFormat="0" applyAlignment="0" applyProtection="0"/>
    <xf numFmtId="0" fontId="14" fillId="4" borderId="93" applyNumberFormat="0" applyFont="0" applyAlignment="0" applyProtection="0"/>
    <xf numFmtId="0" fontId="55" fillId="5" borderId="92" applyNumberFormat="0" applyAlignment="0" applyProtection="0"/>
    <xf numFmtId="0" fontId="35" fillId="22" borderId="92" applyNumberFormat="0" applyAlignment="0" applyProtection="0"/>
    <xf numFmtId="0" fontId="42" fillId="11" borderId="92" applyNumberFormat="0" applyAlignment="0" applyProtection="0"/>
    <xf numFmtId="0" fontId="1" fillId="4" borderId="93" applyNumberFormat="0" applyFont="0" applyAlignment="0" applyProtection="0"/>
    <xf numFmtId="0" fontId="45" fillId="22" borderId="82" applyNumberFormat="0" applyAlignment="0" applyProtection="0"/>
    <xf numFmtId="0" fontId="47" fillId="0" borderId="83" applyNumberFormat="0" applyFill="0" applyAlignment="0" applyProtection="0"/>
    <xf numFmtId="0" fontId="48" fillId="24" borderId="92" applyNumberFormat="0" applyAlignment="0" applyProtection="0"/>
    <xf numFmtId="0" fontId="55" fillId="5" borderId="92" applyNumberFormat="0" applyAlignment="0" applyProtection="0"/>
    <xf numFmtId="0" fontId="57" fillId="0" borderId="84" applyNumberFormat="0" applyFill="0" applyAlignment="0" applyProtection="0"/>
    <xf numFmtId="0" fontId="59" fillId="24" borderId="82" applyNumberFormat="0" applyAlignment="0" applyProtection="0"/>
    <xf numFmtId="0" fontId="14" fillId="4" borderId="93" applyNumberFormat="0" applyFont="0" applyAlignment="0" applyProtection="0"/>
    <xf numFmtId="0" fontId="1" fillId="4" borderId="93" applyNumberFormat="0" applyFont="0" applyAlignment="0" applyProtection="0"/>
    <xf numFmtId="0" fontId="47" fillId="0" borderId="83" applyNumberFormat="0" applyFill="0" applyAlignment="0" applyProtection="0"/>
    <xf numFmtId="0" fontId="42" fillId="11" borderId="92" applyNumberFormat="0" applyAlignment="0" applyProtection="0"/>
    <xf numFmtId="0" fontId="57" fillId="0" borderId="84" applyNumberFormat="0" applyFill="0" applyAlignment="0" applyProtection="0"/>
    <xf numFmtId="0" fontId="45" fillId="22" borderId="82" applyNumberFormat="0" applyAlignment="0" applyProtection="0"/>
    <xf numFmtId="0" fontId="1" fillId="4" borderId="93" applyNumberFormat="0" applyFont="0" applyAlignment="0" applyProtection="0"/>
    <xf numFmtId="0" fontId="48" fillId="24" borderId="92" applyNumberFormat="0" applyAlignment="0" applyProtection="0"/>
    <xf numFmtId="0" fontId="35" fillId="22" borderId="92" applyNumberFormat="0" applyAlignment="0" applyProtection="0"/>
    <xf numFmtId="0" fontId="42" fillId="11" borderId="92" applyNumberFormat="0" applyAlignment="0" applyProtection="0"/>
    <xf numFmtId="0" fontId="48" fillId="24" borderId="92" applyNumberFormat="0" applyAlignment="0" applyProtection="0"/>
    <xf numFmtId="0" fontId="55" fillId="5" borderId="92" applyNumberFormat="0" applyAlignment="0" applyProtection="0"/>
    <xf numFmtId="0" fontId="1" fillId="4" borderId="93" applyNumberFormat="0" applyFont="0" applyAlignment="0" applyProtection="0"/>
    <xf numFmtId="0" fontId="59" fillId="24" borderId="82" applyNumberFormat="0" applyAlignment="0" applyProtection="0"/>
    <xf numFmtId="0" fontId="35" fillId="22" borderId="92" applyNumberFormat="0" applyAlignment="0" applyProtection="0"/>
    <xf numFmtId="0" fontId="14" fillId="4" borderId="93" applyNumberFormat="0" applyFont="0" applyAlignment="0" applyProtection="0"/>
    <xf numFmtId="0" fontId="55" fillId="5" borderId="92" applyNumberFormat="0" applyAlignment="0" applyProtection="0"/>
    <xf numFmtId="0" fontId="35" fillId="22" borderId="92" applyNumberFormat="0" applyAlignment="0" applyProtection="0"/>
    <xf numFmtId="0" fontId="14" fillId="4" borderId="93" applyNumberFormat="0" applyFont="0" applyAlignment="0" applyProtection="0"/>
    <xf numFmtId="0" fontId="59" fillId="24" borderId="82" applyNumberFormat="0" applyAlignment="0" applyProtection="0"/>
    <xf numFmtId="0" fontId="57" fillId="0" borderId="84" applyNumberFormat="0" applyFill="0" applyAlignment="0" applyProtection="0"/>
    <xf numFmtId="0" fontId="55" fillId="5" borderId="92" applyNumberFormat="0" applyAlignment="0" applyProtection="0"/>
    <xf numFmtId="0" fontId="48" fillId="24" borderId="92" applyNumberFormat="0" applyAlignment="0" applyProtection="0"/>
    <xf numFmtId="0" fontId="47" fillId="0" borderId="83" applyNumberFormat="0" applyFill="0" applyAlignment="0" applyProtection="0"/>
    <xf numFmtId="0" fontId="45" fillId="22" borderId="82" applyNumberFormat="0" applyAlignment="0" applyProtection="0"/>
    <xf numFmtId="0" fontId="1" fillId="4" borderId="93" applyNumberFormat="0" applyFont="0" applyAlignment="0" applyProtection="0"/>
    <xf numFmtId="0" fontId="42" fillId="11" borderId="92" applyNumberFormat="0" applyAlignment="0" applyProtection="0"/>
    <xf numFmtId="0" fontId="1" fillId="4" borderId="93" applyNumberFormat="0" applyFont="0" applyAlignment="0" applyProtection="0"/>
    <xf numFmtId="0" fontId="45" fillId="22" borderId="82" applyNumberFormat="0" applyAlignment="0" applyProtection="0"/>
    <xf numFmtId="0" fontId="1" fillId="4" borderId="93" applyNumberFormat="0" applyFont="0" applyAlignment="0" applyProtection="0"/>
    <xf numFmtId="0" fontId="59" fillId="24" borderId="82" applyNumberFormat="0" applyAlignment="0" applyProtection="0"/>
    <xf numFmtId="0" fontId="55" fillId="5" borderId="92" applyNumberFormat="0" applyAlignment="0" applyProtection="0"/>
    <xf numFmtId="0" fontId="48" fillId="24" borderId="92" applyNumberFormat="0" applyAlignment="0" applyProtection="0"/>
    <xf numFmtId="0" fontId="47" fillId="0" borderId="83" applyNumberFormat="0" applyFill="0" applyAlignment="0" applyProtection="0"/>
    <xf numFmtId="0" fontId="42" fillId="11" borderId="92" applyNumberFormat="0" applyAlignment="0" applyProtection="0"/>
    <xf numFmtId="0" fontId="35" fillId="22" borderId="92" applyNumberFormat="0" applyAlignment="0" applyProtection="0"/>
    <xf numFmtId="0" fontId="14" fillId="4" borderId="93" applyNumberFormat="0" applyFont="0" applyAlignment="0" applyProtection="0"/>
    <xf numFmtId="0" fontId="42" fillId="11" borderId="92" applyNumberFormat="0" applyAlignment="0" applyProtection="0"/>
    <xf numFmtId="0" fontId="1" fillId="4" borderId="93" applyNumberFormat="0" applyFont="0" applyAlignment="0" applyProtection="0"/>
    <xf numFmtId="0" fontId="45" fillId="22" borderId="82" applyNumberFormat="0" applyAlignment="0" applyProtection="0"/>
    <xf numFmtId="0" fontId="47" fillId="0" borderId="83" applyNumberFormat="0" applyFill="0" applyAlignment="0" applyProtection="0"/>
    <xf numFmtId="0" fontId="48" fillId="24" borderId="92" applyNumberFormat="0" applyAlignment="0" applyProtection="0"/>
    <xf numFmtId="0" fontId="55" fillId="5" borderId="92" applyNumberFormat="0" applyAlignment="0" applyProtection="0"/>
    <xf numFmtId="0" fontId="57" fillId="0" borderId="84" applyNumberFormat="0" applyFill="0" applyAlignment="0" applyProtection="0"/>
    <xf numFmtId="0" fontId="59" fillId="24" borderId="82" applyNumberFormat="0" applyAlignment="0" applyProtection="0"/>
    <xf numFmtId="0" fontId="14" fillId="4" borderId="93" applyNumberFormat="0" applyFont="0" applyAlignment="0" applyProtection="0"/>
    <xf numFmtId="0" fontId="57" fillId="0" borderId="84" applyNumberFormat="0" applyFill="0" applyAlignment="0" applyProtection="0"/>
    <xf numFmtId="0" fontId="1" fillId="4" borderId="93" applyNumberFormat="0" applyFont="0" applyAlignment="0" applyProtection="0"/>
    <xf numFmtId="0" fontId="35" fillId="22" borderId="92" applyNumberFormat="0" applyAlignment="0" applyProtection="0"/>
    <xf numFmtId="0" fontId="1" fillId="4" borderId="93" applyNumberFormat="0" applyFont="0" applyAlignment="0" applyProtection="0"/>
    <xf numFmtId="0" fontId="47" fillId="0" borderId="83" applyNumberFormat="0" applyFill="0" applyAlignment="0" applyProtection="0"/>
    <xf numFmtId="0" fontId="57" fillId="0" borderId="84" applyNumberFormat="0" applyFill="0" applyAlignment="0" applyProtection="0"/>
    <xf numFmtId="0" fontId="45" fillId="22" borderId="82" applyNumberFormat="0" applyAlignment="0" applyProtection="0"/>
    <xf numFmtId="0" fontId="1" fillId="4" borderId="93" applyNumberFormat="0" applyFont="0" applyAlignment="0" applyProtection="0"/>
    <xf numFmtId="0" fontId="35" fillId="22" borderId="92" applyNumberFormat="0" applyAlignment="0" applyProtection="0"/>
    <xf numFmtId="0" fontId="42" fillId="11" borderId="92" applyNumberFormat="0" applyAlignment="0" applyProtection="0"/>
    <xf numFmtId="0" fontId="48" fillId="24" borderId="92" applyNumberFormat="0" applyAlignment="0" applyProtection="0"/>
    <xf numFmtId="0" fontId="55" fillId="5" borderId="92" applyNumberFormat="0" applyAlignment="0" applyProtection="0"/>
    <xf numFmtId="0" fontId="1" fillId="4" borderId="93" applyNumberFormat="0" applyFont="0" applyAlignment="0" applyProtection="0"/>
    <xf numFmtId="0" fontId="59" fillId="24" borderId="82" applyNumberFormat="0" applyAlignment="0" applyProtection="0"/>
    <xf numFmtId="0" fontId="14" fillId="4" borderId="93" applyNumberFormat="0" applyFont="0" applyAlignment="0" applyProtection="0"/>
    <xf numFmtId="0" fontId="35" fillId="22" borderId="92" applyNumberFormat="0" applyAlignment="0" applyProtection="0"/>
    <xf numFmtId="0" fontId="42" fillId="11" borderId="92" applyNumberFormat="0" applyAlignment="0" applyProtection="0"/>
    <xf numFmtId="0" fontId="45" fillId="22" borderId="82" applyNumberFormat="0" applyAlignment="0" applyProtection="0"/>
    <xf numFmtId="0" fontId="47" fillId="0" borderId="83" applyNumberFormat="0" applyFill="0" applyAlignment="0" applyProtection="0"/>
    <xf numFmtId="0" fontId="48" fillId="24" borderId="92" applyNumberFormat="0" applyAlignment="0" applyProtection="0"/>
    <xf numFmtId="0" fontId="55" fillId="5" borderId="92" applyNumberFormat="0" applyAlignment="0" applyProtection="0"/>
    <xf numFmtId="0" fontId="57" fillId="0" borderId="84" applyNumberFormat="0" applyFill="0" applyAlignment="0" applyProtection="0"/>
    <xf numFmtId="0" fontId="59" fillId="24" borderId="82" applyNumberFormat="0" applyAlignment="0" applyProtection="0"/>
    <xf numFmtId="0" fontId="47" fillId="0" borderId="83" applyNumberFormat="0" applyFill="0" applyAlignment="0" applyProtection="0"/>
    <xf numFmtId="0" fontId="42" fillId="11" borderId="92" applyNumberFormat="0" applyAlignment="0" applyProtection="0"/>
    <xf numFmtId="0" fontId="57" fillId="0" borderId="84" applyNumberFormat="0" applyFill="0" applyAlignment="0" applyProtection="0"/>
    <xf numFmtId="0" fontId="45" fillId="22" borderId="82" applyNumberFormat="0" applyAlignment="0" applyProtection="0"/>
    <xf numFmtId="0" fontId="1" fillId="4" borderId="93" applyNumberFormat="0" applyFont="0" applyAlignment="0" applyProtection="0"/>
    <xf numFmtId="0" fontId="48" fillId="24" borderId="92" applyNumberFormat="0" applyAlignment="0" applyProtection="0"/>
    <xf numFmtId="0" fontId="35" fillId="22" borderId="92" applyNumberFormat="0" applyAlignment="0" applyProtection="0"/>
    <xf numFmtId="0" fontId="42" fillId="11" borderId="92" applyNumberFormat="0" applyAlignment="0" applyProtection="0"/>
    <xf numFmtId="0" fontId="48" fillId="24" borderId="92" applyNumberFormat="0" applyAlignment="0" applyProtection="0"/>
    <xf numFmtId="0" fontId="55" fillId="5" borderId="92" applyNumberFormat="0" applyAlignment="0" applyProtection="0"/>
    <xf numFmtId="0" fontId="1" fillId="4" borderId="93" applyNumberFormat="0" applyFont="0" applyAlignment="0" applyProtection="0"/>
    <xf numFmtId="0" fontId="59" fillId="24" borderId="82" applyNumberFormat="0" applyAlignment="0" applyProtection="0"/>
    <xf numFmtId="0" fontId="35" fillId="22" borderId="92" applyNumberFormat="0" applyAlignment="0" applyProtection="0"/>
    <xf numFmtId="0" fontId="14" fillId="4" borderId="93" applyNumberFormat="0" applyFont="0" applyAlignment="0" applyProtection="0"/>
    <xf numFmtId="0" fontId="55" fillId="5" borderId="92" applyNumberFormat="0" applyAlignment="0" applyProtection="0"/>
    <xf numFmtId="0" fontId="35" fillId="22" borderId="92" applyNumberFormat="0" applyAlignment="0" applyProtection="0"/>
    <xf numFmtId="0" fontId="42" fillId="11" borderId="92" applyNumberFormat="0" applyAlignment="0" applyProtection="0"/>
    <xf numFmtId="0" fontId="1" fillId="4" borderId="93" applyNumberFormat="0" applyFont="0" applyAlignment="0" applyProtection="0"/>
    <xf numFmtId="0" fontId="45" fillId="22" borderId="82" applyNumberFormat="0" applyAlignment="0" applyProtection="0"/>
    <xf numFmtId="0" fontId="47" fillId="0" borderId="83" applyNumberFormat="0" applyFill="0" applyAlignment="0" applyProtection="0"/>
    <xf numFmtId="0" fontId="48" fillId="24" borderId="92" applyNumberFormat="0" applyAlignment="0" applyProtection="0"/>
    <xf numFmtId="0" fontId="55" fillId="5" borderId="92" applyNumberFormat="0" applyAlignment="0" applyProtection="0"/>
    <xf numFmtId="0" fontId="57" fillId="0" borderId="84" applyNumberFormat="0" applyFill="0" applyAlignment="0" applyProtection="0"/>
    <xf numFmtId="0" fontId="59" fillId="24" borderId="82" applyNumberFormat="0" applyAlignment="0" applyProtection="0"/>
    <xf numFmtId="0" fontId="14" fillId="4" borderId="93" applyNumberFormat="0" applyFont="0" applyAlignment="0" applyProtection="0"/>
    <xf numFmtId="0" fontId="1" fillId="4" borderId="93" applyNumberFormat="0" applyFont="0" applyAlignment="0" applyProtection="0"/>
    <xf numFmtId="0" fontId="47" fillId="0" borderId="83" applyNumberFormat="0" applyFill="0" applyAlignment="0" applyProtection="0"/>
    <xf numFmtId="0" fontId="42" fillId="11" borderId="92" applyNumberFormat="0" applyAlignment="0" applyProtection="0"/>
    <xf numFmtId="0" fontId="57" fillId="0" borderId="84" applyNumberFormat="0" applyFill="0" applyAlignment="0" applyProtection="0"/>
    <xf numFmtId="0" fontId="45" fillId="22" borderId="82" applyNumberFormat="0" applyAlignment="0" applyProtection="0"/>
    <xf numFmtId="0" fontId="1" fillId="4" borderId="93" applyNumberFormat="0" applyFont="0" applyAlignment="0" applyProtection="0"/>
    <xf numFmtId="0" fontId="48" fillId="24" borderId="92" applyNumberFormat="0" applyAlignment="0" applyProtection="0"/>
    <xf numFmtId="0" fontId="35" fillId="22" borderId="92" applyNumberFormat="0" applyAlignment="0" applyProtection="0"/>
    <xf numFmtId="0" fontId="42" fillId="11" borderId="92" applyNumberFormat="0" applyAlignment="0" applyProtection="0"/>
    <xf numFmtId="0" fontId="48" fillId="24" borderId="92" applyNumberFormat="0" applyAlignment="0" applyProtection="0"/>
    <xf numFmtId="0" fontId="55" fillId="5" borderId="92" applyNumberFormat="0" applyAlignment="0" applyProtection="0"/>
    <xf numFmtId="0" fontId="1" fillId="4" borderId="93" applyNumberFormat="0" applyFont="0" applyAlignment="0" applyProtection="0"/>
    <xf numFmtId="0" fontId="59" fillId="24" borderId="82" applyNumberFormat="0" applyAlignment="0" applyProtection="0"/>
    <xf numFmtId="0" fontId="35" fillId="22" borderId="92" applyNumberFormat="0" applyAlignment="0" applyProtection="0"/>
    <xf numFmtId="0" fontId="14" fillId="4" borderId="93" applyNumberFormat="0" applyFont="0" applyAlignment="0" applyProtection="0"/>
    <xf numFmtId="0" fontId="55" fillId="5" borderId="92" applyNumberFormat="0" applyAlignment="0" applyProtection="0"/>
    <xf numFmtId="225" fontId="177" fillId="0" borderId="94" applyFont="0" applyBorder="0" applyAlignment="0">
      <alignment horizontal="center" vertical="center"/>
    </xf>
    <xf numFmtId="0" fontId="1" fillId="4" borderId="93" applyNumberFormat="0" applyFont="0" applyAlignment="0" applyProtection="0"/>
    <xf numFmtId="0" fontId="14" fillId="4" borderId="93" applyNumberFormat="0" applyFont="0" applyAlignment="0" applyProtection="0"/>
    <xf numFmtId="0" fontId="57" fillId="0" borderId="84" applyNumberFormat="0" applyFill="0" applyAlignment="0" applyProtection="0"/>
    <xf numFmtId="0" fontId="55" fillId="5" borderId="92" applyNumberFormat="0" applyAlignment="0" applyProtection="0"/>
    <xf numFmtId="0" fontId="48" fillId="24" borderId="92" applyNumberFormat="0" applyAlignment="0" applyProtection="0"/>
    <xf numFmtId="0" fontId="47" fillId="0" borderId="83" applyNumberFormat="0" applyFill="0" applyAlignment="0" applyProtection="0"/>
    <xf numFmtId="0" fontId="1" fillId="4" borderId="93" applyNumberFormat="0" applyFont="0" applyAlignment="0" applyProtection="0"/>
    <xf numFmtId="0" fontId="42" fillId="11" borderId="92" applyNumberFormat="0" applyAlignment="0" applyProtection="0"/>
    <xf numFmtId="0" fontId="35" fillId="22" borderId="92" applyNumberFormat="0" applyAlignment="0" applyProtection="0"/>
    <xf numFmtId="0" fontId="35" fillId="22" borderId="92" applyNumberFormat="0" applyAlignment="0" applyProtection="0"/>
    <xf numFmtId="0" fontId="42" fillId="11" borderId="92" applyNumberFormat="0" applyAlignment="0" applyProtection="0"/>
    <xf numFmtId="0" fontId="1" fillId="4" borderId="93" applyNumberFormat="0" applyFont="0" applyAlignment="0" applyProtection="0"/>
    <xf numFmtId="0" fontId="45" fillId="22" borderId="82" applyNumberFormat="0" applyAlignment="0" applyProtection="0"/>
    <xf numFmtId="0" fontId="47" fillId="0" borderId="83" applyNumberFormat="0" applyFill="0" applyAlignment="0" applyProtection="0"/>
    <xf numFmtId="0" fontId="48" fillId="24" borderId="92" applyNumberFormat="0" applyAlignment="0" applyProtection="0"/>
    <xf numFmtId="0" fontId="55" fillId="5" borderId="92" applyNumberFormat="0" applyAlignment="0" applyProtection="0"/>
    <xf numFmtId="0" fontId="57" fillId="0" borderId="84" applyNumberFormat="0" applyFill="0" applyAlignment="0" applyProtection="0"/>
    <xf numFmtId="0" fontId="59" fillId="24" borderId="82" applyNumberFormat="0" applyAlignment="0" applyProtection="0"/>
    <xf numFmtId="0" fontId="14" fillId="4" borderId="93" applyNumberFormat="0" applyFont="0" applyAlignment="0" applyProtection="0"/>
    <xf numFmtId="0" fontId="1" fillId="4" borderId="93" applyNumberFormat="0" applyFont="0" applyAlignment="0" applyProtection="0"/>
    <xf numFmtId="0" fontId="47" fillId="0" borderId="83" applyNumberFormat="0" applyFill="0" applyAlignment="0" applyProtection="0"/>
    <xf numFmtId="0" fontId="42" fillId="11" borderId="92" applyNumberFormat="0" applyAlignment="0" applyProtection="0"/>
    <xf numFmtId="0" fontId="57" fillId="0" borderId="84" applyNumberFormat="0" applyFill="0" applyAlignment="0" applyProtection="0"/>
    <xf numFmtId="0" fontId="45" fillId="22" borderId="82" applyNumberFormat="0" applyAlignment="0" applyProtection="0"/>
    <xf numFmtId="0" fontId="1" fillId="4" borderId="93" applyNumberFormat="0" applyFont="0" applyAlignment="0" applyProtection="0"/>
    <xf numFmtId="0" fontId="48" fillId="24" borderId="92" applyNumberFormat="0" applyAlignment="0" applyProtection="0"/>
    <xf numFmtId="0" fontId="35" fillId="22" borderId="92" applyNumberFormat="0" applyAlignment="0" applyProtection="0"/>
    <xf numFmtId="0" fontId="42" fillId="11" borderId="92" applyNumberFormat="0" applyAlignment="0" applyProtection="0"/>
    <xf numFmtId="0" fontId="48" fillId="24" borderId="92" applyNumberFormat="0" applyAlignment="0" applyProtection="0"/>
    <xf numFmtId="0" fontId="55" fillId="5" borderId="92" applyNumberFormat="0" applyAlignment="0" applyProtection="0"/>
    <xf numFmtId="0" fontId="1" fillId="4" borderId="93" applyNumberFormat="0" applyFont="0" applyAlignment="0" applyProtection="0"/>
    <xf numFmtId="0" fontId="59" fillId="24" borderId="82" applyNumberFormat="0" applyAlignment="0" applyProtection="0"/>
    <xf numFmtId="0" fontId="35" fillId="22" borderId="92" applyNumberFormat="0" applyAlignment="0" applyProtection="0"/>
    <xf numFmtId="0" fontId="14" fillId="4" borderId="93" applyNumberFormat="0" applyFont="0" applyAlignment="0" applyProtection="0"/>
    <xf numFmtId="0" fontId="55" fillId="5" borderId="92" applyNumberFormat="0" applyAlignment="0" applyProtection="0"/>
    <xf numFmtId="0" fontId="35" fillId="22" borderId="92" applyNumberFormat="0" applyAlignment="0" applyProtection="0"/>
    <xf numFmtId="0" fontId="42" fillId="11" borderId="92" applyNumberFormat="0" applyAlignment="0" applyProtection="0"/>
    <xf numFmtId="0" fontId="1" fillId="4" borderId="93" applyNumberFormat="0" applyFont="0" applyAlignment="0" applyProtection="0"/>
    <xf numFmtId="0" fontId="45" fillId="22" borderId="82" applyNumberFormat="0" applyAlignment="0" applyProtection="0"/>
    <xf numFmtId="0" fontId="47" fillId="0" borderId="83" applyNumberFormat="0" applyFill="0" applyAlignment="0" applyProtection="0"/>
    <xf numFmtId="0" fontId="48" fillId="24" borderId="92" applyNumberFormat="0" applyAlignment="0" applyProtection="0"/>
    <xf numFmtId="0" fontId="55" fillId="5" borderId="92" applyNumberFormat="0" applyAlignment="0" applyProtection="0"/>
    <xf numFmtId="0" fontId="57" fillId="0" borderId="84" applyNumberFormat="0" applyFill="0" applyAlignment="0" applyProtection="0"/>
    <xf numFmtId="0" fontId="59" fillId="24" borderId="82" applyNumberFormat="0" applyAlignment="0" applyProtection="0"/>
    <xf numFmtId="0" fontId="14" fillId="4" borderId="93" applyNumberFormat="0" applyFont="0" applyAlignment="0" applyProtection="0"/>
    <xf numFmtId="0" fontId="1" fillId="4" borderId="93" applyNumberFormat="0" applyFont="0" applyAlignment="0" applyProtection="0"/>
    <xf numFmtId="0" fontId="47" fillId="0" borderId="83" applyNumberFormat="0" applyFill="0" applyAlignment="0" applyProtection="0"/>
    <xf numFmtId="0" fontId="42" fillId="11" borderId="92" applyNumberFormat="0" applyAlignment="0" applyProtection="0"/>
    <xf numFmtId="0" fontId="57" fillId="0" borderId="84" applyNumberFormat="0" applyFill="0" applyAlignment="0" applyProtection="0"/>
    <xf numFmtId="0" fontId="45" fillId="22" borderId="82" applyNumberFormat="0" applyAlignment="0" applyProtection="0"/>
    <xf numFmtId="0" fontId="1" fillId="4" borderId="93" applyNumberFormat="0" applyFont="0" applyAlignment="0" applyProtection="0"/>
    <xf numFmtId="0" fontId="48" fillId="24" borderId="92" applyNumberFormat="0" applyAlignment="0" applyProtection="0"/>
    <xf numFmtId="0" fontId="35" fillId="22" borderId="92" applyNumberFormat="0" applyAlignment="0" applyProtection="0"/>
    <xf numFmtId="0" fontId="42" fillId="11" borderId="92" applyNumberFormat="0" applyAlignment="0" applyProtection="0"/>
    <xf numFmtId="0" fontId="48" fillId="24" borderId="92" applyNumberFormat="0" applyAlignment="0" applyProtection="0"/>
    <xf numFmtId="0" fontId="55" fillId="5" borderId="92" applyNumberFormat="0" applyAlignment="0" applyProtection="0"/>
    <xf numFmtId="0" fontId="1" fillId="4" borderId="93" applyNumberFormat="0" applyFont="0" applyAlignment="0" applyProtection="0"/>
    <xf numFmtId="0" fontId="59" fillId="24" borderId="82" applyNumberFormat="0" applyAlignment="0" applyProtection="0"/>
    <xf numFmtId="0" fontId="35" fillId="22" borderId="92" applyNumberFormat="0" applyAlignment="0" applyProtection="0"/>
    <xf numFmtId="0" fontId="14" fillId="4" borderId="93" applyNumberFormat="0" applyFont="0" applyAlignment="0" applyProtection="0"/>
    <xf numFmtId="0" fontId="55" fillId="5" borderId="92" applyNumberFormat="0" applyAlignment="0" applyProtection="0"/>
    <xf numFmtId="0" fontId="35" fillId="22" borderId="92" applyNumberFormat="0" applyAlignment="0" applyProtection="0"/>
    <xf numFmtId="0" fontId="14" fillId="4" borderId="93" applyNumberFormat="0" applyFont="0" applyAlignment="0" applyProtection="0"/>
    <xf numFmtId="0" fontId="59" fillId="24" borderId="82" applyNumberFormat="0" applyAlignment="0" applyProtection="0"/>
    <xf numFmtId="0" fontId="57" fillId="0" borderId="84" applyNumberFormat="0" applyFill="0" applyAlignment="0" applyProtection="0"/>
    <xf numFmtId="0" fontId="55" fillId="5" borderId="92" applyNumberFormat="0" applyAlignment="0" applyProtection="0"/>
    <xf numFmtId="0" fontId="48" fillId="24" borderId="92" applyNumberFormat="0" applyAlignment="0" applyProtection="0"/>
    <xf numFmtId="0" fontId="47" fillId="0" borderId="83" applyNumberFormat="0" applyFill="0" applyAlignment="0" applyProtection="0"/>
    <xf numFmtId="0" fontId="45" fillId="22" borderId="82" applyNumberFormat="0" applyAlignment="0" applyProtection="0"/>
    <xf numFmtId="0" fontId="1" fillId="4" borderId="93" applyNumberFormat="0" applyFont="0" applyAlignment="0" applyProtection="0"/>
    <xf numFmtId="0" fontId="42" fillId="11" borderId="92" applyNumberFormat="0" applyAlignment="0" applyProtection="0"/>
    <xf numFmtId="0" fontId="1" fillId="4" borderId="93" applyNumberFormat="0" applyFont="0" applyAlignment="0" applyProtection="0"/>
    <xf numFmtId="0" fontId="45" fillId="22" borderId="82" applyNumberFormat="0" applyAlignment="0" applyProtection="0"/>
    <xf numFmtId="0" fontId="1" fillId="4" borderId="93" applyNumberFormat="0" applyFont="0" applyAlignment="0" applyProtection="0"/>
    <xf numFmtId="0" fontId="59" fillId="24" borderId="82" applyNumberFormat="0" applyAlignment="0" applyProtection="0"/>
    <xf numFmtId="0" fontId="55" fillId="5" borderId="92" applyNumberFormat="0" applyAlignment="0" applyProtection="0"/>
    <xf numFmtId="0" fontId="48" fillId="24" borderId="92" applyNumberFormat="0" applyAlignment="0" applyProtection="0"/>
    <xf numFmtId="0" fontId="47" fillId="0" borderId="83" applyNumberFormat="0" applyFill="0" applyAlignment="0" applyProtection="0"/>
    <xf numFmtId="0" fontId="42" fillId="11" borderId="92" applyNumberFormat="0" applyAlignment="0" applyProtection="0"/>
    <xf numFmtId="0" fontId="35" fillId="22" borderId="92" applyNumberFormat="0" applyAlignment="0" applyProtection="0"/>
    <xf numFmtId="0" fontId="14" fillId="4" borderId="93" applyNumberFormat="0" applyFont="0" applyAlignment="0" applyProtection="0"/>
    <xf numFmtId="0" fontId="42" fillId="11" borderId="92" applyNumberFormat="0" applyAlignment="0" applyProtection="0"/>
    <xf numFmtId="0" fontId="1" fillId="4" borderId="93" applyNumberFormat="0" applyFont="0" applyAlignment="0" applyProtection="0"/>
    <xf numFmtId="0" fontId="45" fillId="22" borderId="82" applyNumberFormat="0" applyAlignment="0" applyProtection="0"/>
    <xf numFmtId="0" fontId="47" fillId="0" borderId="83" applyNumberFormat="0" applyFill="0" applyAlignment="0" applyProtection="0"/>
    <xf numFmtId="0" fontId="48" fillId="24" borderId="92" applyNumberFormat="0" applyAlignment="0" applyProtection="0"/>
    <xf numFmtId="0" fontId="55" fillId="5" borderId="92" applyNumberFormat="0" applyAlignment="0" applyProtection="0"/>
    <xf numFmtId="0" fontId="57" fillId="0" borderId="84" applyNumberFormat="0" applyFill="0" applyAlignment="0" applyProtection="0"/>
    <xf numFmtId="0" fontId="59" fillId="24" borderId="82" applyNumberFormat="0" applyAlignment="0" applyProtection="0"/>
    <xf numFmtId="0" fontId="14" fillId="4" borderId="93" applyNumberFormat="0" applyFont="0" applyAlignment="0" applyProtection="0"/>
    <xf numFmtId="0" fontId="57" fillId="0" borderId="84" applyNumberFormat="0" applyFill="0" applyAlignment="0" applyProtection="0"/>
    <xf numFmtId="0" fontId="1" fillId="4" borderId="93" applyNumberFormat="0" applyFont="0" applyAlignment="0" applyProtection="0"/>
    <xf numFmtId="0" fontId="35" fillId="22" borderId="92" applyNumberFormat="0" applyAlignment="0" applyProtection="0"/>
    <xf numFmtId="0" fontId="1" fillId="4" borderId="93" applyNumberFormat="0" applyFont="0" applyAlignment="0" applyProtection="0"/>
    <xf numFmtId="0" fontId="47" fillId="0" borderId="83" applyNumberFormat="0" applyFill="0" applyAlignment="0" applyProtection="0"/>
    <xf numFmtId="0" fontId="57" fillId="0" borderId="84" applyNumberFormat="0" applyFill="0" applyAlignment="0" applyProtection="0"/>
    <xf numFmtId="0" fontId="45" fillId="22" borderId="82" applyNumberFormat="0" applyAlignment="0" applyProtection="0"/>
    <xf numFmtId="0" fontId="1" fillId="4" borderId="93" applyNumberFormat="0" applyFont="0" applyAlignment="0" applyProtection="0"/>
    <xf numFmtId="0" fontId="35" fillId="22" borderId="92" applyNumberFormat="0" applyAlignment="0" applyProtection="0"/>
    <xf numFmtId="0" fontId="42" fillId="11" borderId="92" applyNumberFormat="0" applyAlignment="0" applyProtection="0"/>
    <xf numFmtId="0" fontId="48" fillId="24" borderId="92" applyNumberFormat="0" applyAlignment="0" applyProtection="0"/>
    <xf numFmtId="0" fontId="55" fillId="5" borderId="92" applyNumberFormat="0" applyAlignment="0" applyProtection="0"/>
    <xf numFmtId="0" fontId="1" fillId="4" borderId="93" applyNumberFormat="0" applyFont="0" applyAlignment="0" applyProtection="0"/>
    <xf numFmtId="0" fontId="59" fillId="24" borderId="82" applyNumberFormat="0" applyAlignment="0" applyProtection="0"/>
    <xf numFmtId="0" fontId="14" fillId="4" borderId="93" applyNumberFormat="0" applyFont="0" applyAlignment="0" applyProtection="0"/>
    <xf numFmtId="0" fontId="35" fillId="22" borderId="92" applyNumberFormat="0" applyAlignment="0" applyProtection="0"/>
    <xf numFmtId="0" fontId="42" fillId="11" borderId="92" applyNumberFormat="0" applyAlignment="0" applyProtection="0"/>
    <xf numFmtId="0" fontId="45" fillId="22" borderId="82" applyNumberFormat="0" applyAlignment="0" applyProtection="0"/>
    <xf numFmtId="0" fontId="47" fillId="0" borderId="83" applyNumberFormat="0" applyFill="0" applyAlignment="0" applyProtection="0"/>
    <xf numFmtId="0" fontId="48" fillId="24" borderId="92" applyNumberFormat="0" applyAlignment="0" applyProtection="0"/>
    <xf numFmtId="0" fontId="55" fillId="5" borderId="92" applyNumberFormat="0" applyAlignment="0" applyProtection="0"/>
    <xf numFmtId="0" fontId="57" fillId="0" borderId="84" applyNumberFormat="0" applyFill="0" applyAlignment="0" applyProtection="0"/>
    <xf numFmtId="0" fontId="59" fillId="24" borderId="82" applyNumberFormat="0" applyAlignment="0" applyProtection="0"/>
    <xf numFmtId="0" fontId="47" fillId="0" borderId="83" applyNumberFormat="0" applyFill="0" applyAlignment="0" applyProtection="0"/>
    <xf numFmtId="0" fontId="42" fillId="11" borderId="92" applyNumberFormat="0" applyAlignment="0" applyProtection="0"/>
    <xf numFmtId="0" fontId="57" fillId="0" borderId="84" applyNumberFormat="0" applyFill="0" applyAlignment="0" applyProtection="0"/>
    <xf numFmtId="0" fontId="45" fillId="22" borderId="82" applyNumberFormat="0" applyAlignment="0" applyProtection="0"/>
    <xf numFmtId="0" fontId="1" fillId="4" borderId="93" applyNumberFormat="0" applyFont="0" applyAlignment="0" applyProtection="0"/>
    <xf numFmtId="0" fontId="48" fillId="24" borderId="92" applyNumberFormat="0" applyAlignment="0" applyProtection="0"/>
    <xf numFmtId="0" fontId="35" fillId="22" borderId="92" applyNumberFormat="0" applyAlignment="0" applyProtection="0"/>
    <xf numFmtId="0" fontId="42" fillId="11" borderId="92" applyNumberFormat="0" applyAlignment="0" applyProtection="0"/>
    <xf numFmtId="0" fontId="48" fillId="24" borderId="92" applyNumberFormat="0" applyAlignment="0" applyProtection="0"/>
    <xf numFmtId="0" fontId="55" fillId="5" borderId="92" applyNumberFormat="0" applyAlignment="0" applyProtection="0"/>
    <xf numFmtId="0" fontId="1" fillId="4" borderId="93" applyNumberFormat="0" applyFont="0" applyAlignment="0" applyProtection="0"/>
    <xf numFmtId="0" fontId="59" fillId="24" borderId="82" applyNumberFormat="0" applyAlignment="0" applyProtection="0"/>
    <xf numFmtId="0" fontId="35" fillId="22" borderId="92" applyNumberFormat="0" applyAlignment="0" applyProtection="0"/>
    <xf numFmtId="0" fontId="14" fillId="4" borderId="93" applyNumberFormat="0" applyFont="0" applyAlignment="0" applyProtection="0"/>
    <xf numFmtId="0" fontId="55" fillId="5" borderId="92" applyNumberFormat="0" applyAlignment="0" applyProtection="0"/>
    <xf numFmtId="0" fontId="35" fillId="22" borderId="92" applyNumberFormat="0" applyAlignment="0" applyProtection="0"/>
    <xf numFmtId="0" fontId="42" fillId="11" borderId="92" applyNumberFormat="0" applyAlignment="0" applyProtection="0"/>
    <xf numFmtId="0" fontId="1" fillId="4" borderId="93" applyNumberFormat="0" applyFont="0" applyAlignment="0" applyProtection="0"/>
    <xf numFmtId="0" fontId="45" fillId="22" borderId="82" applyNumberFormat="0" applyAlignment="0" applyProtection="0"/>
    <xf numFmtId="0" fontId="47" fillId="0" borderId="83" applyNumberFormat="0" applyFill="0" applyAlignment="0" applyProtection="0"/>
    <xf numFmtId="0" fontId="48" fillId="24" borderId="92" applyNumberFormat="0" applyAlignment="0" applyProtection="0"/>
    <xf numFmtId="0" fontId="55" fillId="5" borderId="92" applyNumberFormat="0" applyAlignment="0" applyProtection="0"/>
    <xf numFmtId="0" fontId="57" fillId="0" borderId="84" applyNumberFormat="0" applyFill="0" applyAlignment="0" applyProtection="0"/>
    <xf numFmtId="0" fontId="59" fillId="24" borderId="82" applyNumberFormat="0" applyAlignment="0" applyProtection="0"/>
    <xf numFmtId="0" fontId="14" fillId="4" borderId="93" applyNumberFormat="0" applyFont="0" applyAlignment="0" applyProtection="0"/>
    <xf numFmtId="0" fontId="1" fillId="4" borderId="93" applyNumberFormat="0" applyFont="0" applyAlignment="0" applyProtection="0"/>
    <xf numFmtId="0" fontId="47" fillId="0" borderId="83" applyNumberFormat="0" applyFill="0" applyAlignment="0" applyProtection="0"/>
    <xf numFmtId="0" fontId="42" fillId="11" borderId="92" applyNumberFormat="0" applyAlignment="0" applyProtection="0"/>
    <xf numFmtId="0" fontId="57" fillId="0" borderId="84" applyNumberFormat="0" applyFill="0" applyAlignment="0" applyProtection="0"/>
    <xf numFmtId="0" fontId="45" fillId="22" borderId="82" applyNumberFormat="0" applyAlignment="0" applyProtection="0"/>
    <xf numFmtId="0" fontId="1" fillId="4" borderId="93" applyNumberFormat="0" applyFont="0" applyAlignment="0" applyProtection="0"/>
    <xf numFmtId="0" fontId="48" fillId="24" borderId="92" applyNumberFormat="0" applyAlignment="0" applyProtection="0"/>
    <xf numFmtId="0" fontId="35" fillId="22" borderId="92" applyNumberFormat="0" applyAlignment="0" applyProtection="0"/>
    <xf numFmtId="0" fontId="42" fillId="11" borderId="92" applyNumberFormat="0" applyAlignment="0" applyProtection="0"/>
    <xf numFmtId="0" fontId="48" fillId="24" borderId="92" applyNumberFormat="0" applyAlignment="0" applyProtection="0"/>
    <xf numFmtId="0" fontId="55" fillId="5" borderId="92" applyNumberFormat="0" applyAlignment="0" applyProtection="0"/>
    <xf numFmtId="0" fontId="1" fillId="4" borderId="93" applyNumberFormat="0" applyFont="0" applyAlignment="0" applyProtection="0"/>
    <xf numFmtId="0" fontId="59" fillId="24" borderId="82" applyNumberFormat="0" applyAlignment="0" applyProtection="0"/>
    <xf numFmtId="0" fontId="35" fillId="22" borderId="92" applyNumberFormat="0" applyAlignment="0" applyProtection="0"/>
    <xf numFmtId="0" fontId="14" fillId="4" borderId="93" applyNumberFormat="0" applyFont="0" applyAlignment="0" applyProtection="0"/>
    <xf numFmtId="0" fontId="55" fillId="5" borderId="92" applyNumberFormat="0" applyAlignment="0" applyProtection="0"/>
    <xf numFmtId="0" fontId="47" fillId="0" borderId="83" applyNumberFormat="0" applyFill="0" applyAlignment="0" applyProtection="0"/>
    <xf numFmtId="0" fontId="42" fillId="11" borderId="92" applyNumberFormat="0" applyAlignment="0" applyProtection="0"/>
    <xf numFmtId="0" fontId="57" fillId="0" borderId="84" applyNumberFormat="0" applyFill="0" applyAlignment="0" applyProtection="0"/>
    <xf numFmtId="0" fontId="1" fillId="4" borderId="93" applyNumberFormat="0" applyFont="0" applyAlignment="0" applyProtection="0"/>
    <xf numFmtId="0" fontId="48" fillId="24" borderId="92" applyNumberFormat="0" applyAlignment="0" applyProtection="0"/>
    <xf numFmtId="0" fontId="35" fillId="22" borderId="92" applyNumberFormat="0" applyAlignment="0" applyProtection="0"/>
    <xf numFmtId="0" fontId="42" fillId="11" borderId="92" applyNumberFormat="0" applyAlignment="0" applyProtection="0"/>
    <xf numFmtId="0" fontId="48" fillId="24" borderId="92" applyNumberFormat="0" applyAlignment="0" applyProtection="0"/>
    <xf numFmtId="0" fontId="55" fillId="5" borderId="92" applyNumberFormat="0" applyAlignment="0" applyProtection="0"/>
    <xf numFmtId="0" fontId="1" fillId="4" borderId="93" applyNumberFormat="0" applyFont="0" applyAlignment="0" applyProtection="0"/>
    <xf numFmtId="0" fontId="35" fillId="22" borderId="92" applyNumberFormat="0" applyAlignment="0" applyProtection="0"/>
    <xf numFmtId="0" fontId="14" fillId="4" borderId="93" applyNumberFormat="0" applyFont="0" applyAlignment="0" applyProtection="0"/>
    <xf numFmtId="0" fontId="55" fillId="5" borderId="92" applyNumberFormat="0" applyAlignment="0" applyProtection="0"/>
    <xf numFmtId="0" fontId="35" fillId="22" borderId="92" applyNumberFormat="0" applyAlignment="0" applyProtection="0"/>
    <xf numFmtId="0" fontId="42" fillId="11" borderId="92" applyNumberFormat="0" applyAlignment="0" applyProtection="0"/>
    <xf numFmtId="0" fontId="1" fillId="4" borderId="93" applyNumberFormat="0" applyFont="0" applyAlignment="0" applyProtection="0"/>
    <xf numFmtId="0" fontId="45" fillId="22" borderId="82" applyNumberFormat="0" applyAlignment="0" applyProtection="0"/>
    <xf numFmtId="0" fontId="47" fillId="0" borderId="83" applyNumberFormat="0" applyFill="0" applyAlignment="0" applyProtection="0"/>
    <xf numFmtId="0" fontId="48" fillId="24" borderId="92" applyNumberFormat="0" applyAlignment="0" applyProtection="0"/>
    <xf numFmtId="0" fontId="55" fillId="5" borderId="92" applyNumberFormat="0" applyAlignment="0" applyProtection="0"/>
    <xf numFmtId="0" fontId="57" fillId="0" borderId="84" applyNumberFormat="0" applyFill="0" applyAlignment="0" applyProtection="0"/>
    <xf numFmtId="0" fontId="59" fillId="24" borderId="82" applyNumberFormat="0" applyAlignment="0" applyProtection="0"/>
    <xf numFmtId="0" fontId="14" fillId="4" borderId="93" applyNumberFormat="0" applyFont="0" applyAlignment="0" applyProtection="0"/>
    <xf numFmtId="0" fontId="1" fillId="4" borderId="93" applyNumberFormat="0" applyFont="0" applyAlignment="0" applyProtection="0"/>
    <xf numFmtId="0" fontId="47" fillId="0" borderId="83" applyNumberFormat="0" applyFill="0" applyAlignment="0" applyProtection="0"/>
    <xf numFmtId="0" fontId="42" fillId="11" borderId="92" applyNumberFormat="0" applyAlignment="0" applyProtection="0"/>
    <xf numFmtId="0" fontId="57" fillId="0" borderId="84" applyNumberFormat="0" applyFill="0" applyAlignment="0" applyProtection="0"/>
    <xf numFmtId="0" fontId="45" fillId="22" borderId="82" applyNumberFormat="0" applyAlignment="0" applyProtection="0"/>
    <xf numFmtId="0" fontId="1" fillId="4" borderId="93" applyNumberFormat="0" applyFont="0" applyAlignment="0" applyProtection="0"/>
    <xf numFmtId="0" fontId="48" fillId="24" borderId="92" applyNumberFormat="0" applyAlignment="0" applyProtection="0"/>
    <xf numFmtId="0" fontId="35" fillId="22" borderId="92" applyNumberFormat="0" applyAlignment="0" applyProtection="0"/>
    <xf numFmtId="0" fontId="42" fillId="11" borderId="92" applyNumberFormat="0" applyAlignment="0" applyProtection="0"/>
    <xf numFmtId="0" fontId="48" fillId="24" borderId="92" applyNumberFormat="0" applyAlignment="0" applyProtection="0"/>
    <xf numFmtId="0" fontId="55" fillId="5" borderId="92" applyNumberFormat="0" applyAlignment="0" applyProtection="0"/>
    <xf numFmtId="0" fontId="1" fillId="4" borderId="93" applyNumberFormat="0" applyFont="0" applyAlignment="0" applyProtection="0"/>
    <xf numFmtId="0" fontId="59" fillId="24" borderId="82" applyNumberFormat="0" applyAlignment="0" applyProtection="0"/>
    <xf numFmtId="0" fontId="35" fillId="22" borderId="92" applyNumberFormat="0" applyAlignment="0" applyProtection="0"/>
    <xf numFmtId="0" fontId="14" fillId="4" borderId="93" applyNumberFormat="0" applyFont="0" applyAlignment="0" applyProtection="0"/>
    <xf numFmtId="0" fontId="55" fillId="5" borderId="92" applyNumberFormat="0" applyAlignment="0" applyProtection="0"/>
    <xf numFmtId="0" fontId="35" fillId="22" borderId="92" applyNumberFormat="0" applyAlignment="0" applyProtection="0"/>
    <xf numFmtId="0" fontId="14" fillId="4" borderId="93" applyNumberFormat="0" applyFont="0" applyAlignment="0" applyProtection="0"/>
    <xf numFmtId="0" fontId="59" fillId="24" borderId="82" applyNumberFormat="0" applyAlignment="0" applyProtection="0"/>
    <xf numFmtId="0" fontId="57" fillId="0" borderId="84" applyNumberFormat="0" applyFill="0" applyAlignment="0" applyProtection="0"/>
    <xf numFmtId="0" fontId="55" fillId="5" borderId="92" applyNumberFormat="0" applyAlignment="0" applyProtection="0"/>
    <xf numFmtId="0" fontId="48" fillId="24" borderId="92" applyNumberFormat="0" applyAlignment="0" applyProtection="0"/>
    <xf numFmtId="0" fontId="47" fillId="0" borderId="83" applyNumberFormat="0" applyFill="0" applyAlignment="0" applyProtection="0"/>
    <xf numFmtId="0" fontId="45" fillId="22" borderId="82" applyNumberFormat="0" applyAlignment="0" applyProtection="0"/>
    <xf numFmtId="0" fontId="1" fillId="4" borderId="93" applyNumberFormat="0" applyFont="0" applyAlignment="0" applyProtection="0"/>
    <xf numFmtId="0" fontId="42" fillId="11" borderId="92" applyNumberFormat="0" applyAlignment="0" applyProtection="0"/>
    <xf numFmtId="0" fontId="1" fillId="4" borderId="93" applyNumberFormat="0" applyFont="0" applyAlignment="0" applyProtection="0"/>
    <xf numFmtId="0" fontId="45" fillId="22" borderId="82" applyNumberFormat="0" applyAlignment="0" applyProtection="0"/>
    <xf numFmtId="0" fontId="1" fillId="4" borderId="93" applyNumberFormat="0" applyFont="0" applyAlignment="0" applyProtection="0"/>
    <xf numFmtId="0" fontId="59" fillId="24" borderId="82" applyNumberFormat="0" applyAlignment="0" applyProtection="0"/>
    <xf numFmtId="0" fontId="55" fillId="5" borderId="92" applyNumberFormat="0" applyAlignment="0" applyProtection="0"/>
    <xf numFmtId="0" fontId="48" fillId="24" borderId="92" applyNumberFormat="0" applyAlignment="0" applyProtection="0"/>
    <xf numFmtId="0" fontId="47" fillId="0" borderId="83" applyNumberFormat="0" applyFill="0" applyAlignment="0" applyProtection="0"/>
    <xf numFmtId="0" fontId="42" fillId="11" borderId="92" applyNumberFormat="0" applyAlignment="0" applyProtection="0"/>
    <xf numFmtId="0" fontId="35" fillId="22" borderId="92" applyNumberFormat="0" applyAlignment="0" applyProtection="0"/>
    <xf numFmtId="0" fontId="14" fillId="4" borderId="93" applyNumberFormat="0" applyFont="0" applyAlignment="0" applyProtection="0"/>
    <xf numFmtId="0" fontId="42" fillId="11" borderId="92" applyNumberFormat="0" applyAlignment="0" applyProtection="0"/>
    <xf numFmtId="0" fontId="1" fillId="4" borderId="93" applyNumberFormat="0" applyFont="0" applyAlignment="0" applyProtection="0"/>
    <xf numFmtId="0" fontId="45" fillId="22" borderId="82" applyNumberFormat="0" applyAlignment="0" applyProtection="0"/>
    <xf numFmtId="0" fontId="47" fillId="0" borderId="83" applyNumberFormat="0" applyFill="0" applyAlignment="0" applyProtection="0"/>
    <xf numFmtId="0" fontId="48" fillId="24" borderId="92" applyNumberFormat="0" applyAlignment="0" applyProtection="0"/>
    <xf numFmtId="0" fontId="55" fillId="5" borderId="92" applyNumberFormat="0" applyAlignment="0" applyProtection="0"/>
    <xf numFmtId="0" fontId="57" fillId="0" borderId="84" applyNumberFormat="0" applyFill="0" applyAlignment="0" applyProtection="0"/>
    <xf numFmtId="0" fontId="59" fillId="24" borderId="82" applyNumberFormat="0" applyAlignment="0" applyProtection="0"/>
    <xf numFmtId="0" fontId="14" fillId="4" borderId="93" applyNumberFormat="0" applyFont="0" applyAlignment="0" applyProtection="0"/>
    <xf numFmtId="0" fontId="57" fillId="0" borderId="84" applyNumberFormat="0" applyFill="0" applyAlignment="0" applyProtection="0"/>
    <xf numFmtId="0" fontId="1" fillId="4" borderId="93" applyNumberFormat="0" applyFont="0" applyAlignment="0" applyProtection="0"/>
    <xf numFmtId="0" fontId="35" fillId="22" borderId="92" applyNumberFormat="0" applyAlignment="0" applyProtection="0"/>
    <xf numFmtId="0" fontId="1" fillId="4" borderId="93" applyNumberFormat="0" applyFont="0" applyAlignment="0" applyProtection="0"/>
    <xf numFmtId="0" fontId="47" fillId="0" borderId="83" applyNumberFormat="0" applyFill="0" applyAlignment="0" applyProtection="0"/>
    <xf numFmtId="0" fontId="57" fillId="0" borderId="84" applyNumberFormat="0" applyFill="0" applyAlignment="0" applyProtection="0"/>
    <xf numFmtId="0" fontId="45" fillId="22" borderId="82" applyNumberFormat="0" applyAlignment="0" applyProtection="0"/>
    <xf numFmtId="0" fontId="1" fillId="4" borderId="93" applyNumberFormat="0" applyFont="0" applyAlignment="0" applyProtection="0"/>
    <xf numFmtId="0" fontId="35" fillId="22" borderId="92" applyNumberFormat="0" applyAlignment="0" applyProtection="0"/>
    <xf numFmtId="0" fontId="42" fillId="11" borderId="92" applyNumberFormat="0" applyAlignment="0" applyProtection="0"/>
    <xf numFmtId="0" fontId="48" fillId="24" borderId="92" applyNumberFormat="0" applyAlignment="0" applyProtection="0"/>
    <xf numFmtId="0" fontId="55" fillId="5" borderId="92" applyNumberFormat="0" applyAlignment="0" applyProtection="0"/>
    <xf numFmtId="0" fontId="1" fillId="4" borderId="93" applyNumberFormat="0" applyFont="0" applyAlignment="0" applyProtection="0"/>
    <xf numFmtId="0" fontId="59" fillId="24" borderId="82" applyNumberFormat="0" applyAlignment="0" applyProtection="0"/>
    <xf numFmtId="0" fontId="14" fillId="4" borderId="93" applyNumberFormat="0" applyFont="0" applyAlignment="0" applyProtection="0"/>
    <xf numFmtId="0" fontId="35" fillId="22" borderId="92" applyNumberFormat="0" applyAlignment="0" applyProtection="0"/>
    <xf numFmtId="0" fontId="42" fillId="11" borderId="92" applyNumberFormat="0" applyAlignment="0" applyProtection="0"/>
    <xf numFmtId="0" fontId="45" fillId="22" borderId="82" applyNumberFormat="0" applyAlignment="0" applyProtection="0"/>
    <xf numFmtId="0" fontId="47" fillId="0" borderId="83" applyNumberFormat="0" applyFill="0" applyAlignment="0" applyProtection="0"/>
    <xf numFmtId="0" fontId="48" fillId="24" borderId="92" applyNumberFormat="0" applyAlignment="0" applyProtection="0"/>
    <xf numFmtId="0" fontId="55" fillId="5" borderId="92" applyNumberFormat="0" applyAlignment="0" applyProtection="0"/>
    <xf numFmtId="0" fontId="57" fillId="0" borderId="84" applyNumberFormat="0" applyFill="0" applyAlignment="0" applyProtection="0"/>
    <xf numFmtId="0" fontId="59" fillId="24" borderId="82" applyNumberFormat="0" applyAlignment="0" applyProtection="0"/>
    <xf numFmtId="0" fontId="47" fillId="0" borderId="83" applyNumberFormat="0" applyFill="0" applyAlignment="0" applyProtection="0"/>
    <xf numFmtId="0" fontId="42" fillId="11" borderId="92" applyNumberFormat="0" applyAlignment="0" applyProtection="0"/>
    <xf numFmtId="0" fontId="57" fillId="0" borderId="84" applyNumberFormat="0" applyFill="0" applyAlignment="0" applyProtection="0"/>
    <xf numFmtId="0" fontId="45" fillId="22" borderId="82" applyNumberFormat="0" applyAlignment="0" applyProtection="0"/>
    <xf numFmtId="0" fontId="1" fillId="4" borderId="93" applyNumberFormat="0" applyFont="0" applyAlignment="0" applyProtection="0"/>
    <xf numFmtId="0" fontId="48" fillId="24" borderId="92" applyNumberFormat="0" applyAlignment="0" applyProtection="0"/>
    <xf numFmtId="0" fontId="35" fillId="22" borderId="92" applyNumberFormat="0" applyAlignment="0" applyProtection="0"/>
    <xf numFmtId="0" fontId="42" fillId="11" borderId="92" applyNumberFormat="0" applyAlignment="0" applyProtection="0"/>
    <xf numFmtId="0" fontId="48" fillId="24" borderId="92" applyNumberFormat="0" applyAlignment="0" applyProtection="0"/>
    <xf numFmtId="0" fontId="55" fillId="5" borderId="92" applyNumberFormat="0" applyAlignment="0" applyProtection="0"/>
    <xf numFmtId="0" fontId="1" fillId="4" borderId="93" applyNumberFormat="0" applyFont="0" applyAlignment="0" applyProtection="0"/>
    <xf numFmtId="0" fontId="59" fillId="24" borderId="82" applyNumberFormat="0" applyAlignment="0" applyProtection="0"/>
    <xf numFmtId="0" fontId="35" fillId="22" borderId="92" applyNumberFormat="0" applyAlignment="0" applyProtection="0"/>
    <xf numFmtId="0" fontId="14" fillId="4" borderId="93" applyNumberFormat="0" applyFont="0" applyAlignment="0" applyProtection="0"/>
    <xf numFmtId="0" fontId="55" fillId="5" borderId="92" applyNumberFormat="0" applyAlignment="0" applyProtection="0"/>
    <xf numFmtId="0" fontId="35" fillId="22" borderId="92" applyNumberFormat="0" applyAlignment="0" applyProtection="0"/>
    <xf numFmtId="0" fontId="42" fillId="11" borderId="92" applyNumberFormat="0" applyAlignment="0" applyProtection="0"/>
    <xf numFmtId="0" fontId="1" fillId="4" borderId="93" applyNumberFormat="0" applyFont="0" applyAlignment="0" applyProtection="0"/>
    <xf numFmtId="0" fontId="45" fillId="22" borderId="82" applyNumberFormat="0" applyAlignment="0" applyProtection="0"/>
    <xf numFmtId="0" fontId="47" fillId="0" borderId="83" applyNumberFormat="0" applyFill="0" applyAlignment="0" applyProtection="0"/>
    <xf numFmtId="0" fontId="48" fillId="24" borderId="92" applyNumberFormat="0" applyAlignment="0" applyProtection="0"/>
    <xf numFmtId="0" fontId="55" fillId="5" borderId="92" applyNumberFormat="0" applyAlignment="0" applyProtection="0"/>
    <xf numFmtId="0" fontId="57" fillId="0" borderId="84" applyNumberFormat="0" applyFill="0" applyAlignment="0" applyProtection="0"/>
    <xf numFmtId="0" fontId="59" fillId="24" borderId="82" applyNumberFormat="0" applyAlignment="0" applyProtection="0"/>
    <xf numFmtId="0" fontId="14" fillId="4" borderId="93" applyNumberFormat="0" applyFont="0" applyAlignment="0" applyProtection="0"/>
    <xf numFmtId="0" fontId="1" fillId="4" borderId="93" applyNumberFormat="0" applyFont="0" applyAlignment="0" applyProtection="0"/>
    <xf numFmtId="0" fontId="47" fillId="0" borderId="83" applyNumberFormat="0" applyFill="0" applyAlignment="0" applyProtection="0"/>
    <xf numFmtId="0" fontId="42" fillId="11" borderId="92" applyNumberFormat="0" applyAlignment="0" applyProtection="0"/>
    <xf numFmtId="0" fontId="57" fillId="0" borderId="84" applyNumberFormat="0" applyFill="0" applyAlignment="0" applyProtection="0"/>
    <xf numFmtId="0" fontId="45" fillId="22" borderId="82" applyNumberFormat="0" applyAlignment="0" applyProtection="0"/>
    <xf numFmtId="0" fontId="1" fillId="4" borderId="93" applyNumberFormat="0" applyFont="0" applyAlignment="0" applyProtection="0"/>
    <xf numFmtId="0" fontId="48" fillId="24" borderId="92" applyNumberFormat="0" applyAlignment="0" applyProtection="0"/>
    <xf numFmtId="0" fontId="35" fillId="22" borderId="92" applyNumberFormat="0" applyAlignment="0" applyProtection="0"/>
    <xf numFmtId="0" fontId="42" fillId="11" borderId="92" applyNumberFormat="0" applyAlignment="0" applyProtection="0"/>
    <xf numFmtId="0" fontId="48" fillId="24" borderId="92" applyNumberFormat="0" applyAlignment="0" applyProtection="0"/>
    <xf numFmtId="0" fontId="55" fillId="5" borderId="92" applyNumberFormat="0" applyAlignment="0" applyProtection="0"/>
    <xf numFmtId="0" fontId="1" fillId="4" borderId="93" applyNumberFormat="0" applyFont="0" applyAlignment="0" applyProtection="0"/>
    <xf numFmtId="0" fontId="59" fillId="24" borderId="82" applyNumberFormat="0" applyAlignment="0" applyProtection="0"/>
    <xf numFmtId="0" fontId="35" fillId="22" borderId="92" applyNumberFormat="0" applyAlignment="0" applyProtection="0"/>
    <xf numFmtId="0" fontId="14" fillId="4" borderId="93" applyNumberFormat="0" applyFont="0" applyAlignment="0" applyProtection="0"/>
    <xf numFmtId="0" fontId="55" fillId="5" borderId="92" applyNumberFormat="0" applyAlignment="0" applyProtection="0"/>
    <xf numFmtId="0" fontId="118" fillId="24" borderId="92" applyNumberFormat="0" applyAlignment="0" applyProtection="0"/>
    <xf numFmtId="0" fontId="118" fillId="83" borderId="92" applyNumberFormat="0" applyAlignment="0" applyProtection="0"/>
    <xf numFmtId="0" fontId="118" fillId="83" borderId="92" applyNumberFormat="0" applyAlignment="0" applyProtection="0"/>
    <xf numFmtId="0" fontId="118" fillId="83" borderId="92" applyNumberFormat="0" applyAlignment="0" applyProtection="0"/>
    <xf numFmtId="0" fontId="118" fillId="83" borderId="92" applyNumberFormat="0" applyAlignment="0" applyProtection="0"/>
    <xf numFmtId="0" fontId="118" fillId="83" borderId="92" applyNumberFormat="0" applyAlignment="0" applyProtection="0"/>
    <xf numFmtId="0" fontId="118" fillId="24" borderId="92" applyNumberFormat="0" applyAlignment="0" applyProtection="0"/>
    <xf numFmtId="0" fontId="118" fillId="83" borderId="92" applyNumberFormat="0" applyAlignment="0" applyProtection="0"/>
    <xf numFmtId="0" fontId="118" fillId="83" borderId="92" applyNumberFormat="0" applyAlignment="0" applyProtection="0"/>
    <xf numFmtId="0" fontId="118" fillId="83" borderId="92" applyNumberFormat="0" applyAlignment="0" applyProtection="0"/>
    <xf numFmtId="0" fontId="118" fillId="83" borderId="92" applyNumberFormat="0" applyAlignment="0" applyProtection="0"/>
    <xf numFmtId="0" fontId="118" fillId="83" borderId="92" applyNumberFormat="0" applyAlignment="0" applyProtection="0"/>
    <xf numFmtId="0" fontId="98" fillId="24" borderId="92" applyNumberFormat="0" applyAlignment="0" applyProtection="0"/>
    <xf numFmtId="0" fontId="98" fillId="24" borderId="92" applyNumberFormat="0" applyAlignment="0" applyProtection="0"/>
    <xf numFmtId="0" fontId="42" fillId="5" borderId="92" applyNumberFormat="0" applyAlignment="0" applyProtection="0"/>
    <xf numFmtId="0" fontId="42" fillId="69" borderId="92" applyNumberFormat="0" applyAlignment="0" applyProtection="0"/>
    <xf numFmtId="0" fontId="42" fillId="69" borderId="92" applyNumberFormat="0" applyAlignment="0" applyProtection="0"/>
    <xf numFmtId="0" fontId="42" fillId="69" borderId="92" applyNumberFormat="0" applyAlignment="0" applyProtection="0"/>
    <xf numFmtId="0" fontId="42" fillId="69" borderId="92" applyNumberFormat="0" applyAlignment="0" applyProtection="0"/>
    <xf numFmtId="0" fontId="42" fillId="69" borderId="92" applyNumberFormat="0" applyAlignment="0" applyProtection="0"/>
    <xf numFmtId="0" fontId="42" fillId="5" borderId="92" applyNumberFormat="0" applyAlignment="0" applyProtection="0"/>
    <xf numFmtId="0" fontId="42" fillId="69" borderId="92" applyNumberFormat="0" applyAlignment="0" applyProtection="0"/>
    <xf numFmtId="0" fontId="42" fillId="69" borderId="92" applyNumberFormat="0" applyAlignment="0" applyProtection="0"/>
    <xf numFmtId="0" fontId="42" fillId="69" borderId="92" applyNumberFormat="0" applyAlignment="0" applyProtection="0"/>
    <xf numFmtId="0" fontId="42" fillId="69" borderId="92" applyNumberFormat="0" applyAlignment="0" applyProtection="0"/>
    <xf numFmtId="0" fontId="42" fillId="69" borderId="92" applyNumberFormat="0" applyAlignment="0" applyProtection="0"/>
    <xf numFmtId="0" fontId="106" fillId="5" borderId="92" applyNumberFormat="0" applyAlignment="0" applyProtection="0"/>
    <xf numFmtId="0" fontId="106" fillId="5" borderId="92" applyNumberFormat="0" applyAlignment="0" applyProtection="0"/>
    <xf numFmtId="0" fontId="17" fillId="4" borderId="93" applyNumberFormat="0" applyFont="0" applyAlignment="0" applyProtection="0"/>
    <xf numFmtId="0" fontId="27" fillId="91" borderId="93" applyNumberFormat="0" applyAlignment="0" applyProtection="0"/>
    <xf numFmtId="0" fontId="27" fillId="91" borderId="93" applyNumberFormat="0" applyAlignment="0" applyProtection="0"/>
    <xf numFmtId="0" fontId="27" fillId="91" borderId="93" applyNumberFormat="0" applyAlignment="0" applyProtection="0"/>
    <xf numFmtId="0" fontId="27" fillId="91" borderId="93" applyNumberFormat="0" applyAlignment="0" applyProtection="0"/>
    <xf numFmtId="0" fontId="27" fillId="91" borderId="93" applyNumberFormat="0" applyAlignment="0" applyProtection="0"/>
    <xf numFmtId="0" fontId="17" fillId="4" borderId="93" applyNumberFormat="0" applyFont="0" applyAlignment="0" applyProtection="0"/>
    <xf numFmtId="0" fontId="27" fillId="91" borderId="93" applyNumberFormat="0" applyAlignment="0" applyProtection="0"/>
    <xf numFmtId="0" fontId="27" fillId="91" borderId="93" applyNumberFormat="0" applyAlignment="0" applyProtection="0"/>
    <xf numFmtId="0" fontId="27" fillId="91" borderId="93" applyNumberFormat="0" applyAlignment="0" applyProtection="0"/>
    <xf numFmtId="0" fontId="27" fillId="91" borderId="93" applyNumberFormat="0" applyAlignment="0" applyProtection="0"/>
    <xf numFmtId="0" fontId="27" fillId="91" borderId="93" applyNumberFormat="0" applyAlignment="0" applyProtection="0"/>
    <xf numFmtId="0" fontId="9" fillId="4" borderId="93" applyNumberFormat="0" applyFont="0" applyAlignment="0" applyProtection="0"/>
    <xf numFmtId="0" fontId="9" fillId="4" borderId="93" applyNumberFormat="0" applyFont="0" applyAlignment="0" applyProtection="0"/>
    <xf numFmtId="0" fontId="45" fillId="24" borderId="82" applyNumberFormat="0" applyAlignment="0" applyProtection="0"/>
    <xf numFmtId="0" fontId="45" fillId="83" borderId="82" applyNumberFormat="0" applyAlignment="0" applyProtection="0"/>
    <xf numFmtId="0" fontId="45" fillId="83" borderId="82" applyNumberFormat="0" applyAlignment="0" applyProtection="0"/>
    <xf numFmtId="0" fontId="45" fillId="83" borderId="82" applyNumberFormat="0" applyAlignment="0" applyProtection="0"/>
    <xf numFmtId="0" fontId="45" fillId="83" borderId="82" applyNumberFormat="0" applyAlignment="0" applyProtection="0"/>
    <xf numFmtId="0" fontId="45" fillId="83" borderId="82" applyNumberFormat="0" applyAlignment="0" applyProtection="0"/>
    <xf numFmtId="0" fontId="45" fillId="24" borderId="82" applyNumberFormat="0" applyAlignment="0" applyProtection="0"/>
    <xf numFmtId="0" fontId="45" fillId="83" borderId="82" applyNumberFormat="0" applyAlignment="0" applyProtection="0"/>
    <xf numFmtId="0" fontId="45" fillId="83" borderId="82" applyNumberFormat="0" applyAlignment="0" applyProtection="0"/>
    <xf numFmtId="0" fontId="45" fillId="83" borderId="82" applyNumberFormat="0" applyAlignment="0" applyProtection="0"/>
    <xf numFmtId="0" fontId="45" fillId="83" borderId="82" applyNumberFormat="0" applyAlignment="0" applyProtection="0"/>
    <xf numFmtId="0" fontId="45" fillId="83" borderId="82" applyNumberFormat="0" applyAlignment="0" applyProtection="0"/>
    <xf numFmtId="0" fontId="111" fillId="24" borderId="82" applyNumberFormat="0" applyAlignment="0" applyProtection="0"/>
    <xf numFmtId="0" fontId="111" fillId="24" borderId="82" applyNumberFormat="0" applyAlignment="0" applyProtection="0"/>
    <xf numFmtId="0" fontId="47" fillId="0" borderId="84" applyNumberFormat="0" applyFill="0" applyAlignment="0" applyProtection="0"/>
    <xf numFmtId="0" fontId="113" fillId="0" borderId="84" applyNumberFormat="0" applyFill="0" applyAlignment="0" applyProtection="0"/>
    <xf numFmtId="0" fontId="47" fillId="0" borderId="84" applyNumberFormat="0" applyFill="0" applyAlignment="0" applyProtection="0"/>
    <xf numFmtId="0" fontId="113" fillId="0" borderId="84" applyNumberFormat="0" applyFill="0" applyAlignment="0" applyProtection="0"/>
    <xf numFmtId="0" fontId="113" fillId="0" borderId="84" applyNumberFormat="0" applyFill="0" applyAlignment="0" applyProtection="0"/>
    <xf numFmtId="0" fontId="113" fillId="0" borderId="84" applyNumberFormat="0" applyFill="0" applyAlignment="0" applyProtection="0"/>
    <xf numFmtId="0" fontId="118" fillId="24" borderId="92" applyNumberFormat="0" applyAlignment="0" applyProtection="0"/>
    <xf numFmtId="0" fontId="42" fillId="5" borderId="92" applyNumberFormat="0" applyAlignment="0" applyProtection="0"/>
    <xf numFmtId="0" fontId="47" fillId="0" borderId="84" applyNumberFormat="0" applyFill="0" applyAlignment="0" applyProtection="0"/>
    <xf numFmtId="0" fontId="45" fillId="24" borderId="82" applyNumberFormat="0" applyAlignment="0" applyProtection="0"/>
    <xf numFmtId="0" fontId="9" fillId="4" borderId="93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>
      <alignment vertical="top"/>
    </xf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4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>
      <alignment vertical="top"/>
    </xf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4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>
      <alignment vertical="top"/>
    </xf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4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>
      <alignment vertical="top"/>
    </xf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4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1" fontId="132" fillId="0" borderId="0"/>
    <xf numFmtId="41" fontId="132" fillId="0" borderId="0"/>
    <xf numFmtId="41" fontId="132" fillId="0" borderId="0"/>
    <xf numFmtId="41" fontId="132" fillId="0" borderId="0"/>
    <xf numFmtId="0" fontId="118" fillId="24" borderId="92" applyNumberFormat="0" applyAlignment="0" applyProtection="0"/>
    <xf numFmtId="0" fontId="118" fillId="83" borderId="92" applyNumberFormat="0" applyAlignment="0" applyProtection="0"/>
    <xf numFmtId="43" fontId="18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5" borderId="92" applyNumberFormat="0" applyAlignment="0" applyProtection="0"/>
    <xf numFmtId="0" fontId="42" fillId="69" borderId="92" applyNumberFormat="0" applyAlignment="0" applyProtection="0"/>
    <xf numFmtId="5" fontId="161" fillId="0" borderId="0">
      <alignment horizontal="center"/>
    </xf>
    <xf numFmtId="43" fontId="18" fillId="0" borderId="0" applyFont="0" applyFill="0" applyBorder="0" applyAlignment="0" applyProtection="0"/>
    <xf numFmtId="0" fontId="17" fillId="4" borderId="93" applyNumberFormat="0" applyFont="0" applyAlignment="0" applyProtection="0"/>
    <xf numFmtId="0" fontId="27" fillId="91" borderId="93" applyNumberFormat="0" applyAlignment="0" applyProtection="0"/>
    <xf numFmtId="0" fontId="27" fillId="91" borderId="93" applyNumberFormat="0" applyAlignment="0" applyProtection="0"/>
    <xf numFmtId="41" fontId="9" fillId="0" borderId="0" applyFont="0" applyFill="0" applyBorder="0" applyAlignment="0" applyProtection="0"/>
    <xf numFmtId="0" fontId="45" fillId="24" borderId="82" applyNumberFormat="0" applyAlignment="0" applyProtection="0"/>
    <xf numFmtId="0" fontId="45" fillId="83" borderId="82" applyNumberFormat="0" applyAlignment="0" applyProtection="0"/>
    <xf numFmtId="5" fontId="129" fillId="0" borderId="0" applyBorder="0" applyAlignment="0"/>
    <xf numFmtId="0" fontId="47" fillId="0" borderId="84" applyNumberFormat="0" applyFill="0" applyAlignment="0" applyProtection="0"/>
    <xf numFmtId="0" fontId="113" fillId="0" borderId="84" applyNumberFormat="0" applyFill="0" applyAlignment="0" applyProtection="0"/>
    <xf numFmtId="212" fontId="149" fillId="0" borderId="37">
      <protection locked="0"/>
    </xf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45" fillId="24" borderId="82" applyNumberFormat="0" applyAlignment="0" applyProtection="0"/>
    <xf numFmtId="0" fontId="118" fillId="24" borderId="92" applyNumberFormat="0" applyAlignment="0" applyProtection="0"/>
    <xf numFmtId="0" fontId="42" fillId="5" borderId="92" applyNumberFormat="0" applyAlignment="0" applyProtection="0"/>
    <xf numFmtId="0" fontId="47" fillId="0" borderId="84" applyNumberFormat="0" applyFill="0" applyAlignment="0" applyProtection="0"/>
    <xf numFmtId="0" fontId="9" fillId="4" borderId="93" applyNumberFormat="0" applyFont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8" fillId="24" borderId="92" applyNumberFormat="0" applyAlignment="0" applyProtection="0"/>
    <xf numFmtId="0" fontId="118" fillId="83" borderId="92" applyNumberFormat="0" applyAlignment="0" applyProtection="0"/>
    <xf numFmtId="0" fontId="118" fillId="83" borderId="92" applyNumberFormat="0" applyAlignment="0" applyProtection="0"/>
    <xf numFmtId="0" fontId="118" fillId="83" borderId="92" applyNumberFormat="0" applyAlignment="0" applyProtection="0"/>
    <xf numFmtId="0" fontId="118" fillId="83" borderId="92" applyNumberFormat="0" applyAlignment="0" applyProtection="0"/>
    <xf numFmtId="0" fontId="118" fillId="83" borderId="92" applyNumberFormat="0" applyAlignment="0" applyProtection="0"/>
    <xf numFmtId="0" fontId="118" fillId="24" borderId="92" applyNumberFormat="0" applyAlignment="0" applyProtection="0"/>
    <xf numFmtId="0" fontId="118" fillId="83" borderId="92" applyNumberFormat="0" applyAlignment="0" applyProtection="0"/>
    <xf numFmtId="0" fontId="118" fillId="83" borderId="92" applyNumberFormat="0" applyAlignment="0" applyProtection="0"/>
    <xf numFmtId="0" fontId="118" fillId="83" borderId="92" applyNumberFormat="0" applyAlignment="0" applyProtection="0"/>
    <xf numFmtId="0" fontId="118" fillId="83" borderId="92" applyNumberFormat="0" applyAlignment="0" applyProtection="0"/>
    <xf numFmtId="0" fontId="118" fillId="83" borderId="92" applyNumberFormat="0" applyAlignment="0" applyProtection="0"/>
    <xf numFmtId="0" fontId="98" fillId="24" borderId="92" applyNumberFormat="0" applyAlignment="0" applyProtection="0"/>
    <xf numFmtId="0" fontId="98" fillId="24" borderId="92" applyNumberFormat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2" fillId="0" borderId="86">
      <alignment horizontal="left" vertical="center"/>
    </xf>
    <xf numFmtId="0" fontId="102" fillId="0" borderId="86">
      <alignment horizontal="left" vertical="center"/>
    </xf>
    <xf numFmtId="0" fontId="102" fillId="0" borderId="86">
      <alignment horizontal="left" vertical="center"/>
    </xf>
    <xf numFmtId="0" fontId="102" fillId="0" borderId="86">
      <alignment horizontal="left" vertical="center"/>
    </xf>
    <xf numFmtId="0" fontId="102" fillId="0" borderId="86">
      <alignment horizontal="left" vertical="center"/>
    </xf>
    <xf numFmtId="0" fontId="102" fillId="0" borderId="86">
      <alignment horizontal="left" vertical="center"/>
    </xf>
    <xf numFmtId="0" fontId="102" fillId="0" borderId="86">
      <alignment horizontal="left" vertical="center"/>
    </xf>
    <xf numFmtId="0" fontId="102" fillId="0" borderId="86">
      <alignment horizontal="left" vertical="center"/>
    </xf>
    <xf numFmtId="0" fontId="102" fillId="0" borderId="86">
      <alignment horizontal="left" vertical="center"/>
    </xf>
    <xf numFmtId="0" fontId="42" fillId="5" borderId="92" applyNumberFormat="0" applyAlignment="0" applyProtection="0"/>
    <xf numFmtId="0" fontId="42" fillId="69" borderId="92" applyNumberFormat="0" applyAlignment="0" applyProtection="0"/>
    <xf numFmtId="0" fontId="42" fillId="69" borderId="92" applyNumberFormat="0" applyAlignment="0" applyProtection="0"/>
    <xf numFmtId="0" fontId="42" fillId="69" borderId="92" applyNumberFormat="0" applyAlignment="0" applyProtection="0"/>
    <xf numFmtId="0" fontId="42" fillId="69" borderId="92" applyNumberFormat="0" applyAlignment="0" applyProtection="0"/>
    <xf numFmtId="0" fontId="42" fillId="69" borderId="92" applyNumberFormat="0" applyAlignment="0" applyProtection="0"/>
    <xf numFmtId="0" fontId="42" fillId="5" borderId="92" applyNumberFormat="0" applyAlignment="0" applyProtection="0"/>
    <xf numFmtId="0" fontId="42" fillId="69" borderId="92" applyNumberFormat="0" applyAlignment="0" applyProtection="0"/>
    <xf numFmtId="0" fontId="42" fillId="69" borderId="92" applyNumberFormat="0" applyAlignment="0" applyProtection="0"/>
    <xf numFmtId="0" fontId="42" fillId="69" borderId="92" applyNumberFormat="0" applyAlignment="0" applyProtection="0"/>
    <xf numFmtId="0" fontId="42" fillId="69" borderId="92" applyNumberFormat="0" applyAlignment="0" applyProtection="0"/>
    <xf numFmtId="0" fontId="42" fillId="69" borderId="92" applyNumberFormat="0" applyAlignment="0" applyProtection="0"/>
    <xf numFmtId="0" fontId="106" fillId="5" borderId="92" applyNumberFormat="0" applyAlignment="0" applyProtection="0"/>
    <xf numFmtId="0" fontId="106" fillId="5" borderId="92" applyNumberFormat="0" applyAlignment="0" applyProtection="0"/>
    <xf numFmtId="0" fontId="17" fillId="4" borderId="93" applyNumberFormat="0" applyFont="0" applyAlignment="0" applyProtection="0"/>
    <xf numFmtId="0" fontId="27" fillId="91" borderId="93" applyNumberFormat="0" applyAlignment="0" applyProtection="0"/>
    <xf numFmtId="0" fontId="27" fillId="91" borderId="93" applyNumberFormat="0" applyAlignment="0" applyProtection="0"/>
    <xf numFmtId="0" fontId="27" fillId="91" borderId="93" applyNumberFormat="0" applyAlignment="0" applyProtection="0"/>
    <xf numFmtId="0" fontId="27" fillId="91" borderId="93" applyNumberFormat="0" applyAlignment="0" applyProtection="0"/>
    <xf numFmtId="0" fontId="27" fillId="91" borderId="93" applyNumberFormat="0" applyAlignment="0" applyProtection="0"/>
    <xf numFmtId="0" fontId="17" fillId="4" borderId="93" applyNumberFormat="0" applyFont="0" applyAlignment="0" applyProtection="0"/>
    <xf numFmtId="0" fontId="27" fillId="91" borderId="93" applyNumberFormat="0" applyAlignment="0" applyProtection="0"/>
    <xf numFmtId="0" fontId="27" fillId="91" borderId="93" applyNumberFormat="0" applyAlignment="0" applyProtection="0"/>
    <xf numFmtId="0" fontId="27" fillId="91" borderId="93" applyNumberFormat="0" applyAlignment="0" applyProtection="0"/>
    <xf numFmtId="0" fontId="27" fillId="91" borderId="93" applyNumberFormat="0" applyAlignment="0" applyProtection="0"/>
    <xf numFmtId="0" fontId="27" fillId="91" borderId="93" applyNumberFormat="0" applyAlignment="0" applyProtection="0"/>
    <xf numFmtId="0" fontId="9" fillId="4" borderId="93" applyNumberFormat="0" applyFont="0" applyAlignment="0" applyProtection="0"/>
    <xf numFmtId="0" fontId="9" fillId="4" borderId="93" applyNumberFormat="0" applyFont="0" applyAlignment="0" applyProtection="0"/>
    <xf numFmtId="0" fontId="45" fillId="24" borderId="82" applyNumberFormat="0" applyAlignment="0" applyProtection="0"/>
    <xf numFmtId="0" fontId="45" fillId="83" borderId="82" applyNumberFormat="0" applyAlignment="0" applyProtection="0"/>
    <xf numFmtId="0" fontId="45" fillId="83" borderId="82" applyNumberFormat="0" applyAlignment="0" applyProtection="0"/>
    <xf numFmtId="0" fontId="45" fillId="83" borderId="82" applyNumberFormat="0" applyAlignment="0" applyProtection="0"/>
    <xf numFmtId="0" fontId="45" fillId="83" borderId="82" applyNumberFormat="0" applyAlignment="0" applyProtection="0"/>
    <xf numFmtId="0" fontId="45" fillId="83" borderId="82" applyNumberFormat="0" applyAlignment="0" applyProtection="0"/>
    <xf numFmtId="0" fontId="45" fillId="24" borderId="82" applyNumberFormat="0" applyAlignment="0" applyProtection="0"/>
    <xf numFmtId="0" fontId="45" fillId="83" borderId="82" applyNumberFormat="0" applyAlignment="0" applyProtection="0"/>
    <xf numFmtId="0" fontId="45" fillId="83" borderId="82" applyNumberFormat="0" applyAlignment="0" applyProtection="0"/>
    <xf numFmtId="0" fontId="45" fillId="83" borderId="82" applyNumberFormat="0" applyAlignment="0" applyProtection="0"/>
    <xf numFmtId="0" fontId="45" fillId="83" borderId="82" applyNumberFormat="0" applyAlignment="0" applyProtection="0"/>
    <xf numFmtId="0" fontId="45" fillId="83" borderId="82" applyNumberFormat="0" applyAlignment="0" applyProtection="0"/>
    <xf numFmtId="0" fontId="111" fillId="24" borderId="82" applyNumberFormat="0" applyAlignment="0" applyProtection="0"/>
    <xf numFmtId="0" fontId="111" fillId="24" borderId="82" applyNumberFormat="0" applyAlignment="0" applyProtection="0"/>
    <xf numFmtId="225" fontId="177" fillId="0" borderId="94" applyFont="0" applyBorder="0" applyAlignment="0">
      <alignment horizontal="center" vertical="center"/>
    </xf>
    <xf numFmtId="0" fontId="47" fillId="0" borderId="84" applyNumberFormat="0" applyFill="0" applyAlignment="0" applyProtection="0"/>
    <xf numFmtId="0" fontId="113" fillId="0" borderId="84" applyNumberFormat="0" applyFill="0" applyAlignment="0" applyProtection="0"/>
    <xf numFmtId="0" fontId="47" fillId="0" borderId="84" applyNumberFormat="0" applyFill="0" applyAlignment="0" applyProtection="0"/>
    <xf numFmtId="0" fontId="113" fillId="0" borderId="84" applyNumberFormat="0" applyFill="0" applyAlignment="0" applyProtection="0"/>
    <xf numFmtId="0" fontId="113" fillId="0" borderId="84" applyNumberFormat="0" applyFill="0" applyAlignment="0" applyProtection="0"/>
    <xf numFmtId="0" fontId="113" fillId="0" borderId="84" applyNumberFormat="0" applyFill="0" applyAlignment="0" applyProtection="0"/>
    <xf numFmtId="43" fontId="12" fillId="0" borderId="0" applyFont="0" applyFill="0" applyBorder="0" applyAlignment="0" applyProtection="0"/>
    <xf numFmtId="0" fontId="45" fillId="24" borderId="82" applyNumberFormat="0" applyAlignment="0" applyProtection="0"/>
    <xf numFmtId="0" fontId="118" fillId="24" borderId="92" applyNumberFormat="0" applyAlignment="0" applyProtection="0"/>
    <xf numFmtId="0" fontId="42" fillId="5" borderId="92" applyNumberFormat="0" applyAlignment="0" applyProtection="0"/>
    <xf numFmtId="0" fontId="47" fillId="0" borderId="84" applyNumberFormat="0" applyFill="0" applyAlignment="0" applyProtection="0"/>
    <xf numFmtId="0" fontId="9" fillId="4" borderId="9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83" applyNumberFormat="0" applyFill="0" applyAlignment="0" applyProtection="0"/>
    <xf numFmtId="0" fontId="45" fillId="22" borderId="82" applyNumberFormat="0" applyAlignment="0" applyProtection="0"/>
    <xf numFmtId="0" fontId="1" fillId="4" borderId="93" applyNumberFormat="0" applyFont="0" applyAlignment="0" applyProtection="0"/>
    <xf numFmtId="0" fontId="42" fillId="11" borderId="92" applyNumberFormat="0" applyAlignment="0" applyProtection="0"/>
    <xf numFmtId="43" fontId="1" fillId="0" borderId="0" applyFont="0" applyFill="0" applyBorder="0" applyAlignment="0" applyProtection="0"/>
    <xf numFmtId="0" fontId="35" fillId="22" borderId="92" applyNumberFormat="0" applyAlignment="0" applyProtection="0"/>
    <xf numFmtId="43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5" borderId="92" applyNumberFormat="0" applyAlignment="0" applyProtection="0"/>
    <xf numFmtId="0" fontId="1" fillId="4" borderId="9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>
      <alignment vertical="top"/>
    </xf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4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5" fillId="22" borderId="92" applyNumberFormat="0" applyAlignment="0" applyProtection="0"/>
    <xf numFmtId="43" fontId="1" fillId="0" borderId="0" applyFont="0" applyFill="0" applyBorder="0" applyAlignment="0" applyProtection="0"/>
    <xf numFmtId="0" fontId="42" fillId="11" borderId="92" applyNumberFormat="0" applyAlignment="0" applyProtection="0"/>
    <xf numFmtId="0" fontId="1" fillId="4" borderId="93" applyNumberFormat="0" applyFont="0" applyAlignment="0" applyProtection="0"/>
    <xf numFmtId="0" fontId="45" fillId="22" borderId="82" applyNumberFormat="0" applyAlignment="0" applyProtection="0"/>
    <xf numFmtId="0" fontId="47" fillId="0" borderId="83" applyNumberFormat="0" applyFill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4" borderId="93" applyNumberFormat="0" applyFont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>
      <alignment vertical="top"/>
    </xf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4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22" borderId="92" applyNumberForma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4" borderId="93" applyNumberFormat="0" applyFont="0" applyAlignment="0" applyProtection="0"/>
    <xf numFmtId="0" fontId="42" fillId="11" borderId="92" applyNumberFormat="0" applyAlignment="0" applyProtection="0"/>
    <xf numFmtId="0" fontId="57" fillId="0" borderId="84" applyNumberFormat="0" applyFill="0" applyAlignment="0" applyProtection="0"/>
    <xf numFmtId="0" fontId="45" fillId="22" borderId="82" applyNumberFormat="0" applyAlignment="0" applyProtection="0"/>
    <xf numFmtId="0" fontId="47" fillId="0" borderId="83" applyNumberFormat="0" applyFill="0" applyAlignment="0" applyProtection="0"/>
    <xf numFmtId="0" fontId="55" fillId="5" borderId="92" applyNumberFormat="0" applyAlignment="0" applyProtection="0"/>
    <xf numFmtId="0" fontId="1" fillId="4" borderId="93" applyNumberFormat="0" applyFont="0" applyAlignment="0" applyProtection="0"/>
    <xf numFmtId="0" fontId="57" fillId="0" borderId="84" applyNumberFormat="0" applyFill="0" applyAlignment="0" applyProtection="0"/>
    <xf numFmtId="0" fontId="35" fillId="22" borderId="92" applyNumberFormat="0" applyAlignment="0" applyProtection="0"/>
    <xf numFmtId="0" fontId="59" fillId="24" borderId="82" applyNumberFormat="0" applyAlignment="0" applyProtection="0"/>
    <xf numFmtId="0" fontId="59" fillId="24" borderId="82" applyNumberFormat="0" applyAlignment="0" applyProtection="0"/>
    <xf numFmtId="0" fontId="14" fillId="4" borderId="93" applyNumberFormat="0" applyFont="0" applyAlignment="0" applyProtection="0"/>
    <xf numFmtId="0" fontId="14" fillId="4" borderId="93" applyNumberFormat="0" applyFont="0" applyAlignment="0" applyProtection="0"/>
    <xf numFmtId="0" fontId="45" fillId="22" borderId="82" applyNumberFormat="0" applyAlignment="0" applyProtection="0"/>
    <xf numFmtId="0" fontId="48" fillId="24" borderId="92" applyNumberFormat="0" applyAlignment="0" applyProtection="0"/>
    <xf numFmtId="0" fontId="48" fillId="24" borderId="92" applyNumberFormat="0" applyAlignment="0" applyProtection="0"/>
    <xf numFmtId="0" fontId="42" fillId="11" borderId="92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4" borderId="93" applyNumberFormat="0" applyFont="0" applyAlignment="0" applyProtection="0"/>
    <xf numFmtId="0" fontId="14" fillId="4" borderId="93" applyNumberFormat="0" applyFont="0" applyAlignment="0" applyProtection="0"/>
    <xf numFmtId="0" fontId="57" fillId="0" borderId="84" applyNumberFormat="0" applyFill="0" applyAlignment="0" applyProtection="0"/>
    <xf numFmtId="0" fontId="55" fillId="5" borderId="92" applyNumberFormat="0" applyAlignment="0" applyProtection="0"/>
    <xf numFmtId="0" fontId="48" fillId="24" borderId="92" applyNumberFormat="0" applyAlignment="0" applyProtection="0"/>
    <xf numFmtId="0" fontId="47" fillId="0" borderId="83" applyNumberFormat="0" applyFill="0" applyAlignment="0" applyProtection="0"/>
    <xf numFmtId="0" fontId="1" fillId="4" borderId="93" applyNumberFormat="0" applyFont="0" applyAlignment="0" applyProtection="0"/>
    <xf numFmtId="0" fontId="42" fillId="11" borderId="92" applyNumberFormat="0" applyAlignment="0" applyProtection="0"/>
    <xf numFmtId="0" fontId="35" fillId="22" borderId="92" applyNumberFormat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2" fillId="11" borderId="92" applyNumberFormat="0" applyAlignment="0" applyProtection="0"/>
    <xf numFmtId="0" fontId="35" fillId="22" borderId="92" applyNumberFormat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5" fillId="22" borderId="92" applyNumberFormat="0" applyAlignment="0" applyProtection="0"/>
    <xf numFmtId="0" fontId="42" fillId="11" borderId="92" applyNumberFormat="0" applyAlignment="0" applyProtection="0"/>
    <xf numFmtId="0" fontId="1" fillId="4" borderId="93" applyNumberFormat="0" applyFont="0" applyAlignment="0" applyProtection="0"/>
    <xf numFmtId="0" fontId="45" fillId="22" borderId="82" applyNumberFormat="0" applyAlignment="0" applyProtection="0"/>
    <xf numFmtId="0" fontId="47" fillId="0" borderId="83" applyNumberFormat="0" applyFill="0" applyAlignment="0" applyProtection="0"/>
    <xf numFmtId="0" fontId="57" fillId="0" borderId="84" applyNumberFormat="0" applyFill="0" applyAlignment="0" applyProtection="0"/>
    <xf numFmtId="0" fontId="59" fillId="24" borderId="82" applyNumberFormat="0" applyAlignment="0" applyProtection="0"/>
    <xf numFmtId="0" fontId="14" fillId="4" borderId="93" applyNumberFormat="0" applyFont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4" borderId="93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7" fillId="0" borderId="83" applyNumberFormat="0" applyFill="0" applyAlignment="0" applyProtection="0"/>
    <xf numFmtId="0" fontId="57" fillId="0" borderId="84" applyNumberFormat="0" applyFill="0" applyAlignment="0" applyProtection="0"/>
    <xf numFmtId="0" fontId="45" fillId="22" borderId="82" applyNumberFormat="0" applyAlignment="0" applyProtection="0"/>
    <xf numFmtId="0" fontId="1" fillId="4" borderId="93" applyNumberFormat="0" applyFont="0" applyAlignment="0" applyProtection="0"/>
    <xf numFmtId="0" fontId="35" fillId="22" borderId="92" applyNumberFormat="0" applyAlignment="0" applyProtection="0"/>
    <xf numFmtId="0" fontId="42" fillId="11" borderId="92" applyNumberFormat="0" applyAlignment="0" applyProtection="0"/>
    <xf numFmtId="0" fontId="48" fillId="24" borderId="92" applyNumberFormat="0" applyAlignment="0" applyProtection="0"/>
    <xf numFmtId="0" fontId="55" fillId="5" borderId="92" applyNumberFormat="0" applyAlignment="0" applyProtection="0"/>
    <xf numFmtId="0" fontId="1" fillId="4" borderId="93" applyNumberFormat="0" applyFont="0" applyAlignment="0" applyProtection="0"/>
    <xf numFmtId="0" fontId="59" fillId="24" borderId="82" applyNumberFormat="0" applyAlignment="0" applyProtection="0"/>
    <xf numFmtId="0" fontId="14" fillId="4" borderId="93" applyNumberFormat="0" applyFont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22" borderId="92" applyNumberFormat="0" applyAlignment="0" applyProtection="0"/>
    <xf numFmtId="43" fontId="1" fillId="0" borderId="0" applyFont="0" applyFill="0" applyBorder="0" applyAlignment="0" applyProtection="0"/>
    <xf numFmtId="0" fontId="42" fillId="11" borderId="92" applyNumberFormat="0" applyAlignment="0" applyProtection="0"/>
    <xf numFmtId="0" fontId="1" fillId="4" borderId="93" applyNumberFormat="0" applyFont="0" applyAlignment="0" applyProtection="0"/>
    <xf numFmtId="0" fontId="45" fillId="22" borderId="82" applyNumberFormat="0" applyAlignment="0" applyProtection="0"/>
    <xf numFmtId="0" fontId="47" fillId="0" borderId="83" applyNumberFormat="0" applyFill="0" applyAlignment="0" applyProtection="0"/>
    <xf numFmtId="0" fontId="47" fillId="0" borderId="83" applyNumberFormat="0" applyFill="0" applyAlignment="0" applyProtection="0"/>
    <xf numFmtId="0" fontId="45" fillId="22" borderId="82" applyNumberFormat="0" applyAlignment="0" applyProtection="0"/>
    <xf numFmtId="0" fontId="35" fillId="22" borderId="92" applyNumberFormat="0" applyAlignment="0" applyProtection="0"/>
    <xf numFmtId="0" fontId="42" fillId="11" borderId="92" applyNumberFormat="0" applyAlignment="0" applyProtection="0"/>
    <xf numFmtId="0" fontId="1" fillId="4" borderId="93" applyNumberFormat="0" applyFont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>
      <alignment vertical="top"/>
    </xf>
    <xf numFmtId="43" fontId="9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5" fillId="22" borderId="82" applyNumberFormat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4" borderId="9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7" fillId="0" borderId="83" applyNumberFormat="0" applyFill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7" fillId="0" borderId="83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7" fillId="0" borderId="83" applyNumberFormat="0" applyFill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83" applyNumberFormat="0" applyFill="0" applyAlignment="0" applyProtection="0"/>
    <xf numFmtId="0" fontId="42" fillId="11" borderId="92" applyNumberFormat="0" applyAlignment="0" applyProtection="0"/>
    <xf numFmtId="0" fontId="57" fillId="0" borderId="84" applyNumberFormat="0" applyFill="0" applyAlignment="0" applyProtection="0"/>
    <xf numFmtId="0" fontId="1" fillId="4" borderId="93" applyNumberFormat="0" applyFont="0" applyAlignment="0" applyProtection="0"/>
    <xf numFmtId="0" fontId="48" fillId="24" borderId="92" applyNumberFormat="0" applyAlignment="0" applyProtection="0"/>
    <xf numFmtId="0" fontId="35" fillId="22" borderId="92" applyNumberFormat="0" applyAlignment="0" applyProtection="0"/>
    <xf numFmtId="0" fontId="42" fillId="11" borderId="92" applyNumberFormat="0" applyAlignment="0" applyProtection="0"/>
    <xf numFmtId="0" fontId="48" fillId="24" borderId="92" applyNumberFormat="0" applyAlignment="0" applyProtection="0"/>
    <xf numFmtId="0" fontId="55" fillId="5" borderId="92" applyNumberFormat="0" applyAlignment="0" applyProtection="0"/>
    <xf numFmtId="0" fontId="1" fillId="4" borderId="93" applyNumberFormat="0" applyFont="0" applyAlignment="0" applyProtection="0"/>
    <xf numFmtId="0" fontId="35" fillId="22" borderId="92" applyNumberFormat="0" applyAlignment="0" applyProtection="0"/>
    <xf numFmtId="0" fontId="14" fillId="4" borderId="93" applyNumberFormat="0" applyFont="0" applyAlignment="0" applyProtection="0"/>
    <xf numFmtId="0" fontId="55" fillId="5" borderId="92" applyNumberFormat="0" applyAlignment="0" applyProtection="0"/>
    <xf numFmtId="0" fontId="1" fillId="4" borderId="93" applyNumberFormat="0" applyFont="0" applyAlignment="0" applyProtection="0"/>
    <xf numFmtId="0" fontId="14" fillId="4" borderId="93" applyNumberFormat="0" applyFont="0" applyAlignment="0" applyProtection="0"/>
    <xf numFmtId="0" fontId="57" fillId="0" borderId="84" applyNumberFormat="0" applyFill="0" applyAlignment="0" applyProtection="0"/>
    <xf numFmtId="0" fontId="55" fillId="5" borderId="92" applyNumberFormat="0" applyAlignment="0" applyProtection="0"/>
    <xf numFmtId="0" fontId="48" fillId="24" borderId="92" applyNumberFormat="0" applyAlignment="0" applyProtection="0"/>
    <xf numFmtId="0" fontId="47" fillId="0" borderId="83" applyNumberFormat="0" applyFill="0" applyAlignment="0" applyProtection="0"/>
    <xf numFmtId="0" fontId="1" fillId="4" borderId="93" applyNumberFormat="0" applyFont="0" applyAlignment="0" applyProtection="0"/>
    <xf numFmtId="0" fontId="42" fillId="11" borderId="92" applyNumberFormat="0" applyAlignment="0" applyProtection="0"/>
    <xf numFmtId="0" fontId="35" fillId="22" borderId="92" applyNumberFormat="0" applyAlignment="0" applyProtection="0"/>
    <xf numFmtId="0" fontId="35" fillId="22" borderId="92" applyNumberFormat="0" applyAlignment="0" applyProtection="0"/>
    <xf numFmtId="0" fontId="42" fillId="11" borderId="92" applyNumberFormat="0" applyAlignment="0" applyProtection="0"/>
    <xf numFmtId="0" fontId="1" fillId="4" borderId="93" applyNumberFormat="0" applyFont="0" applyAlignment="0" applyProtection="0"/>
    <xf numFmtId="0" fontId="45" fillId="22" borderId="82" applyNumberFormat="0" applyAlignment="0" applyProtection="0"/>
    <xf numFmtId="0" fontId="47" fillId="0" borderId="83" applyNumberFormat="0" applyFill="0" applyAlignment="0" applyProtection="0"/>
    <xf numFmtId="0" fontId="48" fillId="24" borderId="92" applyNumberFormat="0" applyAlignment="0" applyProtection="0"/>
    <xf numFmtId="0" fontId="55" fillId="5" borderId="92" applyNumberFormat="0" applyAlignment="0" applyProtection="0"/>
    <xf numFmtId="0" fontId="57" fillId="0" borderId="84" applyNumberFormat="0" applyFill="0" applyAlignment="0" applyProtection="0"/>
    <xf numFmtId="0" fontId="59" fillId="24" borderId="82" applyNumberFormat="0" applyAlignment="0" applyProtection="0"/>
    <xf numFmtId="0" fontId="14" fillId="4" borderId="93" applyNumberFormat="0" applyFont="0" applyAlignment="0" applyProtection="0"/>
    <xf numFmtId="0" fontId="1" fillId="4" borderId="93" applyNumberFormat="0" applyFont="0" applyAlignment="0" applyProtection="0"/>
    <xf numFmtId="0" fontId="47" fillId="0" borderId="83" applyNumberFormat="0" applyFill="0" applyAlignment="0" applyProtection="0"/>
    <xf numFmtId="0" fontId="42" fillId="11" borderId="92" applyNumberFormat="0" applyAlignment="0" applyProtection="0"/>
    <xf numFmtId="0" fontId="57" fillId="0" borderId="84" applyNumberFormat="0" applyFill="0" applyAlignment="0" applyProtection="0"/>
    <xf numFmtId="0" fontId="45" fillId="22" borderId="82" applyNumberFormat="0" applyAlignment="0" applyProtection="0"/>
    <xf numFmtId="0" fontId="1" fillId="4" borderId="93" applyNumberFormat="0" applyFont="0" applyAlignment="0" applyProtection="0"/>
    <xf numFmtId="0" fontId="48" fillId="24" borderId="92" applyNumberFormat="0" applyAlignment="0" applyProtection="0"/>
    <xf numFmtId="0" fontId="35" fillId="22" borderId="92" applyNumberFormat="0" applyAlignment="0" applyProtection="0"/>
    <xf numFmtId="0" fontId="42" fillId="11" borderId="92" applyNumberFormat="0" applyAlignment="0" applyProtection="0"/>
    <xf numFmtId="0" fontId="48" fillId="24" borderId="92" applyNumberFormat="0" applyAlignment="0" applyProtection="0"/>
    <xf numFmtId="0" fontId="55" fillId="5" borderId="92" applyNumberFormat="0" applyAlignment="0" applyProtection="0"/>
    <xf numFmtId="0" fontId="1" fillId="4" borderId="93" applyNumberFormat="0" applyFont="0" applyAlignment="0" applyProtection="0"/>
    <xf numFmtId="0" fontId="59" fillId="24" borderId="82" applyNumberFormat="0" applyAlignment="0" applyProtection="0"/>
    <xf numFmtId="0" fontId="35" fillId="22" borderId="92" applyNumberFormat="0" applyAlignment="0" applyProtection="0"/>
    <xf numFmtId="0" fontId="14" fillId="4" borderId="93" applyNumberFormat="0" applyFont="0" applyAlignment="0" applyProtection="0"/>
    <xf numFmtId="0" fontId="55" fillId="5" borderId="92" applyNumberFormat="0" applyAlignment="0" applyProtection="0"/>
    <xf numFmtId="0" fontId="35" fillId="22" borderId="92" applyNumberFormat="0" applyAlignment="0" applyProtection="0"/>
    <xf numFmtId="0" fontId="42" fillId="11" borderId="92" applyNumberFormat="0" applyAlignment="0" applyProtection="0"/>
    <xf numFmtId="0" fontId="1" fillId="4" borderId="93" applyNumberFormat="0" applyFont="0" applyAlignment="0" applyProtection="0"/>
    <xf numFmtId="0" fontId="45" fillId="22" borderId="82" applyNumberFormat="0" applyAlignment="0" applyProtection="0"/>
    <xf numFmtId="0" fontId="47" fillId="0" borderId="83" applyNumberFormat="0" applyFill="0" applyAlignment="0" applyProtection="0"/>
    <xf numFmtId="0" fontId="48" fillId="24" borderId="92" applyNumberFormat="0" applyAlignment="0" applyProtection="0"/>
    <xf numFmtId="0" fontId="55" fillId="5" borderId="92" applyNumberFormat="0" applyAlignment="0" applyProtection="0"/>
    <xf numFmtId="0" fontId="57" fillId="0" borderId="84" applyNumberFormat="0" applyFill="0" applyAlignment="0" applyProtection="0"/>
    <xf numFmtId="0" fontId="59" fillId="24" borderId="82" applyNumberFormat="0" applyAlignment="0" applyProtection="0"/>
    <xf numFmtId="0" fontId="14" fillId="4" borderId="93" applyNumberFormat="0" applyFont="0" applyAlignment="0" applyProtection="0"/>
    <xf numFmtId="0" fontId="1" fillId="4" borderId="93" applyNumberFormat="0" applyFont="0" applyAlignment="0" applyProtection="0"/>
    <xf numFmtId="0" fontId="47" fillId="0" borderId="83" applyNumberFormat="0" applyFill="0" applyAlignment="0" applyProtection="0"/>
    <xf numFmtId="0" fontId="42" fillId="11" borderId="92" applyNumberFormat="0" applyAlignment="0" applyProtection="0"/>
    <xf numFmtId="0" fontId="57" fillId="0" borderId="84" applyNumberFormat="0" applyFill="0" applyAlignment="0" applyProtection="0"/>
    <xf numFmtId="0" fontId="45" fillId="22" borderId="82" applyNumberFormat="0" applyAlignment="0" applyProtection="0"/>
    <xf numFmtId="0" fontId="1" fillId="4" borderId="93" applyNumberFormat="0" applyFont="0" applyAlignment="0" applyProtection="0"/>
    <xf numFmtId="0" fontId="48" fillId="24" borderId="92" applyNumberFormat="0" applyAlignment="0" applyProtection="0"/>
    <xf numFmtId="0" fontId="35" fillId="22" borderId="92" applyNumberFormat="0" applyAlignment="0" applyProtection="0"/>
    <xf numFmtId="0" fontId="42" fillId="11" borderId="92" applyNumberFormat="0" applyAlignment="0" applyProtection="0"/>
    <xf numFmtId="0" fontId="48" fillId="24" borderId="92" applyNumberFormat="0" applyAlignment="0" applyProtection="0"/>
    <xf numFmtId="0" fontId="55" fillId="5" borderId="92" applyNumberFormat="0" applyAlignment="0" applyProtection="0"/>
    <xf numFmtId="0" fontId="1" fillId="4" borderId="93" applyNumberFormat="0" applyFont="0" applyAlignment="0" applyProtection="0"/>
    <xf numFmtId="0" fontId="59" fillId="24" borderId="82" applyNumberFormat="0" applyAlignment="0" applyProtection="0"/>
    <xf numFmtId="0" fontId="35" fillId="22" borderId="92" applyNumberFormat="0" applyAlignment="0" applyProtection="0"/>
    <xf numFmtId="0" fontId="14" fillId="4" borderId="93" applyNumberFormat="0" applyFont="0" applyAlignment="0" applyProtection="0"/>
    <xf numFmtId="0" fontId="55" fillId="5" borderId="92" applyNumberFormat="0" applyAlignment="0" applyProtection="0"/>
    <xf numFmtId="0" fontId="35" fillId="22" borderId="92" applyNumberFormat="0" applyAlignment="0" applyProtection="0"/>
    <xf numFmtId="0" fontId="14" fillId="4" borderId="93" applyNumberFormat="0" applyFont="0" applyAlignment="0" applyProtection="0"/>
    <xf numFmtId="0" fontId="59" fillId="24" borderId="82" applyNumberFormat="0" applyAlignment="0" applyProtection="0"/>
    <xf numFmtId="0" fontId="57" fillId="0" borderId="84" applyNumberFormat="0" applyFill="0" applyAlignment="0" applyProtection="0"/>
    <xf numFmtId="0" fontId="55" fillId="5" borderId="92" applyNumberFormat="0" applyAlignment="0" applyProtection="0"/>
    <xf numFmtId="0" fontId="48" fillId="24" borderId="92" applyNumberFormat="0" applyAlignment="0" applyProtection="0"/>
    <xf numFmtId="0" fontId="47" fillId="0" borderId="83" applyNumberFormat="0" applyFill="0" applyAlignment="0" applyProtection="0"/>
    <xf numFmtId="0" fontId="45" fillId="22" borderId="82" applyNumberFormat="0" applyAlignment="0" applyProtection="0"/>
    <xf numFmtId="0" fontId="1" fillId="4" borderId="93" applyNumberFormat="0" applyFont="0" applyAlignment="0" applyProtection="0"/>
    <xf numFmtId="0" fontId="42" fillId="11" borderId="92" applyNumberFormat="0" applyAlignment="0" applyProtection="0"/>
    <xf numFmtId="0" fontId="1" fillId="4" borderId="93" applyNumberFormat="0" applyFont="0" applyAlignment="0" applyProtection="0"/>
    <xf numFmtId="0" fontId="45" fillId="22" borderId="82" applyNumberFormat="0" applyAlignment="0" applyProtection="0"/>
    <xf numFmtId="0" fontId="1" fillId="4" borderId="93" applyNumberFormat="0" applyFont="0" applyAlignment="0" applyProtection="0"/>
    <xf numFmtId="0" fontId="59" fillId="24" borderId="82" applyNumberFormat="0" applyAlignment="0" applyProtection="0"/>
    <xf numFmtId="0" fontId="55" fillId="5" borderId="92" applyNumberFormat="0" applyAlignment="0" applyProtection="0"/>
    <xf numFmtId="0" fontId="48" fillId="24" borderId="92" applyNumberFormat="0" applyAlignment="0" applyProtection="0"/>
    <xf numFmtId="0" fontId="47" fillId="0" borderId="83" applyNumberFormat="0" applyFill="0" applyAlignment="0" applyProtection="0"/>
    <xf numFmtId="0" fontId="42" fillId="11" borderId="92" applyNumberFormat="0" applyAlignment="0" applyProtection="0"/>
    <xf numFmtId="0" fontId="35" fillId="22" borderId="92" applyNumberFormat="0" applyAlignment="0" applyProtection="0"/>
    <xf numFmtId="0" fontId="14" fillId="4" borderId="93" applyNumberFormat="0" applyFont="0" applyAlignment="0" applyProtection="0"/>
    <xf numFmtId="0" fontId="42" fillId="11" borderId="92" applyNumberFormat="0" applyAlignment="0" applyProtection="0"/>
    <xf numFmtId="0" fontId="1" fillId="4" borderId="93" applyNumberFormat="0" applyFont="0" applyAlignment="0" applyProtection="0"/>
    <xf numFmtId="0" fontId="45" fillId="22" borderId="82" applyNumberFormat="0" applyAlignment="0" applyProtection="0"/>
    <xf numFmtId="0" fontId="47" fillId="0" borderId="83" applyNumberFormat="0" applyFill="0" applyAlignment="0" applyProtection="0"/>
    <xf numFmtId="0" fontId="48" fillId="24" borderId="92" applyNumberFormat="0" applyAlignment="0" applyProtection="0"/>
    <xf numFmtId="0" fontId="55" fillId="5" borderId="92" applyNumberFormat="0" applyAlignment="0" applyProtection="0"/>
    <xf numFmtId="0" fontId="57" fillId="0" borderId="84" applyNumberFormat="0" applyFill="0" applyAlignment="0" applyProtection="0"/>
    <xf numFmtId="0" fontId="59" fillId="24" borderId="82" applyNumberFormat="0" applyAlignment="0" applyProtection="0"/>
    <xf numFmtId="0" fontId="14" fillId="4" borderId="93" applyNumberFormat="0" applyFont="0" applyAlignment="0" applyProtection="0"/>
    <xf numFmtId="0" fontId="57" fillId="0" borderId="84" applyNumberFormat="0" applyFill="0" applyAlignment="0" applyProtection="0"/>
    <xf numFmtId="0" fontId="1" fillId="4" borderId="93" applyNumberFormat="0" applyFont="0" applyAlignment="0" applyProtection="0"/>
    <xf numFmtId="0" fontId="35" fillId="22" borderId="92" applyNumberFormat="0" applyAlignment="0" applyProtection="0"/>
    <xf numFmtId="0" fontId="1" fillId="4" borderId="93" applyNumberFormat="0" applyFont="0" applyAlignment="0" applyProtection="0"/>
    <xf numFmtId="0" fontId="47" fillId="0" borderId="83" applyNumberFormat="0" applyFill="0" applyAlignment="0" applyProtection="0"/>
    <xf numFmtId="0" fontId="57" fillId="0" borderId="84" applyNumberFormat="0" applyFill="0" applyAlignment="0" applyProtection="0"/>
    <xf numFmtId="0" fontId="45" fillId="22" borderId="82" applyNumberFormat="0" applyAlignment="0" applyProtection="0"/>
    <xf numFmtId="0" fontId="1" fillId="4" borderId="93" applyNumberFormat="0" applyFont="0" applyAlignment="0" applyProtection="0"/>
    <xf numFmtId="0" fontId="35" fillId="22" borderId="92" applyNumberFormat="0" applyAlignment="0" applyProtection="0"/>
    <xf numFmtId="0" fontId="42" fillId="11" borderId="92" applyNumberFormat="0" applyAlignment="0" applyProtection="0"/>
    <xf numFmtId="0" fontId="48" fillId="24" borderId="92" applyNumberFormat="0" applyAlignment="0" applyProtection="0"/>
    <xf numFmtId="0" fontId="55" fillId="5" borderId="92" applyNumberFormat="0" applyAlignment="0" applyProtection="0"/>
    <xf numFmtId="0" fontId="1" fillId="4" borderId="93" applyNumberFormat="0" applyFont="0" applyAlignment="0" applyProtection="0"/>
    <xf numFmtId="0" fontId="59" fillId="24" borderId="82" applyNumberFormat="0" applyAlignment="0" applyProtection="0"/>
    <xf numFmtId="0" fontId="14" fillId="4" borderId="93" applyNumberFormat="0" applyFont="0" applyAlignment="0" applyProtection="0"/>
    <xf numFmtId="0" fontId="35" fillId="22" borderId="92" applyNumberFormat="0" applyAlignment="0" applyProtection="0"/>
    <xf numFmtId="0" fontId="42" fillId="11" borderId="92" applyNumberFormat="0" applyAlignment="0" applyProtection="0"/>
    <xf numFmtId="0" fontId="45" fillId="22" borderId="82" applyNumberFormat="0" applyAlignment="0" applyProtection="0"/>
    <xf numFmtId="0" fontId="47" fillId="0" borderId="83" applyNumberFormat="0" applyFill="0" applyAlignment="0" applyProtection="0"/>
    <xf numFmtId="0" fontId="48" fillId="24" borderId="92" applyNumberFormat="0" applyAlignment="0" applyProtection="0"/>
    <xf numFmtId="0" fontId="55" fillId="5" borderId="92" applyNumberFormat="0" applyAlignment="0" applyProtection="0"/>
    <xf numFmtId="0" fontId="57" fillId="0" borderId="84" applyNumberFormat="0" applyFill="0" applyAlignment="0" applyProtection="0"/>
    <xf numFmtId="0" fontId="59" fillId="24" borderId="82" applyNumberFormat="0" applyAlignment="0" applyProtection="0"/>
    <xf numFmtId="0" fontId="47" fillId="0" borderId="83" applyNumberFormat="0" applyFill="0" applyAlignment="0" applyProtection="0"/>
    <xf numFmtId="0" fontId="42" fillId="11" borderId="92" applyNumberFormat="0" applyAlignment="0" applyProtection="0"/>
    <xf numFmtId="0" fontId="57" fillId="0" borderId="84" applyNumberFormat="0" applyFill="0" applyAlignment="0" applyProtection="0"/>
    <xf numFmtId="0" fontId="45" fillId="22" borderId="82" applyNumberFormat="0" applyAlignment="0" applyProtection="0"/>
    <xf numFmtId="0" fontId="1" fillId="4" borderId="93" applyNumberFormat="0" applyFont="0" applyAlignment="0" applyProtection="0"/>
    <xf numFmtId="0" fontId="48" fillId="24" borderId="92" applyNumberFormat="0" applyAlignment="0" applyProtection="0"/>
    <xf numFmtId="0" fontId="35" fillId="22" borderId="92" applyNumberFormat="0" applyAlignment="0" applyProtection="0"/>
    <xf numFmtId="0" fontId="42" fillId="11" borderId="92" applyNumberFormat="0" applyAlignment="0" applyProtection="0"/>
    <xf numFmtId="0" fontId="48" fillId="24" borderId="92" applyNumberFormat="0" applyAlignment="0" applyProtection="0"/>
    <xf numFmtId="0" fontId="55" fillId="5" borderId="92" applyNumberFormat="0" applyAlignment="0" applyProtection="0"/>
    <xf numFmtId="0" fontId="1" fillId="4" borderId="93" applyNumberFormat="0" applyFont="0" applyAlignment="0" applyProtection="0"/>
    <xf numFmtId="0" fontId="59" fillId="24" borderId="82" applyNumberFormat="0" applyAlignment="0" applyProtection="0"/>
    <xf numFmtId="0" fontId="35" fillId="22" borderId="92" applyNumberFormat="0" applyAlignment="0" applyProtection="0"/>
    <xf numFmtId="0" fontId="14" fillId="4" borderId="93" applyNumberFormat="0" applyFont="0" applyAlignment="0" applyProtection="0"/>
    <xf numFmtId="0" fontId="55" fillId="5" borderId="92" applyNumberFormat="0" applyAlignment="0" applyProtection="0"/>
    <xf numFmtId="0" fontId="35" fillId="22" borderId="92" applyNumberFormat="0" applyAlignment="0" applyProtection="0"/>
    <xf numFmtId="0" fontId="42" fillId="11" borderId="92" applyNumberFormat="0" applyAlignment="0" applyProtection="0"/>
    <xf numFmtId="0" fontId="1" fillId="4" borderId="93" applyNumberFormat="0" applyFont="0" applyAlignment="0" applyProtection="0"/>
    <xf numFmtId="0" fontId="45" fillId="22" borderId="82" applyNumberFormat="0" applyAlignment="0" applyProtection="0"/>
    <xf numFmtId="0" fontId="47" fillId="0" borderId="83" applyNumberFormat="0" applyFill="0" applyAlignment="0" applyProtection="0"/>
    <xf numFmtId="0" fontId="48" fillId="24" borderId="92" applyNumberFormat="0" applyAlignment="0" applyProtection="0"/>
    <xf numFmtId="0" fontId="55" fillId="5" borderId="92" applyNumberFormat="0" applyAlignment="0" applyProtection="0"/>
    <xf numFmtId="0" fontId="57" fillId="0" borderId="84" applyNumberFormat="0" applyFill="0" applyAlignment="0" applyProtection="0"/>
    <xf numFmtId="0" fontId="59" fillId="24" borderId="82" applyNumberFormat="0" applyAlignment="0" applyProtection="0"/>
    <xf numFmtId="0" fontId="14" fillId="4" borderId="93" applyNumberFormat="0" applyFont="0" applyAlignment="0" applyProtection="0"/>
    <xf numFmtId="0" fontId="1" fillId="4" borderId="93" applyNumberFormat="0" applyFont="0" applyAlignment="0" applyProtection="0"/>
    <xf numFmtId="0" fontId="47" fillId="0" borderId="83" applyNumberFormat="0" applyFill="0" applyAlignment="0" applyProtection="0"/>
    <xf numFmtId="0" fontId="42" fillId="11" borderId="92" applyNumberFormat="0" applyAlignment="0" applyProtection="0"/>
    <xf numFmtId="0" fontId="57" fillId="0" borderId="84" applyNumberFormat="0" applyFill="0" applyAlignment="0" applyProtection="0"/>
    <xf numFmtId="0" fontId="45" fillId="22" borderId="82" applyNumberFormat="0" applyAlignment="0" applyProtection="0"/>
    <xf numFmtId="0" fontId="1" fillId="4" borderId="93" applyNumberFormat="0" applyFont="0" applyAlignment="0" applyProtection="0"/>
    <xf numFmtId="0" fontId="48" fillId="24" borderId="92" applyNumberFormat="0" applyAlignment="0" applyProtection="0"/>
    <xf numFmtId="0" fontId="35" fillId="22" borderId="92" applyNumberFormat="0" applyAlignment="0" applyProtection="0"/>
    <xf numFmtId="0" fontId="42" fillId="11" borderId="92" applyNumberFormat="0" applyAlignment="0" applyProtection="0"/>
    <xf numFmtId="0" fontId="48" fillId="24" borderId="92" applyNumberFormat="0" applyAlignment="0" applyProtection="0"/>
    <xf numFmtId="0" fontId="55" fillId="5" borderId="92" applyNumberFormat="0" applyAlignment="0" applyProtection="0"/>
    <xf numFmtId="0" fontId="1" fillId="4" borderId="93" applyNumberFormat="0" applyFont="0" applyAlignment="0" applyProtection="0"/>
    <xf numFmtId="0" fontId="59" fillId="24" borderId="82" applyNumberFormat="0" applyAlignment="0" applyProtection="0"/>
    <xf numFmtId="0" fontId="35" fillId="22" borderId="92" applyNumberFormat="0" applyAlignment="0" applyProtection="0"/>
    <xf numFmtId="0" fontId="14" fillId="4" borderId="93" applyNumberFormat="0" applyFont="0" applyAlignment="0" applyProtection="0"/>
    <xf numFmtId="0" fontId="55" fillId="5" borderId="92" applyNumberFormat="0" applyAlignment="0" applyProtection="0"/>
    <xf numFmtId="0" fontId="47" fillId="0" borderId="83" applyNumberFormat="0" applyFill="0" applyAlignment="0" applyProtection="0"/>
    <xf numFmtId="0" fontId="42" fillId="11" borderId="92" applyNumberFormat="0" applyAlignment="0" applyProtection="0"/>
    <xf numFmtId="0" fontId="57" fillId="0" borderId="84" applyNumberFormat="0" applyFill="0" applyAlignment="0" applyProtection="0"/>
    <xf numFmtId="0" fontId="1" fillId="4" borderId="93" applyNumberFormat="0" applyFont="0" applyAlignment="0" applyProtection="0"/>
    <xf numFmtId="0" fontId="48" fillId="24" borderId="92" applyNumberFormat="0" applyAlignment="0" applyProtection="0"/>
    <xf numFmtId="0" fontId="35" fillId="22" borderId="92" applyNumberFormat="0" applyAlignment="0" applyProtection="0"/>
    <xf numFmtId="0" fontId="42" fillId="11" borderId="92" applyNumberFormat="0" applyAlignment="0" applyProtection="0"/>
    <xf numFmtId="0" fontId="48" fillId="24" borderId="92" applyNumberFormat="0" applyAlignment="0" applyProtection="0"/>
    <xf numFmtId="0" fontId="55" fillId="5" borderId="92" applyNumberFormat="0" applyAlignment="0" applyProtection="0"/>
    <xf numFmtId="0" fontId="1" fillId="4" borderId="93" applyNumberFormat="0" applyFont="0" applyAlignment="0" applyProtection="0"/>
    <xf numFmtId="0" fontId="35" fillId="22" borderId="92" applyNumberFormat="0" applyAlignment="0" applyProtection="0"/>
    <xf numFmtId="0" fontId="14" fillId="4" borderId="93" applyNumberFormat="0" applyFont="0" applyAlignment="0" applyProtection="0"/>
    <xf numFmtId="0" fontId="55" fillId="5" borderId="9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1" fontId="132" fillId="0" borderId="0"/>
    <xf numFmtId="41" fontId="132" fillId="0" borderId="0"/>
    <xf numFmtId="41" fontId="132" fillId="0" borderId="0"/>
    <xf numFmtId="41" fontId="132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161" fillId="0" borderId="0">
      <alignment horizontal="center"/>
    </xf>
    <xf numFmtId="41" fontId="9" fillId="0" borderId="0" applyFont="0" applyFill="0" applyBorder="0" applyAlignment="0" applyProtection="0"/>
    <xf numFmtId="5" fontId="129" fillId="0" borderId="0" applyBorder="0" applyAlignment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0" fontId="1" fillId="0" borderId="0"/>
    <xf numFmtId="0" fontId="64" fillId="0" borderId="0">
      <alignment vertical="top"/>
    </xf>
    <xf numFmtId="43" fontId="64" fillId="0" borderId="0" applyFont="0" applyFill="0" applyBorder="0" applyAlignment="0" applyProtection="0">
      <alignment vertical="top"/>
    </xf>
    <xf numFmtId="0" fontId="9" fillId="0" borderId="0"/>
    <xf numFmtId="43" fontId="9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239">
    <xf numFmtId="0" fontId="0" fillId="0" borderId="0" xfId="0"/>
    <xf numFmtId="167" fontId="3" fillId="0" borderId="0" xfId="2" applyNumberFormat="1" applyFont="1" applyFill="1" applyAlignment="1">
      <alignment horizontal="right" vertical="center"/>
    </xf>
    <xf numFmtId="168" fontId="3" fillId="0" borderId="0" xfId="2" applyNumberFormat="1" applyFont="1" applyFill="1" applyAlignment="1">
      <alignment horizontal="right" vertical="center"/>
    </xf>
    <xf numFmtId="167" fontId="2" fillId="0" borderId="0" xfId="2" applyNumberFormat="1" applyFont="1" applyFill="1" applyAlignment="1">
      <alignment horizontal="right" vertical="center"/>
    </xf>
    <xf numFmtId="168" fontId="2" fillId="0" borderId="0" xfId="2" applyNumberFormat="1" applyFont="1" applyFill="1" applyAlignment="1">
      <alignment horizontal="right" vertical="center"/>
    </xf>
    <xf numFmtId="167" fontId="2" fillId="0" borderId="1" xfId="2" applyNumberFormat="1" applyFont="1" applyFill="1" applyBorder="1" applyAlignment="1">
      <alignment horizontal="right" vertical="center"/>
    </xf>
    <xf numFmtId="168" fontId="2" fillId="0" borderId="1" xfId="2" applyNumberFormat="1" applyFont="1" applyFill="1" applyBorder="1" applyAlignment="1">
      <alignment horizontal="right" vertical="center"/>
    </xf>
    <xf numFmtId="167" fontId="2" fillId="0" borderId="0" xfId="2" applyNumberFormat="1" applyFont="1" applyFill="1" applyAlignment="1">
      <alignment horizontal="center" vertical="center"/>
    </xf>
    <xf numFmtId="167" fontId="2" fillId="0" borderId="0" xfId="4" quotePrefix="1" applyNumberFormat="1" applyFont="1" applyFill="1" applyBorder="1" applyAlignment="1">
      <alignment horizontal="right" vertical="center"/>
    </xf>
    <xf numFmtId="168" fontId="2" fillId="0" borderId="0" xfId="2" quotePrefix="1" applyNumberFormat="1" applyFont="1" applyFill="1" applyAlignment="1">
      <alignment horizontal="right" vertical="center"/>
    </xf>
    <xf numFmtId="167" fontId="2" fillId="0" borderId="0" xfId="2" quotePrefix="1" applyNumberFormat="1" applyFont="1" applyFill="1" applyAlignment="1">
      <alignment horizontal="right" vertical="center"/>
    </xf>
    <xf numFmtId="168" fontId="5" fillId="0" borderId="0" xfId="2" applyNumberFormat="1" applyFont="1" applyFill="1" applyBorder="1" applyAlignment="1">
      <alignment horizontal="right" vertical="center"/>
    </xf>
    <xf numFmtId="167" fontId="5" fillId="0" borderId="0" xfId="2" applyNumberFormat="1" applyFont="1" applyFill="1" applyBorder="1" applyAlignment="1">
      <alignment horizontal="right" vertical="center"/>
    </xf>
    <xf numFmtId="168" fontId="5" fillId="0" borderId="0" xfId="2" applyNumberFormat="1" applyFont="1" applyFill="1" applyBorder="1" applyAlignment="1">
      <alignment vertical="center"/>
    </xf>
    <xf numFmtId="167" fontId="5" fillId="0" borderId="0" xfId="2" applyNumberFormat="1" applyFont="1" applyFill="1" applyBorder="1" applyAlignment="1">
      <alignment vertical="center"/>
    </xf>
    <xf numFmtId="168" fontId="6" fillId="0" borderId="0" xfId="2" applyNumberFormat="1" applyFont="1" applyFill="1" applyBorder="1" applyAlignment="1">
      <alignment horizontal="right" vertical="center"/>
    </xf>
    <xf numFmtId="167" fontId="6" fillId="0" borderId="0" xfId="2" applyNumberFormat="1" applyFont="1" applyFill="1" applyAlignment="1">
      <alignment horizontal="right" vertical="center"/>
    </xf>
    <xf numFmtId="167" fontId="6" fillId="0" borderId="0" xfId="2" applyNumberFormat="1" applyFont="1" applyFill="1" applyBorder="1" applyAlignment="1">
      <alignment horizontal="right" vertical="center"/>
    </xf>
    <xf numFmtId="168" fontId="6" fillId="0" borderId="0" xfId="2" applyNumberFormat="1" applyFont="1" applyFill="1" applyAlignment="1">
      <alignment horizontal="right" vertical="center"/>
    </xf>
    <xf numFmtId="167" fontId="6" fillId="0" borderId="0" xfId="5" applyNumberFormat="1" applyFont="1" applyFill="1" applyBorder="1" applyAlignment="1">
      <alignment horizontal="right" vertical="center"/>
    </xf>
    <xf numFmtId="167" fontId="6" fillId="0" borderId="2" xfId="2" applyNumberFormat="1" applyFont="1" applyFill="1" applyBorder="1" applyAlignment="1">
      <alignment horizontal="right" vertical="center"/>
    </xf>
    <xf numFmtId="167" fontId="2" fillId="0" borderId="0" xfId="2" quotePrefix="1" applyNumberFormat="1" applyFont="1" applyFill="1" applyBorder="1" applyAlignment="1">
      <alignment horizontal="right" vertical="center"/>
    </xf>
    <xf numFmtId="168" fontId="5" fillId="0" borderId="0" xfId="2" quotePrefix="1" applyNumberFormat="1" applyFont="1" applyFill="1" applyBorder="1" applyAlignment="1">
      <alignment horizontal="right" vertical="center"/>
    </xf>
    <xf numFmtId="167" fontId="5" fillId="0" borderId="0" xfId="2" quotePrefix="1" applyNumberFormat="1" applyFont="1" applyFill="1" applyBorder="1" applyAlignment="1">
      <alignment horizontal="right" vertical="center"/>
    </xf>
    <xf numFmtId="167" fontId="6" fillId="0" borderId="2" xfId="5" applyNumberFormat="1" applyFont="1" applyFill="1" applyBorder="1" applyAlignment="1">
      <alignment horizontal="right" vertical="center"/>
    </xf>
    <xf numFmtId="167" fontId="2" fillId="0" borderId="0" xfId="8" applyNumberFormat="1" applyFont="1" applyFill="1" applyAlignment="1">
      <alignment horizontal="right" vertical="center"/>
    </xf>
    <xf numFmtId="167" fontId="2" fillId="0" borderId="1" xfId="8" applyNumberFormat="1" applyFont="1" applyFill="1" applyBorder="1" applyAlignment="1">
      <alignment horizontal="right" vertical="center"/>
    </xf>
    <xf numFmtId="167" fontId="2" fillId="0" borderId="0" xfId="2" applyNumberFormat="1" applyFont="1" applyFill="1" applyBorder="1" applyAlignment="1">
      <alignment horizontal="right" vertical="center"/>
    </xf>
    <xf numFmtId="168" fontId="2" fillId="0" borderId="0" xfId="2" quotePrefix="1" applyNumberFormat="1" applyFont="1" applyFill="1" applyBorder="1" applyAlignment="1">
      <alignment horizontal="right" vertical="center"/>
    </xf>
    <xf numFmtId="167" fontId="2" fillId="0" borderId="0" xfId="8" quotePrefix="1" applyNumberFormat="1" applyFont="1" applyFill="1" applyBorder="1" applyAlignment="1">
      <alignment horizontal="right" vertical="center"/>
    </xf>
    <xf numFmtId="167" fontId="3" fillId="0" borderId="0" xfId="2" applyNumberFormat="1" applyFont="1" applyFill="1" applyBorder="1" applyAlignment="1">
      <alignment horizontal="right" vertical="center"/>
    </xf>
    <xf numFmtId="167" fontId="3" fillId="0" borderId="2" xfId="8" applyNumberFormat="1" applyFont="1" applyFill="1" applyBorder="1" applyAlignment="1">
      <alignment horizontal="right" vertical="center"/>
    </xf>
    <xf numFmtId="167" fontId="3" fillId="0" borderId="0" xfId="9" applyNumberFormat="1" applyFont="1" applyFill="1" applyAlignment="1">
      <alignment horizontal="right" vertical="center"/>
    </xf>
    <xf numFmtId="167" fontId="2" fillId="0" borderId="0" xfId="9" applyNumberFormat="1" applyFont="1" applyFill="1" applyBorder="1" applyAlignment="1">
      <alignment horizontal="right" vertical="center"/>
    </xf>
    <xf numFmtId="167" fontId="2" fillId="0" borderId="0" xfId="9" applyNumberFormat="1" applyFont="1" applyFill="1" applyAlignment="1">
      <alignment horizontal="right" vertical="center"/>
    </xf>
    <xf numFmtId="167" fontId="3" fillId="0" borderId="0" xfId="9" applyNumberFormat="1" applyFont="1" applyFill="1" applyBorder="1" applyAlignment="1">
      <alignment horizontal="right" vertical="center"/>
    </xf>
    <xf numFmtId="167" fontId="2" fillId="0" borderId="0" xfId="9" applyNumberFormat="1" applyFont="1" applyFill="1" applyBorder="1" applyAlignment="1">
      <alignment horizontal="center" vertical="center"/>
    </xf>
    <xf numFmtId="167" fontId="2" fillId="0" borderId="0" xfId="9" quotePrefix="1" applyNumberFormat="1" applyFont="1" applyFill="1" applyBorder="1" applyAlignment="1">
      <alignment horizontal="right" vertical="center"/>
    </xf>
    <xf numFmtId="167" fontId="3" fillId="0" borderId="0" xfId="10" applyNumberFormat="1" applyFont="1" applyFill="1" applyBorder="1" applyAlignment="1">
      <alignment horizontal="right" vertical="center"/>
    </xf>
    <xf numFmtId="167" fontId="2" fillId="0" borderId="1" xfId="9" applyNumberFormat="1" applyFont="1" applyFill="1" applyBorder="1" applyAlignment="1">
      <alignment horizontal="right" vertical="center"/>
    </xf>
    <xf numFmtId="167" fontId="6" fillId="0" borderId="3" xfId="5" applyNumberFormat="1" applyFont="1" applyFill="1" applyBorder="1" applyAlignment="1">
      <alignment horizontal="right" vertical="center"/>
    </xf>
    <xf numFmtId="167" fontId="6" fillId="0" borderId="3" xfId="2" applyNumberFormat="1" applyFont="1" applyFill="1" applyBorder="1" applyAlignment="1">
      <alignment horizontal="right" vertical="center"/>
    </xf>
    <xf numFmtId="167" fontId="2" fillId="0" borderId="0" xfId="8" applyNumberFormat="1" applyFont="1" applyFill="1" applyBorder="1" applyAlignment="1">
      <alignment horizontal="right" vertical="center"/>
    </xf>
    <xf numFmtId="167" fontId="3" fillId="0" borderId="0" xfId="8" applyNumberFormat="1" applyFont="1" applyFill="1" applyAlignment="1">
      <alignment horizontal="right" vertical="center"/>
    </xf>
    <xf numFmtId="167" fontId="3" fillId="0" borderId="0" xfId="8" applyNumberFormat="1" applyFont="1" applyFill="1" applyBorder="1" applyAlignment="1">
      <alignment horizontal="right" vertical="center"/>
    </xf>
    <xf numFmtId="167" fontId="2" fillId="0" borderId="0" xfId="2" applyNumberFormat="1" applyFont="1" applyFill="1" applyBorder="1" applyAlignment="1">
      <alignment horizontal="center" vertical="center"/>
    </xf>
    <xf numFmtId="167" fontId="2" fillId="0" borderId="3" xfId="8" applyNumberFormat="1" applyFont="1" applyFill="1" applyBorder="1" applyAlignment="1">
      <alignment horizontal="right" vertical="center"/>
    </xf>
    <xf numFmtId="167" fontId="2" fillId="0" borderId="3" xfId="2" quotePrefix="1" applyNumberFormat="1" applyFont="1" applyFill="1" applyBorder="1" applyAlignment="1">
      <alignment horizontal="right" vertical="center"/>
    </xf>
    <xf numFmtId="167" fontId="2" fillId="0" borderId="3" xfId="2" applyNumberFormat="1" applyFont="1" applyFill="1" applyBorder="1" applyAlignment="1">
      <alignment horizontal="right" vertical="center"/>
    </xf>
    <xf numFmtId="168" fontId="2" fillId="0" borderId="3" xfId="2" applyNumberFormat="1" applyFont="1" applyFill="1" applyBorder="1" applyAlignment="1">
      <alignment horizontal="right" vertical="center"/>
    </xf>
    <xf numFmtId="167" fontId="2" fillId="0" borderId="1" xfId="8" quotePrefix="1" applyNumberFormat="1" applyFont="1" applyFill="1" applyBorder="1" applyAlignment="1">
      <alignment horizontal="right" vertical="center"/>
    </xf>
    <xf numFmtId="178" fontId="3" fillId="0" borderId="0" xfId="94" applyNumberFormat="1" applyFont="1" applyFill="1" applyBorder="1" applyAlignment="1">
      <alignment horizontal="right" vertical="center"/>
    </xf>
    <xf numFmtId="178" fontId="3" fillId="0" borderId="0" xfId="8" applyNumberFormat="1" applyFont="1" applyFill="1" applyAlignment="1">
      <alignment horizontal="right" vertical="center"/>
    </xf>
    <xf numFmtId="167" fontId="2" fillId="0" borderId="25" xfId="9" applyNumberFormat="1" applyFont="1" applyFill="1" applyBorder="1" applyAlignment="1">
      <alignment horizontal="right" vertical="center"/>
    </xf>
    <xf numFmtId="167" fontId="5" fillId="0" borderId="25" xfId="1318" applyNumberFormat="1" applyFont="1" applyFill="1" applyBorder="1" applyAlignment="1">
      <alignment horizontal="right" vertical="center"/>
    </xf>
    <xf numFmtId="167" fontId="3" fillId="0" borderId="25" xfId="2" applyNumberFormat="1" applyFont="1" applyFill="1" applyBorder="1" applyAlignment="1">
      <alignment horizontal="right" vertical="center"/>
    </xf>
    <xf numFmtId="167" fontId="3" fillId="0" borderId="25" xfId="10" applyNumberFormat="1" applyFont="1" applyFill="1" applyBorder="1" applyAlignment="1">
      <alignment horizontal="right" vertical="center"/>
    </xf>
    <xf numFmtId="167" fontId="3" fillId="0" borderId="25" xfId="9" applyNumberFormat="1" applyFont="1" applyFill="1" applyBorder="1" applyAlignment="1">
      <alignment horizontal="right" vertical="center"/>
    </xf>
    <xf numFmtId="169" fontId="3" fillId="0" borderId="0" xfId="639" applyNumberFormat="1" applyFont="1" applyFill="1" applyBorder="1" applyAlignment="1">
      <alignment horizontal="right" vertical="center"/>
    </xf>
    <xf numFmtId="169" fontId="3" fillId="0" borderId="25" xfId="639" applyNumberFormat="1" applyFont="1" applyFill="1" applyBorder="1" applyAlignment="1">
      <alignment horizontal="right" vertical="center"/>
    </xf>
    <xf numFmtId="167" fontId="6" fillId="0" borderId="3" xfId="86" applyNumberFormat="1" applyFont="1" applyFill="1" applyBorder="1" applyAlignment="1">
      <alignment horizontal="right" vertical="center"/>
    </xf>
    <xf numFmtId="167" fontId="6" fillId="0" borderId="0" xfId="1306" applyNumberFormat="1" applyFont="1" applyFill="1" applyBorder="1" applyAlignment="1">
      <alignment horizontal="right" vertical="center"/>
    </xf>
    <xf numFmtId="167" fontId="6" fillId="0" borderId="0" xfId="1308" applyNumberFormat="1" applyFont="1" applyFill="1" applyBorder="1" applyAlignment="1">
      <alignment horizontal="right" vertical="center"/>
    </xf>
    <xf numFmtId="167" fontId="6" fillId="0" borderId="3" xfId="1308" applyNumberFormat="1" applyFont="1" applyFill="1" applyBorder="1" applyAlignment="1">
      <alignment horizontal="right" vertical="center"/>
    </xf>
    <xf numFmtId="167" fontId="6" fillId="0" borderId="3" xfId="84" applyNumberFormat="1" applyFont="1" applyFill="1" applyBorder="1" applyAlignment="1">
      <alignment horizontal="right" vertical="center"/>
    </xf>
    <xf numFmtId="0" fontId="2" fillId="0" borderId="0" xfId="3" applyFont="1" applyAlignment="1">
      <alignment horizontal="left" vertical="center"/>
    </xf>
    <xf numFmtId="0" fontId="3" fillId="0" borderId="0" xfId="7" applyFont="1" applyAlignment="1">
      <alignment vertical="center"/>
    </xf>
    <xf numFmtId="168" fontId="3" fillId="0" borderId="0" xfId="3" applyNumberFormat="1" applyFont="1" applyAlignment="1">
      <alignment vertical="center"/>
    </xf>
    <xf numFmtId="167" fontId="3" fillId="0" borderId="0" xfId="3" applyNumberFormat="1" applyFont="1" applyAlignment="1">
      <alignment horizontal="right" vertical="center"/>
    </xf>
    <xf numFmtId="168" fontId="2" fillId="0" borderId="0" xfId="3" applyNumberFormat="1" applyFont="1" applyAlignment="1">
      <alignment horizontal="left" vertical="center"/>
    </xf>
    <xf numFmtId="168" fontId="2" fillId="0" borderId="25" xfId="3" applyNumberFormat="1" applyFont="1" applyBorder="1" applyAlignment="1">
      <alignment horizontal="left" vertical="center"/>
    </xf>
    <xf numFmtId="167" fontId="3" fillId="0" borderId="25" xfId="3" applyNumberFormat="1" applyFont="1" applyBorder="1" applyAlignment="1">
      <alignment horizontal="right" vertical="center"/>
    </xf>
    <xf numFmtId="167" fontId="2" fillId="0" borderId="25" xfId="3" applyNumberFormat="1" applyFont="1" applyBorder="1" applyAlignment="1">
      <alignment horizontal="right" vertical="center"/>
    </xf>
    <xf numFmtId="167" fontId="2" fillId="0" borderId="0" xfId="3" applyNumberFormat="1" applyFont="1" applyAlignment="1">
      <alignment horizontal="right" vertical="center"/>
    </xf>
    <xf numFmtId="167" fontId="2" fillId="0" borderId="0" xfId="3" applyNumberFormat="1" applyFont="1" applyAlignment="1">
      <alignment horizontal="center" vertical="center"/>
    </xf>
    <xf numFmtId="168" fontId="2" fillId="0" borderId="0" xfId="3" applyNumberFormat="1" applyFont="1" applyAlignment="1">
      <alignment horizontal="center" vertical="center"/>
    </xf>
    <xf numFmtId="169" fontId="6" fillId="0" borderId="0" xfId="349" applyNumberFormat="1" applyFont="1" applyAlignment="1">
      <alignment horizontal="right" vertical="center"/>
    </xf>
    <xf numFmtId="168" fontId="3" fillId="0" borderId="0" xfId="3" applyNumberFormat="1" applyFont="1" applyAlignment="1">
      <alignment horizontal="left" vertical="center"/>
    </xf>
    <xf numFmtId="167" fontId="3" fillId="0" borderId="2" xfId="9" applyNumberFormat="1" applyFont="1" applyFill="1" applyBorder="1" applyAlignment="1">
      <alignment horizontal="right" vertical="center"/>
    </xf>
    <xf numFmtId="167" fontId="3" fillId="0" borderId="0" xfId="3" applyNumberFormat="1" applyFont="1" applyAlignment="1">
      <alignment vertical="center"/>
    </xf>
    <xf numFmtId="167" fontId="2" fillId="0" borderId="0" xfId="7" applyNumberFormat="1" applyFont="1" applyAlignment="1">
      <alignment horizontal="right" vertical="center"/>
    </xf>
    <xf numFmtId="167" fontId="5" fillId="0" borderId="0" xfId="13" applyNumberFormat="1" applyFont="1" applyAlignment="1">
      <alignment horizontal="right" vertical="center"/>
    </xf>
    <xf numFmtId="169" fontId="6" fillId="0" borderId="25" xfId="349" applyNumberFormat="1" applyFont="1" applyBorder="1" applyAlignment="1">
      <alignment horizontal="right" vertical="center"/>
    </xf>
    <xf numFmtId="167" fontId="3" fillId="0" borderId="2" xfId="3" applyNumberFormat="1" applyFont="1" applyBorder="1" applyAlignment="1">
      <alignment horizontal="right" vertical="center"/>
    </xf>
    <xf numFmtId="0" fontId="3" fillId="0" borderId="25" xfId="7" applyFont="1" applyBorder="1" applyAlignment="1">
      <alignment vertical="center"/>
    </xf>
    <xf numFmtId="167" fontId="6" fillId="0" borderId="25" xfId="2" applyNumberFormat="1" applyFont="1" applyFill="1" applyBorder="1" applyAlignment="1">
      <alignment horizontal="right" vertical="center"/>
    </xf>
    <xf numFmtId="167" fontId="6" fillId="0" borderId="27" xfId="2" applyNumberFormat="1" applyFont="1" applyFill="1" applyBorder="1" applyAlignment="1">
      <alignment horizontal="right" vertical="center"/>
    </xf>
    <xf numFmtId="167" fontId="10" fillId="0" borderId="27" xfId="14560" applyNumberFormat="1" applyFont="1" applyFill="1" applyBorder="1" applyAlignment="1">
      <alignment horizontal="right" vertical="center"/>
    </xf>
    <xf numFmtId="167" fontId="3" fillId="0" borderId="2" xfId="14906" applyNumberFormat="1" applyFont="1" applyFill="1" applyBorder="1" applyAlignment="1">
      <alignment horizontal="right" vertical="center"/>
    </xf>
    <xf numFmtId="167" fontId="3" fillId="0" borderId="0" xfId="14906" applyNumberFormat="1" applyFont="1" applyFill="1" applyAlignment="1">
      <alignment horizontal="right" vertical="center"/>
    </xf>
    <xf numFmtId="167" fontId="6" fillId="0" borderId="0" xfId="86" applyNumberFormat="1" applyFont="1" applyFill="1" applyBorder="1" applyAlignment="1">
      <alignment horizontal="right" vertical="center"/>
    </xf>
    <xf numFmtId="168" fontId="5" fillId="0" borderId="0" xfId="2" applyNumberFormat="1" applyFont="1" applyFill="1" applyAlignment="1">
      <alignment horizontal="right" vertical="center"/>
    </xf>
    <xf numFmtId="167" fontId="10" fillId="0" borderId="0" xfId="14560" applyNumberFormat="1" applyFont="1" applyFill="1" applyBorder="1" applyAlignment="1">
      <alignment horizontal="right" vertical="center"/>
    </xf>
    <xf numFmtId="167" fontId="2" fillId="0" borderId="0" xfId="14906" quotePrefix="1" applyNumberFormat="1" applyFont="1" applyFill="1" applyBorder="1" applyAlignment="1">
      <alignment horizontal="right" vertical="center"/>
    </xf>
    <xf numFmtId="167" fontId="2" fillId="0" borderId="0" xfId="14906" applyNumberFormat="1" applyFont="1" applyFill="1" applyBorder="1" applyAlignment="1">
      <alignment horizontal="right" vertical="center"/>
    </xf>
    <xf numFmtId="167" fontId="5" fillId="0" borderId="0" xfId="2" applyNumberFormat="1" applyFont="1" applyFill="1" applyAlignment="1">
      <alignment horizontal="right" vertical="center"/>
    </xf>
    <xf numFmtId="167" fontId="5" fillId="0" borderId="0" xfId="4" quotePrefix="1" applyNumberFormat="1" applyFont="1" applyFill="1" applyBorder="1" applyAlignment="1">
      <alignment horizontal="right" vertical="center"/>
    </xf>
    <xf numFmtId="167" fontId="5" fillId="0" borderId="0" xfId="2" quotePrefix="1" applyNumberFormat="1" applyFont="1" applyFill="1" applyAlignment="1">
      <alignment horizontal="right" vertical="center"/>
    </xf>
    <xf numFmtId="167" fontId="3" fillId="0" borderId="27" xfId="14906" applyNumberFormat="1" applyFont="1" applyFill="1" applyBorder="1" applyAlignment="1">
      <alignment horizontal="right" vertical="center"/>
    </xf>
    <xf numFmtId="167" fontId="6" fillId="0" borderId="27" xfId="1306" applyNumberFormat="1" applyFont="1" applyFill="1" applyBorder="1" applyAlignment="1">
      <alignment horizontal="right" vertical="center"/>
    </xf>
    <xf numFmtId="168" fontId="5" fillId="0" borderId="3" xfId="2" applyNumberFormat="1" applyFont="1" applyFill="1" applyBorder="1" applyAlignment="1">
      <alignment horizontal="right" vertical="center"/>
    </xf>
    <xf numFmtId="167" fontId="2" fillId="0" borderId="27" xfId="14906" applyNumberFormat="1" applyFont="1" applyFill="1" applyBorder="1" applyAlignment="1">
      <alignment horizontal="right" vertical="center"/>
    </xf>
    <xf numFmtId="167" fontId="5" fillId="0" borderId="3" xfId="2" applyNumberFormat="1" applyFont="1" applyFill="1" applyBorder="1" applyAlignment="1">
      <alignment horizontal="right" vertical="center"/>
    </xf>
    <xf numFmtId="167" fontId="6" fillId="0" borderId="0" xfId="2" applyNumberFormat="1" applyFont="1" applyFill="1" applyAlignment="1">
      <alignment vertical="center"/>
    </xf>
    <xf numFmtId="167" fontId="2" fillId="0" borderId="27" xfId="14906" quotePrefix="1" applyNumberFormat="1" applyFont="1" applyFill="1" applyBorder="1" applyAlignment="1">
      <alignment horizontal="left" vertical="center"/>
    </xf>
    <xf numFmtId="168" fontId="5" fillId="0" borderId="0" xfId="2" quotePrefix="1" applyNumberFormat="1" applyFont="1" applyFill="1" applyAlignment="1">
      <alignment horizontal="right" vertical="center"/>
    </xf>
    <xf numFmtId="167" fontId="2" fillId="0" borderId="27" xfId="2" quotePrefix="1" applyNumberFormat="1" applyFont="1" applyFill="1" applyBorder="1" applyAlignment="1">
      <alignment horizontal="right" vertical="center"/>
    </xf>
    <xf numFmtId="167" fontId="5" fillId="0" borderId="0" xfId="2" applyNumberFormat="1" applyFont="1" applyFill="1" applyAlignment="1">
      <alignment horizontal="center" vertical="center"/>
    </xf>
    <xf numFmtId="168" fontId="6" fillId="0" borderId="0" xfId="2" applyNumberFormat="1" applyFont="1" applyFill="1" applyAlignment="1">
      <alignment vertical="center"/>
    </xf>
    <xf numFmtId="167" fontId="2" fillId="0" borderId="1" xfId="14906" applyNumberFormat="1" applyFont="1" applyFill="1" applyBorder="1" applyAlignment="1">
      <alignment horizontal="right" vertical="center"/>
    </xf>
    <xf numFmtId="167" fontId="5" fillId="0" borderId="3" xfId="2" quotePrefix="1" applyNumberFormat="1" applyFont="1" applyFill="1" applyBorder="1" applyAlignment="1">
      <alignment horizontal="right" vertical="center"/>
    </xf>
    <xf numFmtId="167" fontId="10" fillId="0" borderId="26" xfId="14560" applyNumberFormat="1" applyFont="1" applyFill="1" applyBorder="1" applyAlignment="1">
      <alignment horizontal="right" vertical="center"/>
    </xf>
    <xf numFmtId="167" fontId="2" fillId="0" borderId="0" xfId="14906" quotePrefix="1" applyNumberFormat="1" applyFont="1" applyFill="1" applyBorder="1" applyAlignment="1">
      <alignment horizontal="left" vertical="center"/>
    </xf>
    <xf numFmtId="167" fontId="2" fillId="0" borderId="0" xfId="14906" applyNumberFormat="1" applyFont="1" applyFill="1" applyAlignment="1">
      <alignment horizontal="right" vertical="center"/>
    </xf>
    <xf numFmtId="167" fontId="3" fillId="0" borderId="0" xfId="14906" applyNumberFormat="1" applyFont="1" applyFill="1" applyBorder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Continuous" vertical="center"/>
    </xf>
    <xf numFmtId="0" fontId="2" fillId="0" borderId="0" xfId="1" applyFont="1" applyAlignment="1">
      <alignment vertical="center"/>
    </xf>
    <xf numFmtId="0" fontId="2" fillId="0" borderId="3" xfId="3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centerContinuous" vertical="center"/>
    </xf>
    <xf numFmtId="0" fontId="2" fillId="0" borderId="0" xfId="3" applyFont="1" applyAlignment="1">
      <alignment horizontal="center" vertical="center"/>
    </xf>
    <xf numFmtId="0" fontId="2" fillId="0" borderId="0" xfId="3" applyFont="1" applyAlignment="1">
      <alignment horizontal="centerContinuous" vertical="center"/>
    </xf>
    <xf numFmtId="0" fontId="2" fillId="0" borderId="3" xfId="3" applyFont="1" applyBorder="1" applyAlignment="1">
      <alignment vertical="center"/>
    </xf>
    <xf numFmtId="0" fontId="2" fillId="0" borderId="3" xfId="3" applyFont="1" applyBorder="1" applyAlignment="1">
      <alignment horizontal="right" vertical="center"/>
    </xf>
    <xf numFmtId="0" fontId="2" fillId="0" borderId="0" xfId="3" applyFont="1" applyAlignment="1">
      <alignment vertical="center"/>
    </xf>
    <xf numFmtId="0" fontId="2" fillId="0" borderId="3" xfId="3" applyFont="1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168" fontId="5" fillId="0" borderId="0" xfId="1" applyNumberFormat="1" applyFont="1" applyAlignment="1">
      <alignment vertical="center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6" fillId="0" borderId="0" xfId="1" quotePrefix="1" applyFont="1" applyAlignment="1">
      <alignment horizontal="left" vertical="center"/>
    </xf>
    <xf numFmtId="169" fontId="6" fillId="0" borderId="0" xfId="34" applyNumberFormat="1" applyFont="1" applyAlignment="1">
      <alignment vertical="center"/>
    </xf>
    <xf numFmtId="169" fontId="6" fillId="0" borderId="0" xfId="1" applyNumberFormat="1" applyFont="1" applyAlignment="1">
      <alignment vertical="center"/>
    </xf>
    <xf numFmtId="169" fontId="6" fillId="0" borderId="0" xfId="0" applyNumberFormat="1" applyFont="1" applyAlignment="1">
      <alignment vertical="center"/>
    </xf>
    <xf numFmtId="0" fontId="6" fillId="0" borderId="0" xfId="1" applyFont="1" applyAlignment="1">
      <alignment horizontal="left" vertical="center"/>
    </xf>
    <xf numFmtId="169" fontId="6" fillId="0" borderId="0" xfId="34" applyNumberFormat="1" applyFont="1" applyAlignment="1">
      <alignment horizontal="right" vertical="center"/>
    </xf>
    <xf numFmtId="0" fontId="6" fillId="0" borderId="0" xfId="1" quotePrefix="1" applyFont="1" applyAlignment="1">
      <alignment horizontal="center" vertical="center"/>
    </xf>
    <xf numFmtId="169" fontId="6" fillId="0" borderId="3" xfId="34" applyNumberFormat="1" applyFont="1" applyBorder="1" applyAlignment="1">
      <alignment horizontal="right" vertical="center"/>
    </xf>
    <xf numFmtId="169" fontId="6" fillId="0" borderId="3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3" fontId="6" fillId="0" borderId="0" xfId="1" applyNumberFormat="1" applyFont="1" applyAlignment="1">
      <alignment horizontal="center" vertical="center"/>
    </xf>
    <xf numFmtId="169" fontId="6" fillId="0" borderId="3" xfId="34" applyNumberFormat="1" applyFont="1" applyBorder="1" applyAlignment="1">
      <alignment vertical="center"/>
    </xf>
    <xf numFmtId="167" fontId="6" fillId="0" borderId="0" xfId="1" applyNumberFormat="1" applyFont="1" applyAlignment="1">
      <alignment vertical="center"/>
    </xf>
    <xf numFmtId="168" fontId="6" fillId="0" borderId="0" xfId="1" applyNumberFormat="1" applyFont="1" applyAlignment="1">
      <alignment vertical="center"/>
    </xf>
    <xf numFmtId="167" fontId="6" fillId="0" borderId="0" xfId="1" applyNumberFormat="1" applyFont="1" applyAlignment="1">
      <alignment horizontal="right" vertical="center"/>
    </xf>
    <xf numFmtId="0" fontId="6" fillId="0" borderId="0" xfId="1" quotePrefix="1" applyFont="1" applyAlignment="1">
      <alignment horizontal="justify" vertical="center"/>
    </xf>
    <xf numFmtId="167" fontId="6" fillId="0" borderId="0" xfId="1" quotePrefix="1" applyNumberFormat="1" applyFont="1" applyAlignment="1">
      <alignment horizontal="justify" vertical="center"/>
    </xf>
    <xf numFmtId="168" fontId="6" fillId="0" borderId="0" xfId="1" quotePrefix="1" applyNumberFormat="1" applyFont="1" applyAlignment="1">
      <alignment horizontal="justify" vertical="center"/>
    </xf>
    <xf numFmtId="0" fontId="5" fillId="0" borderId="0" xfId="1" applyFont="1" applyAlignment="1">
      <alignment horizontal="centerContinuous" vertical="center"/>
    </xf>
    <xf numFmtId="0" fontId="5" fillId="0" borderId="3" xfId="3" applyFont="1" applyBorder="1" applyAlignment="1">
      <alignment horizontal="left" vertical="center"/>
    </xf>
    <xf numFmtId="0" fontId="5" fillId="0" borderId="3" xfId="1" applyFont="1" applyBorder="1" applyAlignment="1">
      <alignment horizontal="left" vertical="center"/>
    </xf>
    <xf numFmtId="0" fontId="5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Continuous" vertical="center"/>
    </xf>
    <xf numFmtId="0" fontId="5" fillId="0" borderId="0" xfId="3" applyFont="1" applyAlignment="1">
      <alignment horizontal="center" vertical="center"/>
    </xf>
    <xf numFmtId="0" fontId="5" fillId="0" borderId="0" xfId="3" applyFont="1" applyAlignment="1">
      <alignment horizontal="centerContinuous" vertical="center"/>
    </xf>
    <xf numFmtId="0" fontId="5" fillId="0" borderId="3" xfId="3" applyFont="1" applyBorder="1" applyAlignment="1">
      <alignment vertical="center"/>
    </xf>
    <xf numFmtId="0" fontId="5" fillId="0" borderId="3" xfId="3" applyFont="1" applyBorder="1" applyAlignment="1">
      <alignment horizontal="right" vertical="center"/>
    </xf>
    <xf numFmtId="0" fontId="5" fillId="0" borderId="0" xfId="3" applyFont="1" applyAlignment="1">
      <alignment vertical="center"/>
    </xf>
    <xf numFmtId="0" fontId="5" fillId="0" borderId="3" xfId="3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168" fontId="6" fillId="0" borderId="0" xfId="1" applyNumberFormat="1" applyFont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169" fontId="6" fillId="0" borderId="0" xfId="13" applyNumberFormat="1" applyFont="1" applyAlignment="1">
      <alignment vertical="center"/>
    </xf>
    <xf numFmtId="0" fontId="6" fillId="0" borderId="0" xfId="34" applyFont="1" applyAlignment="1">
      <alignment horizontal="left" vertical="center"/>
    </xf>
    <xf numFmtId="167" fontId="6" fillId="0" borderId="2" xfId="86" applyNumberFormat="1" applyFont="1" applyFill="1" applyBorder="1" applyAlignment="1">
      <alignment horizontal="right" vertical="center"/>
    </xf>
    <xf numFmtId="167" fontId="6" fillId="0" borderId="0" xfId="84" applyNumberFormat="1" applyFont="1" applyFill="1" applyAlignment="1">
      <alignment horizontal="right" vertical="center"/>
    </xf>
    <xf numFmtId="167" fontId="6" fillId="0" borderId="0" xfId="84" applyNumberFormat="1" applyFont="1" applyFill="1" applyBorder="1" applyAlignment="1">
      <alignment horizontal="right" vertical="center"/>
    </xf>
    <xf numFmtId="167" fontId="6" fillId="0" borderId="25" xfId="84" applyNumberFormat="1" applyFont="1" applyFill="1" applyBorder="1" applyAlignment="1">
      <alignment horizontal="right" vertical="center"/>
    </xf>
    <xf numFmtId="169" fontId="6" fillId="0" borderId="27" xfId="34" applyNumberFormat="1" applyFont="1" applyBorder="1" applyAlignment="1">
      <alignment vertical="center"/>
    </xf>
    <xf numFmtId="169" fontId="6" fillId="0" borderId="26" xfId="13" applyNumberFormat="1" applyFont="1" applyBorder="1" applyAlignment="1">
      <alignment vertical="center"/>
    </xf>
    <xf numFmtId="167" fontId="6" fillId="0" borderId="27" xfId="84" applyNumberFormat="1" applyFont="1" applyFill="1" applyBorder="1" applyAlignment="1">
      <alignment horizontal="right" vertical="center"/>
    </xf>
    <xf numFmtId="0" fontId="2" fillId="0" borderId="0" xfId="6" applyFont="1" applyAlignment="1">
      <alignment horizontal="left" vertical="center"/>
    </xf>
    <xf numFmtId="0" fontId="3" fillId="0" borderId="0" xfId="7" quotePrefix="1" applyFont="1" applyAlignment="1">
      <alignment horizontal="justify" vertical="center"/>
    </xf>
    <xf numFmtId="0" fontId="3" fillId="0" borderId="0" xfId="7" quotePrefix="1" applyFont="1" applyAlignment="1">
      <alignment horizontal="center" vertical="center"/>
    </xf>
    <xf numFmtId="167" fontId="3" fillId="0" borderId="0" xfId="7" quotePrefix="1" applyNumberFormat="1" applyFont="1" applyAlignment="1">
      <alignment horizontal="right" vertical="center"/>
    </xf>
    <xf numFmtId="0" fontId="2" fillId="0" borderId="0" xfId="7" applyFont="1" applyAlignment="1">
      <alignment horizontal="left" vertical="center"/>
    </xf>
    <xf numFmtId="0" fontId="2" fillId="0" borderId="0" xfId="7" applyFont="1" applyAlignment="1">
      <alignment horizontal="center" vertical="center"/>
    </xf>
    <xf numFmtId="0" fontId="2" fillId="0" borderId="0" xfId="7" applyFont="1" applyAlignment="1">
      <alignment vertical="center"/>
    </xf>
    <xf numFmtId="0" fontId="2" fillId="0" borderId="3" xfId="7" applyFont="1" applyBorder="1" applyAlignment="1">
      <alignment horizontal="left" vertical="center"/>
    </xf>
    <xf numFmtId="0" fontId="2" fillId="0" borderId="3" xfId="7" applyFont="1" applyBorder="1" applyAlignment="1">
      <alignment horizontal="center" vertical="center"/>
    </xf>
    <xf numFmtId="0" fontId="3" fillId="0" borderId="0" xfId="7" applyFont="1" applyAlignment="1">
      <alignment horizontal="left" vertical="center"/>
    </xf>
    <xf numFmtId="0" fontId="4" fillId="0" borderId="0" xfId="7" applyFont="1" applyAlignment="1">
      <alignment horizontal="center" vertical="center"/>
    </xf>
    <xf numFmtId="0" fontId="3" fillId="0" borderId="0" xfId="7" applyFont="1" applyAlignment="1">
      <alignment horizontal="center" vertical="center"/>
    </xf>
    <xf numFmtId="169" fontId="3" fillId="0" borderId="0" xfId="349" applyNumberFormat="1" applyFont="1" applyAlignment="1">
      <alignment horizontal="right" vertical="center"/>
    </xf>
    <xf numFmtId="169" fontId="3" fillId="0" borderId="3" xfId="349" applyNumberFormat="1" applyFont="1" applyBorder="1" applyAlignment="1">
      <alignment horizontal="right" vertical="center"/>
    </xf>
    <xf numFmtId="169" fontId="3" fillId="0" borderId="25" xfId="349" applyNumberFormat="1" applyFont="1" applyBorder="1" applyAlignment="1">
      <alignment horizontal="right" vertical="center"/>
    </xf>
    <xf numFmtId="0" fontId="2" fillId="0" borderId="0" xfId="349" applyFont="1" applyAlignment="1">
      <alignment vertical="center"/>
    </xf>
    <xf numFmtId="0" fontId="3" fillId="0" borderId="0" xfId="349" applyFont="1" applyAlignment="1">
      <alignment vertical="center"/>
    </xf>
    <xf numFmtId="169" fontId="3" fillId="0" borderId="27" xfId="349" applyNumberFormat="1" applyFont="1" applyBorder="1" applyAlignment="1">
      <alignment horizontal="right" vertical="center"/>
    </xf>
    <xf numFmtId="0" fontId="3" fillId="0" borderId="0" xfId="3" applyFont="1" applyAlignment="1">
      <alignment vertical="center"/>
    </xf>
    <xf numFmtId="167" fontId="3" fillId="0" borderId="0" xfId="7" applyNumberFormat="1" applyFont="1" applyAlignment="1">
      <alignment horizontal="right" vertical="center"/>
    </xf>
    <xf numFmtId="168" fontId="2" fillId="0" borderId="1" xfId="3" applyNumberFormat="1" applyFont="1" applyBorder="1" applyAlignment="1">
      <alignment horizontal="left" vertical="center"/>
    </xf>
    <xf numFmtId="167" fontId="3" fillId="0" borderId="1" xfId="3" applyNumberFormat="1" applyFont="1" applyBorder="1" applyAlignment="1">
      <alignment horizontal="right" vertical="center"/>
    </xf>
    <xf numFmtId="169" fontId="5" fillId="0" borderId="0" xfId="349" applyNumberFormat="1" applyFont="1" applyAlignment="1">
      <alignment vertical="center"/>
    </xf>
    <xf numFmtId="167" fontId="2" fillId="0" borderId="0" xfId="3" applyNumberFormat="1" applyFont="1" applyAlignment="1">
      <alignment horizontal="left" vertical="center"/>
    </xf>
    <xf numFmtId="169" fontId="5" fillId="0" borderId="0" xfId="349" applyNumberFormat="1" applyFont="1" applyAlignment="1">
      <alignment horizontal="right" vertical="center"/>
    </xf>
    <xf numFmtId="168" fontId="3" fillId="0" borderId="25" xfId="3" applyNumberFormat="1" applyFont="1" applyBorder="1" applyAlignment="1">
      <alignment vertical="center"/>
    </xf>
    <xf numFmtId="0" fontId="2" fillId="0" borderId="0" xfId="13" applyFont="1" applyAlignment="1">
      <alignment horizontal="left" vertical="center"/>
    </xf>
    <xf numFmtId="0" fontId="2" fillId="0" borderId="0" xfId="7" applyFont="1" applyAlignment="1">
      <alignment horizontal="centerContinuous" vertical="center"/>
    </xf>
    <xf numFmtId="0" fontId="2" fillId="0" borderId="27" xfId="7" applyFont="1" applyBorder="1" applyAlignment="1">
      <alignment horizontal="left" vertical="center"/>
    </xf>
    <xf numFmtId="0" fontId="2" fillId="0" borderId="27" xfId="7" applyFont="1" applyBorder="1" applyAlignment="1">
      <alignment horizontal="center" vertical="center"/>
    </xf>
    <xf numFmtId="0" fontId="2" fillId="0" borderId="27" xfId="7" applyFont="1" applyBorder="1" applyAlignment="1">
      <alignment horizontal="centerContinuous" vertical="center"/>
    </xf>
    <xf numFmtId="0" fontId="2" fillId="0" borderId="27" xfId="13" applyFont="1" applyBorder="1" applyAlignment="1">
      <alignment horizontal="center" vertical="center"/>
    </xf>
    <xf numFmtId="168" fontId="3" fillId="0" borderId="0" xfId="7" applyNumberFormat="1" applyFont="1" applyAlignment="1">
      <alignment horizontal="center" vertical="center"/>
    </xf>
    <xf numFmtId="0" fontId="3" fillId="0" borderId="0" xfId="13" applyFont="1" applyAlignment="1">
      <alignment vertical="center"/>
    </xf>
    <xf numFmtId="167" fontId="3" fillId="0" borderId="0" xfId="7" applyNumberFormat="1" applyFont="1" applyAlignment="1">
      <alignment vertical="center"/>
    </xf>
    <xf numFmtId="0" fontId="6" fillId="0" borderId="0" xfId="1" applyFont="1" applyAlignment="1">
      <alignment horizontal="center" vertical="center" wrapText="1"/>
    </xf>
    <xf numFmtId="3" fontId="2" fillId="0" borderId="0" xfId="7" applyNumberFormat="1" applyFont="1" applyAlignment="1">
      <alignment vertical="center"/>
    </xf>
    <xf numFmtId="167" fontId="2" fillId="0" borderId="0" xfId="7" applyNumberFormat="1" applyFont="1" applyAlignment="1">
      <alignment vertical="center"/>
    </xf>
    <xf numFmtId="167" fontId="5" fillId="0" borderId="3" xfId="2" applyNumberFormat="1" applyFont="1" applyFill="1" applyBorder="1" applyAlignment="1">
      <alignment horizontal="center" vertical="center"/>
    </xf>
    <xf numFmtId="0" fontId="3" fillId="0" borderId="3" xfId="3" applyFont="1" applyBorder="1" applyAlignment="1">
      <alignment horizontal="justify" vertical="center"/>
    </xf>
    <xf numFmtId="0" fontId="3" fillId="0" borderId="3" xfId="1" applyFont="1" applyBorder="1" applyAlignment="1">
      <alignment vertical="center"/>
    </xf>
    <xf numFmtId="167" fontId="2" fillId="0" borderId="0" xfId="2" applyNumberFormat="1" applyFont="1" applyFill="1" applyAlignment="1">
      <alignment horizontal="center" vertical="center"/>
    </xf>
    <xf numFmtId="167" fontId="2" fillId="0" borderId="3" xfId="2" applyNumberFormat="1" applyFont="1" applyFill="1" applyBorder="1" applyAlignment="1">
      <alignment horizontal="center" vertical="center"/>
    </xf>
    <xf numFmtId="0" fontId="6" fillId="0" borderId="3" xfId="3" applyFont="1" applyBorder="1" applyAlignment="1">
      <alignment horizontal="justify" vertical="center"/>
    </xf>
    <xf numFmtId="0" fontId="6" fillId="0" borderId="3" xfId="1" applyFont="1" applyBorder="1" applyAlignment="1">
      <alignment horizontal="justify" vertical="center"/>
    </xf>
    <xf numFmtId="167" fontId="5" fillId="0" borderId="0" xfId="2" applyNumberFormat="1" applyFont="1" applyFill="1" applyAlignment="1">
      <alignment horizontal="center" vertical="center"/>
    </xf>
    <xf numFmtId="0" fontId="3" fillId="0" borderId="25" xfId="7" quotePrefix="1" applyFont="1" applyBorder="1" applyAlignment="1">
      <alignment horizontal="justify" vertical="center"/>
    </xf>
    <xf numFmtId="167" fontId="2" fillId="0" borderId="3" xfId="2" applyNumberFormat="1" applyFont="1" applyFill="1" applyBorder="1" applyAlignment="1">
      <alignment horizontal="right" vertical="center"/>
    </xf>
    <xf numFmtId="167" fontId="2" fillId="0" borderId="0" xfId="2" applyNumberFormat="1" applyFont="1" applyFill="1" applyBorder="1" applyAlignment="1">
      <alignment horizontal="center" vertical="center"/>
    </xf>
    <xf numFmtId="167" fontId="2" fillId="0" borderId="25" xfId="3" applyNumberFormat="1" applyFont="1" applyBorder="1" applyAlignment="1">
      <alignment horizontal="right" vertical="center"/>
    </xf>
    <xf numFmtId="167" fontId="2" fillId="0" borderId="4" xfId="3" applyNumberFormat="1" applyFont="1" applyBorder="1" applyAlignment="1">
      <alignment horizontal="center" vertical="center"/>
    </xf>
    <xf numFmtId="167" fontId="2" fillId="0" borderId="4" xfId="7" applyNumberFormat="1" applyFont="1" applyBorder="1" applyAlignment="1">
      <alignment horizontal="center" vertical="center"/>
    </xf>
    <xf numFmtId="167" fontId="2" fillId="0" borderId="25" xfId="9" applyNumberFormat="1" applyFont="1" applyFill="1" applyBorder="1" applyAlignment="1">
      <alignment horizontal="center" vertical="center"/>
    </xf>
    <xf numFmtId="167" fontId="2" fillId="0" borderId="4" xfId="9" applyNumberFormat="1" applyFont="1" applyFill="1" applyBorder="1" applyAlignment="1">
      <alignment horizontal="center" vertical="center"/>
    </xf>
    <xf numFmtId="167" fontId="2" fillId="0" borderId="27" xfId="2" applyNumberFormat="1" applyFont="1" applyFill="1" applyBorder="1" applyAlignment="1">
      <alignment horizontal="right" vertical="center"/>
    </xf>
    <xf numFmtId="167" fontId="2" fillId="0" borderId="27" xfId="2" applyNumberFormat="1" applyFont="1" applyFill="1" applyBorder="1" applyAlignment="1">
      <alignment horizontal="center" vertical="center"/>
    </xf>
    <xf numFmtId="0" fontId="3" fillId="0" borderId="27" xfId="7" quotePrefix="1" applyFont="1" applyBorder="1" applyAlignment="1">
      <alignment horizontal="justify" vertical="center"/>
    </xf>
  </cellXfs>
  <cellStyles count="28706">
    <cellStyle name="_x0004_" xfId="3552" xr:uid="{B78EC17F-DF2E-4A1B-A70B-38BBE90F1240}"/>
    <cellStyle name="_x000e_" xfId="3553" xr:uid="{C27DDA7B-94BD-467C-838A-BBD67BF0BE61}"/>
    <cellStyle name="_x0004_ 2" xfId="3554" xr:uid="{53FB41A1-9713-4651-843E-33B7929820DA}"/>
    <cellStyle name="&amp;A_x000a_Page &amp;P of &amp;N_x000a_CW 5/02_x000a__x0017_&amp;L&amp;F_x000a_&amp;D,&amp;T_x000a_Reviewed by:" xfId="3555" xr:uid="{8743BFB2-D458-4FEC-ABAD-72B60B80812D}"/>
    <cellStyle name="&amp;A_x000a_Page &amp;P of &amp;N_x000a_CW 5/02_x000a__x0017_&amp;L&amp;F_x000a_&amp;D,&amp;T_x000a_Reviewed by: 2" xfId="3556" xr:uid="{ED96D832-E738-4AE1-9F6B-5A9CE66906DF}"/>
    <cellStyle name="(1529.8)" xfId="3557" xr:uid="{D45BA658-987C-4913-9C6D-CE020D125C54}"/>
    <cellStyle name="?????????????????" xfId="3558" xr:uid="{0B0598BC-B2A7-42B8-A06D-E65A53FA8F4E}"/>
    <cellStyle name="???????????????????????" xfId="3559" xr:uid="{C09D046F-F298-4057-8238-56B4F7A4D498}"/>
    <cellStyle name="?????????????????_WP II VPP Q3'52" xfId="3560" xr:uid="{833B3E9D-6C15-4245-91EB-17B4058F77DB}"/>
    <cellStyle name="_All AWPs - RCSB-FST 110602" xfId="3561" xr:uid="{4E4AA719-3912-49FD-AE03-DCCA45986FD1}"/>
    <cellStyle name="_All AWPs - RCSB-FST 110602 2" xfId="3562" xr:uid="{60C9B199-1608-4867-98C5-91DEE89539CF}"/>
    <cellStyle name="_All AWPs - RCSB-FST 110602_1" xfId="3563" xr:uid="{9E5AD595-134D-423B-AFDB-DF90AEC857F9}"/>
    <cellStyle name="_All AWPs - RCSB-FST 110602_2" xfId="3564" xr:uid="{D9740D57-2AF6-4699-8AD9-A1B0E35897F3}"/>
    <cellStyle name="_All AWPs - RCSB-FST 110602_2 2" xfId="3565" xr:uid="{6B8E634E-CE10-4B11-829C-E74DFF69E7C8}"/>
    <cellStyle name="_All AWPs - RCSB-FST 110602_2_Book1" xfId="3566" xr:uid="{3F1CAFCC-9786-435A-B2C9-7DB5FA9D7D4C}"/>
    <cellStyle name="_All AWPs - RCSB-FST 110602_2_Book1_BP AWPs 16122002" xfId="3567" xr:uid="{37CCBF81-DD08-49D1-BBBE-9409F85A7431}"/>
    <cellStyle name="_All AWPs - RCSB-FST 110602_2_Book1_to be discussed with wai pong" xfId="3568" xr:uid="{CDA49A18-9DD5-4FED-9483-1D7C6C544EF2}"/>
    <cellStyle name="_All AWPs - RCSB-FST 110602_2_CFA - AWPs 26.1.03" xfId="3569" xr:uid="{24E913DE-C53E-4C84-A92E-15A7C71859A8}"/>
    <cellStyle name="_All AWPs - RCSB-FST 110602_2_CFA-AWPs 16.1.03" xfId="3570" xr:uid="{A8FAC2DA-361E-421A-8BFC-DA576AFBBF6F}"/>
    <cellStyle name="_All AWPs - RCSB-FST 110602_2_Storewell(R)-Awps-2002" xfId="3571" xr:uid="{BAB3A3FD-0BAB-4AF3-8B46-326BD1D7CE51}"/>
    <cellStyle name="_All AWPs - RCSB-FST 110602_2_Storewell(R)-Awps-2002 2" xfId="3572" xr:uid="{6CEE4357-ED39-4494-BAC0-CA4451F3F2E0}"/>
    <cellStyle name="_All AWPs - RCSB-FST 110602_3" xfId="3573" xr:uid="{370991D8-92DA-41BA-A655-C549FA4B3E6D}"/>
    <cellStyle name="_All AWPs - RCSB-FST 110602_3 2" xfId="3574" xr:uid="{1B4ECE52-C0CE-4E6D-92BD-0AB3BEE2D004}"/>
    <cellStyle name="_All AWPs - RCSB-FST 110602_3_Book1" xfId="3575" xr:uid="{8E878F27-8C9A-4E30-9F12-F008252A4D1F}"/>
    <cellStyle name="_All AWPs - RCSB-FST 110602_3_Book1 2" xfId="3576" xr:uid="{D7DCAB7D-1563-4A83-A941-D0245FCD9B83}"/>
    <cellStyle name="_All AWPs - RCSB-FST 110602_3_Book1_BP AWPs 16122002" xfId="3577" xr:uid="{4884654B-80D6-41A7-BE99-5C471D2E0729}"/>
    <cellStyle name="_All AWPs - RCSB-FST 110602_3_Book1_BP AWPs 16122002 2" xfId="3578" xr:uid="{EF13A8C8-6855-4B7E-9678-62A1B52829F1}"/>
    <cellStyle name="_All AWPs - RCSB-FST 110602_3_Book1_to be discussed with wai pong" xfId="3579" xr:uid="{2062DFAB-5B3A-4863-B230-DCCF7B4F1E26}"/>
    <cellStyle name="_All AWPs - RCSB-FST 110602_3_CFA - AWPs 26.1.03" xfId="3580" xr:uid="{F63076FE-F257-49B5-A1CC-7355D127C9EF}"/>
    <cellStyle name="_All AWPs - RCSB-FST 110602_3_CFA - AWPs 26.1.03 2" xfId="3581" xr:uid="{74811CE5-0F77-4DA9-9986-67F9B043BB1E}"/>
    <cellStyle name="_All AWPs - RCSB-FST 110602_3_CFA-AWPs 16.1.03" xfId="3582" xr:uid="{AFE5B3A2-0360-492A-BD64-02B42829A32A}"/>
    <cellStyle name="_All AWPs - RCSB-FST 110602_3_CFA-AWPs 16.1.03 2" xfId="3583" xr:uid="{E5D58CAC-9D02-4767-8C12-350CDB179968}"/>
    <cellStyle name="_All AWPs - RCSB-FST 110602_3_Storewell(R)-Awps-2002" xfId="3584" xr:uid="{26ED6C9F-06CE-4E2A-BE07-19845BDB6011}"/>
    <cellStyle name="_All AWPs - RCSB-FST 110602_3_Storewell(R)-Awps-2002 2" xfId="3585" xr:uid="{4242FB9B-6D2C-45C2-9E35-6915DB571230}"/>
    <cellStyle name="_All AWPs - RCSB-FST 110602_4" xfId="3586" xr:uid="{8A72D09E-4ECE-4F34-98D0-C41EF8BCBF31}"/>
    <cellStyle name="_All AWPs - RCSB-FST 110602_4 2" xfId="3587" xr:uid="{3FAC4B81-59EE-43BF-A840-7E3B08783669}"/>
    <cellStyle name="_All AWPs - RCSB-FST 110602_4_Book1" xfId="3588" xr:uid="{42444216-724B-4E13-A229-A5FF1AF6088E}"/>
    <cellStyle name="_All AWPs - RCSB-FST 110602_4_Book1 2" xfId="3589" xr:uid="{0DD84D41-DDAD-4C6D-959B-1B9A6D57CB69}"/>
    <cellStyle name="_All AWPs - RCSB-FST 110602_4_Book1 2 2" xfId="8439" xr:uid="{59D0C1C2-4AEA-4374-B715-3DFA5BA0F155}"/>
    <cellStyle name="_All AWPs - RCSB-FST 110602_4_Book1 2 2 2" xfId="13940" xr:uid="{1F9F32F5-71A4-4D62-928F-A81C4FA6ECEC}"/>
    <cellStyle name="_All AWPs - RCSB-FST 110602_4_Book1 2 2 2 2" xfId="28411" xr:uid="{4DB35BD6-7209-487A-B4F4-D12A6DC782F3}"/>
    <cellStyle name="_All AWPs - RCSB-FST 110602_4_Book1 2 2 2 3" xfId="22035" xr:uid="{00CB5A15-2E4E-4F9E-8E3D-9FE3E745781E}"/>
    <cellStyle name="_All AWPs - RCSB-FST 110602_4_Book1 2 3" xfId="11104" xr:uid="{BF87AC1A-C6AC-41A0-944E-934413330564}"/>
    <cellStyle name="_All AWPs - RCSB-FST 110602_4_Book1 2 3 2" xfId="25593" xr:uid="{8DA51561-818A-4FC1-ABFE-F9017AEF9BFA}"/>
    <cellStyle name="_All AWPs - RCSB-FST 110602_4_Book1 2 3 3" xfId="19218" xr:uid="{7748D86B-9857-4939-9336-D6B7CFD84602}"/>
    <cellStyle name="_All AWPs - RCSB-FST 110602_4_Book1 3" xfId="8438" xr:uid="{61DA3F35-8B4F-4F0A-A0E3-8C84303F0E83}"/>
    <cellStyle name="_All AWPs - RCSB-FST 110602_4_Book1 3 2" xfId="13939" xr:uid="{0177C9C2-CF7A-4547-A8BB-04D93A724009}"/>
    <cellStyle name="_All AWPs - RCSB-FST 110602_4_Book1 3 2 2" xfId="28410" xr:uid="{9F484CB5-20C1-4600-A19D-E8379ACA848B}"/>
    <cellStyle name="_All AWPs - RCSB-FST 110602_4_Book1 3 2 3" xfId="22034" xr:uid="{680016DF-B326-4365-B84A-50A9151FD61E}"/>
    <cellStyle name="_All AWPs - RCSB-FST 110602_4_Book1 4" xfId="11103" xr:uid="{6CB68C39-D40C-4129-9D1F-95BCA44FCD49}"/>
    <cellStyle name="_All AWPs - RCSB-FST 110602_4_Book1 4 2" xfId="25592" xr:uid="{8AFF4159-A346-431F-81EF-9B108F280C6A}"/>
    <cellStyle name="_All AWPs - RCSB-FST 110602_4_Book1 4 3" xfId="19217" xr:uid="{03D23896-0EE9-4688-8703-25FD65099BF5}"/>
    <cellStyle name="_All AWPs - RCSB-FST 110602_4_Book1_BP AWPs 16122002" xfId="3590" xr:uid="{8E92A2BB-9EA6-403D-BC25-717DBB0DD538}"/>
    <cellStyle name="_All AWPs - RCSB-FST 110602_4_Book1_BP AWPs 16122002 2" xfId="3591" xr:uid="{803D4E7D-0E8B-4680-A46F-E41BD4ECCFDF}"/>
    <cellStyle name="_All AWPs - RCSB-FST 110602_4_Book1_BP AWPs 16122002 2 2" xfId="8441" xr:uid="{55B525A8-6431-4C75-9731-587EEA4EAA08}"/>
    <cellStyle name="_All AWPs - RCSB-FST 110602_4_Book1_BP AWPs 16122002 2 2 2" xfId="13942" xr:uid="{90332B86-EE64-4323-8C25-69DE5502B063}"/>
    <cellStyle name="_All AWPs - RCSB-FST 110602_4_Book1_BP AWPs 16122002 2 2 2 2" xfId="28413" xr:uid="{A2045FE4-EF8A-4A71-BB97-FCE27FE508EF}"/>
    <cellStyle name="_All AWPs - RCSB-FST 110602_4_Book1_BP AWPs 16122002 2 2 2 3" xfId="22037" xr:uid="{0A5F0A34-E89B-4FDC-A544-9B819B799AB7}"/>
    <cellStyle name="_All AWPs - RCSB-FST 110602_4_Book1_BP AWPs 16122002 2 3" xfId="11106" xr:uid="{972C03BF-83BE-47CD-BA37-6D251C7F9C50}"/>
    <cellStyle name="_All AWPs - RCSB-FST 110602_4_Book1_BP AWPs 16122002 2 3 2" xfId="25595" xr:uid="{9A1A7F6B-29C2-4519-AAC0-B65E9CD07CE9}"/>
    <cellStyle name="_All AWPs - RCSB-FST 110602_4_Book1_BP AWPs 16122002 2 3 3" xfId="19220" xr:uid="{7ED11242-9216-4736-BB9F-707DB5EA6CB3}"/>
    <cellStyle name="_All AWPs - RCSB-FST 110602_4_Book1_BP AWPs 16122002 3" xfId="8440" xr:uid="{7F55E3FB-14A9-41EC-8FE1-AFAD798EAA98}"/>
    <cellStyle name="_All AWPs - RCSB-FST 110602_4_Book1_BP AWPs 16122002 3 2" xfId="13941" xr:uid="{53530DF8-B329-4AEE-B589-5D77B7DCD25C}"/>
    <cellStyle name="_All AWPs - RCSB-FST 110602_4_Book1_BP AWPs 16122002 3 2 2" xfId="28412" xr:uid="{9A029112-C84E-47B1-A9B4-1BF31956D1BB}"/>
    <cellStyle name="_All AWPs - RCSB-FST 110602_4_Book1_BP AWPs 16122002 3 2 3" xfId="22036" xr:uid="{48751F27-994F-48CD-9FB4-EF8BB29F73DE}"/>
    <cellStyle name="_All AWPs - RCSB-FST 110602_4_Book1_BP AWPs 16122002 4" xfId="11105" xr:uid="{8E4B7C30-FD5A-429A-95E6-37C7E36B757B}"/>
    <cellStyle name="_All AWPs - RCSB-FST 110602_4_Book1_BP AWPs 16122002 4 2" xfId="25594" xr:uid="{D88C157C-5FC9-47A6-BA1D-B85FF12637C9}"/>
    <cellStyle name="_All AWPs - RCSB-FST 110602_4_Book1_BP AWPs 16122002 4 3" xfId="19219" xr:uid="{7ED4DD60-1082-4711-80EA-CE1E9DDCC5AA}"/>
    <cellStyle name="_All AWPs - RCSB-FST 110602_4_Book1_to be discussed with wai pong" xfId="3592" xr:uid="{34369A92-79CC-4360-A3D6-BDCCD319EEA5}"/>
    <cellStyle name="_All AWPs - RCSB-FST 110602_4_CFA - AWPs 26.1.03" xfId="3593" xr:uid="{FE92B78F-B8D6-4C7E-AA86-F88BBEA6F025}"/>
    <cellStyle name="_All AWPs - RCSB-FST 110602_4_CFA - AWPs 26.1.03 2" xfId="3594" xr:uid="{9300BDEA-4141-47B1-9B04-AC1CD687C4A3}"/>
    <cellStyle name="_All AWPs - RCSB-FST 110602_4_CFA - AWPs 26.1.03 2 2" xfId="8443" xr:uid="{923331C5-6CC0-47E2-A8E7-C52E9E378A17}"/>
    <cellStyle name="_All AWPs - RCSB-FST 110602_4_CFA - AWPs 26.1.03 2 2 2" xfId="13944" xr:uid="{D06C299F-BF5C-4D02-B96E-5B78FB837B30}"/>
    <cellStyle name="_All AWPs - RCSB-FST 110602_4_CFA - AWPs 26.1.03 2 2 2 2" xfId="28415" xr:uid="{CD537F0A-066F-403A-9E2D-A94A9D3DC060}"/>
    <cellStyle name="_All AWPs - RCSB-FST 110602_4_CFA - AWPs 26.1.03 2 2 2 3" xfId="22039" xr:uid="{73C0FCB2-3F41-4208-9020-AEB08CBA51BE}"/>
    <cellStyle name="_All AWPs - RCSB-FST 110602_4_CFA - AWPs 26.1.03 2 3" xfId="11108" xr:uid="{F7512D23-C2FA-4B14-BF67-94FDD1CB1305}"/>
    <cellStyle name="_All AWPs - RCSB-FST 110602_4_CFA - AWPs 26.1.03 2 3 2" xfId="25597" xr:uid="{C2DB9666-4C8D-4F66-BB5C-5FF3C54AAD4F}"/>
    <cellStyle name="_All AWPs - RCSB-FST 110602_4_CFA - AWPs 26.1.03 2 3 3" xfId="19222" xr:uid="{390DADCD-E5B9-4703-84D6-353EDE84697E}"/>
    <cellStyle name="_All AWPs - RCSB-FST 110602_4_CFA - AWPs 26.1.03 3" xfId="8442" xr:uid="{EC70B126-2035-4D62-A0BD-4409F402B532}"/>
    <cellStyle name="_All AWPs - RCSB-FST 110602_4_CFA - AWPs 26.1.03 3 2" xfId="13943" xr:uid="{66FE9781-3FAF-4E3C-B85D-99605D80565E}"/>
    <cellStyle name="_All AWPs - RCSB-FST 110602_4_CFA - AWPs 26.1.03 3 2 2" xfId="28414" xr:uid="{F727ACD4-646B-4A31-B45E-FF99D6569014}"/>
    <cellStyle name="_All AWPs - RCSB-FST 110602_4_CFA - AWPs 26.1.03 3 2 3" xfId="22038" xr:uid="{A97E6B5B-1CFF-4811-B2B3-CC9192E5E0E1}"/>
    <cellStyle name="_All AWPs - RCSB-FST 110602_4_CFA - AWPs 26.1.03 4" xfId="11107" xr:uid="{47952674-B0A3-48CC-96E6-8C98ED42B24E}"/>
    <cellStyle name="_All AWPs - RCSB-FST 110602_4_CFA - AWPs 26.1.03 4 2" xfId="25596" xr:uid="{7E241FEA-CA31-4522-A845-588A69655BE5}"/>
    <cellStyle name="_All AWPs - RCSB-FST 110602_4_CFA - AWPs 26.1.03 4 3" xfId="19221" xr:uid="{B235DDA3-64B8-4AC6-A86D-7DFDFBD15466}"/>
    <cellStyle name="_All AWPs - RCSB-FST 110602_4_CFA-AWPs 16.1.03" xfId="3595" xr:uid="{5A35CD9E-D971-4A20-A327-57D1FC0FB663}"/>
    <cellStyle name="_All AWPs - RCSB-FST 110602_4_CFA-AWPs 16.1.03 2" xfId="3596" xr:uid="{960B6972-0C6B-4D55-9B9E-5DC58097A0DA}"/>
    <cellStyle name="_All AWPs - RCSB-FST 110602_4_CFA-AWPs 16.1.03 2 2" xfId="8445" xr:uid="{2BC29348-5C34-4E54-931F-4A9212E51E00}"/>
    <cellStyle name="_All AWPs - RCSB-FST 110602_4_CFA-AWPs 16.1.03 2 2 2" xfId="13946" xr:uid="{DB2C9798-5066-46C5-945E-AE3AC21BCFBF}"/>
    <cellStyle name="_All AWPs - RCSB-FST 110602_4_CFA-AWPs 16.1.03 2 2 2 2" xfId="28417" xr:uid="{51A93D7B-48F8-44A8-ACC7-C7FDFBEE0075}"/>
    <cellStyle name="_All AWPs - RCSB-FST 110602_4_CFA-AWPs 16.1.03 2 2 2 3" xfId="22041" xr:uid="{28F2FB09-AC30-412D-B830-A648893EBDB0}"/>
    <cellStyle name="_All AWPs - RCSB-FST 110602_4_CFA-AWPs 16.1.03 2 3" xfId="11110" xr:uid="{F5C601F4-FC36-4A90-A467-B2FD86F0A47D}"/>
    <cellStyle name="_All AWPs - RCSB-FST 110602_4_CFA-AWPs 16.1.03 2 3 2" xfId="25599" xr:uid="{21C21A5F-F48C-46DE-AC23-8C2896FE163E}"/>
    <cellStyle name="_All AWPs - RCSB-FST 110602_4_CFA-AWPs 16.1.03 2 3 3" xfId="19224" xr:uid="{4F93396E-A848-44A1-94FA-717AFD645C7E}"/>
    <cellStyle name="_All AWPs - RCSB-FST 110602_4_CFA-AWPs 16.1.03 3" xfId="8444" xr:uid="{67710F94-7BD9-4E2E-8BD0-C47E574256DB}"/>
    <cellStyle name="_All AWPs - RCSB-FST 110602_4_CFA-AWPs 16.1.03 3 2" xfId="13945" xr:uid="{CF11D39C-32F3-415F-A82A-19C3FC85C524}"/>
    <cellStyle name="_All AWPs - RCSB-FST 110602_4_CFA-AWPs 16.1.03 3 2 2" xfId="28416" xr:uid="{83969EFA-31EB-4C0C-8B74-3EE2870D0442}"/>
    <cellStyle name="_All AWPs - RCSB-FST 110602_4_CFA-AWPs 16.1.03 3 2 3" xfId="22040" xr:uid="{39B2430A-5B89-4820-AA76-B2001C353D52}"/>
    <cellStyle name="_All AWPs - RCSB-FST 110602_4_CFA-AWPs 16.1.03 4" xfId="11109" xr:uid="{C48F5FE2-02F1-4857-9784-7556B0E4D7B8}"/>
    <cellStyle name="_All AWPs - RCSB-FST 110602_4_CFA-AWPs 16.1.03 4 2" xfId="25598" xr:uid="{886F08F3-14CF-4150-B8A4-15809C7CC351}"/>
    <cellStyle name="_All AWPs - RCSB-FST 110602_4_CFA-AWPs 16.1.03 4 3" xfId="19223" xr:uid="{ADC8504B-9744-40A1-94E0-66767C4DD649}"/>
    <cellStyle name="_All AWPs - RCSB-FST 110602_4_Storewell(R)-Awps-2002" xfId="3597" xr:uid="{8C86D1CB-77BC-4639-8FC9-282BA41ED826}"/>
    <cellStyle name="_All AWPs - RCSB-FST 110602_4_Storewell(R)-Awps-2002 2" xfId="3598" xr:uid="{E383891E-B34B-43F4-BFB0-054156D06DE6}"/>
    <cellStyle name="_All AWPs - RCSB-FST 110602_5" xfId="3599" xr:uid="{1BA6D570-9A95-4D3B-B3B2-B0350C46F64C}"/>
    <cellStyle name="_All AWPs - RCSB-FST 110602_5 2" xfId="3600" xr:uid="{DC906B0F-3E40-4FF4-85CA-897BCACCA550}"/>
    <cellStyle name="_Announcement 2008 4Q 080416" xfId="3601" xr:uid="{9856B096-9326-48C7-8A66-9B4FC215CB7B}"/>
    <cellStyle name="_Announcement 2008 4Q 080416 2" xfId="3602" xr:uid="{3E8CFE16-DD79-4B9F-9902-B7B8AC53F06C}"/>
    <cellStyle name="_Book1" xfId="3603" xr:uid="{EC05A9D8-8C18-4204-BA4F-083C974505DB}"/>
    <cellStyle name="_x0004__Book1" xfId="3604" xr:uid="{8BA3BAFF-DE3A-4A56-A23D-527E1D9010B4}"/>
    <cellStyle name="_Book1 2" xfId="3605" xr:uid="{C03E69E2-7795-4C12-B1B5-D982B1A4AFFF}"/>
    <cellStyle name="_x0004__Book1 2" xfId="3606" xr:uid="{5EAA8A75-3A0A-4A11-8413-FFF673DCBBBA}"/>
    <cellStyle name="_Book1 2 2" xfId="8447" xr:uid="{9413DF52-3695-4982-BA54-B883B616D343}"/>
    <cellStyle name="_Book1 2 2 2" xfId="13948" xr:uid="{9F9638C8-18EB-4EF1-89EC-8395FA866A8D}"/>
    <cellStyle name="_Book1 2 2 2 2" xfId="28419" xr:uid="{6147E38A-39D3-47E1-BD69-90E901845CF3}"/>
    <cellStyle name="_Book1 2 2 2 3" xfId="22043" xr:uid="{272C9D6B-9597-4DF9-BF1E-18A38881C5D1}"/>
    <cellStyle name="_Book1 2 3" xfId="8637" xr:uid="{C8912F0B-1FC4-4E65-9555-1EF1006B2334}"/>
    <cellStyle name="_Book1 2 3 2" xfId="14065" xr:uid="{C6AA7B28-5976-473F-B0D5-B497C340F4A1}"/>
    <cellStyle name="_Book1 2 3 2 2" xfId="28536" xr:uid="{989818ED-927C-428E-A1FE-C719ADB4D4BB}"/>
    <cellStyle name="_Book1 2 3 2 3" xfId="22160" xr:uid="{41ED37B3-4786-4C70-925E-102B914472AE}"/>
    <cellStyle name="_Book1 2 4" xfId="8483" xr:uid="{3F8859E3-EE2E-47CF-961E-F2CB59E77973}"/>
    <cellStyle name="_Book1 2 4 2" xfId="13965" xr:uid="{2B4D3021-2B44-4E8B-BAC3-8B6689CA2153}"/>
    <cellStyle name="_Book1 2 4 2 2" xfId="28436" xr:uid="{8304389D-1986-46B2-A703-D61638919060}"/>
    <cellStyle name="_Book1 2 4 2 3" xfId="22060" xr:uid="{3AB65344-FCDB-465C-AA36-59C5D6248E02}"/>
    <cellStyle name="_Book1 2 5" xfId="11112" xr:uid="{46BA7504-18A4-4005-ADC8-EDF677979720}"/>
    <cellStyle name="_Book1 2 5 2" xfId="25601" xr:uid="{F0E3B3F0-6AC6-4E1F-9BF3-4AB049711F31}"/>
    <cellStyle name="_Book1 2 5 3" xfId="19226" xr:uid="{D15158C4-7E62-4AA1-A5A3-19CCA4F52D68}"/>
    <cellStyle name="_Book1 2 6" xfId="14111" xr:uid="{5BA3708C-B986-4D02-9752-E8EAFDF59094}"/>
    <cellStyle name="_Book1 2 6 2" xfId="28581" xr:uid="{EAEC8488-0E88-4735-A73B-5EB87980739A}"/>
    <cellStyle name="_Book1 2 6 3" xfId="22205" xr:uid="{CA5D8590-9FB8-4E8C-8856-B6684D0A59D7}"/>
    <cellStyle name="_Book1 2 7" xfId="22284" xr:uid="{8BA095B9-4A0B-41ED-84BA-07B3062FE8C9}"/>
    <cellStyle name="_Book1 3" xfId="8446" xr:uid="{A888E4C2-4194-4EAE-BF92-799520B94A4C}"/>
    <cellStyle name="_Book1 3 2" xfId="13947" xr:uid="{0ACA482C-2ECF-472C-8394-019F188D480B}"/>
    <cellStyle name="_Book1 3 2 2" xfId="28418" xr:uid="{85B92D39-466E-41F9-B446-439542AA0F45}"/>
    <cellStyle name="_Book1 3 2 3" xfId="22042" xr:uid="{A19BC044-2159-4B51-BE77-250C567F5B51}"/>
    <cellStyle name="_Book1 4" xfId="8638" xr:uid="{51CEBE10-A222-4912-BC72-0AE3940A747E}"/>
    <cellStyle name="_Book1 4 2" xfId="14066" xr:uid="{0069ED34-FBF7-46C4-9D34-979DA7E6EE02}"/>
    <cellStyle name="_Book1 4 2 2" xfId="28537" xr:uid="{D470320B-94BB-4AE0-8353-FD184DE8737A}"/>
    <cellStyle name="_Book1 4 2 3" xfId="22161" xr:uid="{2C7E843C-42D4-4B2E-952D-0E0D21096F7F}"/>
    <cellStyle name="_Book1 5" xfId="8686" xr:uid="{3B10E894-30D7-4D61-812D-2B6FC39BC421}"/>
    <cellStyle name="_Book1 5 2" xfId="14104" xr:uid="{1275EE6C-F5CF-4E03-817B-400B139A6EBA}"/>
    <cellStyle name="_Book1 5 2 2" xfId="28575" xr:uid="{AB1708C2-2A4B-4CAD-9CAA-1D67CB5BD0A8}"/>
    <cellStyle name="_Book1 5 2 3" xfId="22199" xr:uid="{4D5BD2D1-580E-4BF5-8F10-2EEB18FE3EBF}"/>
    <cellStyle name="_Book1 6" xfId="11111" xr:uid="{BCEF19F8-1093-44B2-9D98-C68C8AE45B13}"/>
    <cellStyle name="_Book1 6 2" xfId="25600" xr:uid="{824918E1-8DD1-4F11-A4BD-BB35E1D36F19}"/>
    <cellStyle name="_Book1 6 3" xfId="19225" xr:uid="{18BE235A-2B5C-4A7B-A8C1-DAAF1B3E012D}"/>
    <cellStyle name="_Book1 7" xfId="14112" xr:uid="{0392D949-040B-4F08-A48D-28FBD592B1B9}"/>
    <cellStyle name="_Book1 7 2" xfId="28582" xr:uid="{59143EEC-A935-4917-8593-690E70C99FF8}"/>
    <cellStyle name="_Book1 7 3" xfId="22206" xr:uid="{F8D635EA-3104-4E19-9251-2BB601FB427E}"/>
    <cellStyle name="_Book1 8" xfId="22283" xr:uid="{EE921A3F-1BAC-4408-9015-7A1175DE0AE9}"/>
    <cellStyle name="_Book1_BP AWPs 16122002" xfId="3607" xr:uid="{7C89A525-022E-424A-AF49-697316A4EB6F}"/>
    <cellStyle name="_x0004__Book1_BP AWPs 16122002" xfId="3608" xr:uid="{425DA638-E410-4E60-858F-45F041D73516}"/>
    <cellStyle name="_Book1_BP AWPs 16122002 2" xfId="3609" xr:uid="{8CECA7F1-94AB-4CC5-AE96-B2A4CCEB3310}"/>
    <cellStyle name="_x0004__Book1_BP AWPs 16122002 2" xfId="3610" xr:uid="{8AC6873C-8915-4203-91D6-F9152E6E798B}"/>
    <cellStyle name="_Book1_BP AWPs 16122002 2 2" xfId="8449" xr:uid="{2DCA523A-C5AC-468D-87CE-C23D630013C5}"/>
    <cellStyle name="_Book1_BP AWPs 16122002 2 2 2" xfId="13950" xr:uid="{BFD2DFFB-754A-4D85-9AB6-66D0FB473933}"/>
    <cellStyle name="_Book1_BP AWPs 16122002 2 2 2 2" xfId="28421" xr:uid="{F067DF42-168B-4997-B03E-67BF2C7DFE7D}"/>
    <cellStyle name="_Book1_BP AWPs 16122002 2 2 2 3" xfId="22045" xr:uid="{68E53CE6-4059-41AB-A3EB-6C3B549FB448}"/>
    <cellStyle name="_Book1_BP AWPs 16122002 2 3" xfId="8635" xr:uid="{0798AEA1-2B77-4A62-86B5-006D862AE4CB}"/>
    <cellStyle name="_Book1_BP AWPs 16122002 2 3 2" xfId="14063" xr:uid="{A06D9E5A-70E5-4E8D-A485-2280B26AD401}"/>
    <cellStyle name="_Book1_BP AWPs 16122002 2 3 2 2" xfId="28534" xr:uid="{28F1D781-CCE6-4202-B136-2FA25827BC6B}"/>
    <cellStyle name="_Book1_BP AWPs 16122002 2 3 2 3" xfId="22158" xr:uid="{849258ED-2EB9-4E25-8552-68CC2EC00BBA}"/>
    <cellStyle name="_Book1_BP AWPs 16122002 2 4" xfId="8687" xr:uid="{E644A35D-768C-486C-92AC-A03A442B8609}"/>
    <cellStyle name="_Book1_BP AWPs 16122002 2 4 2" xfId="14105" xr:uid="{D87E99E6-C72A-4570-8D6F-5AEBD007FE59}"/>
    <cellStyle name="_Book1_BP AWPs 16122002 2 4 2 2" xfId="28576" xr:uid="{AEC0FDA8-3EBB-4CE5-BDC9-D96E50664B8A}"/>
    <cellStyle name="_Book1_BP AWPs 16122002 2 4 2 3" xfId="22200" xr:uid="{EA22F2CA-99F8-44B0-89BD-992112296976}"/>
    <cellStyle name="_Book1_BP AWPs 16122002 2 5" xfId="11114" xr:uid="{CAC35351-ACFF-4481-A61A-D0D3D57CB84F}"/>
    <cellStyle name="_Book1_BP AWPs 16122002 2 5 2" xfId="25603" xr:uid="{BC4BA6C2-6D55-4CC7-9A17-496AE2B187BF}"/>
    <cellStyle name="_Book1_BP AWPs 16122002 2 5 3" xfId="19228" xr:uid="{855D0C9C-E165-44B7-A491-87455F384CDE}"/>
    <cellStyle name="_Book1_BP AWPs 16122002 2 6" xfId="14113" xr:uid="{736E84A2-2D60-4F99-985B-8EE04344383B}"/>
    <cellStyle name="_Book1_BP AWPs 16122002 2 6 2" xfId="28583" xr:uid="{972BE7B1-7E54-4D4F-B933-9AC20DF2DE0C}"/>
    <cellStyle name="_Book1_BP AWPs 16122002 2 6 3" xfId="22207" xr:uid="{4D183D08-4157-48D0-9C7C-E2BDF5778417}"/>
    <cellStyle name="_Book1_BP AWPs 16122002 2 7" xfId="22286" xr:uid="{4BAD61BE-3CD1-4936-967E-D0EED9DCA056}"/>
    <cellStyle name="_Book1_BP AWPs 16122002 3" xfId="8448" xr:uid="{B40F1478-B9DA-4F51-A577-FB6DC0B0B1BA}"/>
    <cellStyle name="_Book1_BP AWPs 16122002 3 2" xfId="13949" xr:uid="{E9B13747-A1C9-4A2F-B8A1-5F7D1667C45A}"/>
    <cellStyle name="_Book1_BP AWPs 16122002 3 2 2" xfId="28420" xr:uid="{0B624998-BF1C-4A06-B391-A5C40F7969C4}"/>
    <cellStyle name="_Book1_BP AWPs 16122002 3 2 3" xfId="22044" xr:uid="{03773BC5-0E74-4B39-AD39-6016D86ABE2C}"/>
    <cellStyle name="_Book1_BP AWPs 16122002 4" xfId="8636" xr:uid="{084263CB-8AC0-4515-A034-2E2940357F62}"/>
    <cellStyle name="_Book1_BP AWPs 16122002 4 2" xfId="14064" xr:uid="{9FD2C66B-8F65-4210-8CDF-02C7BC257566}"/>
    <cellStyle name="_Book1_BP AWPs 16122002 4 2 2" xfId="28535" xr:uid="{80FF644F-07C3-4B4F-8130-05176CCC833A}"/>
    <cellStyle name="_Book1_BP AWPs 16122002 4 2 3" xfId="22159" xr:uid="{F3BAEBC3-66D7-4472-B39F-F0F4F964E671}"/>
    <cellStyle name="_Book1_BP AWPs 16122002 5" xfId="8493" xr:uid="{DD07A2D6-4640-452C-95D6-0FCEAF173424}"/>
    <cellStyle name="_Book1_BP AWPs 16122002 5 2" xfId="13974" xr:uid="{1AA14142-33AD-4B13-B0CE-A9CE57F77BE0}"/>
    <cellStyle name="_Book1_BP AWPs 16122002 5 2 2" xfId="28445" xr:uid="{BCDAD232-F9DA-428A-8B12-A01E8C4F4DCF}"/>
    <cellStyle name="_Book1_BP AWPs 16122002 5 2 3" xfId="22069" xr:uid="{85E86383-6550-4E1A-933C-C669A38CD566}"/>
    <cellStyle name="_Book1_BP AWPs 16122002 6" xfId="11113" xr:uid="{0F4E5998-04BA-4916-BA3D-3F4CE3687745}"/>
    <cellStyle name="_Book1_BP AWPs 16122002 6 2" xfId="25602" xr:uid="{E5869610-3CAD-4801-8A10-C1F31814FA8E}"/>
    <cellStyle name="_Book1_BP AWPs 16122002 6 3" xfId="19227" xr:uid="{CC9C4154-B718-467C-984B-25177A6BFA88}"/>
    <cellStyle name="_Book1_BP AWPs 16122002 7" xfId="14114" xr:uid="{3F0CA973-4EF2-48A8-9924-DBF73773A06E}"/>
    <cellStyle name="_Book1_BP AWPs 16122002 7 2" xfId="28584" xr:uid="{E6178446-7E31-4C25-8E19-8AC6B69ACC03}"/>
    <cellStyle name="_Book1_BP AWPs 16122002 7 3" xfId="22208" xr:uid="{21EF0509-B316-43E2-BD99-8896CC86D460}"/>
    <cellStyle name="_Book1_BP AWPs 16122002 8" xfId="22285" xr:uid="{8ADC4F3E-E477-4172-AC20-B653AE390FA3}"/>
    <cellStyle name="_Book1_to be discussed with wai pong" xfId="3611" xr:uid="{CA45B592-56C3-4A8B-A252-56DDA0FCF079}"/>
    <cellStyle name="_x0004__Book1_to be discussed with wai pong" xfId="3612" xr:uid="{FD35436B-05DF-43BB-91F5-F41ACAC1E0A9}"/>
    <cellStyle name="_x000e__BS wp" xfId="3613" xr:uid="{B665195C-2CAB-426C-AAB6-E370A64A717E}"/>
    <cellStyle name="_x000e__BS wp_BS wps" xfId="3614" xr:uid="{3484F0F2-C23E-440C-B238-C7309D751F78}"/>
    <cellStyle name="_x000e__BS wps" xfId="3615" xr:uid="{EB5B0F4E-6534-4EF0-9305-6CADFDBFEABC}"/>
    <cellStyle name="_CFA - AWPs 26.1.03" xfId="3616" xr:uid="{CB53AB7D-B816-4F9E-AA70-73AAD9ED6544}"/>
    <cellStyle name="_x0004__CFA - AWPs 26.1.03" xfId="3617" xr:uid="{9DAFE834-2662-4450-88C6-2BE2333556F4}"/>
    <cellStyle name="_CFA - AWPs 26.1.03 2" xfId="3618" xr:uid="{B2BA5377-1952-4991-B925-C486927EC766}"/>
    <cellStyle name="_x0004__CFA - AWPs 26.1.03 2" xfId="3619" xr:uid="{CA9E2FE3-FFCA-4E46-BD31-D2606325A74C}"/>
    <cellStyle name="_CFA - AWPs 26.1.03 2 2" xfId="8451" xr:uid="{6308E6EF-19D4-4B57-B681-3140309DA366}"/>
    <cellStyle name="_CFA - AWPs 26.1.03 2 2 2" xfId="13952" xr:uid="{29A1F1AC-3CF4-4545-8374-F58A5A4C2F75}"/>
    <cellStyle name="_CFA - AWPs 26.1.03 2 2 2 2" xfId="28423" xr:uid="{A977CC1D-E60E-4CE2-A207-472CE7A89909}"/>
    <cellStyle name="_CFA - AWPs 26.1.03 2 2 2 3" xfId="22047" xr:uid="{A009FDDB-D9F8-4A54-B0CC-762A91E822D0}"/>
    <cellStyle name="_CFA - AWPs 26.1.03 2 3" xfId="8633" xr:uid="{33353CB5-B0CE-495D-8F27-74D231968DA0}"/>
    <cellStyle name="_CFA - AWPs 26.1.03 2 3 2" xfId="14061" xr:uid="{9928A8EC-2B4A-4317-BD7B-A0A8938D415F}"/>
    <cellStyle name="_CFA - AWPs 26.1.03 2 3 2 2" xfId="28532" xr:uid="{83977AE6-F156-439C-9312-2FC2B7762AFF}"/>
    <cellStyle name="_CFA - AWPs 26.1.03 2 3 2 3" xfId="22156" xr:uid="{EAFA72B3-C475-40A9-9F53-7ED6BFB49734}"/>
    <cellStyle name="_CFA - AWPs 26.1.03 2 4" xfId="8650" xr:uid="{02A84BF7-587E-4A6D-99F0-07A800845C77}"/>
    <cellStyle name="_CFA - AWPs 26.1.03 2 4 2" xfId="14072" xr:uid="{E79FD44D-A6E3-4AA9-A842-DCC8AC4EBD13}"/>
    <cellStyle name="_CFA - AWPs 26.1.03 2 4 2 2" xfId="28543" xr:uid="{E77AE881-F9B2-4F3D-B0CF-3C20841C3037}"/>
    <cellStyle name="_CFA - AWPs 26.1.03 2 4 2 3" xfId="22167" xr:uid="{D234E5FB-D1B3-4520-82EA-B9B1E7A9D660}"/>
    <cellStyle name="_CFA - AWPs 26.1.03 2 5" xfId="11116" xr:uid="{82517FA3-16EA-4F4D-865C-197B14EF4E04}"/>
    <cellStyle name="_CFA - AWPs 26.1.03 2 5 2" xfId="25605" xr:uid="{0A46EB6B-4838-496D-A83E-1F18C02D5C35}"/>
    <cellStyle name="_CFA - AWPs 26.1.03 2 5 3" xfId="19230" xr:uid="{AFD2C4E7-14D3-464C-BA69-D915A86F1471}"/>
    <cellStyle name="_CFA - AWPs 26.1.03 2 6" xfId="14115" xr:uid="{29BF7983-D39F-45A0-9E4E-58F6304FF0D4}"/>
    <cellStyle name="_CFA - AWPs 26.1.03 2 6 2" xfId="28585" xr:uid="{4809E46B-71CF-461F-A1AE-13F343BDDF98}"/>
    <cellStyle name="_CFA - AWPs 26.1.03 2 6 3" xfId="22209" xr:uid="{25386843-785C-44B6-940A-DEB1BC217E7A}"/>
    <cellStyle name="_CFA - AWPs 26.1.03 2 7" xfId="22288" xr:uid="{373D86B7-802A-418F-BFB2-77987FAC2BE2}"/>
    <cellStyle name="_CFA - AWPs 26.1.03 3" xfId="8450" xr:uid="{AF5C6BB9-2DF5-49B0-A52C-26097404B70E}"/>
    <cellStyle name="_CFA - AWPs 26.1.03 3 2" xfId="13951" xr:uid="{0C3E9708-7BAD-4233-B85B-5C004AA7EA20}"/>
    <cellStyle name="_CFA - AWPs 26.1.03 3 2 2" xfId="28422" xr:uid="{9FA3812E-6228-4348-AF5C-03676D1667CD}"/>
    <cellStyle name="_CFA - AWPs 26.1.03 3 2 3" xfId="22046" xr:uid="{AC20B3ED-8187-43E1-B780-B0C795FC073E}"/>
    <cellStyle name="_CFA - AWPs 26.1.03 4" xfId="8634" xr:uid="{CD9F7E80-AAB7-46D1-B178-586C1A0ED711}"/>
    <cellStyle name="_CFA - AWPs 26.1.03 4 2" xfId="14062" xr:uid="{FE0FF6B6-A464-4028-B767-B14434366196}"/>
    <cellStyle name="_CFA - AWPs 26.1.03 4 2 2" xfId="28533" xr:uid="{41904162-B510-4708-9D7B-E71D4FEB1657}"/>
    <cellStyle name="_CFA - AWPs 26.1.03 4 2 3" xfId="22157" xr:uid="{7985103D-BEE4-486B-9792-FE672726EFF2}"/>
    <cellStyle name="_CFA - AWPs 26.1.03 5" xfId="8578" xr:uid="{AFB4B4D2-67A7-4CDE-9AF5-BA84F30C6A82}"/>
    <cellStyle name="_CFA - AWPs 26.1.03 5 2" xfId="14054" xr:uid="{1CAD7972-6BA0-4928-9C39-6603BCA9680D}"/>
    <cellStyle name="_CFA - AWPs 26.1.03 5 2 2" xfId="28525" xr:uid="{04765659-1454-4BB3-8C4C-972A1A0AF1ED}"/>
    <cellStyle name="_CFA - AWPs 26.1.03 5 2 3" xfId="22149" xr:uid="{583BD990-A451-4D76-A6D7-095F599934E0}"/>
    <cellStyle name="_CFA - AWPs 26.1.03 6" xfId="11115" xr:uid="{FD4181FF-E925-4566-BD01-E33C587A6702}"/>
    <cellStyle name="_CFA - AWPs 26.1.03 6 2" xfId="25604" xr:uid="{65100503-21BF-493F-809B-F8DF0DC07CBC}"/>
    <cellStyle name="_CFA - AWPs 26.1.03 6 3" xfId="19229" xr:uid="{D3D6A997-F713-4BC0-A760-DD43ADF8327A}"/>
    <cellStyle name="_CFA - AWPs 26.1.03 7" xfId="14116" xr:uid="{63FCA96A-20C4-4FA3-B016-A57E457EB915}"/>
    <cellStyle name="_CFA - AWPs 26.1.03 7 2" xfId="28586" xr:uid="{B683AA39-4179-4653-A0FC-CC623565E1EC}"/>
    <cellStyle name="_CFA - AWPs 26.1.03 7 3" xfId="22210" xr:uid="{364D436E-7717-4A21-9108-9952BADFA9B9}"/>
    <cellStyle name="_CFA - AWPs 26.1.03 8" xfId="22287" xr:uid="{05CEABC1-4888-4CCA-A8B7-4BDE6A83F5FB}"/>
    <cellStyle name="_CFA-AWPs 16.1.03" xfId="3620" xr:uid="{56668AE2-2EEA-4D3B-85A6-305E11F4C06B}"/>
    <cellStyle name="_x0004__CFA-AWPs 16.1.03" xfId="3621" xr:uid="{56085C92-12C3-4999-8124-52B9B4DED0D3}"/>
    <cellStyle name="_CFA-AWPs 16.1.03 2" xfId="3622" xr:uid="{6EADFF5F-094C-4DDE-9077-650181AD184F}"/>
    <cellStyle name="_x0004__CFA-AWPs 16.1.03 2" xfId="3623" xr:uid="{120B529D-A337-4BDE-A2BA-AF70436FFE92}"/>
    <cellStyle name="_CFA-AWPs 16.1.03 2 2" xfId="8453" xr:uid="{A690B71C-3786-468D-AD7D-C48C862CE817}"/>
    <cellStyle name="_CFA-AWPs 16.1.03 2 2 2" xfId="13954" xr:uid="{8A5598F5-5A84-4BCC-8630-DB342F30FC40}"/>
    <cellStyle name="_CFA-AWPs 16.1.03 2 2 2 2" xfId="28425" xr:uid="{AC5B116F-D1CC-4BFF-BD56-83942C9F2524}"/>
    <cellStyle name="_CFA-AWPs 16.1.03 2 2 2 3" xfId="22049" xr:uid="{9BC925AA-EAA5-4FAE-A855-1CD5B686F286}"/>
    <cellStyle name="_CFA-AWPs 16.1.03 2 3" xfId="8631" xr:uid="{1CEE1162-B986-42B3-97F3-3C8D5719F97A}"/>
    <cellStyle name="_CFA-AWPs 16.1.03 2 3 2" xfId="14059" xr:uid="{2E90801E-BB4E-4476-8AE0-692DD908AA23}"/>
    <cellStyle name="_CFA-AWPs 16.1.03 2 3 2 2" xfId="28530" xr:uid="{088D27B2-DF34-475A-AF73-22C50E763720}"/>
    <cellStyle name="_CFA-AWPs 16.1.03 2 3 2 3" xfId="22154" xr:uid="{49236427-FDB1-4335-A837-54A376D62F98}"/>
    <cellStyle name="_CFA-AWPs 16.1.03 2 4" xfId="8482" xr:uid="{45283B88-D117-4EBF-A53C-ECB483937174}"/>
    <cellStyle name="_CFA-AWPs 16.1.03 2 4 2" xfId="13964" xr:uid="{A9D3A6B8-3950-46C6-8151-B634ACF1D328}"/>
    <cellStyle name="_CFA-AWPs 16.1.03 2 4 2 2" xfId="28435" xr:uid="{C43787ED-2794-4C17-B749-3906A2BB5C46}"/>
    <cellStyle name="_CFA-AWPs 16.1.03 2 4 2 3" xfId="22059" xr:uid="{D3BEC6D5-24D5-4F88-A904-43C31323683B}"/>
    <cellStyle name="_CFA-AWPs 16.1.03 2 5" xfId="11118" xr:uid="{7000913C-E3F7-4FFA-B900-A6D9EF73A86E}"/>
    <cellStyle name="_CFA-AWPs 16.1.03 2 5 2" xfId="25607" xr:uid="{E52705A5-8B06-459E-A11F-459029C989BA}"/>
    <cellStyle name="_CFA-AWPs 16.1.03 2 5 3" xfId="19232" xr:uid="{BFB279C3-E3B5-4AB8-99E1-8DD39477307C}"/>
    <cellStyle name="_CFA-AWPs 16.1.03 2 6" xfId="14117" xr:uid="{4284E741-BAFE-46F9-A745-CD3B96663443}"/>
    <cellStyle name="_CFA-AWPs 16.1.03 2 6 2" xfId="28587" xr:uid="{37A91AE5-83E8-41A3-91B5-18AAE0012DE7}"/>
    <cellStyle name="_CFA-AWPs 16.1.03 2 6 3" xfId="22211" xr:uid="{12059F39-19A1-4063-9B19-A77BD81B77FF}"/>
    <cellStyle name="_CFA-AWPs 16.1.03 2 7" xfId="22290" xr:uid="{4171B5F9-4CA0-4663-A540-A9580EDE614D}"/>
    <cellStyle name="_CFA-AWPs 16.1.03 3" xfId="8452" xr:uid="{20C5617A-7CFE-4A0F-8C7D-0E27E4BB6542}"/>
    <cellStyle name="_CFA-AWPs 16.1.03 3 2" xfId="13953" xr:uid="{FC4063A6-11DC-41BF-8699-EB041A3417DF}"/>
    <cellStyle name="_CFA-AWPs 16.1.03 3 2 2" xfId="28424" xr:uid="{AB2F3317-B317-480F-97F3-480E2B68B8DE}"/>
    <cellStyle name="_CFA-AWPs 16.1.03 3 2 3" xfId="22048" xr:uid="{0032646F-6B60-4A99-8EB2-323E405C6AAE}"/>
    <cellStyle name="_CFA-AWPs 16.1.03 4" xfId="8632" xr:uid="{7279914B-71C7-4056-8A21-8B2455002B4B}"/>
    <cellStyle name="_CFA-AWPs 16.1.03 4 2" xfId="14060" xr:uid="{FABC587F-7E32-4925-AAB1-C71D1EDAFC6D}"/>
    <cellStyle name="_CFA-AWPs 16.1.03 4 2 2" xfId="28531" xr:uid="{2474399E-942E-42DD-8FEE-1BF3F599206C}"/>
    <cellStyle name="_CFA-AWPs 16.1.03 4 2 3" xfId="22155" xr:uid="{A3691958-4EB0-49E6-8003-A90E85B69996}"/>
    <cellStyle name="_CFA-AWPs 16.1.03 5" xfId="8688" xr:uid="{7149888A-B541-456D-A009-C01B28530D48}"/>
    <cellStyle name="_CFA-AWPs 16.1.03 5 2" xfId="14106" xr:uid="{AB6AF84B-6CC9-4295-84A0-7E9B4C965E52}"/>
    <cellStyle name="_CFA-AWPs 16.1.03 5 2 2" xfId="28577" xr:uid="{982059CD-569A-4BC2-BB20-EEDD1F623378}"/>
    <cellStyle name="_CFA-AWPs 16.1.03 5 2 3" xfId="22201" xr:uid="{11EAF0A2-CE93-40BB-981F-296B910DF9C6}"/>
    <cellStyle name="_CFA-AWPs 16.1.03 6" xfId="11117" xr:uid="{3A2FF14C-CCAF-4E23-AA01-9E9C6409B453}"/>
    <cellStyle name="_CFA-AWPs 16.1.03 6 2" xfId="25606" xr:uid="{A21BFC99-76F5-413E-AA00-BD83BDCB01A3}"/>
    <cellStyle name="_CFA-AWPs 16.1.03 6 3" xfId="19231" xr:uid="{9EA3715B-6116-49EC-80E2-B79F52CADA75}"/>
    <cellStyle name="_CFA-AWPs 16.1.03 7" xfId="14118" xr:uid="{520EABB9-9627-458C-AB9F-3ACDDABCDE6E}"/>
    <cellStyle name="_CFA-AWPs 16.1.03 7 2" xfId="28588" xr:uid="{0CF3AA08-3968-461B-997E-FA1032760A7F}"/>
    <cellStyle name="_CFA-AWPs 16.1.03 7 3" xfId="22212" xr:uid="{DE906EDC-D491-49B0-9E4D-61DC1B639232}"/>
    <cellStyle name="_CFA-AWPs 16.1.03 8" xfId="22289" xr:uid="{4A080931-C9C4-449F-9DCC-54AF595C7A8E}"/>
    <cellStyle name="_x000e__G" xfId="3624" xr:uid="{89DE0EE6-9DEA-4D3E-BF86-C55272929AC2}"/>
    <cellStyle name="_x000e__G_BS wp" xfId="3625" xr:uid="{6E20DCD1-4E4A-4931-8977-91C709E40268}"/>
    <cellStyle name="_x000e__G_BS wp_BS wps" xfId="3626" xr:uid="{FD9D5C97-E140-4CD0-A33A-DFF0F126E80D}"/>
    <cellStyle name="_x000e__G_BS wps" xfId="3627" xr:uid="{8B60342D-09FD-4A0B-90ED-CD1CA1DD28CC}"/>
    <cellStyle name="_x000e__G_Makatas Industries WP - IS 08" xfId="3628" xr:uid="{C55CA097-42E6-48A6-A153-BFA989063ECA}"/>
    <cellStyle name="_x000e__G_WP(IS)-System" xfId="3629" xr:uid="{322D5A3E-314C-4E5C-9207-EC111580C4EE}"/>
    <cellStyle name="_x000e__G_WP-IS" xfId="3630" xr:uid="{DD624BBD-E30A-4D5C-98CA-EE42F26A05DB}"/>
    <cellStyle name="_x000e__Makatas Industries WP - IS 08" xfId="3631" xr:uid="{D45E3363-132B-4E02-9419-A5378D9A21B6}"/>
    <cellStyle name="_Orisoft Conso Working 08-Dec" xfId="3632" xr:uid="{F1440F23-9749-4B0B-A8C5-70F598B59F6D}"/>
    <cellStyle name="_Storewell(R)-Awps-2002" xfId="3633" xr:uid="{FB9F8BCD-AEB4-40CD-B6C6-9BEF30C74B61}"/>
    <cellStyle name="_x0004__Storewell(R)-Awps-2002" xfId="3634" xr:uid="{C6BD1693-193F-452E-9A3A-932D19B962E6}"/>
    <cellStyle name="_Storewell(R)-Awps-2002 2" xfId="3635" xr:uid="{99ACB637-3E05-4D81-AC12-3E7C3C131F44}"/>
    <cellStyle name="_x0004__Storewell(R)-Awps-2002 2" xfId="3636" xr:uid="{DAF9D17A-2410-466F-9E9C-9B1BF218E05A}"/>
    <cellStyle name="_x000e__WP(IS)-System" xfId="3637" xr:uid="{82693303-E0D2-4DE0-AF0A-BDE918C5D39E}"/>
    <cellStyle name="_x000e__WP-IS" xfId="3638" xr:uid="{3FEF81E0-1B5F-4502-8B16-8777195927E9}"/>
    <cellStyle name="æØè [0.00]_NO.1-CLAIM FORMAT" xfId="3639" xr:uid="{110F306C-6A4B-4516-A193-1851BE44699D}"/>
    <cellStyle name="æØè_NO.1-CLAIM FORMAT" xfId="3640" xr:uid="{E10143BE-BCBA-4B2A-9B6E-89FCC493BDA5}"/>
    <cellStyle name="ÊÝ [0.00]_NO.1-CLAIM FORMAT" xfId="3641" xr:uid="{0BE06FC4-D91F-4988-B850-7CEADDE5626A}"/>
    <cellStyle name="ÊÝ_NO.1-CLAIM FORMAT" xfId="3642" xr:uid="{9C9D1AA4-CFF8-43B7-8C1B-70714651C937}"/>
    <cellStyle name="fEñY [0.00]_Region Orders (2)" xfId="3643" xr:uid="{99F8D653-B983-4B9F-BC95-34ABEC69C687}"/>
    <cellStyle name="fEñY_Region Orders (2)" xfId="3644" xr:uid="{2423CDBD-DC1A-4216-AFE0-40614D978871}"/>
    <cellStyle name="W_CATÊSSP_1" xfId="3645" xr:uid="{849AD825-E309-4CA9-84A4-2D30B63E08ED}"/>
    <cellStyle name="0,0_x000d__x000a_NA_x000d__x000a_" xfId="3646" xr:uid="{21580405-C3AB-4DEF-931B-2939B05B5854}"/>
    <cellStyle name="20% - Accent1" xfId="1335" builtinId="30" customBuiltin="1"/>
    <cellStyle name="20% - Accent1 2" xfId="699" xr:uid="{7479F543-72C8-4B60-A806-7BCE3AF2A2B9}"/>
    <cellStyle name="20% - Accent1 2 2" xfId="3648" xr:uid="{2C04F1DA-518F-4E15-B9A6-52A9A173D1DA}"/>
    <cellStyle name="20% - Accent1 2 3" xfId="3649" xr:uid="{D885DCE5-96F4-4469-B1FB-34A19297B4D3}"/>
    <cellStyle name="20% - Accent1 2 4" xfId="3650" xr:uid="{98FC85F8-92EA-4297-903F-29D22E007AB4}"/>
    <cellStyle name="20% - Accent1 2 5" xfId="3651" xr:uid="{BC47A60D-221F-4A4F-869C-DC8A210D3E90}"/>
    <cellStyle name="20% - Accent1 2 6" xfId="3652" xr:uid="{BF4A33D2-87E0-4305-8756-64516AB077E3}"/>
    <cellStyle name="20% - Accent1 2 7" xfId="3647" xr:uid="{960650D3-8A00-4BD4-A82B-3EE769226A4C}"/>
    <cellStyle name="20% - Accent1 2 7 2" xfId="5297" xr:uid="{A25F1B31-33EF-41B9-9DC7-8D27C201A5E2}"/>
    <cellStyle name="20% - Accent1 3" xfId="3653" xr:uid="{54C2F9B0-3D73-461D-BDD2-F51A9BE29A26}"/>
    <cellStyle name="20% - Accent1 3 2" xfId="3654" xr:uid="{7B6A4C1F-FED4-4360-A122-EA95EAA19200}"/>
    <cellStyle name="20% - Accent1 3 3" xfId="3655" xr:uid="{3EB10AA5-8D05-47B3-88A4-C3F07D68D141}"/>
    <cellStyle name="20% - Accent1 3 4" xfId="3656" xr:uid="{05D747A9-D312-4BC6-B53F-C8E820DC4E62}"/>
    <cellStyle name="20% - Accent1 3 5" xfId="3657" xr:uid="{76F638CD-F53D-4166-9EAA-3EA5FB7F7D47}"/>
    <cellStyle name="20% - Accent1 3 6" xfId="3658" xr:uid="{ED329EA1-DF5D-4753-A2AE-3C36A1AC44CC}"/>
    <cellStyle name="20% - Accent1 4" xfId="3659" xr:uid="{D503F62E-2643-416A-B80E-7EDE7D82DB85}"/>
    <cellStyle name="20% - Accent1 5" xfId="3660" xr:uid="{5CA7AA75-A6C1-46E0-B7ED-B30B4AFF4C9E}"/>
    <cellStyle name="20% - Accent2" xfId="1338" builtinId="34" customBuiltin="1"/>
    <cellStyle name="20% - Accent2 2" xfId="700" xr:uid="{AF81A705-9CCC-4D96-8325-BD5C214364A1}"/>
    <cellStyle name="20% - Accent2 2 2" xfId="3662" xr:uid="{3BC20B26-B6C5-4211-B325-4E9588BAF869}"/>
    <cellStyle name="20% - Accent2 2 3" xfId="3663" xr:uid="{A810B217-0D4B-42F1-9A54-965AAF7EF9C8}"/>
    <cellStyle name="20% - Accent2 2 4" xfId="3664" xr:uid="{8B12E7D8-01A8-41B0-82B9-8370000D6BCE}"/>
    <cellStyle name="20% - Accent2 2 5" xfId="3665" xr:uid="{7F8F501F-53EF-406E-9D5E-8CE834D3D4F6}"/>
    <cellStyle name="20% - Accent2 2 6" xfId="3666" xr:uid="{69DA2506-C910-4D9B-B703-713F3A5E4355}"/>
    <cellStyle name="20% - Accent2 2 7" xfId="3661" xr:uid="{9A3283A9-1528-4130-BF05-5A88E76EA87E}"/>
    <cellStyle name="20% - Accent2 2 7 2" xfId="5296" xr:uid="{54948099-ED08-4D50-87DB-1C7153A8FA38}"/>
    <cellStyle name="20% - Accent2 3" xfId="3667" xr:uid="{D695114B-C8DA-49DF-BD21-E5AAA35DF0B0}"/>
    <cellStyle name="20% - Accent2 3 2" xfId="3668" xr:uid="{FB74E258-2168-42F9-8FB0-D9AE8EEC0562}"/>
    <cellStyle name="20% - Accent2 3 3" xfId="3669" xr:uid="{6118EAF0-FBB4-480F-AD7B-C089DEA4E0E9}"/>
    <cellStyle name="20% - Accent2 3 4" xfId="3670" xr:uid="{A7D1717C-C6AC-46B6-860A-9D0627972B5F}"/>
    <cellStyle name="20% - Accent2 3 5" xfId="3671" xr:uid="{683B93DC-0421-4AEB-A24B-FC384929EC23}"/>
    <cellStyle name="20% - Accent2 3 6" xfId="3672" xr:uid="{D5C12E18-8476-4EAD-B46D-49FAC1E3B9BF}"/>
    <cellStyle name="20% - Accent2 4" xfId="3673" xr:uid="{6E36E191-33C8-46CE-89C6-6029EC419037}"/>
    <cellStyle name="20% - Accent2 5" xfId="3674" xr:uid="{B4DA49AD-E50F-4968-B6E6-BE96EC86BBCD}"/>
    <cellStyle name="20% - Accent3" xfId="1341" builtinId="38" customBuiltin="1"/>
    <cellStyle name="20% - Accent3 2" xfId="701" xr:uid="{71BEB9C3-FA5A-46DD-9C20-242505000B34}"/>
    <cellStyle name="20% - Accent3 2 2" xfId="3676" xr:uid="{DE557B64-D046-44E9-823A-4E738513148E}"/>
    <cellStyle name="20% - Accent3 2 3" xfId="3677" xr:uid="{3CD2C420-94D6-4204-8370-8C16514CBD57}"/>
    <cellStyle name="20% - Accent3 2 4" xfId="3678" xr:uid="{4E3D89C4-6A25-43F5-A362-A4ECB68A057F}"/>
    <cellStyle name="20% - Accent3 2 5" xfId="3679" xr:uid="{AB8AD25B-FE9A-435C-A0D9-983A7AF6457E}"/>
    <cellStyle name="20% - Accent3 2 6" xfId="3680" xr:uid="{31A0BB7A-CD16-49F2-B5FB-8EEDC68603B3}"/>
    <cellStyle name="20% - Accent3 2 7" xfId="3675" xr:uid="{986ECB27-C699-4913-BDDE-DA2A6192326D}"/>
    <cellStyle name="20% - Accent3 2 7 2" xfId="5295" xr:uid="{AB8F1899-9BBF-40C7-BB0B-E2BE66D9F197}"/>
    <cellStyle name="20% - Accent3 3" xfId="3681" xr:uid="{8572D9F3-0FBB-4E4D-980D-295607AD6ADC}"/>
    <cellStyle name="20% - Accent3 3 2" xfId="3682" xr:uid="{8CC62B72-247F-438F-8CC7-97B08A45117F}"/>
    <cellStyle name="20% - Accent3 3 3" xfId="3683" xr:uid="{992DC1AE-EBC5-4DE4-8F24-1EAC771EF7C2}"/>
    <cellStyle name="20% - Accent3 3 4" xfId="3684" xr:uid="{2FA51E7D-0771-45B0-B86B-109BC387F54D}"/>
    <cellStyle name="20% - Accent3 3 5" xfId="3685" xr:uid="{118493B2-EB86-494E-9107-E3C02C3FAB54}"/>
    <cellStyle name="20% - Accent3 3 6" xfId="3686" xr:uid="{06E9F3C0-3F51-4376-ABCE-8265D0366C95}"/>
    <cellStyle name="20% - Accent3 4" xfId="3687" xr:uid="{F2A402E8-6D89-4305-9E07-6E30BC11D3AA}"/>
    <cellStyle name="20% - Accent3 5" xfId="3688" xr:uid="{784CFFCA-66AA-48FD-BD5B-9E7D62F32955}"/>
    <cellStyle name="20% - Accent4" xfId="1344" builtinId="42" customBuiltin="1"/>
    <cellStyle name="20% - Accent4 2" xfId="702" xr:uid="{99B885D9-6E58-47D1-9CCB-6199CF835489}"/>
    <cellStyle name="20% - Accent4 2 2" xfId="3690" xr:uid="{94259580-1932-48B7-98E7-F19FE2445D60}"/>
    <cellStyle name="20% - Accent4 2 3" xfId="3691" xr:uid="{BFE259C1-28A3-4F3F-AD23-2E43564CF10A}"/>
    <cellStyle name="20% - Accent4 2 4" xfId="3692" xr:uid="{424D731D-C36A-4F3C-BAC7-49E57A914F08}"/>
    <cellStyle name="20% - Accent4 2 5" xfId="3693" xr:uid="{A167225C-BBAE-41FA-A876-1D9BBA879203}"/>
    <cellStyle name="20% - Accent4 2 6" xfId="3694" xr:uid="{1A332901-970F-492D-A749-33C0092FB02D}"/>
    <cellStyle name="20% - Accent4 2 7" xfId="3689" xr:uid="{60ECA21B-B346-456F-832D-4A8A0963AEF0}"/>
    <cellStyle name="20% - Accent4 2 7 2" xfId="5294" xr:uid="{C8EF813B-D60B-47F8-9A35-D93B83C03369}"/>
    <cellStyle name="20% - Accent4 3" xfId="3695" xr:uid="{8DF5E850-D876-47AA-8B54-DFB8204C308C}"/>
    <cellStyle name="20% - Accent4 3 2" xfId="3696" xr:uid="{F2D49C06-967F-4C43-AC59-15FDC46CF374}"/>
    <cellStyle name="20% - Accent4 3 3" xfId="3697" xr:uid="{E1741E68-C2FA-4DA3-8B28-9ADEEE86A7D9}"/>
    <cellStyle name="20% - Accent4 3 4" xfId="3698" xr:uid="{65C18565-FBE7-40E7-B6F4-8D243AE6CE0C}"/>
    <cellStyle name="20% - Accent4 3 5" xfId="3699" xr:uid="{BE58B71B-5A75-4A25-B8B3-45DA6CE88FCF}"/>
    <cellStyle name="20% - Accent4 3 6" xfId="3700" xr:uid="{DB395117-7E05-498E-B967-3911FCBE002E}"/>
    <cellStyle name="20% - Accent4 4" xfId="3701" xr:uid="{7192A936-6A79-4FD1-A752-77D9B82DC7BC}"/>
    <cellStyle name="20% - Accent4 5" xfId="3702" xr:uid="{B5041806-031F-4CEA-AC89-914D1106CC90}"/>
    <cellStyle name="20% - Accent5" xfId="1347" builtinId="46" customBuiltin="1"/>
    <cellStyle name="20% - Accent5 2" xfId="703" xr:uid="{81BFD03F-60FE-4DC4-A608-D36F4E541D3B}"/>
    <cellStyle name="20% - Accent5 2 2" xfId="3703" xr:uid="{85E2A9D2-108C-4880-B04E-DB7E42357B64}"/>
    <cellStyle name="20% - Accent5 2 3" xfId="3704" xr:uid="{7EBBC230-A40C-483C-B601-5F16FB69CAD7}"/>
    <cellStyle name="20% - Accent5 2 4" xfId="3705" xr:uid="{32896CB4-64E5-494E-9D03-8B55CC2E0FD2}"/>
    <cellStyle name="20% - Accent5 2 5" xfId="3706" xr:uid="{62D1CFD2-7FA8-4B29-BEB0-723715582B11}"/>
    <cellStyle name="20% - Accent5 2 6" xfId="3707" xr:uid="{DF412454-DB66-48A5-A74D-E21B2D8551FE}"/>
    <cellStyle name="20% - Accent5 3" xfId="3708" xr:uid="{EA6513CF-2B19-4B3D-B6BE-A5981242001B}"/>
    <cellStyle name="20% - Accent5 3 2" xfId="3709" xr:uid="{08C14CFA-F4B1-430C-A9B3-D7F96A9799C3}"/>
    <cellStyle name="20% - Accent5 3 3" xfId="3710" xr:uid="{CF80D525-5435-4ED0-9AF6-9CE30D157DFF}"/>
    <cellStyle name="20% - Accent5 3 4" xfId="3711" xr:uid="{ADB69757-FAF6-4011-9FA6-C86FF13FBC6F}"/>
    <cellStyle name="20% - Accent5 3 5" xfId="3712" xr:uid="{6E7E4785-B75E-4981-BDB0-6B899A8C47E0}"/>
    <cellStyle name="20% - Accent5 3 6" xfId="3713" xr:uid="{B8C01A0D-D333-47B3-94A6-87D6D70539F1}"/>
    <cellStyle name="20% - Accent5 4" xfId="3714" xr:uid="{7D13A3C7-A098-4B11-9F24-96EF43DA09BE}"/>
    <cellStyle name="20% - Accent5 5" xfId="3715" xr:uid="{85D04C22-6409-4921-B926-3792686FBED2}"/>
    <cellStyle name="20% - Accent6" xfId="1350" builtinId="50" customBuiltin="1"/>
    <cellStyle name="20% - Accent6 2" xfId="704" xr:uid="{A97DC49D-4995-40C3-850D-144CDC501879}"/>
    <cellStyle name="20% - Accent6 2 2" xfId="3717" xr:uid="{D4AC9511-3DF8-4ADE-B905-CE8077B274AD}"/>
    <cellStyle name="20% - Accent6 2 3" xfId="3718" xr:uid="{0CE5291D-BE2B-4462-B348-4BE526310D47}"/>
    <cellStyle name="20% - Accent6 2 4" xfId="3719" xr:uid="{5D304128-A20A-44F7-9CE8-9BD63926F6CB}"/>
    <cellStyle name="20% - Accent6 2 5" xfId="3720" xr:uid="{DE52FE35-4A8D-48CE-9590-7CE22B5FB852}"/>
    <cellStyle name="20% - Accent6 2 6" xfId="3721" xr:uid="{571A8965-E037-4FE8-A328-FEA8A9510D4B}"/>
    <cellStyle name="20% - Accent6 2 7" xfId="3716" xr:uid="{6EC004F7-2D6D-44C1-948B-27F9956A1540}"/>
    <cellStyle name="20% - Accent6 2 7 2" xfId="5293" xr:uid="{216E8AE8-4463-4CD7-816A-E6445DB19233}"/>
    <cellStyle name="20% - Accent6 3" xfId="3722" xr:uid="{142B075E-BD25-4FC2-8340-8FE2ED99CBFF}"/>
    <cellStyle name="20% - Accent6 3 2" xfId="3723" xr:uid="{926014EB-22A0-4F45-B45C-F8751A40A302}"/>
    <cellStyle name="20% - Accent6 3 3" xfId="3724" xr:uid="{D0255985-D4E2-4A40-80A4-981BE9EBE501}"/>
    <cellStyle name="20% - Accent6 3 4" xfId="3725" xr:uid="{C637BE98-89FD-4D40-8AE0-56079BA4A118}"/>
    <cellStyle name="20% - Accent6 3 5" xfId="3726" xr:uid="{3AD66462-C1EA-45C9-A5AB-75DC86BD2CDE}"/>
    <cellStyle name="20% - Accent6 3 6" xfId="3727" xr:uid="{FE6D941D-6705-40A1-9D6A-7C0261CDAEC2}"/>
    <cellStyle name="20% - Accent6 4" xfId="3728" xr:uid="{21B5D1BF-A763-44A9-AA19-200ABE1F2860}"/>
    <cellStyle name="20% - Accent6 5" xfId="3729" xr:uid="{814E5EDB-0C9C-4FB5-90AD-97F356B06F94}"/>
    <cellStyle name="20% - ส่วนที่ถูกเน้น1" xfId="705" xr:uid="{BED40728-898D-46D6-8C8A-2D9873079606}"/>
    <cellStyle name="20% - ส่วนที่ถูกเน้น1 2" xfId="3730" xr:uid="{8DC7947A-7C3D-43BF-BB66-ACF596D77591}"/>
    <cellStyle name="20% - ส่วนที่ถูกเน้น1 2 2" xfId="5292" xr:uid="{4DC09E98-99CA-48B7-980B-69AE6B21EDB1}"/>
    <cellStyle name="20% - ส่วนที่ถูกเน้น2" xfId="706" xr:uid="{335F892A-CCA3-48AA-9B4E-29F0003B92E7}"/>
    <cellStyle name="20% - ส่วนที่ถูกเน้น2 2" xfId="3731" xr:uid="{471FC483-9A0F-4D7A-84ED-9EF6E81563A7}"/>
    <cellStyle name="20% - ส่วนที่ถูกเน้น2 2 2" xfId="5291" xr:uid="{CD4F3B2C-534B-4F64-B218-07D2F54BA5B0}"/>
    <cellStyle name="20% - ส่วนที่ถูกเน้น3" xfId="707" xr:uid="{CC094832-0F32-4D7C-9EB5-395EA2B53996}"/>
    <cellStyle name="20% - ส่วนที่ถูกเน้น3 2" xfId="3732" xr:uid="{A3DE7824-BAE5-4859-8132-FE727FC18ECE}"/>
    <cellStyle name="20% - ส่วนที่ถูกเน้น3 2 2" xfId="5290" xr:uid="{36433CF0-8B0A-41E9-99A7-7C753304EB9C}"/>
    <cellStyle name="20% - ส่วนที่ถูกเน้น4" xfId="708" xr:uid="{FF0F2AAA-6DB2-4ABF-861C-430CB3C4E6E8}"/>
    <cellStyle name="20% - ส่วนที่ถูกเน้น4 2" xfId="3733" xr:uid="{BB473687-48F5-4BAB-B0A7-3954E54B50C1}"/>
    <cellStyle name="20% - ส่วนที่ถูกเน้น4 2 2" xfId="5289" xr:uid="{81D51157-A005-4C28-9C63-EE0BBDC63CDA}"/>
    <cellStyle name="20% - ส่วนที่ถูกเน้น5" xfId="709" xr:uid="{90903B46-22CC-4FE7-A2E2-8F5CB03989BE}"/>
    <cellStyle name="20% - ส่วนที่ถูกเน้น5 2" xfId="3734" xr:uid="{6C37CC58-3E18-4ACE-93FD-2EFB460DBE6F}"/>
    <cellStyle name="20% - ส่วนที่ถูกเน้น5 2 2" xfId="5288" xr:uid="{9AFD0CFF-E3E2-4C7F-B1A7-23E4265D6CDF}"/>
    <cellStyle name="20% - ส่วนที่ถูกเน้น6" xfId="710" xr:uid="{5A76898C-86C2-4595-A42B-42526F9A802B}"/>
    <cellStyle name="20% - ส่วนที่ถูกเน้น6 2" xfId="3735" xr:uid="{4D3836FC-8D96-47B4-868C-82A3B4FFA322}"/>
    <cellStyle name="20% - ส่วนที่ถูกเน้น6 2 2" xfId="5287" xr:uid="{63DDDBB6-AFE7-4D66-A252-A2564C7FF4E9}"/>
    <cellStyle name="2line" xfId="3736" xr:uid="{4F001832-A41E-427C-BB70-3CA383A76453}"/>
    <cellStyle name="2line 2" xfId="3737" xr:uid="{C7647098-8CBA-422B-9A25-4AB78D98FD27}"/>
    <cellStyle name="2line 2 2" xfId="5170" xr:uid="{B5295BFC-E1EB-4C68-B406-08ADD24B150F}"/>
    <cellStyle name="2line 2 2 2" xfId="22490" xr:uid="{23C0A21E-37A9-47EE-8126-21AC96E8A449}"/>
    <cellStyle name="2line 2 2 3" xfId="16115" xr:uid="{FE98BAB2-65DC-428D-8601-5B7D3F33CBB0}"/>
    <cellStyle name="2line 2 3" xfId="22292" xr:uid="{F10F2F01-CC0D-4B66-BCE0-1646B76F2310}"/>
    <cellStyle name="2line 2 4" xfId="15925" xr:uid="{901814A9-DB46-4C54-953F-AB5F2C988C02}"/>
    <cellStyle name="2line 3" xfId="5171" xr:uid="{9FEE91BA-CBAF-47FB-9C91-63BCFB9088F0}"/>
    <cellStyle name="2line 3 2" xfId="22491" xr:uid="{860DD237-AD41-4892-B395-543B04023767}"/>
    <cellStyle name="2line 3 3" xfId="16116" xr:uid="{F32054B0-3BB4-4B4A-A571-A402C618CC70}"/>
    <cellStyle name="2line 4" xfId="22291" xr:uid="{35CFAC95-89D3-4CC6-8567-DDA4A73FDA26}"/>
    <cellStyle name="2line 5" xfId="15924" xr:uid="{6A69566F-B05C-4BD5-AF68-33F230D3FE12}"/>
    <cellStyle name="40% - Accent1" xfId="1336" builtinId="31" customBuiltin="1"/>
    <cellStyle name="40% - Accent1 2" xfId="711" xr:uid="{B66B94FC-9134-4286-A228-97744A0F0DAF}"/>
    <cellStyle name="40% - Accent1 2 2" xfId="3739" xr:uid="{EC4DA49B-6C4D-4B28-8823-A9909B1D01A2}"/>
    <cellStyle name="40% - Accent1 2 3" xfId="3740" xr:uid="{E0F16EFB-F7AB-42C0-A9F9-A10210DDA56A}"/>
    <cellStyle name="40% - Accent1 2 4" xfId="3741" xr:uid="{07FE9234-E495-4EDB-8BE3-F08C655B7038}"/>
    <cellStyle name="40% - Accent1 2 5" xfId="3742" xr:uid="{BFB12A31-A3D9-484F-9A34-A4270FAE64D8}"/>
    <cellStyle name="40% - Accent1 2 6" xfId="3743" xr:uid="{3101F95E-D814-41E3-8223-703CEC6B8B0A}"/>
    <cellStyle name="40% - Accent1 2 7" xfId="3738" xr:uid="{04C4432A-4A2D-499F-8212-4AC4474CBA02}"/>
    <cellStyle name="40% - Accent1 2 7 2" xfId="5286" xr:uid="{F79376D1-12C1-4FAE-B6D5-6666BCE8F35C}"/>
    <cellStyle name="40% - Accent1 3" xfId="3744" xr:uid="{AB917DE9-CD4A-4D6D-8FCB-5D12C28328BF}"/>
    <cellStyle name="40% - Accent1 3 2" xfId="3745" xr:uid="{917BE5D4-D182-4723-85DC-3FBD0DE2404F}"/>
    <cellStyle name="40% - Accent1 3 3" xfId="3746" xr:uid="{F99FE552-25F1-424B-87B9-50751E5C8CD8}"/>
    <cellStyle name="40% - Accent1 3 4" xfId="3747" xr:uid="{F692DAA7-5C61-4AB0-BBB8-1974A06A3399}"/>
    <cellStyle name="40% - Accent1 3 5" xfId="3748" xr:uid="{0D41BB07-E9AC-40F2-BC3E-E42A4A089935}"/>
    <cellStyle name="40% - Accent1 3 6" xfId="3749" xr:uid="{E0733EE4-7861-4294-8A0F-C083630A75CD}"/>
    <cellStyle name="40% - Accent1 4" xfId="3750" xr:uid="{B3EED254-D07F-456B-9364-24A643E1BD25}"/>
    <cellStyle name="40% - Accent1 5" xfId="3751" xr:uid="{D44D9666-ED68-492E-801F-5C081ED89B18}"/>
    <cellStyle name="40% - Accent2" xfId="1339" builtinId="35" customBuiltin="1"/>
    <cellStyle name="40% - Accent2 2" xfId="712" xr:uid="{E60FE272-7671-410B-AB56-447B8C2BAE5D}"/>
    <cellStyle name="40% - Accent2 2 2" xfId="3752" xr:uid="{EA3C9867-A141-49A5-9EF4-144D94EDBAD4}"/>
    <cellStyle name="40% - Accent2 2 3" xfId="3753" xr:uid="{3844B011-E17E-4D2B-B118-78868291BA25}"/>
    <cellStyle name="40% - Accent2 2 4" xfId="3754" xr:uid="{B7769733-44A7-4D52-A610-19ECCEA453BA}"/>
    <cellStyle name="40% - Accent2 2 5" xfId="3755" xr:uid="{5FE78F50-9CB9-4360-B870-8A16727DCFCD}"/>
    <cellStyle name="40% - Accent2 2 6" xfId="3756" xr:uid="{A7AFC339-3F46-4C0D-9213-90ED80401ECC}"/>
    <cellStyle name="40% - Accent2 3" xfId="3757" xr:uid="{7FF05CE1-EA46-4830-B286-953411CE5A84}"/>
    <cellStyle name="40% - Accent2 3 2" xfId="3758" xr:uid="{07CD8A50-8D25-4897-AAAB-710113F8DEC4}"/>
    <cellStyle name="40% - Accent2 3 3" xfId="3759" xr:uid="{E1443A34-D736-4C29-9F11-B75438000458}"/>
    <cellStyle name="40% - Accent2 3 4" xfId="3760" xr:uid="{65C1A369-DA0A-4446-8DE3-50716BBC947C}"/>
    <cellStyle name="40% - Accent2 3 5" xfId="3761" xr:uid="{77F91665-B6D6-432F-B1F5-23B46B692772}"/>
    <cellStyle name="40% - Accent2 3 6" xfId="3762" xr:uid="{0BCE79DD-D8C7-4E27-A087-1F37E41D4267}"/>
    <cellStyle name="40% - Accent2 4" xfId="3763" xr:uid="{955EEE9F-F0F6-4BA4-82AE-16AB3A4D7F8F}"/>
    <cellStyle name="40% - Accent2 5" xfId="3764" xr:uid="{B7B050D5-8A74-447E-A88D-86C60873442B}"/>
    <cellStyle name="40% - Accent3" xfId="1342" builtinId="39" customBuiltin="1"/>
    <cellStyle name="40% - Accent3 2" xfId="713" xr:uid="{1868F37D-F931-488E-9715-0A5E52C1DB32}"/>
    <cellStyle name="40% - Accent3 2 2" xfId="3766" xr:uid="{23782971-6B48-486F-9F05-7260749DC243}"/>
    <cellStyle name="40% - Accent3 2 3" xfId="3767" xr:uid="{EFDD5533-A3CD-4F82-976C-11D1176BDFCC}"/>
    <cellStyle name="40% - Accent3 2 4" xfId="3768" xr:uid="{3A22DA31-2E48-409D-B9A1-3DE203EB5BC8}"/>
    <cellStyle name="40% - Accent3 2 5" xfId="3769" xr:uid="{D9F7BEC2-1077-4C42-8F5C-D0566795F5A8}"/>
    <cellStyle name="40% - Accent3 2 6" xfId="3770" xr:uid="{0024402B-D761-4A91-A611-18C97F2AFA73}"/>
    <cellStyle name="40% - Accent3 2 7" xfId="3765" xr:uid="{FE3AC48E-1818-4C05-9890-B1C6C07D16A6}"/>
    <cellStyle name="40% - Accent3 2 7 2" xfId="5285" xr:uid="{7A26B9E8-33D0-4B5A-8CCF-8762993AD96C}"/>
    <cellStyle name="40% - Accent3 3" xfId="3771" xr:uid="{53FF6629-4A2D-4072-8465-9A5E5F009692}"/>
    <cellStyle name="40% - Accent3 3 2" xfId="3772" xr:uid="{D8E0445A-835F-4553-BF2A-26EFF9FA69F3}"/>
    <cellStyle name="40% - Accent3 3 3" xfId="3773" xr:uid="{DC25FBEF-0C62-4520-9BC3-A96760F36156}"/>
    <cellStyle name="40% - Accent3 3 4" xfId="3774" xr:uid="{4BF258C7-1337-4F84-9BCA-EBB563A460B1}"/>
    <cellStyle name="40% - Accent3 3 5" xfId="3775" xr:uid="{09114E83-4157-41E1-84B4-65316E3487B6}"/>
    <cellStyle name="40% - Accent3 3 6" xfId="3776" xr:uid="{E4FB60BF-22F7-400B-9897-C9124B301619}"/>
    <cellStyle name="40% - Accent3 4" xfId="3777" xr:uid="{E528DB77-8EAF-4108-BE4C-02147F26ED14}"/>
    <cellStyle name="40% - Accent3 5" xfId="3778" xr:uid="{FD63B0E6-1409-4A03-96B0-5EA0B95A1F3B}"/>
    <cellStyle name="40% - Accent4" xfId="1345" builtinId="43" customBuiltin="1"/>
    <cellStyle name="40% - Accent4 2" xfId="714" xr:uid="{51578FA2-A889-47F3-8554-BBF769BF70B5}"/>
    <cellStyle name="40% - Accent4 2 2" xfId="3780" xr:uid="{F36B64C1-559E-4613-A7B6-42C20F50533E}"/>
    <cellStyle name="40% - Accent4 2 3" xfId="3781" xr:uid="{21A95D45-55FB-49AB-A937-9D8F2001ED96}"/>
    <cellStyle name="40% - Accent4 2 4" xfId="3782" xr:uid="{DD043918-BD9A-42A4-AFDB-EB5400E15022}"/>
    <cellStyle name="40% - Accent4 2 5" xfId="3783" xr:uid="{FE83E4AD-3AC1-445E-AC85-674F513B3E5E}"/>
    <cellStyle name="40% - Accent4 2 6" xfId="3784" xr:uid="{7B91E4A1-6480-4731-82C0-A54C4A3F8CB6}"/>
    <cellStyle name="40% - Accent4 2 7" xfId="3779" xr:uid="{52BB0A48-119B-42CF-B070-4ABDFCD707DF}"/>
    <cellStyle name="40% - Accent4 2 7 2" xfId="5284" xr:uid="{AAAA868A-77DB-40FC-BBF6-99DB2F25C53D}"/>
    <cellStyle name="40% - Accent4 3" xfId="3785" xr:uid="{C7164062-DB1E-441D-B401-A9555DAB3B97}"/>
    <cellStyle name="40% - Accent4 3 2" xfId="3786" xr:uid="{12B3538D-55ED-41F2-BC90-13BF40C077A8}"/>
    <cellStyle name="40% - Accent4 3 3" xfId="3787" xr:uid="{001CED58-807B-47C0-AB66-EBDD74DBF7B8}"/>
    <cellStyle name="40% - Accent4 3 4" xfId="3788" xr:uid="{A6B761C2-77BD-421F-B04D-E25A3F271544}"/>
    <cellStyle name="40% - Accent4 3 5" xfId="3789" xr:uid="{734D9B08-8BF6-48F6-A553-D2D39E69ADFE}"/>
    <cellStyle name="40% - Accent4 3 6" xfId="3790" xr:uid="{9BD4C107-A5A1-40B1-8FF4-32F1C0DFE489}"/>
    <cellStyle name="40% - Accent4 4" xfId="3791" xr:uid="{1AAA095F-F752-4CE4-890D-DBA5FFBC4D7B}"/>
    <cellStyle name="40% - Accent4 5" xfId="3792" xr:uid="{A55CEF06-A2FA-4585-AF66-E3CDAC60CBD1}"/>
    <cellStyle name="40% - Accent5" xfId="1348" builtinId="47" customBuiltin="1"/>
    <cellStyle name="40% - Accent5 2" xfId="715" xr:uid="{1F872805-C185-4608-8F64-F2823663C824}"/>
    <cellStyle name="40% - Accent5 2 2" xfId="3794" xr:uid="{434C218F-2487-4AC3-8409-C6EA67DD386C}"/>
    <cellStyle name="40% - Accent5 2 3" xfId="3795" xr:uid="{8964F1C4-F615-4F08-B68E-A951EE2D32F9}"/>
    <cellStyle name="40% - Accent5 2 4" xfId="3796" xr:uid="{E092D18E-A722-406F-A9A6-56914483C1A9}"/>
    <cellStyle name="40% - Accent5 2 5" xfId="3797" xr:uid="{3CAFADFB-0FD0-4A23-A3DE-04BD3619B627}"/>
    <cellStyle name="40% - Accent5 2 6" xfId="3798" xr:uid="{E184420A-BC23-4501-92F7-E2CFF84BAE36}"/>
    <cellStyle name="40% - Accent5 2 7" xfId="3793" xr:uid="{BDF263D6-5785-4952-A58D-4212C99AF23C}"/>
    <cellStyle name="40% - Accent5 2 7 2" xfId="5283" xr:uid="{1D98E5EB-646D-4C8E-A95E-85801223E440}"/>
    <cellStyle name="40% - Accent5 3" xfId="3799" xr:uid="{081CBFF3-A054-4E5F-92B3-99E286503DE7}"/>
    <cellStyle name="40% - Accent5 3 2" xfId="3800" xr:uid="{F60DCEBA-151B-4504-B7EB-B7F135EC3BC0}"/>
    <cellStyle name="40% - Accent5 3 3" xfId="3801" xr:uid="{9ED56769-4D11-4C47-8677-942E88439E7C}"/>
    <cellStyle name="40% - Accent5 3 4" xfId="3802" xr:uid="{0506929E-B5C6-4471-9778-EDCF6E4BD645}"/>
    <cellStyle name="40% - Accent5 3 5" xfId="3803" xr:uid="{DCBC999C-B897-4349-BE98-66193D90264D}"/>
    <cellStyle name="40% - Accent5 3 6" xfId="3804" xr:uid="{C4954F2C-855D-4F22-9577-46CD75656CB2}"/>
    <cellStyle name="40% - Accent5 4" xfId="3805" xr:uid="{4CFAC411-8A66-4596-A1BE-EA57976EE391}"/>
    <cellStyle name="40% - Accent5 5" xfId="3806" xr:uid="{55041D2F-BF38-4B61-867A-038DF0912AE7}"/>
    <cellStyle name="40% - Accent6" xfId="1351" builtinId="51" customBuiltin="1"/>
    <cellStyle name="40% - Accent6 2" xfId="716" xr:uid="{B78C7A0E-B03C-4E9B-B3D6-288FD054659A}"/>
    <cellStyle name="40% - Accent6 2 2" xfId="3808" xr:uid="{4CCBE043-D169-4F39-A4EB-0C62FFF76CA4}"/>
    <cellStyle name="40% - Accent6 2 3" xfId="3809" xr:uid="{158863EB-BEC6-4346-A412-BD91AFB3CB2E}"/>
    <cellStyle name="40% - Accent6 2 4" xfId="3810" xr:uid="{E38979C6-F4CD-4180-B8D7-D9D3036BC389}"/>
    <cellStyle name="40% - Accent6 2 5" xfId="3811" xr:uid="{A371D70F-BAF0-40F3-9F0C-4B1C913F23BF}"/>
    <cellStyle name="40% - Accent6 2 6" xfId="3812" xr:uid="{4C05FDF8-DAD2-4901-90AC-ED7EC5A26FFC}"/>
    <cellStyle name="40% - Accent6 2 7" xfId="3807" xr:uid="{8EB93267-39D8-46D9-98DA-08A96FE7024C}"/>
    <cellStyle name="40% - Accent6 2 7 2" xfId="5282" xr:uid="{C4B3255C-3B6E-4886-B8B6-EE7014216614}"/>
    <cellStyle name="40% - Accent6 3" xfId="3813" xr:uid="{25F8DC98-4146-48CB-8D2B-038E3E7076F5}"/>
    <cellStyle name="40% - Accent6 3 2" xfId="3814" xr:uid="{8EE5BDE3-CEB7-4025-AAE5-DCD859E5F6D9}"/>
    <cellStyle name="40% - Accent6 3 3" xfId="3815" xr:uid="{B9CC32E8-097C-4B33-B93B-A8DFEF67026D}"/>
    <cellStyle name="40% - Accent6 3 4" xfId="3816" xr:uid="{F3D7EFD0-028C-4DE9-AC8A-D09344E703AF}"/>
    <cellStyle name="40% - Accent6 3 5" xfId="3817" xr:uid="{AB001D8A-63FD-4149-BAFF-8B5D921EE294}"/>
    <cellStyle name="40% - Accent6 3 6" xfId="3818" xr:uid="{3E12D410-C555-4FA5-821E-BF9383314808}"/>
    <cellStyle name="40% - Accent6 4" xfId="3819" xr:uid="{F4E4938F-A417-4E25-9EC4-976F2AA7E05A}"/>
    <cellStyle name="40% - Accent6 5" xfId="3820" xr:uid="{AE8C11AB-D3EA-4263-8523-98F36F04A6B0}"/>
    <cellStyle name="40% - ส่วนที่ถูกเน้น1" xfId="717" xr:uid="{358F4BE9-39F3-4D52-961D-F5ECE2865B31}"/>
    <cellStyle name="40% - ส่วนที่ถูกเน้น1 2" xfId="3821" xr:uid="{88EAC04B-4312-43B0-842C-906A6B23ABAC}"/>
    <cellStyle name="40% - ส่วนที่ถูกเน้น1 2 2" xfId="5281" xr:uid="{810AF30B-88D0-4316-B090-4E7730A43972}"/>
    <cellStyle name="40% - ส่วนที่ถูกเน้น2" xfId="718" xr:uid="{C9DDF6BC-6D6E-47AD-B4C2-001366C27E5F}"/>
    <cellStyle name="40% - ส่วนที่ถูกเน้น2 2" xfId="3822" xr:uid="{07D9AA72-58B0-4733-95E9-C7137F2F6A25}"/>
    <cellStyle name="40% - ส่วนที่ถูกเน้น2 2 2" xfId="5280" xr:uid="{4670A5DC-BD60-481B-A3AA-FF90EFCB5A83}"/>
    <cellStyle name="40% - ส่วนที่ถูกเน้น3" xfId="719" xr:uid="{CF28841F-78E3-4F15-9CEF-61380BA12C4A}"/>
    <cellStyle name="40% - ส่วนที่ถูกเน้น3 2" xfId="3823" xr:uid="{9AF021CF-F780-49E1-AB05-A31448B964A0}"/>
    <cellStyle name="40% - ส่วนที่ถูกเน้น3 2 2" xfId="5279" xr:uid="{B95DA07C-F435-401B-8B70-2F8611677B6A}"/>
    <cellStyle name="40% - ส่วนที่ถูกเน้น4" xfId="720" xr:uid="{BD8DD26D-8072-45A5-975D-BF393051BECD}"/>
    <cellStyle name="40% - ส่วนที่ถูกเน้น4 2" xfId="3824" xr:uid="{73F63C0B-BE92-4209-99DA-3BAD5D529CA8}"/>
    <cellStyle name="40% - ส่วนที่ถูกเน้น4 2 2" xfId="5278" xr:uid="{15AA1BD7-857A-4A15-A2D0-079131A88E75}"/>
    <cellStyle name="40% - ส่วนที่ถูกเน้น5" xfId="721" xr:uid="{104AE3B0-49DA-4314-9EC2-AEE7E8183ED3}"/>
    <cellStyle name="40% - ส่วนที่ถูกเน้น5 2" xfId="3825" xr:uid="{C17FBE6B-2AF8-4088-972B-C1FEB09FC0E5}"/>
    <cellStyle name="40% - ส่วนที่ถูกเน้น5 2 2" xfId="5277" xr:uid="{61C83AB3-4E6E-4297-91EF-B26C02ACE390}"/>
    <cellStyle name="40% - ส่วนที่ถูกเน้น6" xfId="722" xr:uid="{2B4F01F7-DF92-4DD1-8932-2C8334842B61}"/>
    <cellStyle name="40% - ส่วนที่ถูกเน้น6 2" xfId="3826" xr:uid="{6AA0FED8-6076-4FA9-BC5E-6305B40703CC}"/>
    <cellStyle name="40% - ส่วนที่ถูกเน้น6 2 2" xfId="5276" xr:uid="{76C5FE70-4734-4209-93F5-35A8B066C2F9}"/>
    <cellStyle name="60% - Accent1 2" xfId="723" xr:uid="{06C6B682-5498-4C1D-B6ED-72A841B2DC3E}"/>
    <cellStyle name="60% - Accent1 2 2" xfId="3828" xr:uid="{C7E96010-2E02-4E99-B0A4-62ECA5BA1C8C}"/>
    <cellStyle name="60% - Accent1 2 2 2" xfId="6448" xr:uid="{A37D0CFC-633D-46FB-AFC6-20C7BA0F8F9B}"/>
    <cellStyle name="60% - Accent1 2 3" xfId="3829" xr:uid="{1B73F664-0D9B-4CDF-B72B-97BCB2565C5F}"/>
    <cellStyle name="60% - Accent1 2 4" xfId="3830" xr:uid="{FB451F06-5E9D-4C04-9D32-2D0109F2A6BF}"/>
    <cellStyle name="60% - Accent1 2 5" xfId="3831" xr:uid="{E48228CF-883F-4198-993F-BDEF38D7BFB9}"/>
    <cellStyle name="60% - Accent1 2 6" xfId="3832" xr:uid="{DBC83F8D-AB6B-4129-B54A-08EE242F57E0}"/>
    <cellStyle name="60% - Accent1 2 7" xfId="3827" xr:uid="{BABB01FE-5E8C-44BA-8FBC-A9A9714F7E74}"/>
    <cellStyle name="60% - Accent1 2 7 2" xfId="5275" xr:uid="{ED232AF2-7C46-4F71-B91D-96B8C4C43EBE}"/>
    <cellStyle name="60% - Accent1 3" xfId="3833" xr:uid="{7E9BF3E7-297F-451B-BBF3-9AE7D054B61C}"/>
    <cellStyle name="60% - Accent1 3 2" xfId="3834" xr:uid="{0D61F894-45BF-46CF-B4C3-CFFBAFB4BDFD}"/>
    <cellStyle name="60% - Accent1 3 3" xfId="3835" xr:uid="{D03A3DA2-A048-4EEF-B6FE-8071045F6A9C}"/>
    <cellStyle name="60% - Accent1 3 4" xfId="3836" xr:uid="{55B125E7-A7DD-4097-AF26-211E8F8F88D8}"/>
    <cellStyle name="60% - Accent1 3 5" xfId="3837" xr:uid="{848F21FB-A301-4C50-AA81-201F6644987F}"/>
    <cellStyle name="60% - Accent1 3 6" xfId="3838" xr:uid="{5253FCCC-C8CC-4F77-9DAB-BDCAD8882A74}"/>
    <cellStyle name="60% - Accent1 4" xfId="3839" xr:uid="{17A1BC4B-195D-4475-9B52-22F5D3DA92C0}"/>
    <cellStyle name="60% - Accent1 5" xfId="3840" xr:uid="{E70494DB-76A7-4F89-BD97-6947607525FC}"/>
    <cellStyle name="60% - Accent2 2" xfId="724" xr:uid="{A400AF73-60C9-41D9-B9CA-69AB3C91728C}"/>
    <cellStyle name="60% - Accent2 2 2" xfId="3842" xr:uid="{F9779672-075E-4391-B586-0BFC484B18E0}"/>
    <cellStyle name="60% - Accent2 2 2 2" xfId="6470" xr:uid="{5C6E8C28-9E7B-40DE-9F95-CC928D088E4D}"/>
    <cellStyle name="60% - Accent2 2 3" xfId="3843" xr:uid="{0523DE54-6E0C-441D-A070-DABCB39AD7A1}"/>
    <cellStyle name="60% - Accent2 2 4" xfId="3844" xr:uid="{B5EABC0F-6428-45ED-91A5-21A4D81DD914}"/>
    <cellStyle name="60% - Accent2 2 5" xfId="3845" xr:uid="{38F66E7E-C12E-4AF1-A54F-FB6E6DE0355C}"/>
    <cellStyle name="60% - Accent2 2 6" xfId="3846" xr:uid="{E118DA68-C777-4BFE-8814-0C80BA468278}"/>
    <cellStyle name="60% - Accent2 2 7" xfId="3841" xr:uid="{6309F264-55DA-4A70-8768-CFCC0597E86B}"/>
    <cellStyle name="60% - Accent2 2 7 2" xfId="5274" xr:uid="{F25D3A6C-9D8F-4668-BCFF-CDE7815491A2}"/>
    <cellStyle name="60% - Accent2 3" xfId="3847" xr:uid="{026C1FC7-7294-4666-8918-CE665D6E7F8A}"/>
    <cellStyle name="60% - Accent2 3 2" xfId="3848" xr:uid="{F50E373B-4C17-44D4-97AC-A869A317E452}"/>
    <cellStyle name="60% - Accent2 3 3" xfId="3849" xr:uid="{EC0DC298-0BBB-407F-8EA1-E55F6787D7C9}"/>
    <cellStyle name="60% - Accent2 3 4" xfId="3850" xr:uid="{06F9BFB3-C1D1-446F-86E3-9EA5ADED92EE}"/>
    <cellStyle name="60% - Accent2 3 5" xfId="3851" xr:uid="{645184F6-470D-4B86-98CA-6FC091443EF4}"/>
    <cellStyle name="60% - Accent2 3 6" xfId="3852" xr:uid="{4F787617-5358-4ED0-9FA6-AD2793071C57}"/>
    <cellStyle name="60% - Accent2 4" xfId="3853" xr:uid="{BFE9B3B3-D07C-4B30-9601-EF444B73DF7A}"/>
    <cellStyle name="60% - Accent2 5" xfId="3854" xr:uid="{DCA9EF23-1BD3-4F7D-9966-366661D8A60D}"/>
    <cellStyle name="60% - Accent3 2" xfId="725" xr:uid="{40C269BB-44BC-48F1-815E-065D6F8C72DC}"/>
    <cellStyle name="60% - Accent3 2 2" xfId="3856" xr:uid="{E9C831CE-A164-4D6E-A3A5-87AE8F3C4B47}"/>
    <cellStyle name="60% - Accent3 2 2 2" xfId="6226" xr:uid="{CDDC3CF5-2FA0-4243-9D28-64BF0F4B649D}"/>
    <cellStyle name="60% - Accent3 2 3" xfId="3857" xr:uid="{F72F29D7-DB76-4631-A386-DA9B16C19A62}"/>
    <cellStyle name="60% - Accent3 2 4" xfId="3858" xr:uid="{36171890-57E6-482C-AF1D-806C2B4B34BE}"/>
    <cellStyle name="60% - Accent3 2 5" xfId="3859" xr:uid="{61CD217D-806E-4A9E-8DCA-10AEFCA5E5E4}"/>
    <cellStyle name="60% - Accent3 2 6" xfId="3860" xr:uid="{170DCE9C-F4D1-4CF0-ADC0-526266BA4105}"/>
    <cellStyle name="60% - Accent3 2 7" xfId="3855" xr:uid="{544766F7-AF11-4BCF-BEA2-BCA12026F81B}"/>
    <cellStyle name="60% - Accent3 2 7 2" xfId="5273" xr:uid="{B7897EA3-B956-413A-8A50-75175E398861}"/>
    <cellStyle name="60% - Accent3 3" xfId="3861" xr:uid="{AA8D74B1-6031-468D-AF3B-7031F54871FD}"/>
    <cellStyle name="60% - Accent3 3 2" xfId="3862" xr:uid="{2F7100A9-FF8B-46E4-8D03-9A1B199122A6}"/>
    <cellStyle name="60% - Accent3 3 3" xfId="3863" xr:uid="{F337DBB8-209A-4872-96C8-97B630251C2B}"/>
    <cellStyle name="60% - Accent3 3 4" xfId="3864" xr:uid="{EEFADB5D-79A3-464A-A808-EE20F70CD5C5}"/>
    <cellStyle name="60% - Accent3 3 5" xfId="3865" xr:uid="{00DE230B-B543-4FCE-983C-9C71E6F0AACE}"/>
    <cellStyle name="60% - Accent3 3 6" xfId="3866" xr:uid="{0A5ADCB2-9F1F-4CC2-B2DD-1D56DFB6AC09}"/>
    <cellStyle name="60% - Accent3 4" xfId="3867" xr:uid="{E9BADC53-8C32-4D1C-B8A4-0E07E48CFDC9}"/>
    <cellStyle name="60% - Accent3 5" xfId="3868" xr:uid="{5987C779-97F3-4079-A791-50412D878713}"/>
    <cellStyle name="60% - Accent4 2" xfId="726" xr:uid="{E77D58E0-E85F-4546-BF41-43AEB15E564C}"/>
    <cellStyle name="60% - Accent4 2 2" xfId="3870" xr:uid="{7B9ED13B-22D3-464E-9EC2-547F0FA05C6F}"/>
    <cellStyle name="60% - Accent4 2 2 2" xfId="6467" xr:uid="{6EBC14F6-3549-4939-8483-031BF5971137}"/>
    <cellStyle name="60% - Accent4 2 3" xfId="3871" xr:uid="{C455FFAC-401D-41DD-96B9-7C6AB218D410}"/>
    <cellStyle name="60% - Accent4 2 4" xfId="3872" xr:uid="{8470EF76-CF3E-4587-80EF-462D02EE43EA}"/>
    <cellStyle name="60% - Accent4 2 5" xfId="3873" xr:uid="{9C997848-EB29-4B2B-AC00-B89C185EDA4F}"/>
    <cellStyle name="60% - Accent4 2 6" xfId="3874" xr:uid="{FA646A74-2F31-4A5D-9718-B74EC55E7D7D}"/>
    <cellStyle name="60% - Accent4 2 7" xfId="3869" xr:uid="{A2969E29-479D-4518-851C-82FCDB29214F}"/>
    <cellStyle name="60% - Accent4 2 7 2" xfId="5272" xr:uid="{880FA440-791E-4A01-A6C9-F61A7FAC31FC}"/>
    <cellStyle name="60% - Accent4 3" xfId="3875" xr:uid="{F0FA9F51-F133-482C-B151-145A6081E891}"/>
    <cellStyle name="60% - Accent4 3 2" xfId="3876" xr:uid="{D1D05922-A968-4E01-9234-DFFF9E9836A2}"/>
    <cellStyle name="60% - Accent4 3 3" xfId="3877" xr:uid="{2C0356A2-E717-41F4-A188-1BE7E2794C47}"/>
    <cellStyle name="60% - Accent4 3 4" xfId="3878" xr:uid="{3BF6CC2A-D44B-4C1B-A76B-FBF3010855B1}"/>
    <cellStyle name="60% - Accent4 3 5" xfId="3879" xr:uid="{AC1EC066-0C7E-4699-8DC8-B79438BACA72}"/>
    <cellStyle name="60% - Accent4 3 6" xfId="3880" xr:uid="{0E757DFA-84DA-4919-998B-E13DFC73CBC0}"/>
    <cellStyle name="60% - Accent4 4" xfId="3881" xr:uid="{34FD8B8E-FD2C-473D-8311-C0D4DD9CB5F3}"/>
    <cellStyle name="60% - Accent4 5" xfId="3882" xr:uid="{5580985C-8A2F-4BC6-9F26-27652BD1A8A6}"/>
    <cellStyle name="60% - Accent5 2" xfId="727" xr:uid="{51E549BC-D54B-4875-8039-EFE4ACCBE42F}"/>
    <cellStyle name="60% - Accent5 2 2" xfId="3884" xr:uid="{97257ACB-933F-4549-90FC-8DEB845EBC60}"/>
    <cellStyle name="60% - Accent5 2 2 2" xfId="6459" xr:uid="{38E34EEC-5BF2-48FA-A101-4AD44606C42B}"/>
    <cellStyle name="60% - Accent5 2 3" xfId="3885" xr:uid="{22200D42-A1DB-49B7-B768-33089EA526A4}"/>
    <cellStyle name="60% - Accent5 2 4" xfId="3886" xr:uid="{867B102B-2776-45DD-8A52-1F3B3DB58325}"/>
    <cellStyle name="60% - Accent5 2 5" xfId="3887" xr:uid="{D8D3DAD4-EFBA-47EC-A9DA-905CEE88A3A4}"/>
    <cellStyle name="60% - Accent5 2 6" xfId="3888" xr:uid="{BA4AF80C-5B75-42DB-B85A-EA81590D5E9D}"/>
    <cellStyle name="60% - Accent5 2 7" xfId="3883" xr:uid="{9727BAE2-9FD0-477D-ADAD-129701414E44}"/>
    <cellStyle name="60% - Accent5 2 7 2" xfId="5271" xr:uid="{95125C07-9990-45D2-A00F-8A4E300F7A0C}"/>
    <cellStyle name="60% - Accent5 3" xfId="3889" xr:uid="{23731EBC-6B67-400B-ADEF-3EF983CBB8E8}"/>
    <cellStyle name="60% - Accent5 3 2" xfId="3890" xr:uid="{AB271120-B4AB-4D06-B3E7-002B56A89F04}"/>
    <cellStyle name="60% - Accent5 3 3" xfId="3891" xr:uid="{859BD5C8-BA2E-49A5-B4B7-180961E16BF6}"/>
    <cellStyle name="60% - Accent5 3 4" xfId="3892" xr:uid="{F1992EB1-559C-43C8-963E-26E3B72C1AC5}"/>
    <cellStyle name="60% - Accent5 3 5" xfId="3893" xr:uid="{06ED60FD-F1CF-4892-B867-381F9583D460}"/>
    <cellStyle name="60% - Accent5 3 6" xfId="3894" xr:uid="{580CDBFB-B64E-4A35-AD6E-6044EA3681FD}"/>
    <cellStyle name="60% - Accent5 4" xfId="3895" xr:uid="{C0BE5018-8CBD-4C92-A4CE-6A22114662E6}"/>
    <cellStyle name="60% - Accent5 5" xfId="3896" xr:uid="{877AD53C-713A-4784-895E-5114E40359AD}"/>
    <cellStyle name="60% - Accent6 2" xfId="728" xr:uid="{4FC30131-2BF6-429C-A92D-249ED2BDD71D}"/>
    <cellStyle name="60% - Accent6 2 2" xfId="3898" xr:uid="{F2135C8B-645B-4267-9E7F-40477A2CC4AB}"/>
    <cellStyle name="60% - Accent6 2 2 2" xfId="6449" xr:uid="{37053E07-AD92-4E2D-8927-268FFCE67A01}"/>
    <cellStyle name="60% - Accent6 2 3" xfId="3899" xr:uid="{38183CC9-F881-4E5D-A151-780D5BE62B52}"/>
    <cellStyle name="60% - Accent6 2 4" xfId="3900" xr:uid="{E9916C19-22B3-4714-8CC6-0F8277506FDD}"/>
    <cellStyle name="60% - Accent6 2 5" xfId="3901" xr:uid="{C89E04C9-7BB8-4CD3-A2CD-B5BE23BA46B3}"/>
    <cellStyle name="60% - Accent6 2 6" xfId="3902" xr:uid="{1C0F33EA-4AAD-4A08-85CB-F1048CC689F5}"/>
    <cellStyle name="60% - Accent6 2 7" xfId="3897" xr:uid="{806F4DCF-981A-40F9-A408-0387754CDC87}"/>
    <cellStyle name="60% - Accent6 2 7 2" xfId="5270" xr:uid="{D595BA75-CB29-4D03-BFFC-23609B9FE1E3}"/>
    <cellStyle name="60% - Accent6 3" xfId="3903" xr:uid="{F64D8C90-1FE6-408A-B155-A7F5E616630B}"/>
    <cellStyle name="60% - Accent6 3 2" xfId="3904" xr:uid="{31B8D16C-1FA8-4985-958C-A5BF26222938}"/>
    <cellStyle name="60% - Accent6 3 3" xfId="3905" xr:uid="{9A2C712D-73B2-499F-BFE2-F9A92D94CAB5}"/>
    <cellStyle name="60% - Accent6 3 4" xfId="3906" xr:uid="{615454CD-DDFB-410A-93CE-CB16F19C1080}"/>
    <cellStyle name="60% - Accent6 3 5" xfId="3907" xr:uid="{EE8FC890-5BB1-42E7-B876-470BFF5AF43B}"/>
    <cellStyle name="60% - Accent6 3 6" xfId="3908" xr:uid="{DCF36F39-9AE6-4C4C-B0BF-3F415B81C3C4}"/>
    <cellStyle name="60% - Accent6 4" xfId="3909" xr:uid="{7F2D070A-E132-482F-AE1D-0821C063E42B}"/>
    <cellStyle name="60% - Accent6 5" xfId="3910" xr:uid="{7B479720-3E4B-4098-8565-1453F88163BA}"/>
    <cellStyle name="60% - ส่วนที่ถูกเน้น1" xfId="729" xr:uid="{8EB1C7F7-7BDD-45EB-ACFA-3040E4DEFE4A}"/>
    <cellStyle name="60% - ส่วนที่ถูกเน้น1 2" xfId="3911" xr:uid="{97F5B83E-4254-4E1E-8AC6-69E7DA2487C6}"/>
    <cellStyle name="60% - ส่วนที่ถูกเน้น1 2 2" xfId="5269" xr:uid="{16B6D64E-131B-4411-A1BA-C64523C8DFEF}"/>
    <cellStyle name="60% - ส่วนที่ถูกเน้น2" xfId="730" xr:uid="{BE40AF0D-E8A7-4498-A471-57A67BEA3DE4}"/>
    <cellStyle name="60% - ส่วนที่ถูกเน้น2 2" xfId="3912" xr:uid="{6A2EC6CF-CE8E-4CB1-BF75-3EFFFF77061D}"/>
    <cellStyle name="60% - ส่วนที่ถูกเน้น2 2 2" xfId="5268" xr:uid="{74668530-BECB-4614-8DD1-A4F098C83D53}"/>
    <cellStyle name="60% - ส่วนที่ถูกเน้น3" xfId="731" xr:uid="{2616CE85-93B4-441D-A666-4F2A9ED50466}"/>
    <cellStyle name="60% - ส่วนที่ถูกเน้น3 2" xfId="3913" xr:uid="{6570DE09-2D8C-4587-BC6B-EA746D29A9CD}"/>
    <cellStyle name="60% - ส่วนที่ถูกเน้น3 2 2" xfId="5267" xr:uid="{BE99772C-D2C9-47F1-A77E-A4F4CB9A8449}"/>
    <cellStyle name="60% - ส่วนที่ถูกเน้น4" xfId="732" xr:uid="{32EC422B-1D57-4561-B01A-370FA9E93BAD}"/>
    <cellStyle name="60% - ส่วนที่ถูกเน้น4 2" xfId="3914" xr:uid="{15585198-7AA7-4AE0-B18E-9158FF6CF91A}"/>
    <cellStyle name="60% - ส่วนที่ถูกเน้น4 2 2" xfId="5266" xr:uid="{AD705CEC-69A4-497B-BE1F-D1AE12BAE0C9}"/>
    <cellStyle name="60% - ส่วนที่ถูกเน้น5" xfId="733" xr:uid="{99EA63FE-519D-42F6-8E46-9FD512E858F0}"/>
    <cellStyle name="60% - ส่วนที่ถูกเน้น5 2" xfId="3915" xr:uid="{BDB687EB-E17C-4B64-9D3A-EEB87CD2CB2A}"/>
    <cellStyle name="60% - ส่วนที่ถูกเน้น5 2 2" xfId="5265" xr:uid="{EC85B83C-CB44-4C60-B8E8-716A5212FCAC}"/>
    <cellStyle name="60% - ส่วนที่ถูกเน้น6" xfId="734" xr:uid="{4ADCDA82-8E6E-4CD9-A330-8275FD9D4715}"/>
    <cellStyle name="60% - ส่วนที่ถูกเน้น6 2" xfId="3916" xr:uid="{2DC8D106-BE3F-48DE-801C-EABE3D03663D}"/>
    <cellStyle name="60% - ส่วนที่ถูกเน้น6 2 2" xfId="5264" xr:uid="{A4515E92-12E4-402E-9A0E-CC0B73D62CAD}"/>
    <cellStyle name="AA FRAME" xfId="3917" xr:uid="{7F16C141-BFF5-4DA8-8113-67C80C3AD909}"/>
    <cellStyle name="AA FRAME 2" xfId="5136" xr:uid="{3495DB5E-7B58-474C-B1AA-49C83DD56D63}"/>
    <cellStyle name="AA FRAME 2 2" xfId="14847" xr:uid="{01CC14C3-0D2C-4548-8E8A-E1AC53235342}"/>
    <cellStyle name="AA FRAME 2 2 2" xfId="22461" xr:uid="{892E3C0C-02C4-4D3F-AAF6-D1A489B9CBF0}"/>
    <cellStyle name="AA FRAME 2 3" xfId="16086" xr:uid="{920E6F2A-9678-43C9-9134-045295089001}"/>
    <cellStyle name="AA FRAME 3" xfId="14709" xr:uid="{236D5577-AD85-40FC-BAF8-75CDF3A97AFD}"/>
    <cellStyle name="AA FRAME 3 2" xfId="22293" xr:uid="{39DA3D65-EDEA-4504-B6B6-CC11E7CFB51B}"/>
    <cellStyle name="AA FRAME 4" xfId="15926" xr:uid="{EFFDE7AF-0783-47E0-85CE-86DF7A3AD0C8}"/>
    <cellStyle name="AA HEADING" xfId="3918" xr:uid="{41938381-EDD4-41A6-AD88-A8B49EB51FED}"/>
    <cellStyle name="AA INITIALS" xfId="3919" xr:uid="{364EE5DB-8AD3-4478-9C5C-7E8201FB8D24}"/>
    <cellStyle name="AA INPUT" xfId="3920" xr:uid="{B39696A5-098D-40A6-A4A5-9007E61CF5A6}"/>
    <cellStyle name="AA LOCK" xfId="3921" xr:uid="{6B3ED15D-DED4-49DE-82EB-9BE91FA8F006}"/>
    <cellStyle name="AA MGR NAME" xfId="3922" xr:uid="{9CFC187F-7509-4956-AC87-06E1EE454E66}"/>
    <cellStyle name="AA NORMAL" xfId="3923" xr:uid="{C92811CD-B629-4B98-AD7C-F3FB66E36BAB}"/>
    <cellStyle name="AA NUMBER" xfId="3924" xr:uid="{F2DF493E-456A-4CD1-AA11-450716B916A4}"/>
    <cellStyle name="AA NUMBER 2" xfId="3925" xr:uid="{E310CED5-ECC2-4E2D-A540-651973A13154}"/>
    <cellStyle name="AA NUMBER2" xfId="3926" xr:uid="{5711A14A-21B3-410B-94FD-1CE2041F4C18}"/>
    <cellStyle name="AA NUMBER2 2" xfId="3927" xr:uid="{1111277A-E704-4DAE-97CD-16C31A1BF598}"/>
    <cellStyle name="AA QUESTION" xfId="3928" xr:uid="{554BF454-F7F0-49A1-B558-65747A3FF501}"/>
    <cellStyle name="AA SHADE" xfId="3929" xr:uid="{2AAD4028-5367-46D9-88E0-72491BE68963}"/>
    <cellStyle name="Accent1" xfId="1334" builtinId="29" customBuiltin="1"/>
    <cellStyle name="Accent1 2" xfId="735" xr:uid="{F07F9AB8-2283-41A6-9737-5CA9E4FCC5A3}"/>
    <cellStyle name="Accent1 2 2" xfId="3931" xr:uid="{67FBCB6A-0E34-4528-A4ED-BE82873B7927}"/>
    <cellStyle name="Accent1 2 3" xfId="3932" xr:uid="{1546B792-8737-474B-A8E8-6E6FABD16B22}"/>
    <cellStyle name="Accent1 2 4" xfId="3933" xr:uid="{200828ED-331E-49CF-9CDA-681D5F006CC4}"/>
    <cellStyle name="Accent1 2 5" xfId="3934" xr:uid="{61971568-E9AF-4E9E-B849-2DC05E7D264F}"/>
    <cellStyle name="Accent1 2 6" xfId="3935" xr:uid="{FC1B1167-8AA5-4B62-BA2D-F2B7AEDDD223}"/>
    <cellStyle name="Accent1 2 7" xfId="3930" xr:uid="{32C75B31-FAFD-4748-8585-EF7FB833F337}"/>
    <cellStyle name="Accent1 2 7 2" xfId="5263" xr:uid="{A26A87D9-9527-4C9F-BF0F-F74078216BB0}"/>
    <cellStyle name="Accent1 3" xfId="3936" xr:uid="{1669129B-CBC0-415E-801F-799AB3F9AC29}"/>
    <cellStyle name="Accent1 3 2" xfId="3937" xr:uid="{0669BB82-79FC-41E6-B53C-66590D6E4D1B}"/>
    <cellStyle name="Accent1 3 3" xfId="3938" xr:uid="{4EED34BD-2316-4B46-BCFF-D201E58D697A}"/>
    <cellStyle name="Accent1 3 4" xfId="3939" xr:uid="{F405B4AF-8FCE-4BC0-86C9-A52BB52F9A1F}"/>
    <cellStyle name="Accent1 3 5" xfId="3940" xr:uid="{8CE2C7DC-2749-4C28-ABC5-A006D65AF7BA}"/>
    <cellStyle name="Accent1 3 6" xfId="3941" xr:uid="{6777AAA2-07DD-4FB8-8A9A-F44169403BF4}"/>
    <cellStyle name="Accent1 4" xfId="3942" xr:uid="{291A51BD-3E7E-4858-8AD6-D5BECFB2943D}"/>
    <cellStyle name="Accent1 5" xfId="3943" xr:uid="{C04F4220-5228-4FCA-938D-A927E36F02FB}"/>
    <cellStyle name="Accent2" xfId="1337" builtinId="33" customBuiltin="1"/>
    <cellStyle name="Accent2 2" xfId="736" xr:uid="{B3DE22A4-1CDB-4B40-B7EC-01143D2FC82B}"/>
    <cellStyle name="Accent2 2 2" xfId="3945" xr:uid="{F935A385-9CC9-4B4A-AE1B-39DD2D80151E}"/>
    <cellStyle name="Accent2 2 3" xfId="3946" xr:uid="{51ABC122-DA7A-4267-9EC8-EF134A87F624}"/>
    <cellStyle name="Accent2 2 4" xfId="3947" xr:uid="{15A5FB87-5CA1-4A46-841D-9B0E833CD653}"/>
    <cellStyle name="Accent2 2 5" xfId="3948" xr:uid="{87DB8800-988A-4742-83C9-7EAD5BA7DABD}"/>
    <cellStyle name="Accent2 2 6" xfId="3949" xr:uid="{B2425F68-87D6-40AC-BFB8-B5F7537A5612}"/>
    <cellStyle name="Accent2 2 7" xfId="3944" xr:uid="{6FCD485E-5CB4-4F2B-99DD-0CA2A3FE9D7C}"/>
    <cellStyle name="Accent2 2 7 2" xfId="5262" xr:uid="{B52D5047-C6D3-44DB-9248-CC15C03A93FE}"/>
    <cellStyle name="Accent2 3" xfId="3950" xr:uid="{42E96968-9B78-4980-B051-D593544715A2}"/>
    <cellStyle name="Accent2 3 2" xfId="3951" xr:uid="{36CA37FF-192A-418A-A4EE-D425E2DB90C9}"/>
    <cellStyle name="Accent2 3 3" xfId="3952" xr:uid="{7BAE08EC-014A-4CA6-996F-8ED4E94F3BA0}"/>
    <cellStyle name="Accent2 3 4" xfId="3953" xr:uid="{B67658A2-608D-4903-9F5A-8C6A39C16A45}"/>
    <cellStyle name="Accent2 3 5" xfId="3954" xr:uid="{CC962EBE-C6A3-469F-AAC8-733B64C51304}"/>
    <cellStyle name="Accent2 3 6" xfId="3955" xr:uid="{1342D535-7A2B-47F0-A051-B81AFA24FEB2}"/>
    <cellStyle name="Accent2 4" xfId="3956" xr:uid="{612D1565-690D-4961-B9B3-A017FCE86817}"/>
    <cellStyle name="Accent2 5" xfId="3957" xr:uid="{36616869-72FD-4F72-8F81-5C8DC40F1C88}"/>
    <cellStyle name="Accent3" xfId="1340" builtinId="37" customBuiltin="1"/>
    <cellStyle name="Accent3 2" xfId="737" xr:uid="{EE90468C-5F57-4A15-9DC2-B0CE5B4D7B85}"/>
    <cellStyle name="Accent3 2 2" xfId="3959" xr:uid="{EB654EA3-2EDE-4B54-9E30-D1734697F71A}"/>
    <cellStyle name="Accent3 2 3" xfId="3960" xr:uid="{200B3F58-170D-47FF-993F-54AC7A7C6AC0}"/>
    <cellStyle name="Accent3 2 4" xfId="3961" xr:uid="{97A754D6-CF77-4B38-BAA7-F3C2CDC0EF69}"/>
    <cellStyle name="Accent3 2 5" xfId="3962" xr:uid="{9482BCDF-3FD6-4982-BFBF-49BF49CE36DA}"/>
    <cellStyle name="Accent3 2 6" xfId="3963" xr:uid="{5ED9B029-75A6-4020-9589-32579B589B64}"/>
    <cellStyle name="Accent3 2 7" xfId="3958" xr:uid="{FF12AF06-6096-4002-B94E-98A1548035F5}"/>
    <cellStyle name="Accent3 2 7 2" xfId="5261" xr:uid="{96E4F965-87D4-441E-AF59-09E47D8CD2AD}"/>
    <cellStyle name="Accent3 3" xfId="3964" xr:uid="{375D2BAB-3EC8-4A56-8CFA-C0868BB24EBF}"/>
    <cellStyle name="Accent3 3 2" xfId="3965" xr:uid="{2AB802B7-E7FB-4A8A-8427-97B0225DFFBF}"/>
    <cellStyle name="Accent3 3 3" xfId="3966" xr:uid="{8E35DCD2-A89F-41DC-A5FC-0612BD330F51}"/>
    <cellStyle name="Accent3 3 4" xfId="3967" xr:uid="{73171416-C732-40F4-84E0-38D55750F547}"/>
    <cellStyle name="Accent3 3 5" xfId="3968" xr:uid="{A6A827C2-322F-412D-8F74-99C8C904FB5A}"/>
    <cellStyle name="Accent3 3 6" xfId="3969" xr:uid="{94C7930F-678F-4D82-A5B8-43485D55F7B1}"/>
    <cellStyle name="Accent3 4" xfId="3970" xr:uid="{511A71E6-700F-4349-B38A-61E78BF531C6}"/>
    <cellStyle name="Accent3 5" xfId="3971" xr:uid="{1B2993E9-58A4-4A8A-81F4-D92B07C6EDD9}"/>
    <cellStyle name="Accent4" xfId="1343" builtinId="41" customBuiltin="1"/>
    <cellStyle name="Accent4 2" xfId="738" xr:uid="{40A86A7B-DE19-4E37-B6FE-571D4914327A}"/>
    <cellStyle name="Accent4 2 2" xfId="3973" xr:uid="{E8811CD5-4F9D-417F-8278-5AB898BD3D6E}"/>
    <cellStyle name="Accent4 2 3" xfId="3974" xr:uid="{9E9EBAC7-FFA9-4D1C-BF66-A93940262388}"/>
    <cellStyle name="Accent4 2 4" xfId="3975" xr:uid="{215E4DC5-49BC-4273-A16E-1E72E3EC2A11}"/>
    <cellStyle name="Accent4 2 5" xfId="3976" xr:uid="{C1B9DB07-90CB-4E2F-AE51-CC8ABAC78493}"/>
    <cellStyle name="Accent4 2 6" xfId="3977" xr:uid="{6A38501E-D032-4906-9CA7-5E41406C6773}"/>
    <cellStyle name="Accent4 2 7" xfId="3972" xr:uid="{DE96E9F1-AB90-4D90-8041-10D60C9F75D3}"/>
    <cellStyle name="Accent4 2 7 2" xfId="5260" xr:uid="{3A1A2B80-0FCB-4CF8-9D2B-F252D5E346E8}"/>
    <cellStyle name="Accent4 3" xfId="3978" xr:uid="{F8543B07-642F-4B33-9FC9-77EF22AD8900}"/>
    <cellStyle name="Accent4 3 2" xfId="3979" xr:uid="{577C0BD4-9DCF-4D2F-9B63-C58AE22E2198}"/>
    <cellStyle name="Accent4 3 3" xfId="3980" xr:uid="{8922965F-DE59-4B77-B393-EEBF56F83BC1}"/>
    <cellStyle name="Accent4 3 4" xfId="3981" xr:uid="{C3A1A735-B13C-41F1-88C2-4077C0A60DAB}"/>
    <cellStyle name="Accent4 3 5" xfId="3982" xr:uid="{7EFD92F3-D650-4EA6-9F7C-2AF088FF52EC}"/>
    <cellStyle name="Accent4 3 6" xfId="3983" xr:uid="{CD2E386E-07EC-48EF-9204-0059193AA8F5}"/>
    <cellStyle name="Accent4 4" xfId="3984" xr:uid="{FB582051-8660-4DE3-BF2F-BF1FB2ED65C4}"/>
    <cellStyle name="Accent4 5" xfId="3985" xr:uid="{2E9EE6BB-5034-4926-94D0-4B31263F7A1F}"/>
    <cellStyle name="Accent5" xfId="1346" builtinId="45" customBuiltin="1"/>
    <cellStyle name="Accent5 2" xfId="739" xr:uid="{9C1223D4-CC63-4DC3-95EF-9EE620360E04}"/>
    <cellStyle name="Accent5 2 2" xfId="3986" xr:uid="{ED46CF32-6FBB-48C7-8A10-E6B1B1DF0C2A}"/>
    <cellStyle name="Accent5 2 3" xfId="3987" xr:uid="{94F314D1-097B-4C2F-9B07-0D1121CACFCE}"/>
    <cellStyle name="Accent5 2 4" xfId="3988" xr:uid="{0479D3B9-8926-4BC5-AEEA-698F1EA28A3D}"/>
    <cellStyle name="Accent5 2 5" xfId="3989" xr:uid="{433F52D7-0DFF-4A3A-A52F-C2DA63213B08}"/>
    <cellStyle name="Accent5 2 6" xfId="3990" xr:uid="{A203F9E8-B08F-4F9F-8F6D-16C8514036F1}"/>
    <cellStyle name="Accent5 3" xfId="3991" xr:uid="{71DBC0A6-D9FF-4248-997A-FA1D2AC21EAA}"/>
    <cellStyle name="Accent5 3 2" xfId="3992" xr:uid="{CD0907B2-CA4E-498D-A6DA-D2053D846E63}"/>
    <cellStyle name="Accent5 3 3" xfId="3993" xr:uid="{D06DB801-812C-4A73-9845-4ADCEAF595AC}"/>
    <cellStyle name="Accent5 3 4" xfId="3994" xr:uid="{E0BDF1D7-27B3-408F-8E2E-7F3BAE86CD81}"/>
    <cellStyle name="Accent5 3 5" xfId="3995" xr:uid="{72024D0E-9DC4-403C-8B0A-B35ED1B9B42B}"/>
    <cellStyle name="Accent5 3 6" xfId="3996" xr:uid="{C3160BD3-589A-44E4-A66C-F439F6777274}"/>
    <cellStyle name="Accent5 4" xfId="3997" xr:uid="{CA04105A-36FF-4D82-92FE-12EF6D03CA74}"/>
    <cellStyle name="Accent5 5" xfId="3998" xr:uid="{73003A1A-4683-4EBC-81EF-EC11EBF0CD4D}"/>
    <cellStyle name="Accent6" xfId="1349" builtinId="49" customBuiltin="1"/>
    <cellStyle name="Accent6 2" xfId="740" xr:uid="{CABDC3A0-8660-4B12-BD4A-47C41F40C60C}"/>
    <cellStyle name="Accent6 2 2" xfId="4000" xr:uid="{172F40CE-2825-4ECA-A7B7-9391E805FD38}"/>
    <cellStyle name="Accent6 2 3" xfId="4001" xr:uid="{C67D462E-F585-475C-9BD8-869259044BA5}"/>
    <cellStyle name="Accent6 2 4" xfId="4002" xr:uid="{3F556601-1112-4D30-BEC9-61197CDE6C53}"/>
    <cellStyle name="Accent6 2 5" xfId="4003" xr:uid="{B7353475-3373-4CFE-9208-70F66BA77A8D}"/>
    <cellStyle name="Accent6 2 6" xfId="4004" xr:uid="{6A9DDB5D-5C6E-47F5-BE4A-783558480287}"/>
    <cellStyle name="Accent6 2 7" xfId="3999" xr:uid="{8C9813E8-C585-417B-A22E-E8668405C2E7}"/>
    <cellStyle name="Accent6 2 7 2" xfId="5259" xr:uid="{BD17E51C-08E3-4E7E-ADF1-B88104F70C21}"/>
    <cellStyle name="Accent6 3" xfId="4005" xr:uid="{748918CD-AB81-4AF4-8E6C-1AF304912E96}"/>
    <cellStyle name="Accent6 3 2" xfId="4006" xr:uid="{CBD8E6A0-B1FE-48D5-933B-C3B5230D6C22}"/>
    <cellStyle name="Accent6 3 3" xfId="4007" xr:uid="{F6748172-BE5B-4C7D-84F6-ABA92C21EAD7}"/>
    <cellStyle name="Accent6 3 4" xfId="4008" xr:uid="{686EB64C-4450-4D2D-855E-DCE4F701040C}"/>
    <cellStyle name="Accent6 3 5" xfId="4009" xr:uid="{CD86B89F-12C9-4BD4-9CC8-E1D8DF844599}"/>
    <cellStyle name="Accent6 3 6" xfId="4010" xr:uid="{64CF8CFC-4396-4713-9FC3-831F75587084}"/>
    <cellStyle name="Accent6 4" xfId="4011" xr:uid="{69A45E9F-D670-4441-8B77-EEC8AA63B03F}"/>
    <cellStyle name="Accent6 5" xfId="4012" xr:uid="{B27F6C9E-2A2C-4BB6-A0AD-EA297D20F4AD}"/>
    <cellStyle name="ÅëÈ­ [0]_laroux" xfId="4013" xr:uid="{B11CE36B-0EAA-4BF7-AF9F-AE9D76800439}"/>
    <cellStyle name="ÅëÈ­_laroux" xfId="4014" xr:uid="{E929382E-F6E3-41F9-93CA-E6AFAD4D0E52}"/>
    <cellStyle name="args.style" xfId="4015" xr:uid="{5C9C1FF4-2702-4DBD-99C7-A50304F8028E}"/>
    <cellStyle name="ÄÞ¸¶ [0]_laroux" xfId="4016" xr:uid="{08A85856-E329-46CC-9DC2-7ABEF464F88D}"/>
    <cellStyle name="ÄÞ¸¶_laroux" xfId="4017" xr:uid="{CC232D4D-891B-41B1-BAF0-297E962653A8}"/>
    <cellStyle name="b" xfId="4018" xr:uid="{A20DBE81-7893-4CC9-B31E-F504D920EC77}"/>
    <cellStyle name="b 2" xfId="8454" xr:uid="{89F26ACC-18E1-4DDE-8DDF-5C856E8D8EBE}"/>
    <cellStyle name="b 2 2" xfId="13955" xr:uid="{9C7FE1B9-064F-4EE1-814A-1EDC6764F9C5}"/>
    <cellStyle name="b 2 2 2" xfId="28426" xr:uid="{D5900049-E63B-418E-9EDB-2166E303D60D}"/>
    <cellStyle name="b 2 2 3" xfId="22050" xr:uid="{64C732B9-0141-4609-865E-4156F35204D4}"/>
    <cellStyle name="b 3" xfId="11119" xr:uid="{D9BF9F9D-A57C-45AF-9DC5-610B58126345}"/>
    <cellStyle name="b 3 2" xfId="25608" xr:uid="{3A0F5267-F134-471E-8B75-AC8D8C1006EF}"/>
    <cellStyle name="b 3 3" xfId="19233" xr:uid="{25C40912-FDD4-4CF2-BC44-8262E7C9C42E}"/>
    <cellStyle name="b_BS wp" xfId="4019" xr:uid="{FDBF7880-A2BE-441A-804F-423CCBE94F3B}"/>
    <cellStyle name="b_BS wp 2" xfId="8455" xr:uid="{A6A78887-85CE-46DA-95EF-620C3F8E8DEE}"/>
    <cellStyle name="b_BS wp 2 2" xfId="13956" xr:uid="{88E3CE3D-1E31-471C-B82E-514AC3C41EBB}"/>
    <cellStyle name="b_BS wp 2 2 2" xfId="28427" xr:uid="{02E840F0-73B7-41B1-9D8B-7F162E8805B9}"/>
    <cellStyle name="b_BS wp 2 2 3" xfId="22051" xr:uid="{C457D36E-A968-42CF-B282-65EB23BA822E}"/>
    <cellStyle name="b_BS wp 3" xfId="11120" xr:uid="{7E6D4660-6054-4B83-8711-011B7FABAFB3}"/>
    <cellStyle name="b_BS wp 3 2" xfId="25609" xr:uid="{6F5187E5-BCAB-4077-885B-506CC0B6EB4F}"/>
    <cellStyle name="b_BS wp 3 3" xfId="19234" xr:uid="{13B69700-8191-44AC-8553-46581E0BB26C}"/>
    <cellStyle name="b_BS wp_BS wps" xfId="4020" xr:uid="{4463BCFE-704A-4536-AA8A-848032AC33BD}"/>
    <cellStyle name="b_BS wp_BS wps 2" xfId="8456" xr:uid="{6E2137FB-914E-4F09-BB63-786C98507715}"/>
    <cellStyle name="b_BS wp_BS wps 2 2" xfId="13957" xr:uid="{27EC28C1-34F1-4F55-95F6-E27655F49F89}"/>
    <cellStyle name="b_BS wp_BS wps 2 2 2" xfId="28428" xr:uid="{9957F3E5-05D3-48E4-A163-270206C7FFC4}"/>
    <cellStyle name="b_BS wp_BS wps 2 2 3" xfId="22052" xr:uid="{B8B8B8DC-7CFF-4E62-AADD-5C9DC5304322}"/>
    <cellStyle name="b_BS wp_BS wps 3" xfId="11121" xr:uid="{DEE31D02-885F-4557-BCEF-681B14C1EDF2}"/>
    <cellStyle name="b_BS wp_BS wps 3 2" xfId="25610" xr:uid="{71F82C95-F246-46C7-A1A2-7DF426166629}"/>
    <cellStyle name="b_BS wp_BS wps 3 3" xfId="19235" xr:uid="{CC4D2760-28E1-42E0-96F0-285BD028B1E1}"/>
    <cellStyle name="b_BS wps" xfId="4021" xr:uid="{E444015C-14AA-427C-BA3E-58ED677409E4}"/>
    <cellStyle name="b_BS wps 2" xfId="8457" xr:uid="{9E742BA0-2B28-4B1C-832C-755C3A589B27}"/>
    <cellStyle name="b_BS wps 2 2" xfId="13958" xr:uid="{88713E17-49A4-40ED-ACC8-9E8CC814E83F}"/>
    <cellStyle name="b_BS wps 2 2 2" xfId="28429" xr:uid="{9130AAC3-1118-4741-985E-F7CF6231A993}"/>
    <cellStyle name="b_BS wps 2 2 3" xfId="22053" xr:uid="{BEF58A0C-4818-4EB1-96AA-4EE333F0C913}"/>
    <cellStyle name="b_BS wps 3" xfId="11122" xr:uid="{BC360850-FB6F-4AA5-B693-91807E6AA2C9}"/>
    <cellStyle name="b_BS wps 3 2" xfId="25611" xr:uid="{45677771-BC02-47D3-AD1B-DD378007668E}"/>
    <cellStyle name="b_BS wps 3 3" xfId="19236" xr:uid="{E85DB981-7DEA-4FD0-BA1A-8323B102F072}"/>
    <cellStyle name="Bad" xfId="1325" builtinId="27" customBuiltin="1"/>
    <cellStyle name="Bad 2" xfId="741" xr:uid="{582742DC-50EE-48B9-B64D-68961E6A1082}"/>
    <cellStyle name="Bad 2 2" xfId="4023" xr:uid="{D669A632-D55E-4A02-9A6C-146C4C6D718C}"/>
    <cellStyle name="Bad 2 3" xfId="4024" xr:uid="{8585C9AD-2DDE-4EAF-B9D7-D13A352ECEAC}"/>
    <cellStyle name="Bad 2 4" xfId="4025" xr:uid="{1F30EF2D-ABA6-4F71-AFA3-304EE49003A2}"/>
    <cellStyle name="Bad 2 5" xfId="4026" xr:uid="{AC565CAC-8D5F-433F-8944-CA3FB9259F9C}"/>
    <cellStyle name="Bad 2 6" xfId="4027" xr:uid="{8F88A441-34F6-48A1-A050-BBFC3AA4D761}"/>
    <cellStyle name="Bad 2 7" xfId="4022" xr:uid="{E30BE161-2954-4F5B-8A27-C7E62673DEFE}"/>
    <cellStyle name="Bad 2 7 2" xfId="5258" xr:uid="{AA4442DF-72F2-45B2-ADAE-2D7B77C59880}"/>
    <cellStyle name="Bad 3" xfId="4028" xr:uid="{F92597E1-EC00-412E-82C2-1140682810CD}"/>
    <cellStyle name="Bad 3 2" xfId="4029" xr:uid="{6338EDAB-A4A4-4A62-A8C6-A9E369BB04C5}"/>
    <cellStyle name="Bad 3 3" xfId="4030" xr:uid="{C263CD83-812F-4CA7-AD97-B0F57FF9A5D6}"/>
    <cellStyle name="Bad 3 4" xfId="4031" xr:uid="{72C39AB4-C662-480C-812F-FDC9291031A1}"/>
    <cellStyle name="Bad 3 5" xfId="4032" xr:uid="{728D5515-C60E-4858-804F-6E7A69EFC570}"/>
    <cellStyle name="Bad 3 6" xfId="4033" xr:uid="{E7ACBADB-B154-442A-8143-74947A507A49}"/>
    <cellStyle name="Bad 4" xfId="4034" xr:uid="{29735072-FBB1-4AB4-9405-86099F63E049}"/>
    <cellStyle name="Bad 5" xfId="4035" xr:uid="{067A37D7-54CC-424D-B68B-2E6E1AE6B264}"/>
    <cellStyle name="blue" xfId="4036" xr:uid="{30CDE9B0-2C59-4994-8058-A199F56BDDAD}"/>
    <cellStyle name="Body" xfId="4037" xr:uid="{31AF90A3-0500-4861-96E6-EB30BAA86E82}"/>
    <cellStyle name="Body 2" xfId="4038" xr:uid="{0D075F65-D043-4A9A-B5D1-2426A7A769BA}"/>
    <cellStyle name="Body 2 2" xfId="4039" xr:uid="{F1934404-C6A6-440D-8718-A06339161662}"/>
    <cellStyle name="Body 2 3" xfId="4040" xr:uid="{F9129674-E9E6-4964-91C3-208AF8D8010B}"/>
    <cellStyle name="Body 2 4" xfId="4041" xr:uid="{551A8BC2-EE1D-4254-ACB4-98F9808801CF}"/>
    <cellStyle name="Body 2 5" xfId="4042" xr:uid="{15D7B225-2200-44D2-9ECE-F6635A7F8DD0}"/>
    <cellStyle name="Body 2 6" xfId="4043" xr:uid="{9075A5AF-34C7-47C9-91DE-AEDD5DDEE50D}"/>
    <cellStyle name="Body 3" xfId="4044" xr:uid="{5B1B439A-818F-46FC-A53E-65602B50A880}"/>
    <cellStyle name="Body 4" xfId="4045" xr:uid="{C7C3422B-BE20-40B3-87DA-342F2D1CEC23}"/>
    <cellStyle name="Body 5" xfId="4046" xr:uid="{B92ABE00-5D4E-4839-A336-0A8F88512643}"/>
    <cellStyle name="Body 6" xfId="4047" xr:uid="{B8AE4B28-6F5D-46CC-A42B-5BFC9CA01F14}"/>
    <cellStyle name="Body 7" xfId="4048" xr:uid="{CBCB8EF0-03EE-496E-AAAC-7D928F133EAE}"/>
    <cellStyle name="Body 8" xfId="4049" xr:uid="{6C79CC29-C6E9-4647-827B-E2A2AD6C37AD}"/>
    <cellStyle name="Body 9" xfId="4050" xr:uid="{EC8B70D8-B8C9-49F5-ADFD-99F63203B639}"/>
    <cellStyle name="Ç¥ÁØ_laroux" xfId="4051" xr:uid="{78924309-7ED2-4B52-B486-DA770AE85508}"/>
    <cellStyle name="Calc C - Style1" xfId="4052" xr:uid="{E98FA90D-7931-4DD1-9594-360CFC3FE2BA}"/>
    <cellStyle name="Calc C - Style2" xfId="4053" xr:uid="{DDB3F6CF-E915-4806-86D1-CE9ED0FDE74E}"/>
    <cellStyle name="Calc C - Style3" xfId="4054" xr:uid="{E7E4CC6A-D0DF-4D06-ADF8-0561414B79E0}"/>
    <cellStyle name="Calc C - Style4" xfId="4055" xr:uid="{F320E6A6-B3AC-4BD8-B86D-84BC15D1D87B}"/>
    <cellStyle name="Calc C - Style5" xfId="4056" xr:uid="{E029D6EB-6663-4324-A92A-1A4DC50D5903}"/>
    <cellStyle name="Calc C - Style6" xfId="4057" xr:uid="{26E08DF6-2E61-4E1F-AB1F-B86CC0E127F3}"/>
    <cellStyle name="Calc C - Style7" xfId="4058" xr:uid="{703BF757-8891-4A79-90B4-60595BE36FC2}"/>
    <cellStyle name="Calc C - Style8" xfId="4059" xr:uid="{B38E4D6C-2EB3-41BA-8003-29E0B197932D}"/>
    <cellStyle name="Calc Currency (0)" xfId="4060" xr:uid="{78CC1A7B-D9B4-4C0E-800A-4B467D8BF0C7}"/>
    <cellStyle name="Calc Currency (0) 2" xfId="4061" xr:uid="{71A38201-5D37-4896-B15C-A6DAD96BC82E}"/>
    <cellStyle name="Calc Currency (2)" xfId="4062" xr:uid="{A4F82CEB-281D-4B00-B7BD-9635EC216B8D}"/>
    <cellStyle name="Calc Currency (2) 2" xfId="4063" xr:uid="{129E6588-6C8E-4C5D-B7E7-D6767FEE8C02}"/>
    <cellStyle name="Calc Percent (0)" xfId="4064" xr:uid="{70383578-B6E1-46EE-B594-C14604C4A717}"/>
    <cellStyle name="Calc Percent (0) 2" xfId="4065" xr:uid="{31325D55-2222-42A6-85D3-AB8894DC32C5}"/>
    <cellStyle name="Calc Percent (1)" xfId="4066" xr:uid="{0973AAA6-C33A-4562-A644-C76D7E9BA3D7}"/>
    <cellStyle name="Calc Percent (1) 2" xfId="4067" xr:uid="{D5F8CAFE-17BC-469D-8BC8-6B5175AD7D16}"/>
    <cellStyle name="Calc Percent (2)" xfId="4068" xr:uid="{6865D1ED-7790-44D1-8B99-8155C9BE5EEC}"/>
    <cellStyle name="Calc Percent (2) 2" xfId="4069" xr:uid="{80DDADC5-133C-44F3-9876-77538BFBDBFA}"/>
    <cellStyle name="Calc Units (0)" xfId="4070" xr:uid="{3177690F-02AD-40E2-B763-2A347022771D}"/>
    <cellStyle name="Calc Units (0) 2" xfId="4071" xr:uid="{A6AC2BDB-4185-4532-833E-1AD0846803C6}"/>
    <cellStyle name="Calc Units (1)" xfId="4072" xr:uid="{3F368E7D-F5B8-4D85-A67E-28C8E808D5F2}"/>
    <cellStyle name="Calc Units (1) 2" xfId="4073" xr:uid="{8B3EF038-1D56-429E-BF94-9B2DC2434255}"/>
    <cellStyle name="Calc Units (2)" xfId="4074" xr:uid="{187EDDE6-0E87-4BAF-A546-410992DCF17F}"/>
    <cellStyle name="Calc Units (2) 2" xfId="4075" xr:uid="{B20077B3-5A73-45FF-A40F-ED806E9F4737}"/>
    <cellStyle name="Calculation" xfId="1328" builtinId="22" customBuiltin="1"/>
    <cellStyle name="Calculation 2" xfId="742" xr:uid="{1C6E3D3A-16AE-4476-963D-307503AB2283}"/>
    <cellStyle name="Calculation 2 10" xfId="8464" xr:uid="{FAD63BDA-B1CB-4C77-AEA1-FC3069D45A3B}"/>
    <cellStyle name="Calculation 2 10 2" xfId="14848" xr:uid="{76432E64-76C2-47D3-A102-1EE6EAC0FAB3}"/>
    <cellStyle name="Calculation 2 10 2 2" xfId="23117" xr:uid="{23752582-91C0-48D3-82CD-7848832E72D2}"/>
    <cellStyle name="Calculation 2 10 3" xfId="16743" xr:uid="{003CB815-50B0-4CF5-A3EA-D0067078E73F}"/>
    <cellStyle name="Calculation 2 11" xfId="14225" xr:uid="{96B4E713-A473-4DA7-8790-4C69C464A5C9}"/>
    <cellStyle name="Calculation 2 11 2" xfId="1391" xr:uid="{ACE2C089-2B7F-4A53-A976-89F03B6D673F}"/>
    <cellStyle name="Calculation 2 11 3" xfId="22238" xr:uid="{1285F85B-7974-4250-8691-D962654D6244}"/>
    <cellStyle name="Calculation 2 12" xfId="14258" xr:uid="{92B117C5-B62B-49EC-91C8-C15368429A48}"/>
    <cellStyle name="Calculation 2 12 2" xfId="15314" xr:uid="{C9CDAA3C-35CA-4AF9-AF1B-647C332793BA}"/>
    <cellStyle name="Calculation 2 12 3" xfId="15774" xr:uid="{0C15D7C0-3D9D-4931-8EE4-01AE27E16E78}"/>
    <cellStyle name="Calculation 2 13" xfId="14338" xr:uid="{E9C48773-307D-432A-ACB6-CD5FCF520A5E}"/>
    <cellStyle name="Calculation 2 13 2" xfId="15002" xr:uid="{0D79B57C-8BC2-44F2-9FBB-EF7B6F6E3779}"/>
    <cellStyle name="Calculation 2 14" xfId="14399" xr:uid="{9798948D-3632-469F-8E9A-E51C2956D46D}"/>
    <cellStyle name="Calculation 2 14 2" xfId="14884" xr:uid="{6D7C7519-3F13-4472-A68D-7259BCE75D6E}"/>
    <cellStyle name="Calculation 2 15" xfId="14278" xr:uid="{CA7E741C-DEBE-49AC-AE22-1DC84CA6E83E}"/>
    <cellStyle name="Calculation 2 15 2" xfId="15572" xr:uid="{6C7C2516-71A3-41BB-B02C-6DB56F07A6A7}"/>
    <cellStyle name="Calculation 2 16" xfId="14435" xr:uid="{ABE58240-7A54-4EDE-AD51-4224650E62AB}"/>
    <cellStyle name="Calculation 2 16 2" xfId="15569" xr:uid="{137DCFCE-0CAE-43F8-B60F-B343D80A8BC1}"/>
    <cellStyle name="Calculation 2 17" xfId="14444" xr:uid="{35F81AD1-96DF-420A-ADC0-F46342322B21}"/>
    <cellStyle name="Calculation 2 17 2" xfId="15070" xr:uid="{13267947-FCE2-4118-9298-A4034C845B6D}"/>
    <cellStyle name="Calculation 2 18" xfId="15165" xr:uid="{E8CBB3CA-787E-4C77-9285-1369EE7839A2}"/>
    <cellStyle name="Calculation 2 19" xfId="15714" xr:uid="{404F5213-3F80-4F08-BF43-67C78B56111C}"/>
    <cellStyle name="Calculation 2 2" xfId="887" xr:uid="{92DEE909-1571-4DD2-89A0-529DF5BAE344}"/>
    <cellStyle name="Calculation 2 2 10" xfId="14221" xr:uid="{FA7C4E5C-5B1E-485B-BA14-14E5C063A392}"/>
    <cellStyle name="Calculation 2 2 10 2" xfId="1354" xr:uid="{BD68DDA2-7B39-4E80-868F-56F3D07B3621}"/>
    <cellStyle name="Calculation 2 2 11" xfId="14275" xr:uid="{9EE7CF3D-BC88-4671-9E31-DF9AA0DC8F43}"/>
    <cellStyle name="Calculation 2 2 11 2" xfId="15323" xr:uid="{BFD94449-D2EC-4E6B-A0F9-715EF8AEB1F1}"/>
    <cellStyle name="Calculation 2 2 12" xfId="14194" xr:uid="{C8DDE3BB-8C6C-4A66-B9A1-09C1AACF8623}"/>
    <cellStyle name="Calculation 2 2 12 2" xfId="15593" xr:uid="{B28AA2EE-B21F-4B21-AF8D-E086F5BC31B4}"/>
    <cellStyle name="Calculation 2 2 13" xfId="14389" xr:uid="{E58327FA-8E63-47B6-8BFE-D43975D2A481}"/>
    <cellStyle name="Calculation 2 2 13 2" xfId="15584" xr:uid="{C012FC8A-2AC5-43E2-AA39-5F4422E9359E}"/>
    <cellStyle name="Calculation 2 2 14" xfId="14564" xr:uid="{116C8DD9-A9BB-4340-864A-61EF1A36A075}"/>
    <cellStyle name="Calculation 2 2 15" xfId="15722" xr:uid="{F0C7F4E0-4D90-4225-A38F-A114288EF5CA}"/>
    <cellStyle name="Calculation 2 2 2" xfId="1830" xr:uid="{36322086-4438-4C7F-ABFF-C7B7098C421B}"/>
    <cellStyle name="Calculation 2 2 2 10" xfId="14440" xr:uid="{FD471B0C-7546-4B7C-A622-6EC742005A80}"/>
    <cellStyle name="Calculation 2 2 2 10 2" xfId="15638" xr:uid="{43FB4A2F-E6DC-4B35-AEBB-022E294F0351}"/>
    <cellStyle name="Calculation 2 2 2 11" xfId="14449" xr:uid="{71921CD2-2DF7-47EB-A466-E906839AA5CE}"/>
    <cellStyle name="Calculation 2 2 2 11 2" xfId="1394" xr:uid="{C9BEF1B6-7B96-4304-9C65-A09FCDCEC508}"/>
    <cellStyle name="Calculation 2 2 2 12" xfId="14457" xr:uid="{7DAF7D89-DF73-4AD6-99D9-6EAE43B5F51B}"/>
    <cellStyle name="Calculation 2 2 2 12 2" xfId="15709" xr:uid="{00FA219E-BF13-4276-9053-8353DF00A25F}"/>
    <cellStyle name="Calculation 2 2 2 13" xfId="15186" xr:uid="{0DA86852-BE55-4370-A098-2744FDABF9A2}"/>
    <cellStyle name="Calculation 2 2 2 14" xfId="15734" xr:uid="{BD44D89D-7A5A-4D50-8E14-46210E06CD78}"/>
    <cellStyle name="Calculation 2 2 2 2" xfId="7712" xr:uid="{1F0FA44A-DD83-4AB0-8C17-CCB83809D078}"/>
    <cellStyle name="Calculation 2 2 2 2 2" xfId="8087" xr:uid="{193066C2-0075-45E7-8D8A-FA7680CC6CB8}"/>
    <cellStyle name="Calculation 2 2 2 2 2 2" xfId="8374" xr:uid="{E715A37F-41EF-4E86-A2EC-4140CA31136C}"/>
    <cellStyle name="Calculation 2 2 2 2 2 2 2" xfId="14566" xr:uid="{CF64E745-3A0A-43EA-A193-A6F41D09665D}"/>
    <cellStyle name="Calculation 2 2 2 2 2 2 2 2" xfId="23082" xr:uid="{EE8CEE4A-F943-4D16-8306-4262F44B3486}"/>
    <cellStyle name="Calculation 2 2 2 2 2 2 3" xfId="16707" xr:uid="{BD3427F4-1A7C-4CCC-B318-5BB905013B31}"/>
    <cellStyle name="Calculation 2 2 2 2 2 3" xfId="15218" xr:uid="{290C0F51-592E-406D-9E7E-F5F827B2E96A}"/>
    <cellStyle name="Calculation 2 2 2 2 2 3 2" xfId="22795" xr:uid="{3212EC39-3164-4752-AEB5-AE37BBC96BCD}"/>
    <cellStyle name="Calculation 2 2 2 2 2 4" xfId="16420" xr:uid="{54788B11-AAE6-46BF-A7E7-4F54D0506387}"/>
    <cellStyle name="Calculation 2 2 2 2 3" xfId="8242" xr:uid="{BF84A41D-B38C-41B8-B32A-B0F509656E33}"/>
    <cellStyle name="Calculation 2 2 2 2 3 2" xfId="13866" xr:uid="{7C8F45F2-E338-4FEA-AFCD-196A39CB7127}"/>
    <cellStyle name="Calculation 2 2 2 2 3 2 2" xfId="15101" xr:uid="{198AAADE-393B-4136-8A44-236E8BB0601D}"/>
    <cellStyle name="Calculation 2 2 2 2 3 2 2 2" xfId="28340" xr:uid="{C0A6887A-97DE-49EE-AE1A-E33A7ACDC8F0}"/>
    <cellStyle name="Calculation 2 2 2 2 3 2 3" xfId="21964" xr:uid="{A4BC6F28-5711-4A3A-9778-169ED6EE5150}"/>
    <cellStyle name="Calculation 2 2 2 2 3 3" xfId="2414" xr:uid="{08C68345-01C5-4DDE-8A19-4A3BB2943E50}"/>
    <cellStyle name="Calculation 2 2 2 2 3 3 2" xfId="22950" xr:uid="{A8A58E80-4542-4E28-B56D-3E8C1926D088}"/>
    <cellStyle name="Calculation 2 2 2 2 3 4" xfId="16575" xr:uid="{1BC5B1F4-13C5-437D-A3A3-70034B5A5EB3}"/>
    <cellStyle name="Calculation 2 2 2 2 4" xfId="15320" xr:uid="{EB0456F3-40AF-47D8-B381-1393CD33F120}"/>
    <cellStyle name="Calculation 2 2 2 2 4 2" xfId="22663" xr:uid="{7BF7C27E-BCF1-4639-B4C1-7E92768BC829}"/>
    <cellStyle name="Calculation 2 2 2 2 5" xfId="16288" xr:uid="{EDDFD62F-098B-466F-BEE3-B1766AE6400D}"/>
    <cellStyle name="Calculation 2 2 2 3" xfId="6803" xr:uid="{A1D16F66-5F88-4BF4-BC54-AD338CE0A310}"/>
    <cellStyle name="Calculation 2 2 2 3 2" xfId="8149" xr:uid="{06086834-9AEC-4907-BC35-0D5509754DC2}"/>
    <cellStyle name="Calculation 2 2 2 3 2 2" xfId="13773" xr:uid="{237AA58E-1113-486C-85D1-418104E296C0}"/>
    <cellStyle name="Calculation 2 2 2 3 2 2 2" xfId="15167" xr:uid="{5F858160-1B15-49F9-B08B-713D6B19BF28}"/>
    <cellStyle name="Calculation 2 2 2 3 2 2 2 2" xfId="28247" xr:uid="{566111CE-073D-47E7-9E0E-CFF1975927EF}"/>
    <cellStyle name="Calculation 2 2 2 3 2 2 3" xfId="21871" xr:uid="{53EAC628-07C3-4056-92A1-EFFA6A53A376}"/>
    <cellStyle name="Calculation 2 2 2 3 2 3" xfId="14608" xr:uid="{D00480E3-8290-4A6C-8A06-475FC9474295}"/>
    <cellStyle name="Calculation 2 2 2 3 2 3 2" xfId="22857" xr:uid="{D3B9AAE9-8655-4FA2-8001-1298D9CF6782}"/>
    <cellStyle name="Calculation 2 2 2 3 2 4" xfId="16482" xr:uid="{720D554D-0007-4041-AA29-D26B9FC74808}"/>
    <cellStyle name="Calculation 2 2 2 3 3" xfId="12716" xr:uid="{26B9FB9E-C940-431C-8DC7-71C95607F37B}"/>
    <cellStyle name="Calculation 2 2 2 3 3 2" xfId="14987" xr:uid="{8FC4FF48-FD01-4142-98CE-E941FF255392}"/>
    <cellStyle name="Calculation 2 2 2 3 3 2 2" xfId="27190" xr:uid="{E2A1EE73-C952-439D-83A9-E00D9FDEA2E0}"/>
    <cellStyle name="Calculation 2 2 2 3 3 3" xfId="20814" xr:uid="{B4736B08-2B46-4906-8670-8EAA0B01053E}"/>
    <cellStyle name="Calculation 2 2 2 3 4" xfId="14479" xr:uid="{BC5222FB-E19E-42FA-860D-583988A879B6}"/>
    <cellStyle name="Calculation 2 2 2 3 4 2" xfId="22568" xr:uid="{149F40F0-D4A9-4FDD-B442-5D036E9AC6D2}"/>
    <cellStyle name="Calculation 2 2 2 3 5" xfId="16193" xr:uid="{D3B705FF-41CD-4536-8BCD-C7E1EEC3D6FD}"/>
    <cellStyle name="Calculation 2 2 2 4" xfId="7995" xr:uid="{65E8A9F7-5FA4-4ECD-AF4D-3CD47ADB92D4}"/>
    <cellStyle name="Calculation 2 2 2 4 2" xfId="8282" xr:uid="{75A914C1-B3FA-4E83-A27D-28DE2DA9F740}"/>
    <cellStyle name="Calculation 2 2 2 4 2 2" xfId="13906" xr:uid="{754987D3-81D0-46AE-8BDE-861CFE150C1F}"/>
    <cellStyle name="Calculation 2 2 2 4 2 2 2" xfId="15016" xr:uid="{53389726-A77B-4F88-866C-9B499C1A2C2C}"/>
    <cellStyle name="Calculation 2 2 2 4 2 2 2 2" xfId="28380" xr:uid="{A8D688F7-EC11-4D15-9036-393A99042640}"/>
    <cellStyle name="Calculation 2 2 2 4 2 2 3" xfId="22004" xr:uid="{9B8BEF0D-DD87-4722-BDE2-ED0B15270F9B}"/>
    <cellStyle name="Calculation 2 2 2 4 2 3" xfId="15449" xr:uid="{CF2BCB5A-D070-4890-B2C0-7DC966212DFC}"/>
    <cellStyle name="Calculation 2 2 2 4 2 3 2" xfId="22990" xr:uid="{423669CC-7B1D-415F-8B58-79DD0BF635CE}"/>
    <cellStyle name="Calculation 2 2 2 4 2 4" xfId="16615" xr:uid="{81B7FA3B-311E-4A83-B342-ED6822530AA7}"/>
    <cellStyle name="Calculation 2 2 2 4 3" xfId="13739" xr:uid="{F324802C-31F5-4863-84A5-DCF0F13F3A15}"/>
    <cellStyle name="Calculation 2 2 2 4 3 2" xfId="2083" xr:uid="{5F59399A-02E9-4572-978E-9BAD2F24B5B0}"/>
    <cellStyle name="Calculation 2 2 2 4 3 2 2" xfId="28213" xr:uid="{91B2E7DF-7E2B-4222-8DCE-DAA6F4368D54}"/>
    <cellStyle name="Calculation 2 2 2 4 3 3" xfId="21837" xr:uid="{EAD53403-D022-4D79-BDC0-015E6BFD864D}"/>
    <cellStyle name="Calculation 2 2 2 4 4" xfId="15681" xr:uid="{A81C506D-DC33-4BEB-BD7D-F4B92AFF41EE}"/>
    <cellStyle name="Calculation 2 2 2 4 4 2" xfId="22703" xr:uid="{1606608B-A87D-448C-AC03-E169E69F8767}"/>
    <cellStyle name="Calculation 2 2 2 4 5" xfId="16328" xr:uid="{3774E83C-D53B-4673-A19D-315D81A18B22}"/>
    <cellStyle name="Calculation 2 2 2 5" xfId="5735" xr:uid="{03C19B18-1A5F-4B8B-BD59-66298AB408D8}"/>
    <cellStyle name="Calculation 2 2 2 5 2" xfId="11767" xr:uid="{82EBE408-A1B4-4DD2-9CF7-7759D422C33F}"/>
    <cellStyle name="Calculation 2 2 2 5 2 2" xfId="14528" xr:uid="{BF5C2808-6C9D-4A48-8FEE-66E7DE0127EE}"/>
    <cellStyle name="Calculation 2 2 2 5 2 2 2" xfId="26241" xr:uid="{66088257-0B08-4FFB-8F53-3664529183BA}"/>
    <cellStyle name="Calculation 2 2 2 5 2 3" xfId="19865" xr:uid="{28FEFDFB-7147-4367-BFE3-45EFEA3B202C}"/>
    <cellStyle name="Calculation 2 2 2 5 3" xfId="15160" xr:uid="{3CF07C07-9A1A-4980-8DCE-F3DBF51153B0}"/>
    <cellStyle name="Calculation 2 2 2 5 3 2" xfId="22515" xr:uid="{C113F447-BA30-4A40-91F4-DAD76FDE5BC2}"/>
    <cellStyle name="Calculation 2 2 2 5 4" xfId="16140" xr:uid="{32A4CC77-0585-44A1-AC61-CF7CB6389325}"/>
    <cellStyle name="Calculation 2 2 2 6" xfId="14383" xr:uid="{AB56CA0F-E72E-4197-A504-8116967DF177}"/>
    <cellStyle name="Calculation 2 2 2 6 2" xfId="15150" xr:uid="{E808B104-CCDA-4BED-9858-7819B70398A5}"/>
    <cellStyle name="Calculation 2 2 2 6 3" xfId="22272" xr:uid="{FD70C202-7515-4FF8-B71F-ABC99820A396}"/>
    <cellStyle name="Calculation 2 2 2 7" xfId="14414" xr:uid="{77BCFFE3-A25D-43F1-8DDC-CF22DB32E4ED}"/>
    <cellStyle name="Calculation 2 2 2 7 2" xfId="14570" xr:uid="{A9FD6F74-D833-40A4-9774-C9CE27D93AB7}"/>
    <cellStyle name="Calculation 2 2 2 7 3" xfId="15872" xr:uid="{74A59976-18C1-41F0-B9FA-AE1791B7E119}"/>
    <cellStyle name="Calculation 2 2 2 8" xfId="14422" xr:uid="{03D708F3-7ED7-4539-817C-617BAECCCBD4}"/>
    <cellStyle name="Calculation 2 2 2 8 2" xfId="15533" xr:uid="{F2E09F34-6001-48D6-88C4-3CE6DB34C89E}"/>
    <cellStyle name="Calculation 2 2 2 9" xfId="14430" xr:uid="{1181CBA1-EF26-432E-99A3-7E0E92394AC0}"/>
    <cellStyle name="Calculation 2 2 2 9 2" xfId="15700" xr:uid="{621A5C26-7986-434B-86D2-32D3EB8D12B4}"/>
    <cellStyle name="Calculation 2 2 3" xfId="4077" xr:uid="{10AD0786-A6C4-45AA-8C26-82F1048E47A8}"/>
    <cellStyle name="Calculation 2 2 3 2" xfId="7776" xr:uid="{A8A4E69D-EB60-4026-8A05-7B92B55B28C8}"/>
    <cellStyle name="Calculation 2 2 3 2 2" xfId="8113" xr:uid="{C5224DEA-AD7E-4753-A844-9D7059A6B3D9}"/>
    <cellStyle name="Calculation 2 2 3 2 2 2" xfId="8400" xr:uid="{7D8233E2-76D0-4E81-B7B3-47FFE2D862E4}"/>
    <cellStyle name="Calculation 2 2 3 2 2 2 2" xfId="15578" xr:uid="{288499EE-4FA6-47CC-A810-98564181A698}"/>
    <cellStyle name="Calculation 2 2 3 2 2 2 2 2" xfId="23108" xr:uid="{662737B1-02FF-4DAC-9C5F-EAD70D41B1B4}"/>
    <cellStyle name="Calculation 2 2 3 2 2 2 3" xfId="16733" xr:uid="{E8C5136E-F580-4CF8-A29B-F397E7A9C976}"/>
    <cellStyle name="Calculation 2 2 3 2 2 3" xfId="15680" xr:uid="{A1D9869B-688A-4329-9040-630FA1D82880}"/>
    <cellStyle name="Calculation 2 2 3 2 2 3 2" xfId="22821" xr:uid="{4050D9ED-5196-40D5-AB16-F44036814ED2}"/>
    <cellStyle name="Calculation 2 2 3 2 2 4" xfId="16446" xr:uid="{56B00850-7396-4A29-8B92-3625D76AC57C}"/>
    <cellStyle name="Calculation 2 2 3 2 3" xfId="8268" xr:uid="{49CC880F-3925-47EF-9685-87305EBF476F}"/>
    <cellStyle name="Calculation 2 2 3 2 3 2" xfId="13892" xr:uid="{D1F97424-D419-4687-BE4C-28C39FBB3C5D}"/>
    <cellStyle name="Calculation 2 2 3 2 3 2 2" xfId="14595" xr:uid="{50077950-598D-4C5D-974B-EB036AB5DF42}"/>
    <cellStyle name="Calculation 2 2 3 2 3 2 2 2" xfId="28366" xr:uid="{D022800A-B0D9-4535-90BB-B79A9D4A548E}"/>
    <cellStyle name="Calculation 2 2 3 2 3 2 3" xfId="21990" xr:uid="{439B6AAA-DCAC-4A9D-BC31-2BEEE740F8D3}"/>
    <cellStyle name="Calculation 2 2 3 2 3 3" xfId="15590" xr:uid="{CE0E14D1-9F67-45B9-B9DF-9C01098823DE}"/>
    <cellStyle name="Calculation 2 2 3 2 3 3 2" xfId="22976" xr:uid="{85C7C8FC-14EB-4F28-AE47-FF3349F820F2}"/>
    <cellStyle name="Calculation 2 2 3 2 3 4" xfId="16601" xr:uid="{263EB70C-FFAC-4D88-9E2F-229752384755}"/>
    <cellStyle name="Calculation 2 2 3 2 4" xfId="1851" xr:uid="{953A35F6-312E-4A67-940A-7FBE7CF84AF2}"/>
    <cellStyle name="Calculation 2 2 3 2 4 2" xfId="22689" xr:uid="{495C448E-A045-42F8-8E98-19B1E682561C}"/>
    <cellStyle name="Calculation 2 2 3 2 5" xfId="16314" xr:uid="{56B43339-F329-4321-B78C-939E07170DA6}"/>
    <cellStyle name="Calculation 2 2 3 3" xfId="6850" xr:uid="{320FCC26-EB26-4973-88A9-DD629E776C85}"/>
    <cellStyle name="Calculation 2 2 3 3 2" xfId="8175" xr:uid="{F2549E31-A0F4-488A-A39F-B72A44CD1DD0}"/>
    <cellStyle name="Calculation 2 2 3 3 2 2" xfId="13799" xr:uid="{DAB2294A-91F9-4AE5-B5D3-D78F43E3AC27}"/>
    <cellStyle name="Calculation 2 2 3 3 2 2 2" xfId="14645" xr:uid="{AA020F1A-F0F4-407B-89DC-DE264AE56973}"/>
    <cellStyle name="Calculation 2 2 3 3 2 2 2 2" xfId="28273" xr:uid="{5C52BC9A-59AB-4921-B6C9-75BED0DC1CC7}"/>
    <cellStyle name="Calculation 2 2 3 3 2 2 3" xfId="21897" xr:uid="{14FD3F97-C921-41B6-BF66-8EA57583D1B2}"/>
    <cellStyle name="Calculation 2 2 3 3 2 3" xfId="15652" xr:uid="{5F26EC01-992E-4EAB-8C07-1A33BE4C5070}"/>
    <cellStyle name="Calculation 2 2 3 3 2 3 2" xfId="22883" xr:uid="{BD755F64-AB79-4B59-A767-AED8A7399793}"/>
    <cellStyle name="Calculation 2 2 3 3 2 4" xfId="16508" xr:uid="{957B4EE6-09F1-4FC4-9FF8-4F6CFC8F8645}"/>
    <cellStyle name="Calculation 2 2 3 3 3" xfId="12750" xr:uid="{0F422D11-60A9-4985-8E17-477D6B6FE35A}"/>
    <cellStyle name="Calculation 2 2 3 3 3 2" xfId="14702" xr:uid="{A3101705-CD16-4249-A12C-062159C8CC04}"/>
    <cellStyle name="Calculation 2 2 3 3 3 2 2" xfId="27224" xr:uid="{48DA5F00-E000-4135-8D37-189541956449}"/>
    <cellStyle name="Calculation 2 2 3 3 3 3" xfId="20848" xr:uid="{01784AF2-6ADE-43BD-BC15-F6206F81ECEA}"/>
    <cellStyle name="Calculation 2 2 3 3 4" xfId="15310" xr:uid="{B78017C9-898B-4CAD-8F21-48FF1DDA6A63}"/>
    <cellStyle name="Calculation 2 2 3 3 4 2" xfId="22594" xr:uid="{63A3C63C-D13B-42EF-8648-47C24A2284FA}"/>
    <cellStyle name="Calculation 2 2 3 3 5" xfId="16219" xr:uid="{38906C92-B948-45E9-8012-AB21F92BC141}"/>
    <cellStyle name="Calculation 2 2 3 4" xfId="8020" xr:uid="{162D0DD7-A69C-4DB5-AADC-7CA813D7BCEE}"/>
    <cellStyle name="Calculation 2 2 3 4 2" xfId="8307" xr:uid="{0D58145F-6500-49A2-9ADE-14D0A72D484D}"/>
    <cellStyle name="Calculation 2 2 3 4 2 2" xfId="15064" xr:uid="{E57E5BBC-FC1F-46C5-A961-38862B8C99E5}"/>
    <cellStyle name="Calculation 2 2 3 4 2 2 2" xfId="23015" xr:uid="{1CBCB4D2-9AB7-48F2-8C72-FEE54743415D}"/>
    <cellStyle name="Calculation 2 2 3 4 2 3" xfId="16640" xr:uid="{91BD79E0-4252-4CD0-AF17-DEB877A38DC5}"/>
    <cellStyle name="Calculation 2 2 3 4 3" xfId="15325" xr:uid="{A3531558-61C1-4826-9684-217256D5D5B4}"/>
    <cellStyle name="Calculation 2 2 3 4 3 2" xfId="22728" xr:uid="{643D8167-CBC2-4730-8D2E-F6046C9A15FE}"/>
    <cellStyle name="Calculation 2 2 3 4 4" xfId="16353" xr:uid="{38D3157F-53B7-4B7A-993D-F8D9FAE5C449}"/>
    <cellStyle name="Calculation 2 2 3 5" xfId="6487" xr:uid="{275CDB52-6A9A-4B5C-A2E9-BAB4F570A236}"/>
    <cellStyle name="Calculation 2 2 3 5 2" xfId="12450" xr:uid="{676AA4C2-9543-4878-B370-84D56F659E05}"/>
    <cellStyle name="Calculation 2 2 3 5 2 2" xfId="15519" xr:uid="{A32898AD-3AAC-4F96-9253-27764CAF6B34}"/>
    <cellStyle name="Calculation 2 2 3 5 2 2 2" xfId="26924" xr:uid="{CDB34068-73EC-43CE-8B98-22AF2B0D8F2B}"/>
    <cellStyle name="Calculation 2 2 3 5 2 3" xfId="20548" xr:uid="{0365674F-7EDC-4F47-B2F2-9D2828A417F8}"/>
    <cellStyle name="Calculation 2 2 3 5 3" xfId="14801" xr:uid="{BBC1FC92-5D64-48CA-8AF4-BE687648F57C}"/>
    <cellStyle name="Calculation 2 2 3 5 3 2" xfId="22531" xr:uid="{BDBD1121-A04E-4186-AFD3-407558EE8486}"/>
    <cellStyle name="Calculation 2 2 3 5 4" xfId="16156" xr:uid="{79F3D864-AA30-458E-A067-1863223F22F0}"/>
    <cellStyle name="Calculation 2 2 3 6" xfId="11124" xr:uid="{B53FE470-DC1F-4412-B505-D72CDF0F60D8}"/>
    <cellStyle name="Calculation 2 2 3 6 2" xfId="1366" xr:uid="{09802724-9097-47B7-8DE6-F874A67E1A8D}"/>
    <cellStyle name="Calculation 2 2 3 6 2 2" xfId="25613" xr:uid="{8284257E-9627-4786-93F4-FCFC924B3648}"/>
    <cellStyle name="Calculation 2 2 3 6 3" xfId="19238" xr:uid="{F93CDF17-4628-4C33-9A77-1B5FEBA6982B}"/>
    <cellStyle name="Calculation 2 2 3 7" xfId="15185" xr:uid="{772ADD34-3700-4140-8D3D-FF954F51EEB2}"/>
    <cellStyle name="Calculation 2 2 3 7 2" xfId="22295" xr:uid="{27762A2A-3C93-4B0E-AB64-6F223E3383C3}"/>
    <cellStyle name="Calculation 2 2 3 8" xfId="15928" xr:uid="{EB7E36E9-900E-40C6-B3DE-43E0341EBD5E}"/>
    <cellStyle name="Calculation 2 2 4" xfId="7411" xr:uid="{1395D7E6-36A6-4EA8-80DB-2548B34493C0}"/>
    <cellStyle name="Calculation 2 2 4 2" xfId="8066" xr:uid="{7A1782F3-7172-4F4E-841D-5BC7DB3F310F}"/>
    <cellStyle name="Calculation 2 2 4 2 2" xfId="8353" xr:uid="{97298F22-75C9-4093-909A-DF54AEAE7245}"/>
    <cellStyle name="Calculation 2 2 4 2 2 2" xfId="1398" xr:uid="{14C4D005-5CDA-4557-B3B2-CE033D249D3B}"/>
    <cellStyle name="Calculation 2 2 4 2 2 2 2" xfId="23061" xr:uid="{5C0807F9-529F-48DB-BDB2-6BBB09D384BD}"/>
    <cellStyle name="Calculation 2 2 4 2 2 3" xfId="16686" xr:uid="{32B8D425-47E1-47FA-945F-9B8CFFC1F286}"/>
    <cellStyle name="Calculation 2 2 4 2 3" xfId="15008" xr:uid="{D21DE440-7740-4F0A-A3D8-1D93E64DC3E3}"/>
    <cellStyle name="Calculation 2 2 4 2 3 2" xfId="22774" xr:uid="{EB7FF47C-19AC-480B-A9A3-8D30547C26E8}"/>
    <cellStyle name="Calculation 2 2 4 2 4" xfId="16399" xr:uid="{5278CE73-35ED-4E32-9F99-30B21B815D67}"/>
    <cellStyle name="Calculation 2 2 4 3" xfId="8221" xr:uid="{51BE0DD7-F65F-47B6-AE21-B6B234FE42A7}"/>
    <cellStyle name="Calculation 2 2 4 3 2" xfId="13845" xr:uid="{73261059-E73E-41FF-B7F3-DC07BB4E2B6B}"/>
    <cellStyle name="Calculation 2 2 4 3 2 2" xfId="15270" xr:uid="{7F0F4182-6563-410E-AC8C-0D02ABC15E61}"/>
    <cellStyle name="Calculation 2 2 4 3 2 2 2" xfId="28319" xr:uid="{8DC4F91A-EC4A-456A-BC21-AAE2961F9867}"/>
    <cellStyle name="Calculation 2 2 4 3 2 3" xfId="21943" xr:uid="{3EE19DF7-AE70-4FAD-A772-2D92F739DD34}"/>
    <cellStyle name="Calculation 2 2 4 3 3" xfId="15494" xr:uid="{D430D1A9-BB6A-4317-8DAE-674F7DD4DA53}"/>
    <cellStyle name="Calculation 2 2 4 3 3 2" xfId="22929" xr:uid="{3768D7DF-CCFB-4A5B-B74C-F9DB6E7697F2}"/>
    <cellStyle name="Calculation 2 2 4 3 4" xfId="16554" xr:uid="{A025C33A-C48C-431B-BE2C-6C0C487696D1}"/>
    <cellStyle name="Calculation 2 2 4 4" xfId="14657" xr:uid="{7998C566-6FA6-4E51-BA6E-C70EC7A0E11C}"/>
    <cellStyle name="Calculation 2 2 4 4 2" xfId="22642" xr:uid="{B5E525E8-9EA7-4D0B-AE8F-80A58FE14F55}"/>
    <cellStyle name="Calculation 2 2 4 5" xfId="16267" xr:uid="{5492182E-EBC3-4865-B288-4EAC701CD49C}"/>
    <cellStyle name="Calculation 2 2 5" xfId="5062" xr:uid="{C58F5279-AD99-4B47-A332-BDC434A54432}"/>
    <cellStyle name="Calculation 2 2 5 2" xfId="11338" xr:uid="{B09B6C80-96A5-449C-A3F5-608752409E76}"/>
    <cellStyle name="Calculation 2 2 5 2 2" xfId="15256" xr:uid="{394AED79-FA64-4E25-8F9B-FF2457148289}"/>
    <cellStyle name="Calculation 2 2 5 2 2 2" xfId="25812" xr:uid="{8F60649A-6575-49B2-9649-F19CF2F3FBD7}"/>
    <cellStyle name="Calculation 2 2 5 2 3" xfId="19436" xr:uid="{8E9D3212-9FFA-48D7-A9A7-9809B6C4E7AF}"/>
    <cellStyle name="Calculation 2 2 5 3" xfId="14721" xr:uid="{8CA57042-A146-4FF0-8041-8BAE60F1287C}"/>
    <cellStyle name="Calculation 2 2 5 3 2" xfId="22414" xr:uid="{86689FF0-93AF-4053-8482-7D81DFB90633}"/>
    <cellStyle name="Calculation 2 2 5 4" xfId="16039" xr:uid="{14383B44-F140-48A7-8532-1C9097A49F7D}"/>
    <cellStyle name="Calculation 2 2 6" xfId="8465" xr:uid="{BAD05BCF-91CF-46E4-9CC7-78A7DF75D593}"/>
    <cellStyle name="Calculation 2 2 6 2" xfId="15459" xr:uid="{0E4A6C26-DA95-41DC-A11B-CCEC4FB14D12}"/>
    <cellStyle name="Calculation 2 2 6 2 2" xfId="23118" xr:uid="{BB29C5E5-61C4-422F-B76F-C08C215E4989}"/>
    <cellStyle name="Calculation 2 2 6 3" xfId="16744" xr:uid="{998B039F-AF5C-4053-AAB7-C316108D1B56}"/>
    <cellStyle name="Calculation 2 2 7" xfId="14281" xr:uid="{F675DE9E-64EA-4A39-9A41-2E7917A4C727}"/>
    <cellStyle name="Calculation 2 2 7 2" xfId="14517" xr:uid="{67C6BCD2-8C66-4CBB-855C-9E368FC8188C}"/>
    <cellStyle name="Calculation 2 2 7 3" xfId="22259" xr:uid="{6CC38CD5-7C14-428C-AC1E-7334DA5D7174}"/>
    <cellStyle name="Calculation 2 2 8" xfId="14312" xr:uid="{C4671DCA-DEE3-4533-97B5-9A852F169023}"/>
    <cellStyle name="Calculation 2 2 8 2" xfId="15379" xr:uid="{A54EEB5E-FD29-4EBE-B8B9-0AE6625C341B}"/>
    <cellStyle name="Calculation 2 2 8 3" xfId="15824" xr:uid="{BB70429D-6B00-478E-96A2-512C0DB35417}"/>
    <cellStyle name="Calculation 2 2 9" xfId="14190" xr:uid="{670CEB4B-DA82-4E2F-B88E-335DF07AAA9A}"/>
    <cellStyle name="Calculation 2 2 9 2" xfId="2406" xr:uid="{F4877C30-6AF2-4F32-91CE-F26719FAC32B}"/>
    <cellStyle name="Calculation 2 3" xfId="4078" xr:uid="{CDE328D5-482C-4A77-AA13-66B6202421FE}"/>
    <cellStyle name="Calculation 2 3 10" xfId="14418" xr:uid="{E302F842-F61E-4CD9-AD6C-398AFA85DDB3}"/>
    <cellStyle name="Calculation 2 3 10 2" xfId="14964" xr:uid="{17C7860E-CBC9-4214-BA0C-4F5FE8831FBC}"/>
    <cellStyle name="Calculation 2 3 11" xfId="14426" xr:uid="{0CEF85C3-E887-4C11-9291-868F8A73F885}"/>
    <cellStyle name="Calculation 2 3 11 2" xfId="2512" xr:uid="{A0717C08-113C-4DEF-BD08-5C221137F61E}"/>
    <cellStyle name="Calculation 2 3 12" xfId="14436" xr:uid="{E2987B5D-0B7B-4151-B7B5-592167A1A799}"/>
    <cellStyle name="Calculation 2 3 12 2" xfId="15080" xr:uid="{A02CEA09-D87B-42E1-9CE1-7352EC60D41C}"/>
    <cellStyle name="Calculation 2 3 13" xfId="14445" xr:uid="{F571710C-0C27-43EF-8301-13B0A4E95EA0}"/>
    <cellStyle name="Calculation 2 3 13 2" xfId="15649" xr:uid="{4D472B3F-3081-4C6D-BB63-8F86B4821783}"/>
    <cellStyle name="Calculation 2 3 14" xfId="14453" xr:uid="{8E1DFAB4-4C18-4DCF-BCFC-E007DB6B562E}"/>
    <cellStyle name="Calculation 2 3 14 2" xfId="15415" xr:uid="{4AC6630D-027A-4758-9DDF-6AC146723AF4}"/>
    <cellStyle name="Calculation 2 3 15" xfId="15604" xr:uid="{C86E41C0-7021-437C-947D-3BA0A81B413C}"/>
    <cellStyle name="Calculation 2 3 16" xfId="15730" xr:uid="{80BC265A-B638-4C8D-80C6-91559258FD8B}"/>
    <cellStyle name="Calculation 2 3 2" xfId="6809" xr:uid="{85569EA0-1028-4576-8BCD-7D8F3F0A6037}"/>
    <cellStyle name="Calculation 2 3 2 2" xfId="7718" xr:uid="{2FC675ED-D05A-43DB-ACAA-9F1D070B5DAD}"/>
    <cellStyle name="Calculation 2 3 2 2 2" xfId="8093" xr:uid="{91EBE86E-6F0E-43AA-817D-79A3F847F356}"/>
    <cellStyle name="Calculation 2 3 2 2 2 2" xfId="8380" xr:uid="{DA6A7210-BFCD-40D9-964C-39639BCF1CE9}"/>
    <cellStyle name="Calculation 2 3 2 2 2 2 2" xfId="14953" xr:uid="{955B8889-DDF5-41D3-B095-4E95C51477B8}"/>
    <cellStyle name="Calculation 2 3 2 2 2 2 2 2" xfId="23088" xr:uid="{098B8DF8-D414-48AF-B01F-A4F529E76DF7}"/>
    <cellStyle name="Calculation 2 3 2 2 2 2 3" xfId="16713" xr:uid="{86FF3B0C-DCCB-4AC1-BD3D-9E873276139D}"/>
    <cellStyle name="Calculation 2 3 2 2 2 3" xfId="14691" xr:uid="{AD0BE553-A823-4503-BBA0-8ADDC603D3BE}"/>
    <cellStyle name="Calculation 2 3 2 2 2 3 2" xfId="22801" xr:uid="{0B0E0B4E-6388-4F3C-8918-B727E3106927}"/>
    <cellStyle name="Calculation 2 3 2 2 2 4" xfId="16426" xr:uid="{50A8AE19-9ED6-4248-A61D-A5886141CD4A}"/>
    <cellStyle name="Calculation 2 3 2 2 3" xfId="8248" xr:uid="{BE8D7B22-C7E8-4272-89CE-358F36A1FD5F}"/>
    <cellStyle name="Calculation 2 3 2 2 3 2" xfId="13872" xr:uid="{D461D624-F8BB-4F18-A990-03344EFD72AA}"/>
    <cellStyle name="Calculation 2 3 2 2 3 2 2" xfId="14842" xr:uid="{DABFB428-A197-4CCF-A2C2-B157D4722EEF}"/>
    <cellStyle name="Calculation 2 3 2 2 3 2 2 2" xfId="28346" xr:uid="{B4F4DF54-493B-43B7-8BE9-B9B8741421B8}"/>
    <cellStyle name="Calculation 2 3 2 2 3 2 3" xfId="21970" xr:uid="{8332C93A-DB1E-4422-AAB7-9BD6DCFCDBF3}"/>
    <cellStyle name="Calculation 2 3 2 2 3 3" xfId="14843" xr:uid="{6586CBFB-2484-4B10-90C6-6DC528B912B5}"/>
    <cellStyle name="Calculation 2 3 2 2 3 3 2" xfId="22956" xr:uid="{1CD20F96-DBD9-4F4D-ADB3-631906B60A90}"/>
    <cellStyle name="Calculation 2 3 2 2 3 4" xfId="16581" xr:uid="{68792A6F-042B-4F83-A8B6-82E0D824659C}"/>
    <cellStyle name="Calculation 2 3 2 2 4" xfId="14717" xr:uid="{94081556-1641-4912-B92F-581FE9A2CC96}"/>
    <cellStyle name="Calculation 2 3 2 2 4 2" xfId="22669" xr:uid="{95865413-9E47-4D8A-B738-5C4794150AA9}"/>
    <cellStyle name="Calculation 2 3 2 2 5" xfId="16294" xr:uid="{1075A6DA-65FD-425B-A792-5D18E9AF12C5}"/>
    <cellStyle name="Calculation 2 3 2 3" xfId="8000" xr:uid="{FAE78413-5139-4B6B-804E-EABFEFC6BDB6}"/>
    <cellStyle name="Calculation 2 3 2 3 2" xfId="8287" xr:uid="{7BE3F23E-18C1-43A5-AADB-A15243181294}"/>
    <cellStyle name="Calculation 2 3 2 3 2 2" xfId="13911" xr:uid="{A7CDA674-9DFF-4955-9EF8-A1C9209B0F47}"/>
    <cellStyle name="Calculation 2 3 2 3 2 2 2" xfId="14626" xr:uid="{DDB428A8-06C0-4555-9345-C2AD30620D99}"/>
    <cellStyle name="Calculation 2 3 2 3 2 2 2 2" xfId="28385" xr:uid="{86F79D91-6C49-4442-A814-2A04293ADEB4}"/>
    <cellStyle name="Calculation 2 3 2 3 2 2 3" xfId="22009" xr:uid="{92DED74E-AD49-4E7C-BB2D-321FD2F1A5D2}"/>
    <cellStyle name="Calculation 2 3 2 3 2 3" xfId="15360" xr:uid="{AF1A5B03-6F6D-4BBA-B521-6C9DC02114A4}"/>
    <cellStyle name="Calculation 2 3 2 3 2 3 2" xfId="22995" xr:uid="{68C4A371-200F-4361-9658-5B655D4C3200}"/>
    <cellStyle name="Calculation 2 3 2 3 2 4" xfId="16620" xr:uid="{995653C2-FEFE-4FE0-BC33-CE61C2D54E3D}"/>
    <cellStyle name="Calculation 2 3 2 3 3" xfId="13744" xr:uid="{E4EF8701-0219-4A30-A540-B86FE7B7A022}"/>
    <cellStyle name="Calculation 2 3 2 3 3 2" xfId="14873" xr:uid="{39B44F36-2322-42A5-9C9D-AEDDD6725F3C}"/>
    <cellStyle name="Calculation 2 3 2 3 3 2 2" xfId="28218" xr:uid="{A917E8EA-A604-4979-B79B-E1D807C442C6}"/>
    <cellStyle name="Calculation 2 3 2 3 3 3" xfId="21842" xr:uid="{71D21855-6470-485E-A6FB-BBFD10A0A6A5}"/>
    <cellStyle name="Calculation 2 3 2 3 4" xfId="15132" xr:uid="{159EA0E4-A9B4-4A36-B344-18F5FE51E74B}"/>
    <cellStyle name="Calculation 2 3 2 3 4 2" xfId="22708" xr:uid="{0601553B-606F-4FF2-B1EC-B3F5EE3718D4}"/>
    <cellStyle name="Calculation 2 3 2 3 5" xfId="16333" xr:uid="{56F206C3-EDDE-416E-A814-9E08BA7130E3}"/>
    <cellStyle name="Calculation 2 3 2 4" xfId="8155" xr:uid="{0F65B9A9-A31D-4BB5-938C-DED9E521CB02}"/>
    <cellStyle name="Calculation 2 3 2 4 2" xfId="13779" xr:uid="{B1AFF415-A385-435F-B801-253ED660DCB7}"/>
    <cellStyle name="Calculation 2 3 2 4 2 2" xfId="14792" xr:uid="{803F174B-F6B5-4DEC-BC9A-ABAADB414357}"/>
    <cellStyle name="Calculation 2 3 2 4 2 2 2" xfId="28253" xr:uid="{434E1109-C312-4500-8925-5DF4A7032636}"/>
    <cellStyle name="Calculation 2 3 2 4 2 3" xfId="21877" xr:uid="{37652B43-3C80-4299-85A6-CE2492234147}"/>
    <cellStyle name="Calculation 2 3 2 4 3" xfId="1425" xr:uid="{A7FA6075-5F0B-417B-908F-858B3B0D33C2}"/>
    <cellStyle name="Calculation 2 3 2 4 3 2" xfId="22863" xr:uid="{A84A6A04-4915-4F99-8A2F-C960DC3E90E0}"/>
    <cellStyle name="Calculation 2 3 2 4 4" xfId="16488" xr:uid="{02AC4F90-95B1-43EF-BED4-B9B8F4834BA2}"/>
    <cellStyle name="Calculation 2 3 2 5" xfId="15705" xr:uid="{2A66A7DF-22FF-4CDE-BA1A-F03099433E40}"/>
    <cellStyle name="Calculation 2 3 2 5 2" xfId="22574" xr:uid="{2D95E6C6-C8F1-4ED9-B957-60E3096862A1}"/>
    <cellStyle name="Calculation 2 3 2 6" xfId="16199" xr:uid="{13C1CB33-1FCD-4B1D-BB21-C5A2B3323E24}"/>
    <cellStyle name="Calculation 2 3 3" xfId="6856" xr:uid="{7DD33745-FC11-4E0A-820D-033B2EE3ADA7}"/>
    <cellStyle name="Calculation 2 3 3 2" xfId="7782" xr:uid="{0D8FB806-C155-49B8-BD01-A7C993E1463A}"/>
    <cellStyle name="Calculation 2 3 3 2 2" xfId="8119" xr:uid="{C407F804-2B77-4BCF-B4C8-388B9D6646D9}"/>
    <cellStyle name="Calculation 2 3 3 2 2 2" xfId="8406" xr:uid="{29FD1837-88D9-407E-B13F-E85D8BACB189}"/>
    <cellStyle name="Calculation 2 3 3 2 2 2 2" xfId="15596" xr:uid="{636625EE-5564-467A-964F-76F21263FD04}"/>
    <cellStyle name="Calculation 2 3 3 2 2 2 2 2" xfId="23114" xr:uid="{004276EE-5A6F-47C9-A07C-3DA7090C02CF}"/>
    <cellStyle name="Calculation 2 3 3 2 2 2 3" xfId="16739" xr:uid="{7233D1BA-EBF6-416A-B28D-60901D958E1F}"/>
    <cellStyle name="Calculation 2 3 3 2 2 3" xfId="15206" xr:uid="{465AD550-F947-49AE-A0C4-9AFF1D13A130}"/>
    <cellStyle name="Calculation 2 3 3 2 2 3 2" xfId="22827" xr:uid="{8EBB9D87-114C-441E-8B79-FD49DFBDEB35}"/>
    <cellStyle name="Calculation 2 3 3 2 2 4" xfId="16452" xr:uid="{5DB9701F-8D7D-4856-AC88-A642C49A8329}"/>
    <cellStyle name="Calculation 2 3 3 2 3" xfId="8274" xr:uid="{8418B7CA-BE57-4190-9EDA-EB620D975A2D}"/>
    <cellStyle name="Calculation 2 3 3 2 3 2" xfId="13898" xr:uid="{70496989-48B8-4BBA-8B16-10484C11A7D5}"/>
    <cellStyle name="Calculation 2 3 3 2 3 2 2" xfId="14983" xr:uid="{091C92F0-8CA3-4198-B921-773A411FE254}"/>
    <cellStyle name="Calculation 2 3 3 2 3 2 2 2" xfId="28372" xr:uid="{FEBA12F4-F03B-41D8-81AB-05876E14C7AA}"/>
    <cellStyle name="Calculation 2 3 3 2 3 2 3" xfId="21996" xr:uid="{70E706E9-DDEC-4D36-8AC2-66BE6F15BDE9}"/>
    <cellStyle name="Calculation 2 3 3 2 3 3" xfId="15199" xr:uid="{097EF479-D6DC-4549-A9BA-B59C127E6F41}"/>
    <cellStyle name="Calculation 2 3 3 2 3 3 2" xfId="22982" xr:uid="{9AA97C59-E541-4D07-B1E5-F1A26AD18A42}"/>
    <cellStyle name="Calculation 2 3 3 2 3 4" xfId="16607" xr:uid="{38992F5E-6817-409A-8F49-EFBB02BC6570}"/>
    <cellStyle name="Calculation 2 3 3 2 4" xfId="15549" xr:uid="{2438B941-E4B3-4345-AB8C-E5A81F50CDD3}"/>
    <cellStyle name="Calculation 2 3 3 2 4 2" xfId="22695" xr:uid="{C29E6A87-46B1-4673-8B14-DE34CFBB5B20}"/>
    <cellStyle name="Calculation 2 3 3 2 5" xfId="16320" xr:uid="{AFF83999-E20C-4AF6-9B7B-5EE8BAD685CA}"/>
    <cellStyle name="Calculation 2 3 3 3" xfId="8026" xr:uid="{74D2E15E-03FE-4CF1-A3E0-8C0A55D996E0}"/>
    <cellStyle name="Calculation 2 3 3 3 2" xfId="8313" xr:uid="{AB6CB17C-918F-428A-B46E-901BDC29917C}"/>
    <cellStyle name="Calculation 2 3 3 3 2 2" xfId="15243" xr:uid="{8A531F5E-C5B5-4514-9264-75CFDA797E49}"/>
    <cellStyle name="Calculation 2 3 3 3 2 2 2" xfId="23021" xr:uid="{770C34AE-5EEC-4394-A8FD-8DE1A863B56A}"/>
    <cellStyle name="Calculation 2 3 3 3 2 3" xfId="16646" xr:uid="{F792E859-23C5-43BC-AFEE-10501A34D11B}"/>
    <cellStyle name="Calculation 2 3 3 3 3" xfId="14620" xr:uid="{4C3B4A00-27C6-49BE-BF32-40C1CD75179F}"/>
    <cellStyle name="Calculation 2 3 3 3 3 2" xfId="22734" xr:uid="{B64B59C9-6F9E-4BF7-A1BA-9A876ADAC72C}"/>
    <cellStyle name="Calculation 2 3 3 3 4" xfId="16359" xr:uid="{88A0158E-C795-4326-90A2-7BC4643D4DE2}"/>
    <cellStyle name="Calculation 2 3 3 4" xfId="8181" xr:uid="{74325198-99CE-4B4F-971C-94DEC5D79ED2}"/>
    <cellStyle name="Calculation 2 3 3 4 2" xfId="13805" xr:uid="{13366155-06A1-4D81-B721-86779B5F1BAF}"/>
    <cellStyle name="Calculation 2 3 3 4 2 2" xfId="14729" xr:uid="{C5074073-F1C2-4AA5-93E5-0B855F37682B}"/>
    <cellStyle name="Calculation 2 3 3 4 2 2 2" xfId="28279" xr:uid="{1EC41D95-0F2A-4E54-8306-315A6DB3CF72}"/>
    <cellStyle name="Calculation 2 3 3 4 2 3" xfId="21903" xr:uid="{80CE5B19-E820-4653-905E-FB5FA44045C9}"/>
    <cellStyle name="Calculation 2 3 3 4 3" xfId="15550" xr:uid="{70DEFC34-886C-440E-8415-53BB2C19F6B5}"/>
    <cellStyle name="Calculation 2 3 3 4 3 2" xfId="22889" xr:uid="{9DA7692D-B0CB-40DF-84FD-8AF2DCA2E58E}"/>
    <cellStyle name="Calculation 2 3 3 4 4" xfId="16514" xr:uid="{1BDB0D92-2293-4E5C-BB2E-29FA7D8A1A51}"/>
    <cellStyle name="Calculation 2 3 3 5" xfId="14897" xr:uid="{7DD31C35-C08A-4B56-8D69-60007487DCF0}"/>
    <cellStyle name="Calculation 2 3 3 5 2" xfId="22600" xr:uid="{D1C88C33-987B-4B8C-B6CE-FB75EBA24E7D}"/>
    <cellStyle name="Calculation 2 3 3 6" xfId="16225" xr:uid="{849CD51E-6CB4-49AE-BFAF-D6079AA3CA98}"/>
    <cellStyle name="Calculation 2 3 4" xfId="7117" xr:uid="{553CD4EC-087E-4F62-AF99-C2FEAAE2B0F0}"/>
    <cellStyle name="Calculation 2 3 4 2" xfId="8029" xr:uid="{D55E3BEE-54F8-42A7-93F2-25CFDD4B8991}"/>
    <cellStyle name="Calculation 2 3 4 2 2" xfId="8316" xr:uid="{F1EB57AE-3728-43EA-948B-156479D44735}"/>
    <cellStyle name="Calculation 2 3 4 2 2 2" xfId="14720" xr:uid="{68DC8A04-D4EE-412A-83EF-B5898388AEF4}"/>
    <cellStyle name="Calculation 2 3 4 2 2 2 2" xfId="23024" xr:uid="{3F939A9B-8169-4B10-9B5E-859C0AB1CB57}"/>
    <cellStyle name="Calculation 2 3 4 2 2 3" xfId="16649" xr:uid="{755A2F84-AA63-4190-A32B-182578216D1E}"/>
    <cellStyle name="Calculation 2 3 4 2 3" xfId="15105" xr:uid="{71D85A3B-B76F-4766-9AD4-2479D2DCC5D5}"/>
    <cellStyle name="Calculation 2 3 4 2 3 2" xfId="22737" xr:uid="{D4CC178A-6E4C-42E0-9F3F-FAF5839F1E22}"/>
    <cellStyle name="Calculation 2 3 4 2 4" xfId="16362" xr:uid="{92BC03B9-BCA8-406D-AC49-566201AAF329}"/>
    <cellStyle name="Calculation 2 3 4 3" xfId="8184" xr:uid="{A42A512D-3A61-4D36-AC3D-66DBF730E68A}"/>
    <cellStyle name="Calculation 2 3 4 3 2" xfId="13808" xr:uid="{DA06D620-A3BD-4FA3-B964-5CF79231A4A0}"/>
    <cellStyle name="Calculation 2 3 4 3 2 2" xfId="14577" xr:uid="{8B62DF00-89ED-482C-92CD-7FB8A7C8ADB3}"/>
    <cellStyle name="Calculation 2 3 4 3 2 2 2" xfId="28282" xr:uid="{A6984335-F791-4D7C-945D-4382E7CB06E2}"/>
    <cellStyle name="Calculation 2 3 4 3 2 3" xfId="21906" xr:uid="{23CC1FDE-9196-4A36-8B32-27824A12ED01}"/>
    <cellStyle name="Calculation 2 3 4 3 3" xfId="2242" xr:uid="{CF4DF1BF-C46E-4D85-8695-2C8AAF8E8088}"/>
    <cellStyle name="Calculation 2 3 4 3 3 2" xfId="22892" xr:uid="{CA91567E-85F3-411B-9532-C9C8EF73EEA6}"/>
    <cellStyle name="Calculation 2 3 4 3 4" xfId="16517" xr:uid="{EDB9B444-52E5-469F-ACE2-FF1F3E1ED4AC}"/>
    <cellStyle name="Calculation 2 3 4 4" xfId="2300" xr:uid="{071149F6-E777-4968-A208-37531B94B6B6}"/>
    <cellStyle name="Calculation 2 3 4 4 2" xfId="22605" xr:uid="{BCD91431-0CBD-4B9C-BF81-CC27F9565F0D}"/>
    <cellStyle name="Calculation 2 3 4 5" xfId="16230" xr:uid="{8BD0D23C-948F-410A-9C48-05A0E0F831E1}"/>
    <cellStyle name="Calculation 2 3 5" xfId="6614" xr:uid="{5FC44D78-8778-4758-A965-8FE875DA8CB7}"/>
    <cellStyle name="Calculation 2 3 5 2" xfId="12534" xr:uid="{80C436C6-8FA9-481E-A3E8-FE6D9B802FDA}"/>
    <cellStyle name="Calculation 2 3 5 2 2" xfId="14611" xr:uid="{E15A39F1-976B-4979-962E-6A223D165EB3}"/>
    <cellStyle name="Calculation 2 3 5 2 2 2" xfId="27008" xr:uid="{F3ACF2E5-455C-4C63-BB28-1A8BCE5D65EE}"/>
    <cellStyle name="Calculation 2 3 5 2 3" xfId="20632" xr:uid="{F4F94837-B2ED-4883-B7D0-56424A1FB78D}"/>
    <cellStyle name="Calculation 2 3 5 3" xfId="15664" xr:uid="{29E512D1-AFE2-4053-B897-BC379498D7FF}"/>
    <cellStyle name="Calculation 2 3 5 3 2" xfId="22550" xr:uid="{E72AA731-E286-4CCE-815D-C19E3477E76D}"/>
    <cellStyle name="Calculation 2 3 5 4" xfId="16175" xr:uid="{9FAB3577-09D7-494A-AE34-8571D0F7FDCE}"/>
    <cellStyle name="Calculation 2 3 6" xfId="5063" xr:uid="{A92F1717-BCCC-4247-8932-99F232AFF2BC}"/>
    <cellStyle name="Calculation 2 3 6 2" xfId="11339" xr:uid="{3F7937DD-ABFE-419C-BA49-7A1437B8677F}"/>
    <cellStyle name="Calculation 2 3 6 2 2" xfId="15181" xr:uid="{4BE1CA32-BB1B-4835-8A56-60A13A787ABE}"/>
    <cellStyle name="Calculation 2 3 6 2 2 2" xfId="25813" xr:uid="{267578F1-DB33-4EB1-B809-319C34FAB45E}"/>
    <cellStyle name="Calculation 2 3 6 2 3" xfId="19437" xr:uid="{AB45C8C6-550D-4F8C-A396-90FF87BDC4F6}"/>
    <cellStyle name="Calculation 2 3 6 3" xfId="14599" xr:uid="{7DE36205-8A4C-4BDC-B6C7-9D82B82D34F7}"/>
    <cellStyle name="Calculation 2 3 6 3 2" xfId="22415" xr:uid="{E0AED9DD-76D8-40F9-8D51-E131D34326E1}"/>
    <cellStyle name="Calculation 2 3 6 4" xfId="16040" xr:uid="{306B5A05-0D7A-4E16-A336-6FE1A84EB48B}"/>
    <cellStyle name="Calculation 2 3 7" xfId="8466" xr:uid="{6501CDE1-0CB0-4EB5-8EBB-CA5C2BD1BBD7}"/>
    <cellStyle name="Calculation 2 3 7 2" xfId="1411" xr:uid="{EFAB1446-DCDB-48DE-95DF-7E85B0BEC3D4}"/>
    <cellStyle name="Calculation 2 3 7 2 2" xfId="23119" xr:uid="{DB76CE85-514E-48C5-B13F-47D00ACCF9C7}"/>
    <cellStyle name="Calculation 2 3 7 3" xfId="16745" xr:uid="{1907F99C-404F-4C7A-B25E-37F09F9F23CF}"/>
    <cellStyle name="Calculation 2 3 8" xfId="14379" xr:uid="{884C25A8-48E2-4120-8A5D-C379757E2A6F}"/>
    <cellStyle name="Calculation 2 3 8 2" xfId="15113" xr:uid="{98FD7E23-36F2-44C7-A1BE-26FAF90D4EBF}"/>
    <cellStyle name="Calculation 2 3 8 3" xfId="22296" xr:uid="{1051E188-7DF8-4E3B-9C09-B1A96C498C1F}"/>
    <cellStyle name="Calculation 2 3 9" xfId="14410" xr:uid="{50333A32-E3BC-4988-8EDF-9188BF9B598F}"/>
    <cellStyle name="Calculation 2 3 9 2" xfId="15072" xr:uid="{19A8DBB5-4FCA-4F02-919B-70178E350295}"/>
    <cellStyle name="Calculation 2 3 9 3" xfId="15929" xr:uid="{FF614758-8E50-4DEA-89B5-88E64F52FF15}"/>
    <cellStyle name="Calculation 2 4" xfId="4079" xr:uid="{BD700E99-F94F-4C20-B6A5-F758D616F80F}"/>
    <cellStyle name="Calculation 2 4 2" xfId="7638" xr:uid="{5FBBA6DA-C628-48EA-B8A0-77C9D0261CD0}"/>
    <cellStyle name="Calculation 2 4 2 2" xfId="8073" xr:uid="{4BAABB23-EA4C-43BF-912E-B4CFE59E93C9}"/>
    <cellStyle name="Calculation 2 4 2 2 2" xfId="8360" xr:uid="{0944F3C0-1E24-4FEA-B503-2B3DFCCF9403}"/>
    <cellStyle name="Calculation 2 4 2 2 2 2" xfId="15244" xr:uid="{489431A1-9A5B-4E39-A52C-8697553D0257}"/>
    <cellStyle name="Calculation 2 4 2 2 2 2 2" xfId="23068" xr:uid="{8D14C16C-61AD-4875-ACD5-DEA7321CAB1F}"/>
    <cellStyle name="Calculation 2 4 2 2 2 3" xfId="16693" xr:uid="{61BFE37F-9594-4805-9DF4-C754B24B86AD}"/>
    <cellStyle name="Calculation 2 4 2 2 3" xfId="14860" xr:uid="{8423B66F-322E-483E-B21F-C21D279C5FA3}"/>
    <cellStyle name="Calculation 2 4 2 2 3 2" xfId="22781" xr:uid="{0EF68183-0D0F-4AE2-A261-BB1A800D5DBA}"/>
    <cellStyle name="Calculation 2 4 2 2 4" xfId="16406" xr:uid="{F5B4E612-C154-406D-A214-29648B3D9DAF}"/>
    <cellStyle name="Calculation 2 4 2 3" xfId="8228" xr:uid="{331C0D17-40CD-4B02-9DEA-731DA97BA390}"/>
    <cellStyle name="Calculation 2 4 2 3 2" xfId="13852" xr:uid="{D261B12C-878B-4A17-94EE-7540211CF465}"/>
    <cellStyle name="Calculation 2 4 2 3 2 2" xfId="15656" xr:uid="{C8D08F91-9511-403D-BB18-1D24715B09E7}"/>
    <cellStyle name="Calculation 2 4 2 3 2 2 2" xfId="28326" xr:uid="{513455B1-3B58-4089-A148-65F2D8608E1D}"/>
    <cellStyle name="Calculation 2 4 2 3 2 3" xfId="21950" xr:uid="{914B780D-7962-4437-BF6F-0AF15B83AE6A}"/>
    <cellStyle name="Calculation 2 4 2 3 3" xfId="15386" xr:uid="{B98F9BB1-E3C1-438A-BF47-508C3D9720FD}"/>
    <cellStyle name="Calculation 2 4 2 3 3 2" xfId="22936" xr:uid="{C8B48609-73AF-4901-8741-EAEB5CAF50E5}"/>
    <cellStyle name="Calculation 2 4 2 3 4" xfId="16561" xr:uid="{D4FABAB0-E856-4737-A651-5A052DD9AC55}"/>
    <cellStyle name="Calculation 2 4 2 4" xfId="14959" xr:uid="{FCC037A9-EE24-4329-AC96-0D65E5E25E01}"/>
    <cellStyle name="Calculation 2 4 2 4 2" xfId="22649" xr:uid="{BD5EBF80-B76D-4A5D-BEC7-27B3B36EBCF1}"/>
    <cellStyle name="Calculation 2 4 2 5" xfId="16274" xr:uid="{88F7A215-A56A-4DD9-9B31-CB2F817F8805}"/>
    <cellStyle name="Calculation 2 4 3" xfId="7233" xr:uid="{1B15C591-4909-4950-ACA7-A1BEEA21DD58}"/>
    <cellStyle name="Calculation 2 4 3 2" xfId="8047" xr:uid="{C9CE49BE-E3C4-465E-A0BB-F50825A16839}"/>
    <cellStyle name="Calculation 2 4 3 2 2" xfId="8334" xr:uid="{33CD93FC-5820-429B-92CA-1762789392D7}"/>
    <cellStyle name="Calculation 2 4 3 2 2 2" xfId="15255" xr:uid="{700B8BF3-82F2-44D5-A832-5F240FCAC5EA}"/>
    <cellStyle name="Calculation 2 4 3 2 2 2 2" xfId="23042" xr:uid="{55953837-EF30-4A1F-AB7A-5FE6543C504B}"/>
    <cellStyle name="Calculation 2 4 3 2 2 3" xfId="16667" xr:uid="{33ED5D92-52A0-4992-81A9-B7F39E975AB1}"/>
    <cellStyle name="Calculation 2 4 3 2 3" xfId="15278" xr:uid="{17F1FE26-FDF6-4326-90F8-1BD0E7C90114}"/>
    <cellStyle name="Calculation 2 4 3 2 3 2" xfId="22755" xr:uid="{128B5242-9493-4BFD-B4F0-2E3CE629F1DB}"/>
    <cellStyle name="Calculation 2 4 3 2 4" xfId="16380" xr:uid="{960E4699-39DD-4AA5-8B43-20758F37C026}"/>
    <cellStyle name="Calculation 2 4 3 3" xfId="8202" xr:uid="{58CCF5EC-E83C-42AB-8DD9-E26A56A9704E}"/>
    <cellStyle name="Calculation 2 4 3 3 2" xfId="13826" xr:uid="{ADD9D2C8-0C41-4A6E-9736-3A6C610D9ECE}"/>
    <cellStyle name="Calculation 2 4 3 3 2 2" xfId="14647" xr:uid="{8F276044-DB65-4E9C-8AD8-15E5C8680AC2}"/>
    <cellStyle name="Calculation 2 4 3 3 2 2 2" xfId="28300" xr:uid="{5394D210-1AD8-4F08-A8D8-F920C77D4084}"/>
    <cellStyle name="Calculation 2 4 3 3 2 3" xfId="21924" xr:uid="{560170FD-6D89-49FF-AFD3-2BED53C1A784}"/>
    <cellStyle name="Calculation 2 4 3 3 3" xfId="14869" xr:uid="{9CFFF2D2-B1E8-4DBB-908B-FC2232E15933}"/>
    <cellStyle name="Calculation 2 4 3 3 3 2" xfId="22910" xr:uid="{7DB9A098-16EA-451B-9BF0-1C25028A1F96}"/>
    <cellStyle name="Calculation 2 4 3 3 4" xfId="16535" xr:uid="{A7E68F62-B539-4F34-AF71-54D5C319B711}"/>
    <cellStyle name="Calculation 2 4 3 4" xfId="1410" xr:uid="{EC98FFFB-BD88-4C53-BA71-0D3D240BA4F7}"/>
    <cellStyle name="Calculation 2 4 3 4 2" xfId="22623" xr:uid="{61BEF538-3D04-4BDF-B61D-510D1DE76B94}"/>
    <cellStyle name="Calculation 2 4 3 5" xfId="16248" xr:uid="{41673DA2-8CC7-461B-8275-AF1506764262}"/>
    <cellStyle name="Calculation 2 4 4" xfId="6769" xr:uid="{F8A95ED7-A07C-4466-9068-5901485D517F}"/>
    <cellStyle name="Calculation 2 4 4 2" xfId="8132" xr:uid="{902B7939-7BD3-437B-825E-7373CE31BCC1}"/>
    <cellStyle name="Calculation 2 4 4 2 2" xfId="13756" xr:uid="{FA243566-67F4-4C9A-8866-3FEE43253638}"/>
    <cellStyle name="Calculation 2 4 4 2 2 2" xfId="15138" xr:uid="{4419E4B3-5DC8-46C0-B6A2-4F776712BD77}"/>
    <cellStyle name="Calculation 2 4 4 2 2 2 2" xfId="28230" xr:uid="{A7DB7BE9-D9EB-4B96-A4BB-2337E8828CD7}"/>
    <cellStyle name="Calculation 2 4 4 2 2 3" xfId="21854" xr:uid="{93663DE7-8293-4973-B166-27B69EDE4AD0}"/>
    <cellStyle name="Calculation 2 4 4 2 3" xfId="15679" xr:uid="{9E4D65A1-F51A-414C-AA1C-713C19E99367}"/>
    <cellStyle name="Calculation 2 4 4 2 3 2" xfId="22840" xr:uid="{BEC873B1-FEEF-4532-A71E-5CB107CBFC67}"/>
    <cellStyle name="Calculation 2 4 4 2 4" xfId="16465" xr:uid="{35EEFED2-5806-4AA0-A057-F14BB8D23479}"/>
    <cellStyle name="Calculation 2 4 4 3" xfId="12686" xr:uid="{31F9B89C-B31F-4C99-B30F-5769FF88E1D0}"/>
    <cellStyle name="Calculation 2 4 4 3 2" xfId="2507" xr:uid="{84F5D56E-2941-457D-BEE0-B9152508F351}"/>
    <cellStyle name="Calculation 2 4 4 3 2 2" xfId="27160" xr:uid="{1DC8AC21-F174-485C-9E80-F3B14FF31B7C}"/>
    <cellStyle name="Calculation 2 4 4 3 3" xfId="20784" xr:uid="{584533DE-3B8F-4D29-AD46-1B88CFE75529}"/>
    <cellStyle name="Calculation 2 4 4 4" xfId="15005" xr:uid="{A56E2A96-97C9-423C-B1AE-DC8730C7ACD1}"/>
    <cellStyle name="Calculation 2 4 4 4 2" xfId="22551" xr:uid="{27A0E6A1-CE1F-4953-AF6B-458838D2014B}"/>
    <cellStyle name="Calculation 2 4 4 5" xfId="16176" xr:uid="{9D04CE3E-4746-41A7-8EE8-60E1EEDB99B6}"/>
    <cellStyle name="Calculation 2 4 5" xfId="6591" xr:uid="{25A506B4-4631-437C-9D4F-1630C92D75B9}"/>
    <cellStyle name="Calculation 2 4 5 2" xfId="8131" xr:uid="{101A58DD-B7CA-4EAA-A772-8D24F561F855}"/>
    <cellStyle name="Calculation 2 4 5 2 2" xfId="13755" xr:uid="{C58FDFFA-B0C3-4E99-88FA-72FC3DF8CE17}"/>
    <cellStyle name="Calculation 2 4 5 2 2 2" xfId="14472" xr:uid="{EDBFCA69-8B33-4E32-8D67-CC5C02AC803B}"/>
    <cellStyle name="Calculation 2 4 5 2 2 2 2" xfId="28229" xr:uid="{0D24FD6F-C0D3-4256-85E6-D09984FFAE39}"/>
    <cellStyle name="Calculation 2 4 5 2 2 3" xfId="21853" xr:uid="{C88423FB-ADB9-4F7F-940D-97B1A25A1C9C}"/>
    <cellStyle name="Calculation 2 4 5 2 3" xfId="2394" xr:uid="{CB5CE7BB-593A-4763-9187-925540FCE762}"/>
    <cellStyle name="Calculation 2 4 5 2 3 2" xfId="22839" xr:uid="{DD0C471D-D83F-4F91-8F0B-E4B834AAF1E8}"/>
    <cellStyle name="Calculation 2 4 5 2 4" xfId="16464" xr:uid="{B64532D0-2171-4ADC-AFC8-A1EA03B22BB1}"/>
    <cellStyle name="Calculation 2 4 5 3" xfId="12521" xr:uid="{B461F6AC-CB1E-4E2D-85A0-E9E2EB46A587}"/>
    <cellStyle name="Calculation 2 4 5 3 2" xfId="15250" xr:uid="{0C69D95B-F671-4824-959F-72264071D98C}"/>
    <cellStyle name="Calculation 2 4 5 3 2 2" xfId="26995" xr:uid="{A293326E-6768-4C47-A7E6-102DDC6FFCA3}"/>
    <cellStyle name="Calculation 2 4 5 3 3" xfId="20619" xr:uid="{DB27515A-4CB4-4CFD-97DE-E79F91C4DE2F}"/>
    <cellStyle name="Calculation 2 4 5 4" xfId="1390" xr:uid="{9A7B0BCF-C4FD-490E-B3B5-00AA797F3955}"/>
    <cellStyle name="Calculation 2 4 5 4 2" xfId="22548" xr:uid="{E2064D63-B985-480C-BBD4-F760032CC49F}"/>
    <cellStyle name="Calculation 2 4 5 5" xfId="16173" xr:uid="{97404F1E-B106-4565-9925-64B39C664CCB}"/>
    <cellStyle name="Calculation 2 4 6" xfId="5064" xr:uid="{A38BDE4C-7C5E-46CC-B4A1-2CCEA7BBDDFE}"/>
    <cellStyle name="Calculation 2 4 6 2" xfId="11340" xr:uid="{7F0728E9-150C-440E-B85E-47D579A60552}"/>
    <cellStyle name="Calculation 2 4 6 2 2" xfId="14574" xr:uid="{B35967F0-7D7D-405C-B98F-EDF674EB1994}"/>
    <cellStyle name="Calculation 2 4 6 2 2 2" xfId="25814" xr:uid="{850C96DE-C563-4559-A736-B81624EF0A36}"/>
    <cellStyle name="Calculation 2 4 6 2 3" xfId="19438" xr:uid="{00376BCD-9C68-4D90-AB5D-958E1B708BC6}"/>
    <cellStyle name="Calculation 2 4 6 3" xfId="15350" xr:uid="{8E1C4082-5BF5-44C4-BE44-F9941F3D1990}"/>
    <cellStyle name="Calculation 2 4 6 3 2" xfId="22416" xr:uid="{FF86B89D-9DAB-434C-94FB-51504CFEA5EE}"/>
    <cellStyle name="Calculation 2 4 6 4" xfId="16041" xr:uid="{FF9504DE-AA2E-43EE-9748-EA0C5E517E42}"/>
    <cellStyle name="Calculation 2 4 7" xfId="8467" xr:uid="{7E5ED6A7-FC33-40A1-9D28-46579CCA5FEB}"/>
    <cellStyle name="Calculation 2 4 7 2" xfId="15207" xr:uid="{C88587E8-B211-49CC-A416-AA711EB0A6E7}"/>
    <cellStyle name="Calculation 2 4 7 2 2" xfId="23120" xr:uid="{DB401709-4ECB-4ACF-AB7A-F98B981AAB45}"/>
    <cellStyle name="Calculation 2 4 7 3" xfId="16746" xr:uid="{C0A8041D-4279-4F15-9231-E996CBB70E6C}"/>
    <cellStyle name="Calculation 2 4 8" xfId="14971" xr:uid="{D36904FD-ADE7-4BC6-A631-729C5F24BBA0}"/>
    <cellStyle name="Calculation 2 4 8 2" xfId="22297" xr:uid="{7F1D7454-2041-48E3-A31C-391C62815AA8}"/>
    <cellStyle name="Calculation 2 4 9" xfId="15930" xr:uid="{2491D963-770B-4F30-A0AB-D4279CAD8874}"/>
    <cellStyle name="Calculation 2 5" xfId="4080" xr:uid="{C40CEE60-280E-4985-B6E2-5B83C6617F3B}"/>
    <cellStyle name="Calculation 2 5 2" xfId="7758" xr:uid="{98E91973-9602-42A7-BEED-3B4FD825E147}"/>
    <cellStyle name="Calculation 2 5 2 2" xfId="8096" xr:uid="{46BD9734-8547-4355-9271-45A33B019D0D}"/>
    <cellStyle name="Calculation 2 5 2 2 2" xfId="8383" xr:uid="{07F89652-7183-4E3F-9930-5056E4F15289}"/>
    <cellStyle name="Calculation 2 5 2 2 2 2" xfId="15465" xr:uid="{6DE8CF82-8C71-4793-B1D8-DFB1108151D2}"/>
    <cellStyle name="Calculation 2 5 2 2 2 2 2" xfId="23091" xr:uid="{8FF7F3C5-BC9B-43F6-A298-349D858A6977}"/>
    <cellStyle name="Calculation 2 5 2 2 2 3" xfId="16716" xr:uid="{D25A4960-777A-4B5F-994F-91598505A97C}"/>
    <cellStyle name="Calculation 2 5 2 2 3" xfId="15388" xr:uid="{6144347A-7CB0-48F3-8510-46F818A298B6}"/>
    <cellStyle name="Calculation 2 5 2 2 3 2" xfId="22804" xr:uid="{1F4CCB06-56DF-4396-9502-01F9D5B84C8F}"/>
    <cellStyle name="Calculation 2 5 2 2 4" xfId="16429" xr:uid="{615C2080-B48E-4E7F-B717-66EACE796A99}"/>
    <cellStyle name="Calculation 2 5 2 3" xfId="8251" xr:uid="{5E7700AE-0795-4D9F-8FC0-8A2CB8C4742C}"/>
    <cellStyle name="Calculation 2 5 2 3 2" xfId="13875" xr:uid="{CE79B1E3-480C-41D7-943A-DA684E794549}"/>
    <cellStyle name="Calculation 2 5 2 3 2 2" xfId="14863" xr:uid="{A115FDAD-4922-4820-90F4-511F8962D9B4}"/>
    <cellStyle name="Calculation 2 5 2 3 2 2 2" xfId="28349" xr:uid="{E0C52D11-86E6-4BEA-B64E-F822722ED24A}"/>
    <cellStyle name="Calculation 2 5 2 3 2 3" xfId="21973" xr:uid="{A72BB09A-A49B-4AD9-A354-8365F44843C3}"/>
    <cellStyle name="Calculation 2 5 2 3 3" xfId="14893" xr:uid="{844BD5EE-21FD-410D-BEA4-48B00FEFE2C1}"/>
    <cellStyle name="Calculation 2 5 2 3 3 2" xfId="22959" xr:uid="{A94D425C-CFB9-44F8-997C-E790145E1EE1}"/>
    <cellStyle name="Calculation 2 5 2 3 4" xfId="16584" xr:uid="{FA64BD9E-2808-4C63-9E73-FD1A3FB8EA55}"/>
    <cellStyle name="Calculation 2 5 2 4" xfId="15094" xr:uid="{990A79B4-F130-45F0-897D-73899595AC07}"/>
    <cellStyle name="Calculation 2 5 2 4 2" xfId="22672" xr:uid="{B1B53750-54ED-4F84-8F6E-1FD8B48A0832}"/>
    <cellStyle name="Calculation 2 5 2 5" xfId="16297" xr:uid="{F55A30DC-1725-412E-9AAE-606260C56A7F}"/>
    <cellStyle name="Calculation 2 5 3" xfId="7280" xr:uid="{BD9ADBC5-6046-4575-9213-798483AEF446}"/>
    <cellStyle name="Calculation 2 5 3 2" xfId="8060" xr:uid="{490E9155-7C52-4F81-9B78-82AE84E16620}"/>
    <cellStyle name="Calculation 2 5 3 2 2" xfId="8347" xr:uid="{C475C51B-7ECE-4A38-B6E5-258DF41FBAB4}"/>
    <cellStyle name="Calculation 2 5 3 2 2 2" xfId="14890" xr:uid="{58925882-F8AD-4AA2-8015-7DD1B2333D55}"/>
    <cellStyle name="Calculation 2 5 3 2 2 2 2" xfId="23055" xr:uid="{DBE5E0BD-185C-478E-871D-B10F9F4115C2}"/>
    <cellStyle name="Calculation 2 5 3 2 2 3" xfId="16680" xr:uid="{1EAF167C-39BD-443A-AB7E-A83C8AD99D3D}"/>
    <cellStyle name="Calculation 2 5 3 2 3" xfId="14797" xr:uid="{4346814A-2CF5-4F64-BF2A-779ED9AB8882}"/>
    <cellStyle name="Calculation 2 5 3 2 3 2" xfId="22768" xr:uid="{2E733117-B4DE-4BA1-A4E6-045A4E9AB5BB}"/>
    <cellStyle name="Calculation 2 5 3 2 4" xfId="16393" xr:uid="{728976B5-D308-48AC-A620-1397C434D24A}"/>
    <cellStyle name="Calculation 2 5 3 3" xfId="8215" xr:uid="{C94B4FD5-090C-4F72-A808-D768BB6BCAAB}"/>
    <cellStyle name="Calculation 2 5 3 3 2" xfId="13839" xr:uid="{AE75D812-9F10-4277-B971-85AA0D93A5B7}"/>
    <cellStyle name="Calculation 2 5 3 3 2 2" xfId="14957" xr:uid="{2CB55467-B4B8-4878-9531-C1050D36CC47}"/>
    <cellStyle name="Calculation 2 5 3 3 2 2 2" xfId="28313" xr:uid="{BB9CB311-2B9F-4393-A3DA-67B06F6CF01A}"/>
    <cellStyle name="Calculation 2 5 3 3 2 3" xfId="21937" xr:uid="{9A59BE59-7FFA-40F0-A986-F542C6B49991}"/>
    <cellStyle name="Calculation 2 5 3 3 3" xfId="15672" xr:uid="{72195F20-C325-4679-9B17-85EE9435EFCF}"/>
    <cellStyle name="Calculation 2 5 3 3 3 2" xfId="22923" xr:uid="{91E6C66C-73A2-4C0C-B66E-DA1CF9A830DA}"/>
    <cellStyle name="Calculation 2 5 3 3 4" xfId="16548" xr:uid="{8D4890F7-ED22-4959-B6F0-E6A7AD4F5318}"/>
    <cellStyle name="Calculation 2 5 3 4" xfId="1400" xr:uid="{8BB46900-35EA-40B5-9909-F94339E54570}"/>
    <cellStyle name="Calculation 2 5 3 4 2" xfId="22636" xr:uid="{F33AB372-8211-40CD-A424-F979186D751B}"/>
    <cellStyle name="Calculation 2 5 3 5" xfId="16261" xr:uid="{4DC6443F-47EE-4F3B-A1ED-9DA9995B544A}"/>
    <cellStyle name="Calculation 2 5 4" xfId="6832" xr:uid="{381D965E-8828-431D-A9CF-EC67A0A6EA9D}"/>
    <cellStyle name="Calculation 2 5 4 2" xfId="8158" xr:uid="{77106AA7-12FE-4D8A-91E7-85BE416D95CC}"/>
    <cellStyle name="Calculation 2 5 4 2 2" xfId="13782" xr:uid="{0A7154FA-5FAD-44D7-95BA-DF678DC9FBB0}"/>
    <cellStyle name="Calculation 2 5 4 2 2 2" xfId="14947" xr:uid="{660BF621-8AA1-4C8B-AEBB-E3D73C31DAFB}"/>
    <cellStyle name="Calculation 2 5 4 2 2 2 2" xfId="28256" xr:uid="{944743E5-C523-455B-BB64-3C31F0658A29}"/>
    <cellStyle name="Calculation 2 5 4 2 2 3" xfId="21880" xr:uid="{F8AD1BFE-0D49-4187-8340-7496F0A5A005}"/>
    <cellStyle name="Calculation 2 5 4 2 3" xfId="15425" xr:uid="{AE6EDA41-8391-4A2A-AF3D-62B5529CDD6B}"/>
    <cellStyle name="Calculation 2 5 4 2 3 2" xfId="22866" xr:uid="{DA9D74B7-39BF-44CD-A1D9-F05BB3427DFC}"/>
    <cellStyle name="Calculation 2 5 4 2 4" xfId="16491" xr:uid="{F628A1DF-1FE5-4EF0-B026-8393076FDC24}"/>
    <cellStyle name="Calculation 2 5 4 3" xfId="12742" xr:uid="{3B77C30E-8726-43AA-BD72-D9404B9BD942}"/>
    <cellStyle name="Calculation 2 5 4 3 2" xfId="14719" xr:uid="{9EDA4CB1-AA67-4F2D-817F-681BE22361E6}"/>
    <cellStyle name="Calculation 2 5 4 3 2 2" xfId="27216" xr:uid="{E36C0F1C-63D7-4AF8-94F0-EBC557F45031}"/>
    <cellStyle name="Calculation 2 5 4 3 3" xfId="20840" xr:uid="{997BA892-4BD6-4BFF-9C8A-B7CCF4A8F61D}"/>
    <cellStyle name="Calculation 2 5 4 4" xfId="1371" xr:uid="{A73263DB-3037-4BA9-B045-D5CD51862C89}"/>
    <cellStyle name="Calculation 2 5 4 4 2" xfId="22577" xr:uid="{66580114-8B8A-4034-A83C-5551E582A9C9}"/>
    <cellStyle name="Calculation 2 5 4 5" xfId="16202" xr:uid="{5733CD3C-ACAE-462E-B91C-997AA89D0082}"/>
    <cellStyle name="Calculation 2 5 5" xfId="8003" xr:uid="{15465B2F-AFD4-4BA4-9B0A-1D5140F3136D}"/>
    <cellStyle name="Calculation 2 5 5 2" xfId="8290" xr:uid="{C327469C-66A4-4A61-AA37-5850366DC119}"/>
    <cellStyle name="Calculation 2 5 5 2 2" xfId="14526" xr:uid="{DBD038BC-1E8A-42DA-9147-449C98021899}"/>
    <cellStyle name="Calculation 2 5 5 2 2 2" xfId="22998" xr:uid="{EF71BF1F-AEBA-411C-96B9-641AABFEED9E}"/>
    <cellStyle name="Calculation 2 5 5 2 3" xfId="16623" xr:uid="{CA9A3B69-C5C3-4D1A-8A04-A674F681B72C}"/>
    <cellStyle name="Calculation 2 5 5 3" xfId="15045" xr:uid="{B8E4F733-D0EB-4439-BB13-9008ED013785}"/>
    <cellStyle name="Calculation 2 5 5 3 2" xfId="22711" xr:uid="{66926ADA-7F6D-45C8-AD0F-FE7D9656A36D}"/>
    <cellStyle name="Calculation 2 5 5 4" xfId="16336" xr:uid="{C457D1F7-1225-4510-BFE8-C6A543F378B2}"/>
    <cellStyle name="Calculation 2 5 6" xfId="5065" xr:uid="{BC4008DA-2C51-438C-B71B-6DD4CFA32976}"/>
    <cellStyle name="Calculation 2 5 6 2" xfId="11341" xr:uid="{A6F30FBA-59B1-44D5-8B10-F321309229EB}"/>
    <cellStyle name="Calculation 2 5 6 2 2" xfId="14794" xr:uid="{C6047963-A423-448B-AC41-1B2DDDFBA4AF}"/>
    <cellStyle name="Calculation 2 5 6 2 2 2" xfId="25815" xr:uid="{E774EA67-731C-4DEB-B69D-771A1FA9601F}"/>
    <cellStyle name="Calculation 2 5 6 2 3" xfId="19439" xr:uid="{CB3A18E1-8F5D-42BE-99B8-939410A75542}"/>
    <cellStyle name="Calculation 2 5 6 3" xfId="15411" xr:uid="{15BDD47F-BD71-4524-A283-8CD0229C3611}"/>
    <cellStyle name="Calculation 2 5 6 3 2" xfId="22417" xr:uid="{1E23C98E-DDF2-4010-8693-9E4FE19A2259}"/>
    <cellStyle name="Calculation 2 5 6 4" xfId="16042" xr:uid="{077025AB-B504-46DB-9E70-C23F750C4D1E}"/>
    <cellStyle name="Calculation 2 5 7" xfId="8468" xr:uid="{5DC1321D-60AA-4F67-8110-923293919DA7}"/>
    <cellStyle name="Calculation 2 5 7 2" xfId="14768" xr:uid="{3F705314-00EB-4667-82C4-5F43D660EEB5}"/>
    <cellStyle name="Calculation 2 5 7 2 2" xfId="23121" xr:uid="{76C06CDF-FE34-4ABA-BB87-BE517D08FD3A}"/>
    <cellStyle name="Calculation 2 5 7 3" xfId="16747" xr:uid="{0EBD5CF0-1521-4440-AB63-E1782993ED26}"/>
    <cellStyle name="Calculation 2 5 8" xfId="15284" xr:uid="{8FC8B61F-0833-4B3D-8507-0E40C7089ECF}"/>
    <cellStyle name="Calculation 2 5 8 2" xfId="22298" xr:uid="{BD773312-3C88-4F7E-B135-92B3D4F3173F}"/>
    <cellStyle name="Calculation 2 5 9" xfId="15931" xr:uid="{FD072A2B-3102-4EC1-A92E-59435A2C8651}"/>
    <cellStyle name="Calculation 2 6" xfId="4081" xr:uid="{F0DE08FF-7649-40F7-A0BC-86487F9E4C09}"/>
    <cellStyle name="Calculation 2 6 2" xfId="5066" xr:uid="{EB4FE061-A45E-42C3-9A83-24AE36CFE725}"/>
    <cellStyle name="Calculation 2 6 2 2" xfId="11342" xr:uid="{A8823DA0-30DB-4236-975B-76622DF5A7E9}"/>
    <cellStyle name="Calculation 2 6 2 2 2" xfId="15599" xr:uid="{AAD29B12-C3D6-4984-BCC8-6245493892B8}"/>
    <cellStyle name="Calculation 2 6 2 2 2 2" xfId="25816" xr:uid="{702B6ADA-DB73-40DF-B22E-AEB60CD6AC92}"/>
    <cellStyle name="Calculation 2 6 2 2 3" xfId="19440" xr:uid="{F34A66AF-A3CA-4AF0-99AA-325AEC1D78F0}"/>
    <cellStyle name="Calculation 2 6 2 3" xfId="14988" xr:uid="{4D81A3B8-0264-4395-B173-D195847007E2}"/>
    <cellStyle name="Calculation 2 6 2 3 2" xfId="22418" xr:uid="{233BDF05-D5F1-4019-96E8-E24B0CFE77E8}"/>
    <cellStyle name="Calculation 2 6 2 4" xfId="16043" xr:uid="{46ED74D7-9A2F-49F0-ACB7-E907E47414E9}"/>
    <cellStyle name="Calculation 2 6 3" xfId="8469" xr:uid="{FBE3D4A6-0993-46EC-8262-F0C3173C11ED}"/>
    <cellStyle name="Calculation 2 6 3 2" xfId="15020" xr:uid="{F617D9F8-3151-4990-9FA6-B096631BD210}"/>
    <cellStyle name="Calculation 2 6 3 2 2" xfId="23122" xr:uid="{717D05D1-9D4B-40DE-A7D8-53DD3D6CEC94}"/>
    <cellStyle name="Calculation 2 6 3 3" xfId="16748" xr:uid="{55146A58-CDF3-497F-934C-C278C14111A4}"/>
    <cellStyle name="Calculation 2 6 4" xfId="15406" xr:uid="{17EDAEF3-BE90-43EC-91FA-C62811F75648}"/>
    <cellStyle name="Calculation 2 6 4 2" xfId="22299" xr:uid="{1EFFDEB4-EC22-4249-AA29-020EE1935F12}"/>
    <cellStyle name="Calculation 2 6 5" xfId="15932" xr:uid="{0724CA41-85E3-420E-A079-16AB29798475}"/>
    <cellStyle name="Calculation 2 7" xfId="4076" xr:uid="{9E47820A-9806-4B05-BA45-4C28C5A70D4D}"/>
    <cellStyle name="Calculation 2 7 2" xfId="5257" xr:uid="{11D0ED1F-2A74-440B-8163-857A0946E555}"/>
    <cellStyle name="Calculation 2 7 2 2" xfId="11465" xr:uid="{C27349B7-F163-451F-811B-917AC0433BC2}"/>
    <cellStyle name="Calculation 2 7 2 2 2" xfId="15331" xr:uid="{347DF367-6628-4AF7-BA85-049B5F536116}"/>
    <cellStyle name="Calculation 2 7 2 2 2 2" xfId="25939" xr:uid="{538BB1AF-EFB3-40D1-8772-0E6F2B9CB2D4}"/>
    <cellStyle name="Calculation 2 7 2 2 3" xfId="19563" xr:uid="{DEF52EBD-787F-4C27-B6B4-2B25E24FC2AC}"/>
    <cellStyle name="Calculation 2 7 2 3" xfId="14673" xr:uid="{991098DB-D7C1-498B-B720-52B646273D36}"/>
    <cellStyle name="Calculation 2 7 2 3 2" xfId="22509" xr:uid="{FF9021FB-D886-42C7-A530-CA647FD16346}"/>
    <cellStyle name="Calculation 2 7 2 4" xfId="16134" xr:uid="{8355C29A-FE3A-4648-8149-99E01CBCB9B0}"/>
    <cellStyle name="Calculation 2 7 3" xfId="11123" xr:uid="{347C7E83-537B-4B95-B91A-7E2FA42081E8}"/>
    <cellStyle name="Calculation 2 7 3 2" xfId="15480" xr:uid="{C5881C0D-750C-4008-93B2-0F7FE14C9697}"/>
    <cellStyle name="Calculation 2 7 3 2 2" xfId="25612" xr:uid="{B1DDD422-1376-4165-8BDB-CB26337A94E0}"/>
    <cellStyle name="Calculation 2 7 3 3" xfId="19237" xr:uid="{889D197D-CB6B-4E48-A590-D372F134B18B}"/>
    <cellStyle name="Calculation 2 7 4" xfId="15034" xr:uid="{AEC1B7D8-6DAB-48EF-AB76-BE03BC6D7FF3}"/>
    <cellStyle name="Calculation 2 7 4 2" xfId="22294" xr:uid="{99A8D031-DABB-497C-BE06-5EB466977DE6}"/>
    <cellStyle name="Calculation 2 7 5" xfId="15927" xr:uid="{D80DEA4B-3EA9-4639-B177-C323D503EFA8}"/>
    <cellStyle name="Calculation 2 8" xfId="6461" xr:uid="{FE6BF5F7-70FE-472E-A070-B385403B52C5}"/>
    <cellStyle name="Calculation 2 8 2" xfId="12433" xr:uid="{373C6268-A3BD-4164-89F5-75778AB35D44}"/>
    <cellStyle name="Calculation 2 8 2 2" xfId="15472" xr:uid="{0916B552-D419-45AF-A6FD-92FE730D34E7}"/>
    <cellStyle name="Calculation 2 8 2 2 2" xfId="26907" xr:uid="{9C435369-4F8A-44D0-8566-834EC64B1892}"/>
    <cellStyle name="Calculation 2 8 2 3" xfId="20531" xr:uid="{6385D4A7-88C4-405A-91D0-AC1A6BD46C67}"/>
    <cellStyle name="Calculation 2 8 3" xfId="14726" xr:uid="{07202805-AE63-4727-A397-3CA9946CC9BD}"/>
    <cellStyle name="Calculation 2 8 3 2" xfId="22521" xr:uid="{A103B06E-CC82-4FBC-BC5D-961C4C1D686E}"/>
    <cellStyle name="Calculation 2 8 4" xfId="16146" xr:uid="{0B2BE3EA-D9FE-421A-A998-417EF48F8FAF}"/>
    <cellStyle name="Calculation 2 9" xfId="5061" xr:uid="{5C945504-4336-454D-B60E-8F62B0AD90BB}"/>
    <cellStyle name="Calculation 2 9 2" xfId="11337" xr:uid="{FDAA93F6-B135-46AA-9CC0-BFC65A46D8A5}"/>
    <cellStyle name="Calculation 2 9 2 2" xfId="14784" xr:uid="{DB802B14-2A98-43C3-A0D9-9EB17398ECE6}"/>
    <cellStyle name="Calculation 2 9 2 2 2" xfId="25811" xr:uid="{72FC5114-5CB3-4619-8732-B760223591E6}"/>
    <cellStyle name="Calculation 2 9 2 3" xfId="19435" xr:uid="{AC243D65-5CFE-4DE4-9991-19C4E252FA20}"/>
    <cellStyle name="Calculation 2 9 3" xfId="15109" xr:uid="{08D96910-E890-4EE3-973A-46B48DE5BA22}"/>
    <cellStyle name="Calculation 2 9 3 2" xfId="22413" xr:uid="{5AAF0BB1-722B-446C-B2F9-EBEA922B48D9}"/>
    <cellStyle name="Calculation 2 9 4" xfId="16038" xr:uid="{BB6F4D3C-9BD8-4644-8B22-4E41963E61E8}"/>
    <cellStyle name="Calculation 3" xfId="4082" xr:uid="{917F3BA4-AF8D-4298-9F03-99DDDADDEB2F}"/>
    <cellStyle name="Calculation 3 10" xfId="15933" xr:uid="{DDF3B6A9-E46B-4661-946C-1448DB189D0E}"/>
    <cellStyle name="Calculation 3 2" xfId="4083" xr:uid="{30E312AF-BB1D-4AF8-9E21-52804D2CCF76}"/>
    <cellStyle name="Calculation 3 2 2" xfId="5068" xr:uid="{488AFF96-07D4-4453-BA62-9C65DF3331E7}"/>
    <cellStyle name="Calculation 3 2 2 2" xfId="11344" xr:uid="{08D38107-EFD9-4D80-A52B-FD7D18FA5152}"/>
    <cellStyle name="Calculation 3 2 2 2 2" xfId="14615" xr:uid="{068DE7DC-C1C3-49E7-87DF-92C5E44E5778}"/>
    <cellStyle name="Calculation 3 2 2 2 2 2" xfId="25818" xr:uid="{95BC0CA9-0CC4-4AFD-A671-CAB57A412DAD}"/>
    <cellStyle name="Calculation 3 2 2 2 3" xfId="19442" xr:uid="{917DCDC2-D61E-43D7-813F-AADD13AA9AD3}"/>
    <cellStyle name="Calculation 3 2 2 3" xfId="14818" xr:uid="{631D1240-C571-4204-B45C-BA589740DA93}"/>
    <cellStyle name="Calculation 3 2 2 3 2" xfId="22420" xr:uid="{4977285E-AB63-4ECD-8476-EF03778A25A7}"/>
    <cellStyle name="Calculation 3 2 2 4" xfId="16045" xr:uid="{8F1422E1-D136-42D5-B392-E233B1DFB23E}"/>
    <cellStyle name="Calculation 3 2 3" xfId="8471" xr:uid="{E537E58E-7A7C-4DE3-94BA-D1261F951738}"/>
    <cellStyle name="Calculation 3 2 3 2" xfId="1353" xr:uid="{9B8ABA45-612E-49B5-AB57-83F658E3F704}"/>
    <cellStyle name="Calculation 3 2 3 2 2" xfId="23124" xr:uid="{ED19F5B3-7BFF-4C78-8F69-819F2A138681}"/>
    <cellStyle name="Calculation 3 2 3 3" xfId="16750" xr:uid="{4717D5A1-3E5F-4342-AEC6-B49594F6048B}"/>
    <cellStyle name="Calculation 3 2 4" xfId="14874" xr:uid="{37C8E94B-E68F-439C-83A0-8EB5723D0CF9}"/>
    <cellStyle name="Calculation 3 2 4 2" xfId="22301" xr:uid="{3238933D-C40E-4299-8A04-A806E01CE996}"/>
    <cellStyle name="Calculation 3 2 5" xfId="15934" xr:uid="{21738649-F4FE-4184-99B2-AEC0660886AD}"/>
    <cellStyle name="Calculation 3 3" xfId="4084" xr:uid="{5EB894F1-93C5-4F70-8E98-7D1B37B20480}"/>
    <cellStyle name="Calculation 3 3 2" xfId="5069" xr:uid="{74744E1C-8B2A-4742-8D35-B19750D57572}"/>
    <cellStyle name="Calculation 3 3 2 2" xfId="11345" xr:uid="{49B9AD89-0A01-463F-B6AC-EE2BC69BDDB1}"/>
    <cellStyle name="Calculation 3 3 2 2 2" xfId="2449" xr:uid="{6BDAB4C2-7ECF-4BAD-88A1-6F497FDA9DF4}"/>
    <cellStyle name="Calculation 3 3 2 2 2 2" xfId="25819" xr:uid="{9AB5DCB4-8029-4670-9B89-664680E02AA1}"/>
    <cellStyle name="Calculation 3 3 2 2 3" xfId="19443" xr:uid="{8E33B8A0-B168-472F-9AFF-74DFED6340A9}"/>
    <cellStyle name="Calculation 3 3 2 3" xfId="15240" xr:uid="{6118C498-2EAF-4B61-91D9-E6D08872B539}"/>
    <cellStyle name="Calculation 3 3 2 3 2" xfId="22421" xr:uid="{4864CF5C-6969-4A8C-86F6-EC39C75E77F9}"/>
    <cellStyle name="Calculation 3 3 2 4" xfId="16046" xr:uid="{F1145A4D-14F7-4BE9-9777-EA3903EFFAC9}"/>
    <cellStyle name="Calculation 3 3 3" xfId="8472" xr:uid="{93F77392-6435-4448-8FA4-F4594BD2E750}"/>
    <cellStyle name="Calculation 3 3 3 2" xfId="14810" xr:uid="{92287C71-EDEB-4C00-899C-299E4EA66245}"/>
    <cellStyle name="Calculation 3 3 3 2 2" xfId="23125" xr:uid="{43597AAE-8B96-4CA7-9E0F-D19F889248F1}"/>
    <cellStyle name="Calculation 3 3 3 3" xfId="16751" xr:uid="{781A8B78-1260-4637-9DBD-2C15CA164877}"/>
    <cellStyle name="Calculation 3 3 4" xfId="14951" xr:uid="{54FA18E8-8A37-4348-A21D-769EB0781BDF}"/>
    <cellStyle name="Calculation 3 3 4 2" xfId="22302" xr:uid="{B076014F-3D6F-45E8-BEE7-D4B7DAB7F3E4}"/>
    <cellStyle name="Calculation 3 3 5" xfId="15935" xr:uid="{5896768D-F8B6-4AC4-9DBA-13337F904FB6}"/>
    <cellStyle name="Calculation 3 4" xfId="4085" xr:uid="{1C9E3E88-F315-4DAF-9CC4-ED2CAF8E2399}"/>
    <cellStyle name="Calculation 3 4 2" xfId="5070" xr:uid="{55C46B20-64B0-493F-8B45-B3F336B162A8}"/>
    <cellStyle name="Calculation 3 4 2 2" xfId="11346" xr:uid="{FA35BC6D-EEDE-4496-B022-C864A5697921}"/>
    <cellStyle name="Calculation 3 4 2 2 2" xfId="14545" xr:uid="{8F4D73C6-841B-4CC4-A1AA-41025C1A7A33}"/>
    <cellStyle name="Calculation 3 4 2 2 2 2" xfId="25820" xr:uid="{A029E127-84FC-4A08-8FDD-A6A56120D7F8}"/>
    <cellStyle name="Calculation 3 4 2 2 3" xfId="19444" xr:uid="{B93F880A-D803-4AB2-B688-11FDD806BCD9}"/>
    <cellStyle name="Calculation 3 4 2 3" xfId="14588" xr:uid="{87809D12-001D-4B1E-AB6B-957FA56DD9B2}"/>
    <cellStyle name="Calculation 3 4 2 3 2" xfId="22422" xr:uid="{3AE1698C-8359-46BF-9ED8-6548D31A96BD}"/>
    <cellStyle name="Calculation 3 4 2 4" xfId="16047" xr:uid="{36AE5A8B-6BF2-452E-84F1-BFA099B2811A}"/>
    <cellStyle name="Calculation 3 4 3" xfId="8473" xr:uid="{D701726B-733C-447B-B6CB-6971B8B8194C}"/>
    <cellStyle name="Calculation 3 4 3 2" xfId="15304" xr:uid="{4E136B3E-D608-4E85-A46B-71EE01EABB7F}"/>
    <cellStyle name="Calculation 3 4 3 2 2" xfId="23126" xr:uid="{64318B9B-7E66-4B8F-9316-89E1254D475A}"/>
    <cellStyle name="Calculation 3 4 3 3" xfId="16752" xr:uid="{5DFAA82A-EEB3-40B5-BE91-3A48928B644D}"/>
    <cellStyle name="Calculation 3 4 4" xfId="15365" xr:uid="{4B85C2D3-304E-40A2-957E-22BED77AD1E4}"/>
    <cellStyle name="Calculation 3 4 4 2" xfId="22303" xr:uid="{CCEF8FAE-7282-4E32-969C-01023AA07011}"/>
    <cellStyle name="Calculation 3 4 5" xfId="15936" xr:uid="{60D2D39A-35D8-4FB5-81B0-8DE24C1355C8}"/>
    <cellStyle name="Calculation 3 5" xfId="4086" xr:uid="{11ADF46A-8221-4CF2-AAF9-11410EAAE45A}"/>
    <cellStyle name="Calculation 3 5 2" xfId="5071" xr:uid="{123084A6-6472-4B89-B65B-C117FFA53A50}"/>
    <cellStyle name="Calculation 3 5 2 2" xfId="11347" xr:uid="{1BC0DC49-5997-4958-957E-A7480CD75BF6}"/>
    <cellStyle name="Calculation 3 5 2 2 2" xfId="15137" xr:uid="{75C03F5C-AB9D-4AB9-A74A-2DEAAFAEA14F}"/>
    <cellStyle name="Calculation 3 5 2 2 2 2" xfId="25821" xr:uid="{8BC74319-587B-40BA-8ABA-35CE13FA4F95}"/>
    <cellStyle name="Calculation 3 5 2 2 3" xfId="19445" xr:uid="{89067D5D-0974-4C25-BF5D-38CF492CFCED}"/>
    <cellStyle name="Calculation 3 5 2 3" xfId="15353" xr:uid="{CFAFD2F3-D367-49E6-80A4-CD9B8DBD8DE1}"/>
    <cellStyle name="Calculation 3 5 2 3 2" xfId="22423" xr:uid="{D05A4025-3E51-4755-96A2-3CBD22D36C1D}"/>
    <cellStyle name="Calculation 3 5 2 4" xfId="16048" xr:uid="{ADA64B39-7D30-4E37-9614-08311D43B070}"/>
    <cellStyle name="Calculation 3 5 3" xfId="8474" xr:uid="{137D437D-FE1E-4E15-93C8-F8B3375DF793}"/>
    <cellStyle name="Calculation 3 5 3 2" xfId="14771" xr:uid="{D3ECE1CC-7466-4C29-8B5A-4F3B59C72DEC}"/>
    <cellStyle name="Calculation 3 5 3 2 2" xfId="23127" xr:uid="{74FDFC49-BFFF-4E58-9F2F-8814CA24744B}"/>
    <cellStyle name="Calculation 3 5 3 3" xfId="16753" xr:uid="{981F3F06-D545-49DF-96BE-0890409ACC33}"/>
    <cellStyle name="Calculation 3 5 4" xfId="14696" xr:uid="{C3C842AB-7D73-4375-BD63-1E54E1560D0D}"/>
    <cellStyle name="Calculation 3 5 4 2" xfId="22304" xr:uid="{1B1E38AA-2088-4A24-9C64-63C9AEF12A35}"/>
    <cellStyle name="Calculation 3 5 5" xfId="15937" xr:uid="{5BBCDD72-43CF-4EAD-8C15-6638742D6A35}"/>
    <cellStyle name="Calculation 3 6" xfId="4087" xr:uid="{2B34D980-5642-4771-8015-E4E44DA38E84}"/>
    <cellStyle name="Calculation 3 6 2" xfId="5072" xr:uid="{3B9D48BA-2B9F-4746-BE1D-A84717250A7B}"/>
    <cellStyle name="Calculation 3 6 2 2" xfId="11348" xr:uid="{DC80C014-B0E3-4044-BCD8-796CE4F0ED78}"/>
    <cellStyle name="Calculation 3 6 2 2 2" xfId="15062" xr:uid="{FD0AC0D1-D6C2-4882-8736-CD09E699B35E}"/>
    <cellStyle name="Calculation 3 6 2 2 2 2" xfId="25822" xr:uid="{D7AF529E-2F2C-4270-8A92-5852576B4EF6}"/>
    <cellStyle name="Calculation 3 6 2 2 3" xfId="19446" xr:uid="{C640CC65-7369-42AC-8680-5A27DC815E9D}"/>
    <cellStyle name="Calculation 3 6 2 3" xfId="15613" xr:uid="{41177A66-ED8E-47E8-8336-DEF0868338BB}"/>
    <cellStyle name="Calculation 3 6 2 3 2" xfId="22424" xr:uid="{A27D4AEF-873C-49EE-9C1E-43CA40F06A1E}"/>
    <cellStyle name="Calculation 3 6 2 4" xfId="16049" xr:uid="{5A50E17A-8398-4041-AC61-39FE94A7297B}"/>
    <cellStyle name="Calculation 3 6 3" xfId="8475" xr:uid="{7E15685D-6D79-4B64-AECD-ADE4A350BF4D}"/>
    <cellStyle name="Calculation 3 6 3 2" xfId="15041" xr:uid="{48EF69A3-013C-46E1-9D6B-0A1F2AC8C985}"/>
    <cellStyle name="Calculation 3 6 3 2 2" xfId="23128" xr:uid="{01A716C5-282A-4420-8FE3-2486D22E308D}"/>
    <cellStyle name="Calculation 3 6 3 3" xfId="16754" xr:uid="{210A5D2F-8192-479F-8434-6F55A197E385}"/>
    <cellStyle name="Calculation 3 6 4" xfId="14694" xr:uid="{9FB0A77B-EDA2-4854-8822-21AD7F0B0FBD}"/>
    <cellStyle name="Calculation 3 6 4 2" xfId="22305" xr:uid="{390F38D8-DE0A-4073-BB6C-B832DDD6036E}"/>
    <cellStyle name="Calculation 3 6 5" xfId="15938" xr:uid="{24AE4E7A-B0E5-484B-9425-0A2845471182}"/>
    <cellStyle name="Calculation 3 7" xfId="5067" xr:uid="{08A9D6A1-9225-470D-9A34-95CD2200BC2F}"/>
    <cellStyle name="Calculation 3 7 2" xfId="11343" xr:uid="{777D47F9-536C-4094-AC74-53E667A0836F}"/>
    <cellStyle name="Calculation 3 7 2 2" xfId="14924" xr:uid="{D166EA32-E834-41C8-B762-AF1A6332CB17}"/>
    <cellStyle name="Calculation 3 7 2 2 2" xfId="25817" xr:uid="{304C6C3D-397A-41A4-8667-9A3EC99F3869}"/>
    <cellStyle name="Calculation 3 7 2 3" xfId="19441" xr:uid="{7CFE3485-1BC9-40F9-B2F7-0EB1009349EC}"/>
    <cellStyle name="Calculation 3 7 3" xfId="15004" xr:uid="{177AC8D8-F9CD-4AD2-857C-3653D8676F52}"/>
    <cellStyle name="Calculation 3 7 3 2" xfId="22419" xr:uid="{113D0B9C-CF01-4F76-98A2-347853595551}"/>
    <cellStyle name="Calculation 3 7 4" xfId="16044" xr:uid="{E2E7DE68-0295-4CD9-884A-D772B08755D8}"/>
    <cellStyle name="Calculation 3 8" xfId="8470" xr:uid="{A14DEBE2-0D0A-4433-967D-5EC19F488FA7}"/>
    <cellStyle name="Calculation 3 8 2" xfId="14889" xr:uid="{DAB15CDC-18AE-4785-8589-71615E77C701}"/>
    <cellStyle name="Calculation 3 8 2 2" xfId="23123" xr:uid="{6E98B682-5D81-4DDC-90F0-498A502B3624}"/>
    <cellStyle name="Calculation 3 8 3" xfId="16749" xr:uid="{6AB48496-EEBE-4781-82E9-8F6E11505330}"/>
    <cellStyle name="Calculation 3 9" xfId="15466" xr:uid="{41896B27-C8C7-4C6B-84F7-D11906E10196}"/>
    <cellStyle name="Calculation 3 9 2" xfId="22300" xr:uid="{D59B0005-DE08-4914-97BB-9BDAD1EBB3F4}"/>
    <cellStyle name="Calculation 4" xfId="4088" xr:uid="{7175D424-57E0-4706-9B8A-543986A22429}"/>
    <cellStyle name="Calculation 4 2" xfId="5073" xr:uid="{A718A278-4B2F-4F6A-B088-04B0049BAEDE}"/>
    <cellStyle name="Calculation 4 2 2" xfId="11349" xr:uid="{B0A5C12B-00FA-444A-94E2-22DDEB6698F9}"/>
    <cellStyle name="Calculation 4 2 2 2" xfId="15133" xr:uid="{BB060EE8-42CC-4E4F-A2AF-30337BF07650}"/>
    <cellStyle name="Calculation 4 2 2 2 2" xfId="25823" xr:uid="{F8153799-900B-4B09-A5C8-A2C5440F69A8}"/>
    <cellStyle name="Calculation 4 2 2 3" xfId="19447" xr:uid="{64E638BF-EEDF-45F9-AAA5-13E1598B7AA3}"/>
    <cellStyle name="Calculation 4 2 3" xfId="15354" xr:uid="{7A94203F-864E-4E76-B676-355CF85DFA2C}"/>
    <cellStyle name="Calculation 4 2 3 2" xfId="22425" xr:uid="{73853EA2-FE74-476F-B80F-5CDC4F44662E}"/>
    <cellStyle name="Calculation 4 2 4" xfId="16050" xr:uid="{2E6FEDF3-E5E9-4029-B5CB-F9A3CC71B222}"/>
    <cellStyle name="Calculation 4 3" xfId="8476" xr:uid="{298AE311-ED35-464F-817B-2B470DFEC6C5}"/>
    <cellStyle name="Calculation 4 3 2" xfId="14585" xr:uid="{41C98C06-B510-4C56-B4D3-0DC4D119186F}"/>
    <cellStyle name="Calculation 4 3 2 2" xfId="23129" xr:uid="{479548E6-6273-44A7-A561-26C5502DC11F}"/>
    <cellStyle name="Calculation 4 3 3" xfId="16755" xr:uid="{EB7D4FA2-0140-4BE2-A153-FC19FBE92886}"/>
    <cellStyle name="Calculation 4 4" xfId="14824" xr:uid="{6BF119A2-9F79-4BC5-9D00-3E79B26FB923}"/>
    <cellStyle name="Calculation 4 4 2" xfId="22306" xr:uid="{A81730BE-5488-41A1-87F4-F761B725ACB2}"/>
    <cellStyle name="Calculation 4 5" xfId="15939" xr:uid="{BA425DBA-3C5F-4639-8139-8C657A073792}"/>
    <cellStyle name="Calculation 5" xfId="4089" xr:uid="{D984F261-70E9-4182-BDFA-78143A255CCE}"/>
    <cellStyle name="Calculation 5 2" xfId="5074" xr:uid="{E5ED44EE-1F12-4339-A870-C7653EF18D1E}"/>
    <cellStyle name="Calculation 5 2 2" xfId="11350" xr:uid="{32E4957B-5F22-4AA3-AE61-32DF5BF3E3B8}"/>
    <cellStyle name="Calculation 5 2 2 2" xfId="14886" xr:uid="{35C6EFD7-FCDE-4F00-B81F-07D41F2CBDC7}"/>
    <cellStyle name="Calculation 5 2 2 2 2" xfId="25824" xr:uid="{8364128E-0235-4BF6-88F0-68770F17B947}"/>
    <cellStyle name="Calculation 5 2 2 3" xfId="19448" xr:uid="{0FD35319-EC68-477D-A122-E3BA85962EC4}"/>
    <cellStyle name="Calculation 5 2 3" xfId="15361" xr:uid="{4CC9333C-1344-4740-861A-DEC1990D5205}"/>
    <cellStyle name="Calculation 5 2 3 2" xfId="22426" xr:uid="{B32CF5C7-CA5F-4387-B986-5A0C24BEA4DF}"/>
    <cellStyle name="Calculation 5 2 4" xfId="16051" xr:uid="{89BDA8D7-C05F-4CAB-8B80-ADCDB100CE47}"/>
    <cellStyle name="Calculation 5 3" xfId="8477" xr:uid="{64DE1C25-10C2-4665-AE61-F2390A8FE2A6}"/>
    <cellStyle name="Calculation 5 3 2" xfId="14766" xr:uid="{959DD823-1665-4BE7-B860-2447744D66B0}"/>
    <cellStyle name="Calculation 5 3 2 2" xfId="23130" xr:uid="{520256FE-8FB1-4FF8-A2BF-EC13B8477C90}"/>
    <cellStyle name="Calculation 5 3 3" xfId="16756" xr:uid="{9EE5EA0E-987C-4279-B653-DA40DED66326}"/>
    <cellStyle name="Calculation 5 4" xfId="15187" xr:uid="{066CF226-51D8-4DFE-A54B-BD479802A906}"/>
    <cellStyle name="Calculation 5 4 2" xfId="22307" xr:uid="{BBE3BDC6-8AB9-4780-9D09-569DE035812D}"/>
    <cellStyle name="Calculation 5 5" xfId="15940" xr:uid="{128C73FC-F4A8-4392-8EF9-F87E6AB802C3}"/>
    <cellStyle name="category" xfId="4090" xr:uid="{F6B9BF3E-6270-43AC-82D6-984F04732525}"/>
    <cellStyle name="Change A&amp;ll" xfId="4091" xr:uid="{E4229975-00FE-4DDF-8676-641844F9C3C7}"/>
    <cellStyle name="Change A&amp;ll 2" xfId="5118" xr:uid="{40F58DAF-6525-4A05-AE51-C988DAB0785F}"/>
    <cellStyle name="Change A&amp;ll 2 2" xfId="14844" xr:uid="{A76BBDAF-A539-4E02-BD00-E178C4AE1B98}"/>
    <cellStyle name="Change A&amp;ll 2 2 2" xfId="22446" xr:uid="{BE6A124F-6FCE-4635-BB04-884B40AABEDB}"/>
    <cellStyle name="Change A&amp;ll 2 3" xfId="16071" xr:uid="{50FE7D59-18EA-4170-8C1B-C0F148621657}"/>
    <cellStyle name="Change A&amp;ll 3" xfId="14727" xr:uid="{B6C949AB-D5BD-4C41-96BE-9B4F3C43EC5B}"/>
    <cellStyle name="Change A&amp;ll 3 2" xfId="22308" xr:uid="{80EDDEBE-AC31-4778-AE3A-1190F0A88EED}"/>
    <cellStyle name="Change A&amp;ll 4" xfId="15941" xr:uid="{3550EB08-2F38-4465-8455-B39DCC2EEDB6}"/>
    <cellStyle name="Check Cell" xfId="1330" builtinId="23" customBuiltin="1"/>
    <cellStyle name="Check Cell 2" xfId="743" xr:uid="{0B88FEF4-B752-4966-8468-3F97336D0A36}"/>
    <cellStyle name="Check Cell 2 2" xfId="4092" xr:uid="{C3DF71C6-7302-4B0C-BAA5-09A5E3BF9616}"/>
    <cellStyle name="Check Cell 2 2 2" xfId="14119" xr:uid="{E4EAA410-FF87-496B-8875-7833EE282174}"/>
    <cellStyle name="Check Cell 2 3" xfId="4093" xr:uid="{73DF6580-4EF6-4E3C-B109-2B75F1050952}"/>
    <cellStyle name="Check Cell 2 3 2" xfId="14120" xr:uid="{FFEDA66A-A0BE-4EFF-9817-F1140CFC07BC}"/>
    <cellStyle name="Check Cell 2 4" xfId="4094" xr:uid="{D50061CB-21B0-40DA-BBAE-22E4FEE88271}"/>
    <cellStyle name="Check Cell 2 4 2" xfId="14121" xr:uid="{798D8CB6-47B1-4657-AC84-D760CBDC0086}"/>
    <cellStyle name="Check Cell 2 5" xfId="4095" xr:uid="{3578BE7C-1E67-493B-A0D8-A5E07357DCDF}"/>
    <cellStyle name="Check Cell 2 5 2" xfId="14122" xr:uid="{D4029096-5035-4816-86A6-0550E3473054}"/>
    <cellStyle name="Check Cell 2 6" xfId="4096" xr:uid="{40A7D44E-1FE9-4ED8-BF72-CEE6AF030257}"/>
    <cellStyle name="Check Cell 2 6 2" xfId="14123" xr:uid="{1DC8356A-94EE-4869-BED6-1081ADA97DDD}"/>
    <cellStyle name="Check Cell 2 7" xfId="14124" xr:uid="{55AEC87F-C915-43CB-AFD1-B513477CB0B1}"/>
    <cellStyle name="Check Cell 3" xfId="4097" xr:uid="{09FDA880-4C86-48CD-B6CC-FAFCA08AAA72}"/>
    <cellStyle name="Check Cell 3 2" xfId="4098" xr:uid="{4BF60049-31F5-4D95-9038-659AA14E49B6}"/>
    <cellStyle name="Check Cell 3 2 2" xfId="14125" xr:uid="{258BEBEC-A051-4A5A-98BE-F4645ECA50C1}"/>
    <cellStyle name="Check Cell 3 3" xfId="4099" xr:uid="{7CB3DB32-C29F-47D7-99F9-996B929491D8}"/>
    <cellStyle name="Check Cell 3 3 2" xfId="14126" xr:uid="{D9A38CF8-29DA-4E1C-9BFF-C374319E49C0}"/>
    <cellStyle name="Check Cell 3 4" xfId="4100" xr:uid="{5402B8C4-F855-40ED-A7D5-1E570A4F818E}"/>
    <cellStyle name="Check Cell 3 4 2" xfId="14127" xr:uid="{7E5A2A15-156B-46C6-A64A-0619C24E6D71}"/>
    <cellStyle name="Check Cell 3 5" xfId="4101" xr:uid="{8021DA7D-EBFF-49C7-B168-74FD0A3089B5}"/>
    <cellStyle name="Check Cell 3 5 2" xfId="14128" xr:uid="{925898F8-53A4-4ADC-85BC-421082C468EA}"/>
    <cellStyle name="Check Cell 3 6" xfId="4102" xr:uid="{80EF7E23-22DD-4A8D-9CCA-BFE9B2F1BBD3}"/>
    <cellStyle name="Check Cell 3 6 2" xfId="14129" xr:uid="{E8B10B84-6E36-477D-AC89-A5F40A7C0F48}"/>
    <cellStyle name="Check Cell 3 7" xfId="14130" xr:uid="{6E64AAF4-A550-4ACC-9EB4-9E431BD9F79A}"/>
    <cellStyle name="Check Cell 4" xfId="4103" xr:uid="{FB54DF86-9631-4DF1-A991-9D583D432CA4}"/>
    <cellStyle name="Check Cell 4 2" xfId="14131" xr:uid="{B13DCEEA-614B-4EC9-9E39-64E7F46FF684}"/>
    <cellStyle name="Check Cell 5" xfId="4104" xr:uid="{150C33C1-04CE-4236-B7C1-52CB17D6B24C}"/>
    <cellStyle name="Check Cell 5 2" xfId="14132" xr:uid="{9E2260C0-39B9-4A29-AB58-D12F6ECEE8CD}"/>
    <cellStyle name="Comma  - Style1" xfId="4106" xr:uid="{B4CA06AD-613A-4FEC-A676-AFF6F292DC8A}"/>
    <cellStyle name="Comma  - Style1 2" xfId="4107" xr:uid="{9DDD5056-5B18-470E-8DDD-08BDE6BD31BE}"/>
    <cellStyle name="Comma  - Style2" xfId="4108" xr:uid="{E1189CED-2DA3-4C74-9833-02C0C0E334CD}"/>
    <cellStyle name="Comma  - Style2 2" xfId="4109" xr:uid="{A0608EA6-CCD9-48D6-B3AF-FE55ED8909AE}"/>
    <cellStyle name="Comma  - Style3" xfId="4110" xr:uid="{E272EA93-BEC6-4E85-BF34-815EA4D1125D}"/>
    <cellStyle name="Comma  - Style3 2" xfId="4111" xr:uid="{A54CAA02-4DBE-4A44-B783-F31A7EFCB1E1}"/>
    <cellStyle name="Comma  - Style4" xfId="4112" xr:uid="{489A042B-E02B-47C6-9484-510F5212F315}"/>
    <cellStyle name="Comma  - Style4 2" xfId="4113" xr:uid="{4143C4AC-473B-4DF2-8F07-C6DAD6BDDAB2}"/>
    <cellStyle name="Comma  - Style5" xfId="4114" xr:uid="{55F60069-02A3-4517-ADB7-F9609D1C2F8D}"/>
    <cellStyle name="Comma  - Style5 2" xfId="4115" xr:uid="{B7FDFCD2-EB5A-437A-961F-615DAB74EEEA}"/>
    <cellStyle name="Comma  - Style6" xfId="4116" xr:uid="{76DD52DE-99D3-4767-8E8D-65E091C8E44D}"/>
    <cellStyle name="Comma  - Style6 2" xfId="4117" xr:uid="{8B54588C-0B12-48B3-8F7E-AC9CD899C295}"/>
    <cellStyle name="Comma  - Style7" xfId="4118" xr:uid="{EA351F5D-04D6-47AF-8214-B8BDB89DC246}"/>
    <cellStyle name="Comma  - Style7 2" xfId="4119" xr:uid="{AB4C286E-2C53-4661-8B60-850CE5DD83E6}"/>
    <cellStyle name="Comma  - Style8" xfId="4120" xr:uid="{F49DA3BC-B52F-490B-8958-2EA6E2E419FD}"/>
    <cellStyle name="Comma  - Style8 2" xfId="4121" xr:uid="{6A6260C6-A345-4F6E-BC00-EEE7AB667E58}"/>
    <cellStyle name="Comma [0] 2" xfId="4122" xr:uid="{D4C1E287-BBF4-480E-8847-A3F4A2EF0032}"/>
    <cellStyle name="Comma [0] 2 2" xfId="4123" xr:uid="{784513A5-0762-44C2-860A-17A93CE616C8}"/>
    <cellStyle name="Comma [0] 2 2 2" xfId="8485" xr:uid="{9119314F-B5B7-4D21-B7A4-0611F6606FA1}"/>
    <cellStyle name="Comma [0] 2 2 2 2" xfId="13967" xr:uid="{C9663413-9906-4031-9062-77BCE883CBD0}"/>
    <cellStyle name="Comma [0] 2 2 2 2 2" xfId="28438" xr:uid="{4CE39977-8A55-4ECB-8735-9D9B1D00A3D6}"/>
    <cellStyle name="Comma [0] 2 2 2 2 3" xfId="22062" xr:uid="{E2398227-44B3-4740-849B-85B1BCE611AD}"/>
    <cellStyle name="Comma [0] 2 2 3" xfId="11127" xr:uid="{82A2DAF1-75B5-4440-9D5B-513C4A41DFB0}"/>
    <cellStyle name="Comma [0] 2 2 3 2" xfId="25616" xr:uid="{D26D9DA9-E4DE-4B4A-9263-93590EF29596}"/>
    <cellStyle name="Comma [0] 2 2 3 3" xfId="19241" xr:uid="{EBF3FA3E-866F-4B05-BC51-8500E51AA835}"/>
    <cellStyle name="Comma [0] 2 3" xfId="8484" xr:uid="{39270C5A-8D82-4B7E-82DC-B3B5D0DF4D5D}"/>
    <cellStyle name="Comma [0] 2 3 2" xfId="13966" xr:uid="{218D1697-9813-472E-8168-6FDC43BC5228}"/>
    <cellStyle name="Comma [0] 2 3 2 2" xfId="28437" xr:uid="{9FCEBB52-8899-40E8-8D58-8F10E0056D0E}"/>
    <cellStyle name="Comma [0] 2 3 2 3" xfId="22061" xr:uid="{B19D578D-6EC0-48DF-A328-8CEF7552FDE3}"/>
    <cellStyle name="Comma [0] 2 4" xfId="11126" xr:uid="{C57457AA-7ED9-417E-AC8A-C4B92944B6F6}"/>
    <cellStyle name="Comma [0] 2 4 2" xfId="25615" xr:uid="{728DCA11-1AD2-497D-9DF2-D0FD44610121}"/>
    <cellStyle name="Comma [0] 2 4 3" xfId="19240" xr:uid="{4DC102AC-1428-4CEE-84EC-D9B0E53600F6}"/>
    <cellStyle name="Comma [00]" xfId="4124" xr:uid="{B039A5FD-E7DF-4BE7-9D6A-E966C1826A32}"/>
    <cellStyle name="Comma [00] 2" xfId="4125" xr:uid="{29B25F70-43CC-4FF5-8D81-9F66FA55603A}"/>
    <cellStyle name="Comma 10" xfId="61" xr:uid="{1008475B-35F3-4147-82CE-1FE3FA25028B}"/>
    <cellStyle name="Comma 10 10" xfId="1967" xr:uid="{69A3D0D3-5096-425D-930A-45AC0076E31E}"/>
    <cellStyle name="Comma 10 10 2" xfId="2579" xr:uid="{07487194-91D4-4157-A763-DFA61094C3D8}"/>
    <cellStyle name="Comma 10 10 2 2" xfId="10137" xr:uid="{63F0A3BA-753A-4925-8371-77BC9C7BE808}"/>
    <cellStyle name="Comma 10 10 2 2 2" xfId="24627" xr:uid="{27AF3DAA-E898-4A92-AE9A-589FE4505B0F}"/>
    <cellStyle name="Comma 10 10 2 2 3" xfId="18252" xr:uid="{B94B8EB5-90B0-4116-B81F-6F07F8520DA0}"/>
    <cellStyle name="Comma 10 10 3" xfId="7036" xr:uid="{1FEC1646-07C6-4720-BF25-F6542BC0B9BB}"/>
    <cellStyle name="Comma 10 10 3 2" xfId="12927" xr:uid="{5A40DACF-2A26-4769-A711-CC43BE094CBE}"/>
    <cellStyle name="Comma 10 10 3 2 2" xfId="27401" xr:uid="{9FC2EF74-8CED-44F7-BFDA-8DC22E39EA5C}"/>
    <cellStyle name="Comma 10 10 3 2 3" xfId="21025" xr:uid="{28FAB57F-F725-4027-BA2F-45DEADE281B3}"/>
    <cellStyle name="Comma 10 10 4" xfId="9166" xr:uid="{F4003F39-CD22-4F5C-8C52-095EA084F258}"/>
    <cellStyle name="Comma 10 10 4 2" xfId="23657" xr:uid="{A0037925-989A-41C9-866F-9069EC327051}"/>
    <cellStyle name="Comma 10 10 4 3" xfId="17282" xr:uid="{37DD03D6-66B8-43E8-A6E8-472412276344}"/>
    <cellStyle name="Comma 10 11" xfId="3124" xr:uid="{368FA93D-2EAC-4BFB-B1F0-67FD85937E3C}"/>
    <cellStyle name="Comma 10 11 2" xfId="10675" xr:uid="{9511E26F-CE12-43C1-95EF-8B6CA0F25990}"/>
    <cellStyle name="Comma 10 11 2 2" xfId="25165" xr:uid="{6BBC1B99-2543-4111-BF4D-18AD14B15FF8}"/>
    <cellStyle name="Comma 10 11 2 3" xfId="18790" xr:uid="{826C2FE2-6219-4367-8792-5ADEDE66D7A0}"/>
    <cellStyle name="Comma 10 12" xfId="4126" xr:uid="{4B191468-BF4D-426C-9D59-1FDDA9B45D83}"/>
    <cellStyle name="Comma 10 12 2" xfId="11128" xr:uid="{CBB2BFDF-B73C-40C0-B23B-35C8CED8E191}"/>
    <cellStyle name="Comma 10 12 2 2" xfId="25617" xr:uid="{E2EB04C4-0278-43A7-B4D0-46AC8501870F}"/>
    <cellStyle name="Comma 10 12 2 3" xfId="19242" xr:uid="{72B43A69-4433-4ED0-AA13-073B700F701B}"/>
    <cellStyle name="Comma 10 13" xfId="4940" xr:uid="{C75D0131-19BD-45DF-BF1D-5EDDAC5314B9}"/>
    <cellStyle name="Comma 10 13 2" xfId="11257" xr:uid="{D5E78781-5018-44CB-80BE-8B3F9D0E9776}"/>
    <cellStyle name="Comma 10 13 2 2" xfId="25741" xr:uid="{AC8A2F56-E028-4E44-B393-2A69C567DCF7}"/>
    <cellStyle name="Comma 10 13 2 3" xfId="19365" xr:uid="{9DF556C6-F001-4D4C-A8F3-49A04A6AB9F4}"/>
    <cellStyle name="Comma 10 14" xfId="8486" xr:uid="{9B26D1D8-1B66-4262-8811-E5E07524434B}"/>
    <cellStyle name="Comma 10 14 2" xfId="13968" xr:uid="{C8B517A6-CA99-4C01-9EEA-3DB99901A2A4}"/>
    <cellStyle name="Comma 10 14 2 2" xfId="28439" xr:uid="{70FD5165-5040-47B1-B430-051556DD865C}"/>
    <cellStyle name="Comma 10 14 2 3" xfId="22063" xr:uid="{7C243736-6493-482F-BAEB-EBCD925D6313}"/>
    <cellStyle name="Comma 10 15" xfId="8678" xr:uid="{B6B7B912-7899-418B-9425-929347F71141}"/>
    <cellStyle name="Comma 10 15 2" xfId="14098" xr:uid="{94A2914F-70C8-4A2B-8C6E-685CBD656709}"/>
    <cellStyle name="Comma 10 15 2 2" xfId="28569" xr:uid="{C1E401AD-316C-4215-BF45-9CA31FF01ED9}"/>
    <cellStyle name="Comma 10 15 2 3" xfId="22193" xr:uid="{2B3E188D-FBBD-4515-AE2B-DFE28B25E44B}"/>
    <cellStyle name="Comma 10 16" xfId="8731" xr:uid="{D195F6B8-EB07-4676-A2AC-4EB7D69D639D}"/>
    <cellStyle name="Comma 10 16 2" xfId="23222" xr:uid="{2811910D-22B2-478A-B429-62C18CF8C124}"/>
    <cellStyle name="Comma 10 16 3" xfId="16847" xr:uid="{FB9322BC-DCA4-4C52-8DA4-6AD9BF24CC50}"/>
    <cellStyle name="Comma 10 17" xfId="1549" xr:uid="{B8683C63-6F9A-4333-A970-2E260EE89D95}"/>
    <cellStyle name="Comma 10 17 2" xfId="28630" xr:uid="{A45B440E-98C5-4C91-963F-8CFB2E9EBE50}"/>
    <cellStyle name="Comma 10 18" xfId="15755" xr:uid="{64347204-9FA7-4EE7-BDB9-D7284F797A8F}"/>
    <cellStyle name="Comma 10 2" xfId="94" xr:uid="{D093F067-F806-48F8-8FCA-C242857292AB}"/>
    <cellStyle name="Comma 10 2 10" xfId="1986" xr:uid="{3871BF10-ABCE-473A-999E-73E88420A7E7}"/>
    <cellStyle name="Comma 10 2 10 2" xfId="2596" xr:uid="{98D1DBC5-C41F-4B86-94C5-00CC161D0295}"/>
    <cellStyle name="Comma 10 2 10 2 2" xfId="7793" xr:uid="{865079D6-8AF3-43FB-8BC0-DF80B48AA928}"/>
    <cellStyle name="Comma 10 2 10 2 2 2" xfId="13538" xr:uid="{1E21DD04-2E12-4ECC-887E-CB4B31E3569E}"/>
    <cellStyle name="Comma 10 2 10 2 2 2 2" xfId="28012" xr:uid="{31ED8537-83D6-4C8D-8A98-102DB006DC51}"/>
    <cellStyle name="Comma 10 2 10 2 2 2 3" xfId="21636" xr:uid="{1FA82494-F167-40AE-B2D6-93D8BB7A72C5}"/>
    <cellStyle name="Comma 10 2 10 2 3" xfId="10152" xr:uid="{3E249BE8-2BAE-4FB7-9721-339441745625}"/>
    <cellStyle name="Comma 10 2 10 2 3 2" xfId="24642" xr:uid="{F340B433-DDD4-4771-945A-B1C67A305A94}"/>
    <cellStyle name="Comma 10 2 10 2 3 3" xfId="18267" xr:uid="{8E8826B6-0ABE-4C3B-8E5D-02A498350501}"/>
    <cellStyle name="Comma 10 2 10 3" xfId="6864" xr:uid="{4264B53A-A41C-42FA-B745-580C390C8FAB}"/>
    <cellStyle name="Comma 10 2 10 3 2" xfId="12758" xr:uid="{93698302-AB92-4625-8DC5-692F75BC8B99}"/>
    <cellStyle name="Comma 10 2 10 3 2 2" xfId="27232" xr:uid="{4D87D826-F6B7-4B4E-8749-CE469E30D682}"/>
    <cellStyle name="Comma 10 2 10 3 2 3" xfId="20856" xr:uid="{633A7865-C43B-46F8-82DE-0E3A212511EA}"/>
    <cellStyle name="Comma 10 2 10 4" xfId="9180" xr:uid="{7110D41C-2D38-4566-82E5-BD87C2AB7DF2}"/>
    <cellStyle name="Comma 10 2 10 4 2" xfId="23671" xr:uid="{BF0651ED-303C-471C-AF2F-3726C4661934}"/>
    <cellStyle name="Comma 10 2 10 4 3" xfId="17296" xr:uid="{ECB9C699-F18A-4C74-9A87-3A37A1F2E5DA}"/>
    <cellStyle name="Comma 10 2 10 7" xfId="3549" xr:uid="{FF5FCAF3-BC77-4FCF-8A06-DE745C130284}"/>
    <cellStyle name="Comma 10 2 10 7 2" xfId="11099" xr:uid="{CD13A616-844C-4ABD-99FD-0232C2C40B81}"/>
    <cellStyle name="Comma 10 2 10 7 2 2" xfId="25589" xr:uid="{0F18FBF8-5B47-4F41-95D0-9AED44A93993}"/>
    <cellStyle name="Comma 10 2 10 7 2 3" xfId="19214" xr:uid="{4E96E87F-D185-48C8-9A08-FB42AE0B75FE}"/>
    <cellStyle name="Comma 10 2 11" xfId="3541" xr:uid="{B8F14524-ACA6-4FEE-9470-7AC775403A2B}"/>
    <cellStyle name="Comma 10 2 11 2" xfId="7032" xr:uid="{1CF00899-090D-4405-962A-2FE4A3A97EAD}"/>
    <cellStyle name="Comma 10 2 11 2 2" xfId="12923" xr:uid="{EC7881FD-D41E-4A06-9F56-7E0861C8FF51}"/>
    <cellStyle name="Comma 10 2 11 2 2 2" xfId="27397" xr:uid="{CE9CE63E-C733-40A3-AE55-7B5B699EBFB2}"/>
    <cellStyle name="Comma 10 2 11 2 2 3" xfId="21021" xr:uid="{4026F904-05EB-43D3-8C9B-C7148882A5EC}"/>
    <cellStyle name="Comma 10 2 11 3" xfId="11091" xr:uid="{5DA93E21-5B74-4126-9B78-9FEBA512A8B7}"/>
    <cellStyle name="Comma 10 2 11 3 2" xfId="25581" xr:uid="{06F5D406-CF69-47B7-980B-CE1E23BC7824}"/>
    <cellStyle name="Comma 10 2 11 3 3" xfId="19206" xr:uid="{397BF247-1574-4182-8D6F-67855C5ED7D7}"/>
    <cellStyle name="Comma 10 2 12" xfId="4127" xr:uid="{199B4D43-4BF4-4634-B0D0-93D6080BBB5C}"/>
    <cellStyle name="Comma 10 2 12 2" xfId="11129" xr:uid="{F86B7EAC-5F02-4372-9548-AFBA914FA8D7}"/>
    <cellStyle name="Comma 10 2 12 2 2" xfId="25618" xr:uid="{F52486E7-88E5-4C0D-8C00-AF27386CF80B}"/>
    <cellStyle name="Comma 10 2 12 2 3" xfId="19243" xr:uid="{B1A8D758-6CCA-40E4-BCEF-F3356F513DB5}"/>
    <cellStyle name="Comma 10 2 13" xfId="4911" xr:uid="{07C0FCEC-B6DC-4657-B973-6927A27700FF}"/>
    <cellStyle name="Comma 10 2 13 2" xfId="11231" xr:uid="{07207FE6-1CBE-4F97-9D87-CEDDD0156C0A}"/>
    <cellStyle name="Comma 10 2 13 2 2" xfId="25719" xr:uid="{1A0D04A8-ADBC-4300-BA90-61EAF7FFA95E}"/>
    <cellStyle name="Comma 10 2 13 2 3" xfId="19343" xr:uid="{6E208D2E-34F7-4D95-97B9-BC8DB7B326FB}"/>
    <cellStyle name="Comma 10 2 14" xfId="8487" xr:uid="{EEF3E519-02B3-459A-8CD7-AF26948E088E}"/>
    <cellStyle name="Comma 10 2 14 2" xfId="13969" xr:uid="{6D8CAB4E-63C6-4CB4-B946-FF62B7EE3FB2}"/>
    <cellStyle name="Comma 10 2 14 2 2" xfId="28440" xr:uid="{563E8561-EE9F-409A-B2F2-EBE077AE8344}"/>
    <cellStyle name="Comma 10 2 14 2 3" xfId="22064" xr:uid="{2895CD43-13F5-499E-90B0-AD71D0290B21}"/>
    <cellStyle name="Comma 10 2 15" xfId="995" xr:uid="{EBAC58F8-1C22-45EB-A4BA-2A7B46AE9407}"/>
    <cellStyle name="Comma 10 2 15 2" xfId="1095" xr:uid="{DBC02F32-1511-4DFF-9BB9-915BBC68A8EE}"/>
    <cellStyle name="Comma 10 2 15 2 2" xfId="1802" xr:uid="{FA207210-30D0-49D4-9884-742F3E1CB936}"/>
    <cellStyle name="Comma 10 2 15 2 2 2" xfId="6120" xr:uid="{F94494F3-1A33-47DF-BD2A-B82A3D97EE05}"/>
    <cellStyle name="Comma 10 2 15 2 2 2 2" xfId="12126" xr:uid="{1C310DD1-9135-42D3-914E-42E99D47A79B}"/>
    <cellStyle name="Comma 10 2 15 2 2 2 2 2" xfId="26600" xr:uid="{D5CFEDFD-F472-4799-B966-C97A7C626251}"/>
    <cellStyle name="Comma 10 2 15 2 2 2 2 3" xfId="20224" xr:uid="{FDBA916F-11C4-45FA-878B-D3F5D4B99601}"/>
    <cellStyle name="Comma 10 2 15 2 2 3" xfId="8999" xr:uid="{DFB539B6-DA6C-4B61-AE63-1076C84CF37B}"/>
    <cellStyle name="Comma 10 2 15 2 2 3 2" xfId="23490" xr:uid="{0D106D64-E400-447C-BCDF-2A82FC5D01E5}"/>
    <cellStyle name="Comma 10 2 15 2 2 3 3" xfId="17115" xr:uid="{4D7583EE-C5F3-46E9-9F5E-BF0688CCE4C4}"/>
    <cellStyle name="Comma 10 2 15 2 3" xfId="2435" xr:uid="{487E8080-0C53-4CC5-88B3-83DE66F5F9D8}"/>
    <cellStyle name="Comma 10 2 15 2 3 2" xfId="9945" xr:uid="{97076C65-CF44-42EF-A2DB-DE5181D4CE9E}"/>
    <cellStyle name="Comma 10 2 15 2 3 2 2" xfId="24436" xr:uid="{B78709A6-D687-4940-B4C2-46672CFC20D2}"/>
    <cellStyle name="Comma 10 2 15 2 3 2 3" xfId="18061" xr:uid="{93F3AAFF-9DA9-49A9-B5E8-B338D65F1598}"/>
    <cellStyle name="Comma 10 2 15 2 4" xfId="3380" xr:uid="{79B8F7ED-BF34-4B8B-AF67-07D4230BC9F0}"/>
    <cellStyle name="Comma 10 2 15 2 4 2" xfId="10930" xr:uid="{6F28F002-C689-4D6B-B431-2574F104C920}"/>
    <cellStyle name="Comma 10 2 15 2 4 2 2" xfId="25420" xr:uid="{C8A3B318-FD84-4768-87D6-5C957A9A7839}"/>
    <cellStyle name="Comma 10 2 15 2 4 2 3" xfId="19045" xr:uid="{57EDEB80-E615-416A-9EF6-87D6A0E678CB}"/>
    <cellStyle name="Comma 10 2 15 2 5" xfId="5665" xr:uid="{26D9DAA3-D426-48C9-A1DB-6A37381B9850}"/>
    <cellStyle name="Comma 10 2 15 2 5 2" xfId="11711" xr:uid="{93486FCF-C3E5-4003-9C15-D3B949E4FEDD}"/>
    <cellStyle name="Comma 10 2 15 2 5 2 2" xfId="26185" xr:uid="{884C5ABB-8E89-4DBD-A94F-5CBD6D8793FA}"/>
    <cellStyle name="Comma 10 2 15 2 5 2 3" xfId="19809" xr:uid="{7BDB3832-5ADF-4DB4-ACFD-34E606CAE08B}"/>
    <cellStyle name="Comma 10 2 15 2 6" xfId="8777" xr:uid="{A9F6C256-3B9C-4461-8FDB-6B1BF6EEC3C7}"/>
    <cellStyle name="Comma 10 2 15 2 6 2" xfId="23268" xr:uid="{86CB5AC1-7144-405E-84CA-74B9D7886DC2}"/>
    <cellStyle name="Comma 10 2 15 2 6 3" xfId="16893" xr:uid="{03C9A0C2-A0CD-49B3-B51F-91F3F002CF02}"/>
    <cellStyle name="Comma 10 2 15 2 7" xfId="1587" xr:uid="{7CDC7A61-97FF-42D2-95F7-7D093F8D8E10}"/>
    <cellStyle name="Comma 10 2 15 3" xfId="1756" xr:uid="{3D068B0E-334B-44B0-A643-30067FCE4C4C}"/>
    <cellStyle name="Comma 10 2 15 3 2" xfId="6032" xr:uid="{45DD86AB-6466-4AA0-99DC-B11A7130CAD2}"/>
    <cellStyle name="Comma 10 2 15 3 2 2" xfId="12041" xr:uid="{3B3BC161-71F2-435C-A2A9-B70522642955}"/>
    <cellStyle name="Comma 10 2 15 3 2 2 2" xfId="26515" xr:uid="{7C7E6C47-BE06-4CB9-AF0C-409F1EEADE72}"/>
    <cellStyle name="Comma 10 2 15 3 2 2 3" xfId="20139" xr:uid="{C601F966-8075-4AC9-ADCB-4A276BBEBCE4}"/>
    <cellStyle name="Comma 10 2 15 3 3" xfId="8946" xr:uid="{576C3504-3429-4B34-B895-204C7CE616FC}"/>
    <cellStyle name="Comma 10 2 15 3 3 2" xfId="23437" xr:uid="{E9F35162-3012-41DE-BBD5-B92AC4C861F2}"/>
    <cellStyle name="Comma 10 2 15 3 3 3" xfId="17062" xr:uid="{33601E41-24B6-4E73-AD3F-690B241CB23A}"/>
    <cellStyle name="Comma 10 2 15 4" xfId="2396" xr:uid="{4CDA72A1-10C9-4E46-B0AA-C914415574E7}"/>
    <cellStyle name="Comma 10 2 15 4 2" xfId="9870" xr:uid="{BF86B74E-B5D8-448A-A7DF-895F19FF0E6A}"/>
    <cellStyle name="Comma 10 2 15 4 2 2" xfId="24361" xr:uid="{690706D2-A654-4CD4-8306-6C39B9DA924D}"/>
    <cellStyle name="Comma 10 2 15 4 2 3" xfId="17986" xr:uid="{045A1E97-5B26-4449-BAF9-E4F124188C6D}"/>
    <cellStyle name="Comma 10 2 15 5" xfId="3305" xr:uid="{81EACFB3-A884-410F-B4F9-D0095FF67DE3}"/>
    <cellStyle name="Comma 10 2 15 5 2" xfId="10855" xr:uid="{BEFA6B77-55DB-4CF8-95EF-EB7B53990CE2}"/>
    <cellStyle name="Comma 10 2 15 5 2 2" xfId="25345" xr:uid="{1C8E1BD8-14AC-4F1A-9248-3384EC1568C8}"/>
    <cellStyle name="Comma 10 2 15 5 2 3" xfId="18970" xr:uid="{1AEFC88D-1448-4BAA-B99D-4A827C511C31}"/>
    <cellStyle name="Comma 10 2 15 6" xfId="5577" xr:uid="{445F16B7-1EF2-4D16-A84F-5DCF654F21F0}"/>
    <cellStyle name="Comma 10 2 15 6 2" xfId="11636" xr:uid="{B13E5A33-2733-49FB-959B-1B369EDB87F8}"/>
    <cellStyle name="Comma 10 2 15 6 2 2" xfId="26110" xr:uid="{8272A10A-0916-466C-BB06-77ED743F2F8C}"/>
    <cellStyle name="Comma 10 2 15 6 2 3" xfId="19734" xr:uid="{5C49B5A2-EE9C-4DD5-96A9-06A3D7807EAE}"/>
    <cellStyle name="Comma 10 2 15 7" xfId="8709" xr:uid="{9E617C9A-A7E9-4765-853F-E7C5FB52718D}"/>
    <cellStyle name="Comma 10 2 15 7 2" xfId="23200" xr:uid="{C7740FDF-C9C1-4051-805F-04D3F3F8F567}"/>
    <cellStyle name="Comma 10 2 15 7 3" xfId="16825" xr:uid="{B1AB14F6-7513-47CB-A65A-492B1247B0D3}"/>
    <cellStyle name="Comma 10 2 15 8" xfId="1518" xr:uid="{032B8BA3-D552-4A47-ABD9-CA37713C1937}"/>
    <cellStyle name="Comma 10 2 16" xfId="8564" xr:uid="{095E2FA5-ECBC-4396-856E-6133567A10F5}"/>
    <cellStyle name="Comma 10 2 16 2" xfId="14040" xr:uid="{4F427C3B-D5FF-45ED-94C4-40B7A163069D}"/>
    <cellStyle name="Comma 10 2 16 2 2" xfId="28511" xr:uid="{9B21B51C-A6A9-45D1-AF22-EDAFEAC5676B}"/>
    <cellStyle name="Comma 10 2 16 2 3" xfId="22135" xr:uid="{568971A0-DE88-4B63-B59D-3BA164A31137}"/>
    <cellStyle name="Comma 10 2 17" xfId="8697" xr:uid="{CEBFE2B9-FD42-4F19-AC50-7289ED452039}"/>
    <cellStyle name="Comma 10 2 17 2" xfId="23189" xr:uid="{04A56D21-4F39-484F-83BF-BCA4C44B0AD3}"/>
    <cellStyle name="Comma 10 2 17 3" xfId="16814" xr:uid="{E48A66E4-BA44-4402-B30D-3455A662C4EA}"/>
    <cellStyle name="Comma 10 2 18" xfId="1542" xr:uid="{37718846-F9E4-4C21-87EC-E71956BD1D83}"/>
    <cellStyle name="Comma 10 2 18 2" xfId="28653" xr:uid="{D8F7E5AE-F41B-4C0F-AE98-CA87AE46A850}"/>
    <cellStyle name="Comma 10 2 19" xfId="15752" xr:uid="{48AD2D5B-985A-4DC3-B7CA-4C2D168D7514}"/>
    <cellStyle name="Comma 10 2 2" xfId="144" xr:uid="{0CAC9C39-686E-4501-98FB-11871110429E}"/>
    <cellStyle name="Comma 10 2 2 10" xfId="8488" xr:uid="{8B987921-C2C1-4BC5-8856-51D1AAA53DEC}"/>
    <cellStyle name="Comma 10 2 2 10 2" xfId="13970" xr:uid="{E2BA6EAD-1762-4C5E-ADE9-2B08A1B8B53F}"/>
    <cellStyle name="Comma 10 2 2 10 2 2" xfId="28441" xr:uid="{FEE5E206-DCFA-4885-871D-62B62EB2D2A6}"/>
    <cellStyle name="Comma 10 2 2 10 2 3" xfId="22065" xr:uid="{0E178A35-8B82-45E2-910B-82C05F115B55}"/>
    <cellStyle name="Comma 10 2 2 11" xfId="8753" xr:uid="{5D10B19E-EF81-41BA-BE5A-7F527CC1A262}"/>
    <cellStyle name="Comma 10 2 2 11 2" xfId="23244" xr:uid="{62E4C89D-89E5-4183-A912-650597390921}"/>
    <cellStyle name="Comma 10 2 2 11 3" xfId="16869" xr:uid="{45F0B4F1-AE52-419D-98BB-DFA96FA7EA0F}"/>
    <cellStyle name="Comma 10 2 2 12" xfId="1565" xr:uid="{50B65D39-6C95-444E-8081-20FB6FDEFBF2}"/>
    <cellStyle name="Comma 10 2 2 2" xfId="20" xr:uid="{B355CA85-FE28-45F6-BAED-2407D7B2AB64}"/>
    <cellStyle name="Comma 10 2 2 2 10" xfId="8855" xr:uid="{BC4A0CD4-E6DC-4BFA-8A3B-3384C5467CA3}"/>
    <cellStyle name="Comma 10 2 2 2 10 2" xfId="23346" xr:uid="{8C5016BD-FF48-4B79-B28D-0A109CCC864F}"/>
    <cellStyle name="Comma 10 2 2 2 10 3" xfId="16971" xr:uid="{0AC378CE-EF3C-41F5-B102-DDE89371CFBB}"/>
    <cellStyle name="Comma 10 2 2 2 11" xfId="1666" xr:uid="{664262CC-F782-40F9-A713-4A3A0314582C}"/>
    <cellStyle name="Comma 10 2 2 2 2" xfId="287" xr:uid="{E322A651-E5E1-4506-ADA5-9B087FF4C7FC}"/>
    <cellStyle name="Comma 10 2 2 2 2 2" xfId="565" xr:uid="{58CCA399-56F0-4562-90F9-35ADC6FE238B}"/>
    <cellStyle name="Comma 10 2 2 2 2 2 2" xfId="2227" xr:uid="{6AF6C681-9EB4-4023-B53F-0365CC8F3F4B}"/>
    <cellStyle name="Comma 10 2 2 2 2 2 2 2" xfId="7589" xr:uid="{FC7213A7-72EB-4435-839F-4DEE53EC8079}"/>
    <cellStyle name="Comma 10 2 2 2 2 2 2 2 2" xfId="13382" xr:uid="{E16F4047-A21F-497E-B7F6-D9D06D941C24}"/>
    <cellStyle name="Comma 10 2 2 2 2 2 2 2 2 2" xfId="27856" xr:uid="{CBDBA0CF-47F9-4428-A9D2-9A3FE8015D24}"/>
    <cellStyle name="Comma 10 2 2 2 2 2 2 2 2 3" xfId="21480" xr:uid="{E41442D2-D727-43D8-BFB8-90F0AC857612}"/>
    <cellStyle name="Comma 10 2 2 2 2 2 2 3" xfId="9606" xr:uid="{3CD3F3FE-57E1-470F-B833-ABF8CFBB152D}"/>
    <cellStyle name="Comma 10 2 2 2 2 2 2 3 2" xfId="24097" xr:uid="{FFED1B9A-0F30-4485-8697-178DB89127CD}"/>
    <cellStyle name="Comma 10 2 2 2 2 2 2 3 3" xfId="17722" xr:uid="{B8DE5072-9410-4F1C-82FB-E366438B65A8}"/>
    <cellStyle name="Comma 10 2 2 2 2 2 3" xfId="3028" xr:uid="{9341CA29-402C-4870-9349-409C910C3B50}"/>
    <cellStyle name="Comma 10 2 2 2 2 2 3 2" xfId="10580" xr:uid="{BB33DBE9-5687-4546-8EAB-526707648D20}"/>
    <cellStyle name="Comma 10 2 2 2 2 2 3 2 2" xfId="25070" xr:uid="{B63040E2-400C-4703-911A-5BE3FDEA722F}"/>
    <cellStyle name="Comma 10 2 2 2 2 2 3 2 3" xfId="18695" xr:uid="{B100F4F7-EFE9-4ED6-8C8C-B50512695146}"/>
    <cellStyle name="Comma 10 2 2 2 2 2 4" xfId="6224" xr:uid="{4D07D199-110F-4F03-AB90-11A9BA6950F9}"/>
    <cellStyle name="Comma 10 2 2 2 2 2 4 2" xfId="12222" xr:uid="{9D7C43EF-F674-45B7-9A83-1A81BC0F6DDE}"/>
    <cellStyle name="Comma 10 2 2 2 2 2 4 2 2" xfId="26696" xr:uid="{B2D858C1-88EC-4918-BFEC-472DAE3F5975}"/>
    <cellStyle name="Comma 10 2 2 2 2 2 4 2 3" xfId="20320" xr:uid="{94CBBC82-4338-4F13-8A58-5113767E7CDD}"/>
    <cellStyle name="Comma 10 2 2 2 2 2 5" xfId="9056" xr:uid="{BE915090-8077-4D16-9726-DF032C1CF927}"/>
    <cellStyle name="Comma 10 2 2 2 2 2 5 2" xfId="23547" xr:uid="{C028E83D-34EF-4CC6-9FED-C30E2DEF514D}"/>
    <cellStyle name="Comma 10 2 2 2 2 2 5 3" xfId="17172" xr:uid="{6C012FAD-B0DF-4557-A3DC-D4004E8123D3}"/>
    <cellStyle name="Comma 10 2 2 2 2 3" xfId="1217" xr:uid="{F19E45C1-C9F3-468C-B86E-80BBDA3F68B5}"/>
    <cellStyle name="Comma 10 2 2 2 2 3 2" xfId="3462" xr:uid="{9E0AA41D-23E8-41B1-95DA-49FF949FFEF8}"/>
    <cellStyle name="Comma 10 2 2 2 2 3 2 2" xfId="7936" xr:uid="{6369C0DD-8B49-46AC-9577-A896BC386F98}"/>
    <cellStyle name="Comma 10 2 2 2 2 3 2 2 2" xfId="13681" xr:uid="{08EA492A-D9B2-4A58-B63E-D0DCC48BF1DC}"/>
    <cellStyle name="Comma 10 2 2 2 2 3 2 2 2 2" xfId="28155" xr:uid="{50528DA5-695B-48AF-875C-336565BF7B4B}"/>
    <cellStyle name="Comma 10 2 2 2 2 3 2 2 2 3" xfId="21779" xr:uid="{FA00DB6A-D85E-4785-9339-B9A86FB2743D}"/>
    <cellStyle name="Comma 10 2 2 2 2 3 2 3" xfId="11012" xr:uid="{C2BDFAE8-AAAD-42BC-A4B6-94B2BB6918B4}"/>
    <cellStyle name="Comma 10 2 2 2 2 3 2 3 2" xfId="25502" xr:uid="{9FF27943-C160-4245-AE27-9A15604153E3}"/>
    <cellStyle name="Comma 10 2 2 2 2 3 2 3 3" xfId="19127" xr:uid="{F1FE7525-76C1-4BC3-B74B-7AB26AD919FD}"/>
    <cellStyle name="Comma 10 2 2 2 2 3 3" xfId="6986" xr:uid="{66DBBA66-38D5-4CD2-8076-78F4159F87F1}"/>
    <cellStyle name="Comma 10 2 2 2 2 3 3 2" xfId="12880" xr:uid="{66D044A2-E6C8-463E-A073-786BC7EA06D3}"/>
    <cellStyle name="Comma 10 2 2 2 2 3 3 2 2" xfId="27354" xr:uid="{E1F4D925-5284-48E8-BC06-55E6C9865466}"/>
    <cellStyle name="Comma 10 2 2 2 2 3 3 2 3" xfId="20978" xr:uid="{3FB8A1BD-A887-4338-9CAB-3E609E9E80DF}"/>
    <cellStyle name="Comma 10 2 2 2 2 3 4" xfId="10028" xr:uid="{1EE2180F-2316-4579-BFC7-585A243589A3}"/>
    <cellStyle name="Comma 10 2 2 2 2 3 4 2" xfId="24518" xr:uid="{EEA157C0-04F5-45CD-9AE9-E53DF60B1F43}"/>
    <cellStyle name="Comma 10 2 2 2 2 3 4 3" xfId="18143" xr:uid="{22650425-B5CE-4347-ADE1-83AD63FF0293}"/>
    <cellStyle name="Comma 10 2 2 2 2 4" xfId="2115" xr:uid="{12D51CAD-FBD4-493A-A7B9-4B8329EA56FE}"/>
    <cellStyle name="Comma 10 2 2 2 2 4 2" xfId="7297" xr:uid="{5957C1B2-4EF5-4EA7-8C5C-E1B994139763}"/>
    <cellStyle name="Comma 10 2 2 2 2 4 2 2" xfId="13113" xr:uid="{3E6F4296-0479-4D41-866C-A46CE877B0D4}"/>
    <cellStyle name="Comma 10 2 2 2 2 4 2 2 2" xfId="27587" xr:uid="{0200C371-58F2-48B5-8C25-CB65FB1328C9}"/>
    <cellStyle name="Comma 10 2 2 2 2 4 2 2 3" xfId="21211" xr:uid="{31ECC5D0-EFB1-4179-8EF4-EF95ECE0ADB8}"/>
    <cellStyle name="Comma 10 2 2 2 2 4 3" xfId="9347" xr:uid="{38F22A73-9958-4189-9427-D0B6D294CF25}"/>
    <cellStyle name="Comma 10 2 2 2 2 4 3 2" xfId="23838" xr:uid="{F76C22AF-8FE4-4279-B3CD-209C96588758}"/>
    <cellStyle name="Comma 10 2 2 2 2 4 3 3" xfId="17463" xr:uid="{0794BE07-2732-4D5A-B830-36D05EA40444}"/>
    <cellStyle name="Comma 10 2 2 2 2 5" xfId="2769" xr:uid="{2F341DCD-A4BE-49C3-9D5A-BA98528AFD15}"/>
    <cellStyle name="Comma 10 2 2 2 2 5 2" xfId="10321" xr:uid="{59B2EBB7-7C1E-4D19-A070-ADBA114492AE}"/>
    <cellStyle name="Comma 10 2 2 2 2 5 2 2" xfId="24811" xr:uid="{15630D3B-F109-45B8-A526-C4176F894171}"/>
    <cellStyle name="Comma 10 2 2 2 2 5 2 3" xfId="18436" xr:uid="{A82A4257-EE91-4CA7-AB4A-E88F1713C240}"/>
    <cellStyle name="Comma 10 2 2 2 2 6" xfId="5770" xr:uid="{DDC1FA0F-C28C-4B2F-9D2E-5B1086FADFC8}"/>
    <cellStyle name="Comma 10 2 2 2 2 6 2" xfId="11798" xr:uid="{C54A551B-E21D-48C6-8DAD-5E0537D832B5}"/>
    <cellStyle name="Comma 10 2 2 2 2 6 2 2" xfId="26272" xr:uid="{E90B8A9A-1CF4-4D9A-B522-AA5579685DCD}"/>
    <cellStyle name="Comma 10 2 2 2 2 6 2 3" xfId="19896" xr:uid="{46A0B44F-7BCB-4984-ACEE-990D01CC4B73}"/>
    <cellStyle name="Comma 10 2 2 2 2 7" xfId="8859" xr:uid="{389C998A-783A-4783-8ACA-7526F031AACF}"/>
    <cellStyle name="Comma 10 2 2 2 2 7 2" xfId="23350" xr:uid="{6C8DD6CF-2BB2-4A3B-A3BC-F7B5C20FEA12}"/>
    <cellStyle name="Comma 10 2 2 2 2 7 3" xfId="16975" xr:uid="{B3268116-724E-4D73-8505-48256FECC094}"/>
    <cellStyle name="Comma 10 2 2 2 2 8" xfId="1671" xr:uid="{111F9AFC-90BA-4C23-85AA-27379CB3F3D4}"/>
    <cellStyle name="Comma 10 2 2 2 3" xfId="199" xr:uid="{AFD7F0DD-3CFA-4832-B48D-01578D2086CF}"/>
    <cellStyle name="Comma 10 2 2 2 3 2" xfId="479" xr:uid="{CB511836-9AB5-436C-978C-9CD176809AC9}"/>
    <cellStyle name="Comma 10 2 2 2 3 2 2" xfId="2942" xr:uid="{CF3B12D9-3A66-43CA-9C65-0CACE86284E2}"/>
    <cellStyle name="Comma 10 2 2 2 3 2 2 2" xfId="10494" xr:uid="{D19EB540-0D71-4E82-8EA6-D5FE314CC125}"/>
    <cellStyle name="Comma 10 2 2 2 3 2 2 2 2" xfId="24984" xr:uid="{88A88532-AE7B-4515-8884-172514C01845}"/>
    <cellStyle name="Comma 10 2 2 2 3 2 2 2 3" xfId="18609" xr:uid="{13EF426F-F4F2-40CA-A443-5B088C90E7EA}"/>
    <cellStyle name="Comma 10 2 2 2 3 2 3" xfId="6219" xr:uid="{BBCB9DE1-8C70-42AC-B933-F44B23CD5500}"/>
    <cellStyle name="Comma 10 2 2 2 3 2 3 2" xfId="12217" xr:uid="{6AAD4601-576C-4445-96FB-B61FE4733F4D}"/>
    <cellStyle name="Comma 10 2 2 2 3 2 3 2 2" xfId="26691" xr:uid="{4F72F53D-4247-4F79-9DEF-883EFB210D39}"/>
    <cellStyle name="Comma 10 2 2 2 3 2 3 2 3" xfId="20315" xr:uid="{84BC0BC2-5E40-4234-9840-6F0BF18BE816}"/>
    <cellStyle name="Comma 10 2 2 2 3 2 4" xfId="9520" xr:uid="{835B7189-6AEA-4566-8071-B5ED716550DD}"/>
    <cellStyle name="Comma 10 2 2 2 3 2 4 2" xfId="24011" xr:uid="{F4DE2DEC-F58C-45DC-9590-5B77BA3259A0}"/>
    <cellStyle name="Comma 10 2 2 2 3 2 4 3" xfId="17636" xr:uid="{EA434C7D-3FF1-4825-B5A3-D02F791F9AC0}"/>
    <cellStyle name="Comma 10 2 2 2 3 3" xfId="1211" xr:uid="{65ADEC4C-ABAD-4552-B642-364B0C48BC36}"/>
    <cellStyle name="Comma 10 2 2 2 3 3 2" xfId="3458" xr:uid="{9FD30F50-CA0C-43BE-8CFB-447162A456FA}"/>
    <cellStyle name="Comma 10 2 2 2 3 3 2 2" xfId="11008" xr:uid="{CA8203EC-241C-4E07-8184-9B10C8FB6120}"/>
    <cellStyle name="Comma 10 2 2 2 3 3 2 2 2" xfId="25498" xr:uid="{3C51ECF4-AEFC-4B60-A543-A716702F1FE9}"/>
    <cellStyle name="Comma 10 2 2 2 3 3 2 2 3" xfId="19123" xr:uid="{C0AF25B8-0B53-4E66-9CB0-782F9C436A6E}"/>
    <cellStyle name="Comma 10 2 2 2 3 3 3" xfId="10024" xr:uid="{031A1368-7890-4F84-8A97-E2EBA106AB9A}"/>
    <cellStyle name="Comma 10 2 2 2 3 3 3 2" xfId="24514" xr:uid="{C7373046-835C-40E0-A5F8-2DFFD1F932FF}"/>
    <cellStyle name="Comma 10 2 2 2 3 3 3 3" xfId="18139" xr:uid="{66B01540-983F-4258-AA69-1975A90D87D9}"/>
    <cellStyle name="Comma 10 2 2 2 3 4" xfId="2060" xr:uid="{8D902295-979C-4D98-B25D-BA3C55ABE1B6}"/>
    <cellStyle name="Comma 10 2 2 2 3 4 2" xfId="9261" xr:uid="{4C396BAE-2EC9-47AF-A193-8250D1A31EB7}"/>
    <cellStyle name="Comma 10 2 2 2 3 4 2 2" xfId="23752" xr:uid="{85CB2076-C1D9-4F90-8CBC-ABBB42126B88}"/>
    <cellStyle name="Comma 10 2 2 2 3 4 2 3" xfId="17377" xr:uid="{8CDC5925-D5DE-4C91-90C3-74D1E9480D9E}"/>
    <cellStyle name="Comma 10 2 2 2 3 5" xfId="2683" xr:uid="{69262E8F-3A06-4C72-B902-4BF19CF7E30F}"/>
    <cellStyle name="Comma 10 2 2 2 3 5 2" xfId="10235" xr:uid="{1E5A678C-CB13-4026-A493-C6CA3FAB186F}"/>
    <cellStyle name="Comma 10 2 2 2 3 5 2 2" xfId="24725" xr:uid="{D4BC81C1-F75F-421E-A87D-D630C90DA3C9}"/>
    <cellStyle name="Comma 10 2 2 2 3 5 2 3" xfId="18350" xr:uid="{AE262C89-7510-4BCF-BFDD-A2BBBE81C301}"/>
    <cellStyle name="Comma 10 2 2 2 3 6" xfId="5765" xr:uid="{9B9AF397-AD82-404F-9202-35A4F0CF6638}"/>
    <cellStyle name="Comma 10 2 2 2 3 6 2" xfId="11794" xr:uid="{371E4E40-B062-444E-812C-72EEF025248F}"/>
    <cellStyle name="Comma 10 2 2 2 3 6 2 2" xfId="26268" xr:uid="{C21AD004-35BF-47CA-BB37-5B33FCE5EDC2}"/>
    <cellStyle name="Comma 10 2 2 2 3 6 2 3" xfId="19892" xr:uid="{FEC34ED8-6857-41EF-BC79-D99FB6F0A97F}"/>
    <cellStyle name="Comma 10 2 2 2 3 7" xfId="9052" xr:uid="{BDB2B1E7-B7F8-4981-8F98-B27016989465}"/>
    <cellStyle name="Comma 10 2 2 2 3 7 2" xfId="23543" xr:uid="{A14E3211-3C19-4195-9EB0-ADB60EC49C8B}"/>
    <cellStyle name="Comma 10 2 2 2 3 7 3" xfId="17168" xr:uid="{A38AE6D4-B076-49D7-B7DC-C9CA5959ACAE}"/>
    <cellStyle name="Comma 10 2 2 2 3 8" xfId="1847" xr:uid="{66B4B119-4CBF-4B78-A599-B333100A39B3}"/>
    <cellStyle name="Comma 10 2 2 2 4" xfId="362" xr:uid="{855FF578-4808-45AD-B527-289A6F0F7A0B}"/>
    <cellStyle name="Comma 10 2 2 2 4 2" xfId="2155" xr:uid="{01C94ACF-F4FE-430C-8712-E24599A74BA3}"/>
    <cellStyle name="Comma 10 2 2 2 4 2 2" xfId="7851" xr:uid="{0DA92666-8D66-42DE-BFD5-C4810725012B}"/>
    <cellStyle name="Comma 10 2 2 2 4 2 2 2" xfId="13596" xr:uid="{71094395-BFCA-473B-83D1-7A85BE23CAC0}"/>
    <cellStyle name="Comma 10 2 2 2 4 2 2 2 2" xfId="28070" xr:uid="{7FC887C3-ACD2-4B00-B0A5-A43C6EBBB0AA}"/>
    <cellStyle name="Comma 10 2 2 2 4 2 2 2 3" xfId="21694" xr:uid="{C1E1766E-15FE-4ABD-8C93-0A703E61ED5B}"/>
    <cellStyle name="Comma 10 2 2 2 4 2 3" xfId="9405" xr:uid="{5EBF99E5-9225-4EA5-AC92-A171AA8AFC03}"/>
    <cellStyle name="Comma 10 2 2 2 4 2 3 2" xfId="23896" xr:uid="{FF7C3C36-0D56-41EB-8596-708830B0F9AE}"/>
    <cellStyle name="Comma 10 2 2 2 4 2 3 3" xfId="17521" xr:uid="{E3954975-9AB9-4874-AC21-9E0961ED513C}"/>
    <cellStyle name="Comma 10 2 2 2 4 3" xfId="2827" xr:uid="{939E7D9C-E16B-466C-A384-4E304F35F80A}"/>
    <cellStyle name="Comma 10 2 2 2 4 3 2" xfId="6911" xr:uid="{3C1359F7-544F-49DE-983F-8A1492F217A3}"/>
    <cellStyle name="Comma 10 2 2 2 4 3 2 2" xfId="12805" xr:uid="{A080DCC1-0F64-455A-930F-7AAC85E8B2CB}"/>
    <cellStyle name="Comma 10 2 2 2 4 3 2 2 2" xfId="27279" xr:uid="{0A3E124E-4F37-4964-BC1D-1B798BF18976}"/>
    <cellStyle name="Comma 10 2 2 2 4 3 2 2 3" xfId="20903" xr:uid="{67381D9D-18DE-467E-8E7C-FFB6D145EEA3}"/>
    <cellStyle name="Comma 10 2 2 2 4 3 3" xfId="10379" xr:uid="{C6315E41-6E76-4406-B2D6-31CB3A0B1650}"/>
    <cellStyle name="Comma 10 2 2 2 4 3 3 2" xfId="24869" xr:uid="{1AC8D9E7-C4B1-4A69-85FD-202E523EB36E}"/>
    <cellStyle name="Comma 10 2 2 2 4 3 3 3" xfId="18494" xr:uid="{A4B712B9-F9D5-4895-B6FB-A7495EC86823}"/>
    <cellStyle name="Comma 10 2 2 2 4 4" xfId="6016" xr:uid="{5A895D85-3EC5-4ED8-ABA5-37A1A1BE3920}"/>
    <cellStyle name="Comma 10 2 2 2 4 4 2" xfId="12025" xr:uid="{2AEFC017-09DF-4B0C-B79E-E1DF8B643252}"/>
    <cellStyle name="Comma 10 2 2 2 4 4 2 2" xfId="26499" xr:uid="{5BFDFF17-7E5B-44E0-B740-05C4CCD2E809}"/>
    <cellStyle name="Comma 10 2 2 2 4 4 2 3" xfId="20123" xr:uid="{42C17EBA-10FB-4363-8288-0B021083B09D}"/>
    <cellStyle name="Comma 10 2 2 2 4 5" xfId="8944" xr:uid="{5C05C53A-702D-4747-A4AC-8744787FCB84}"/>
    <cellStyle name="Comma 10 2 2 2 4 5 2" xfId="23435" xr:uid="{05A902FA-8E35-4A12-A476-9EB84F4BA680}"/>
    <cellStyle name="Comma 10 2 2 2 4 5 3" xfId="17060" xr:uid="{65C86C79-8974-41EF-BCDC-4D8122E1E2C2}"/>
    <cellStyle name="Comma 10 2 2 2 4 6" xfId="1754" xr:uid="{B6277D7E-732E-4DC3-8C16-B5CBB894CBA8}"/>
    <cellStyle name="Comma 10 2 2 2 5" xfId="865" xr:uid="{E8E4BF87-110C-4FD3-B66C-1C2837251CE6}"/>
    <cellStyle name="Comma 10 2 2 2 5 2" xfId="3185" xr:uid="{3B927C83-47FF-422A-9814-2FBD7771EDD1}"/>
    <cellStyle name="Comma 10 2 2 2 5 2 2" xfId="7136" xr:uid="{13C34514-A181-43D0-AA4B-A1E52B6BD1C9}"/>
    <cellStyle name="Comma 10 2 2 2 5 2 2 2" xfId="12983" xr:uid="{B379096C-7873-43CB-BEDE-8F527602605C}"/>
    <cellStyle name="Comma 10 2 2 2 5 2 2 2 2" xfId="27457" xr:uid="{BD83508D-8329-4C6B-B611-A5646922EC5E}"/>
    <cellStyle name="Comma 10 2 2 2 5 2 2 2 3" xfId="21081" xr:uid="{AEED1AE9-3BA6-4AE5-8033-EA024B3FC8B2}"/>
    <cellStyle name="Comma 10 2 2 2 5 2 3" xfId="10736" xr:uid="{A1B8FEA5-2E84-47BC-A6D2-CFC052908688}"/>
    <cellStyle name="Comma 10 2 2 2 5 2 3 2" xfId="25226" xr:uid="{7B177067-24CB-4BD0-AD63-CB5EDE123363}"/>
    <cellStyle name="Comma 10 2 2 2 5 2 3 3" xfId="18851" xr:uid="{BB02611A-F9D6-4A69-8727-9D4BFBEC0B40}"/>
    <cellStyle name="Comma 10 2 2 2 5 3" xfId="5561" xr:uid="{35ABFB57-749A-4373-AD29-79E4A8C05C45}"/>
    <cellStyle name="Comma 10 2 2 2 5 3 2" xfId="11620" xr:uid="{AF4CFC51-A3B5-4FFA-AF97-F1F0B3C25350}"/>
    <cellStyle name="Comma 10 2 2 2 5 3 2 2" xfId="26094" xr:uid="{32EF2AF5-9812-431A-919D-BCD8EE9107C2}"/>
    <cellStyle name="Comma 10 2 2 2 5 3 2 3" xfId="19718" xr:uid="{2054AEDA-1E5B-4E35-8FDA-9FBEBB80EC70}"/>
    <cellStyle name="Comma 10 2 2 2 5 4" xfId="9753" xr:uid="{F7153FE4-EAE3-4BAC-8E01-6A7B47F22066}"/>
    <cellStyle name="Comma 10 2 2 2 5 4 2" xfId="24244" xr:uid="{EAC45DE8-9CC5-44D1-9F00-0D68F1B18C6A}"/>
    <cellStyle name="Comma 10 2 2 2 5 4 3" xfId="17869" xr:uid="{A198863D-6A44-43EC-84A6-8CFEEBC8AA0C}"/>
    <cellStyle name="Comma 10 2 2 2 6" xfId="978" xr:uid="{DABDED6D-2B7D-423B-A022-F763F84D1AA0}"/>
    <cellStyle name="Comma 10 2 2 2 6 2" xfId="3289" xr:uid="{EAD4D1A2-5346-4DB5-BF1F-49192A2FB9A2}"/>
    <cellStyle name="Comma 10 2 2 2 6 2 2" xfId="10839" xr:uid="{353F9E39-7CA9-4B3A-B865-0C7391AFBA9A}"/>
    <cellStyle name="Comma 10 2 2 2 6 2 2 2" xfId="25329" xr:uid="{6D6A45AA-04CB-4AB9-851B-C89B407D46D2}"/>
    <cellStyle name="Comma 10 2 2 2 6 2 2 3" xfId="18954" xr:uid="{D891EBDC-6CB7-418B-93CB-BEA1F976C0D5}"/>
    <cellStyle name="Comma 10 2 2 2 6 3" xfId="9854" xr:uid="{E0049DE4-69F1-4C68-83E4-92CC670EDD89}"/>
    <cellStyle name="Comma 10 2 2 2 6 3 2" xfId="24345" xr:uid="{1CE9E2CC-CC7E-4727-AE0C-58DF8B0EE57C}"/>
    <cellStyle name="Comma 10 2 2 2 6 3 3" xfId="17970" xr:uid="{1D33BE5F-16B7-46EF-AA70-C870BE65F5A0}"/>
    <cellStyle name="Comma 10 2 2 2 7" xfId="1316" xr:uid="{940B7122-CE52-4595-8090-BAE4812CA76B}"/>
    <cellStyle name="Comma 10 2 2 2 7 2" xfId="9149" xr:uid="{81A335F8-8CF0-4104-B071-DE634B68721E}"/>
    <cellStyle name="Comma 10 2 2 2 7 2 2" xfId="23640" xr:uid="{B0084E8B-B317-4615-966B-D3A7D9418125}"/>
    <cellStyle name="Comma 10 2 2 2 7 2 3" xfId="17265" xr:uid="{1B8EC20D-C663-4629-A71E-39850CE21E70}"/>
    <cellStyle name="Comma 10 2 2 2 7 3" xfId="1947" xr:uid="{EB8251DA-22A3-49D6-8E59-DFE2C923F83C}"/>
    <cellStyle name="Comma 10 2 2 2 8" xfId="2554" xr:uid="{F4559DD9-BCA8-4E7D-BCF3-C2176BCB7D61}"/>
    <cellStyle name="Comma 10 2 2 2 8 2" xfId="10120" xr:uid="{4EFE0E00-0942-4FC3-AC6B-C225E70AAEFC}"/>
    <cellStyle name="Comma 10 2 2 2 8 2 2" xfId="24610" xr:uid="{3AB7EEB5-EEF9-4A22-9A72-E90A29E56DE0}"/>
    <cellStyle name="Comma 10 2 2 2 8 2 3" xfId="18235" xr:uid="{A0002869-ABF4-4754-B243-0E72B67B7166}"/>
    <cellStyle name="Comma 10 2 2 2 9" xfId="5027" xr:uid="{E45FDDFD-7083-4F06-97C0-AA015BCD1E61}"/>
    <cellStyle name="Comma 10 2 2 2 9 2" xfId="11312" xr:uid="{810107AD-F676-4729-AEEA-AF0198654D08}"/>
    <cellStyle name="Comma 10 2 2 2 9 2 2" xfId="25786" xr:uid="{A37DACDA-C600-40DC-97CF-D371A2B92FDC}"/>
    <cellStyle name="Comma 10 2 2 2 9 2 3" xfId="19410" xr:uid="{C499C412-3D41-437E-AE7D-1960C0F2EA83}"/>
    <cellStyle name="Comma 10 2 2 3" xfId="241" xr:uid="{9F49300D-626F-4E11-B3C8-E61F020D8F3D}"/>
    <cellStyle name="Comma 10 2 2 3 2" xfId="520" xr:uid="{EC01BAF1-A731-4045-8AF0-5B7ACD83ADB3}"/>
    <cellStyle name="Comma 10 2 2 3 2 2" xfId="2983" xr:uid="{9EA42D03-7BE7-4BEC-908A-4B4C4DB029CF}"/>
    <cellStyle name="Comma 10 2 2 3 2 2 2" xfId="7545" xr:uid="{25D9594B-B3A6-4570-8BA8-93A0EE9D7643}"/>
    <cellStyle name="Comma 10 2 2 3 2 2 2 2" xfId="13338" xr:uid="{8174C9BB-D94F-409F-BD8C-43EBCC4A82F6}"/>
    <cellStyle name="Comma 10 2 2 3 2 2 2 2 2" xfId="27812" xr:uid="{80F29A34-8160-40AB-ABB2-BACA422F5420}"/>
    <cellStyle name="Comma 10 2 2 3 2 2 2 2 3" xfId="21436" xr:uid="{0A754A8C-C3C5-40DF-A9AF-7E12095E75A7}"/>
    <cellStyle name="Comma 10 2 2 3 2 2 3" xfId="10535" xr:uid="{0F8D00B4-7A95-4EED-843B-7A4B5E3BE736}"/>
    <cellStyle name="Comma 10 2 2 3 2 2 3 2" xfId="25025" xr:uid="{4432F6F8-7DBE-4E8F-9603-ED648C86D42D}"/>
    <cellStyle name="Comma 10 2 2 3 2 2 3 3" xfId="18650" xr:uid="{1FE9A855-6634-4E52-B6F1-E1E46CE2C839}"/>
    <cellStyle name="Comma 10 2 2 3 2 3" xfId="6700" xr:uid="{2495A48E-1C0E-4B27-89E0-3329C1640F61}"/>
    <cellStyle name="Comma 10 2 2 3 2 3 2" xfId="12617" xr:uid="{A90A87EB-A738-4DE1-AFFC-1CBCCB3C0799}"/>
    <cellStyle name="Comma 10 2 2 3 2 3 2 2" xfId="27091" xr:uid="{4A2FCF92-A828-41E0-BDAA-A56D2E13D72C}"/>
    <cellStyle name="Comma 10 2 2 3 2 3 2 3" xfId="20715" xr:uid="{2B6992BD-6A28-44BC-B779-1E94A2ACD32C}"/>
    <cellStyle name="Comma 10 2 2 3 2 4" xfId="6087" xr:uid="{19313D35-52C3-409F-A58A-A46F20C45288}"/>
    <cellStyle name="Comma 10 2 2 3 2 4 2" xfId="12095" xr:uid="{657CA35E-BFE2-4827-B1F2-AD8D60E5AC00}"/>
    <cellStyle name="Comma 10 2 2 3 2 4 2 2" xfId="26569" xr:uid="{2D15FB3A-73CA-4C30-BC22-579F767E8DE2}"/>
    <cellStyle name="Comma 10 2 2 3 2 4 2 3" xfId="20193" xr:uid="{1623D0C1-B1CE-4881-AE4C-8611D2B862B2}"/>
    <cellStyle name="Comma 10 2 2 3 2 5" xfId="9561" xr:uid="{F724D45D-98A5-4C76-927A-B1FAE3117E0C}"/>
    <cellStyle name="Comma 10 2 2 3 2 5 2" xfId="24052" xr:uid="{29F5944D-F154-4DCA-8376-0220F18ACF7C}"/>
    <cellStyle name="Comma 10 2 2 3 2 5 3" xfId="17677" xr:uid="{ED002C2D-AC8C-4F36-8253-F896D8E4D730}"/>
    <cellStyle name="Comma 10 2 2 3 3" xfId="1054" xr:uid="{B001145D-26CA-4A0A-BDD9-0A079FB026A5}"/>
    <cellStyle name="Comma 10 2 2 3 3 2" xfId="3354" xr:uid="{96337E47-2A70-41C0-BE9F-4FB213D32A93}"/>
    <cellStyle name="Comma 10 2 2 3 3 2 2" xfId="7892" xr:uid="{78ABCD47-AB5F-494C-A186-9DAAA4E042F6}"/>
    <cellStyle name="Comma 10 2 2 3 3 2 2 2" xfId="13637" xr:uid="{439DA6B7-A87D-42AB-8D95-965BC7CDFD21}"/>
    <cellStyle name="Comma 10 2 2 3 3 2 2 2 2" xfId="28111" xr:uid="{56A1563C-9C07-4209-BF94-5075F5A0F8F2}"/>
    <cellStyle name="Comma 10 2 2 3 3 2 2 2 3" xfId="21735" xr:uid="{C6D7E97A-1302-4FD6-822B-30559F8B9E35}"/>
    <cellStyle name="Comma 10 2 2 3 3 2 3" xfId="10904" xr:uid="{76F50409-6CB2-4EE7-B5E1-C25856F304CC}"/>
    <cellStyle name="Comma 10 2 2 3 3 2 3 2" xfId="25394" xr:uid="{656BE20A-6F93-45F1-B0EE-65D615F72B79}"/>
    <cellStyle name="Comma 10 2 2 3 3 2 3 3" xfId="19019" xr:uid="{95F5F9E1-6BF7-4CC6-8DDD-6830322589D8}"/>
    <cellStyle name="Comma 10 2 2 3 3 3" xfId="6340" xr:uid="{0761505D-872E-4408-9223-56661BA5BD13}"/>
    <cellStyle name="Comma 10 2 2 3 3 3 2" xfId="12337" xr:uid="{98F2C418-D5A6-42C0-83F7-3D3E33FB6AF5}"/>
    <cellStyle name="Comma 10 2 2 3 3 3 2 2" xfId="26811" xr:uid="{5EEE87E8-D178-406C-8F68-E715F84036F0}"/>
    <cellStyle name="Comma 10 2 2 3 3 3 2 3" xfId="20435" xr:uid="{F19CF1C1-418E-4F2D-A69E-3F202EEB72D8}"/>
    <cellStyle name="Comma 10 2 2 3 3 4" xfId="9919" xr:uid="{4F9CE423-F3A4-4B20-8147-91729FCE90D3}"/>
    <cellStyle name="Comma 10 2 2 3 3 4 2" xfId="24410" xr:uid="{8264BCCF-8D31-4797-82D8-02C57A964E40}"/>
    <cellStyle name="Comma 10 2 2 3 3 4 3" xfId="18035" xr:uid="{7BF3EAFF-5B05-494F-B927-76CFB1BF9F07}"/>
    <cellStyle name="Comma 10 2 2 3 4" xfId="2089" xr:uid="{00624CD4-D660-4D1F-8D4A-55D6B2B0871C}"/>
    <cellStyle name="Comma 10 2 2 3 4 2" xfId="7260" xr:uid="{2CCD1F3F-7F4D-4B65-BB50-CA1775710DB0}"/>
    <cellStyle name="Comma 10 2 2 3 4 2 2" xfId="13079" xr:uid="{A739770E-ABF4-49E1-B0C2-05F805610FAA}"/>
    <cellStyle name="Comma 10 2 2 3 4 2 2 2" xfId="27553" xr:uid="{3043C24D-32F1-4104-9E3D-C879A695B43B}"/>
    <cellStyle name="Comma 10 2 2 3 4 2 2 3" xfId="21177" xr:uid="{46FD3D96-BD1C-45D7-A393-A312706BE97D}"/>
    <cellStyle name="Comma 10 2 2 3 4 3" xfId="9302" xr:uid="{7D0343FC-74A6-471C-A179-A0E784043980}"/>
    <cellStyle name="Comma 10 2 2 3 4 3 2" xfId="23793" xr:uid="{23D7BB68-A27B-4FCA-B70C-0D32BCFE42A8}"/>
    <cellStyle name="Comma 10 2 2 3 4 3 3" xfId="17418" xr:uid="{7472BFDB-89C2-46FF-B797-49C083189319}"/>
    <cellStyle name="Comma 10 2 2 3 5" xfId="2724" xr:uid="{3970D66A-9041-4C17-B6E3-BCDE5BD44549}"/>
    <cellStyle name="Comma 10 2 2 3 5 2" xfId="10276" xr:uid="{59819B03-AA25-4B65-960A-05B97683F585}"/>
    <cellStyle name="Comma 10 2 2 3 5 2 2" xfId="24766" xr:uid="{E9E2D754-8048-4CAE-8B59-3D78B9705F0E}"/>
    <cellStyle name="Comma 10 2 2 3 5 2 3" xfId="18391" xr:uid="{858B5C0C-C638-472B-821E-A81DEF8CE7E2}"/>
    <cellStyle name="Comma 10 2 2 3 6" xfId="5632" xr:uid="{2607CD39-C316-4EC8-8C6A-191700610DD9}"/>
    <cellStyle name="Comma 10 2 2 3 6 2" xfId="11685" xr:uid="{12E553E6-8233-4D85-B606-C99581BD9714}"/>
    <cellStyle name="Comma 10 2 2 3 6 2 2" xfId="26159" xr:uid="{388CEDA1-8285-41D0-A864-FED39D446503}"/>
    <cellStyle name="Comma 10 2 2 3 6 2 3" xfId="19783" xr:uid="{BCBC58C6-90BA-42D8-8329-3AB5C06F9538}"/>
    <cellStyle name="Comma 10 2 2 3 7" xfId="8909" xr:uid="{359B8D64-49C4-4604-AB6E-6A60D0241A43}"/>
    <cellStyle name="Comma 10 2 2 3 7 2" xfId="23400" xr:uid="{0ECF1390-619B-45F7-8907-3D647AFDCF87}"/>
    <cellStyle name="Comma 10 2 2 3 7 3" xfId="17025" xr:uid="{AA34C413-43E5-4820-8E3F-74560566ECBE}"/>
    <cellStyle name="Comma 10 2 2 3 8" xfId="1719" xr:uid="{6708A12A-5D2F-4EC0-B43D-65A49DA24089}"/>
    <cellStyle name="Comma 10 2 2 4" xfId="434" xr:uid="{0BBE2DE2-C2E7-4734-B362-059189CC57C6}"/>
    <cellStyle name="Comma 10 2 2 4 2" xfId="1265" xr:uid="{92024CFD-69E5-49B1-ABC4-94D5F6049908}"/>
    <cellStyle name="Comma 10 2 2 4 2 2" xfId="3507" xr:uid="{1256E491-F82C-4167-9BC8-CCD19486357A}"/>
    <cellStyle name="Comma 10 2 2 4 2 2 2" xfId="7696" xr:uid="{1156973D-34DF-4947-AEC3-7CF771DCEA5D}"/>
    <cellStyle name="Comma 10 2 2 4 2 2 2 2" xfId="13481" xr:uid="{D1C8BD7A-C109-48E3-94F4-735A689A6600}"/>
    <cellStyle name="Comma 10 2 2 4 2 2 2 2 2" xfId="27955" xr:uid="{9ED296B3-9A2B-43BF-AEFE-682E86ACCB82}"/>
    <cellStyle name="Comma 10 2 2 4 2 2 2 2 3" xfId="21579" xr:uid="{EEB963E4-08BF-49FB-BA41-92298CEE6430}"/>
    <cellStyle name="Comma 10 2 2 4 2 2 3" xfId="11057" xr:uid="{8BA65B3D-58C2-4EC3-996C-EA37880213DB}"/>
    <cellStyle name="Comma 10 2 2 4 2 2 3 2" xfId="25547" xr:uid="{8E3091E5-2E95-4EEF-BD15-E4A2B79A7783}"/>
    <cellStyle name="Comma 10 2 2 4 2 2 3 3" xfId="19172" xr:uid="{67350C09-D7AE-45FA-A5D6-E062DBA45883}"/>
    <cellStyle name="Comma 10 2 2 4 2 3" xfId="6270" xr:uid="{D235FA52-82F1-4666-A3C4-768D8B517D4B}"/>
    <cellStyle name="Comma 10 2 2 4 2 3 2" xfId="12267" xr:uid="{C6504AAF-5A68-41B9-9E3C-76F2A1432991}"/>
    <cellStyle name="Comma 10 2 2 4 2 3 2 2" xfId="26741" xr:uid="{B70E4D06-C353-4031-8BCC-A31C5885D250}"/>
    <cellStyle name="Comma 10 2 2 4 2 3 2 3" xfId="20365" xr:uid="{D93A7B65-F5CD-4337-B65B-C52AECB856DD}"/>
    <cellStyle name="Comma 10 2 2 4 2 4" xfId="10073" xr:uid="{1140DF8F-6502-4385-9BC4-13C63CC66AB8}"/>
    <cellStyle name="Comma 10 2 2 4 2 4 2" xfId="24563" xr:uid="{25F2C2B6-BFB2-4683-B0B9-FB9B632662F2}"/>
    <cellStyle name="Comma 10 2 2 4 2 4 3" xfId="18188" xr:uid="{8A28C42D-C766-4B7B-BE95-8C698A235F1F}"/>
    <cellStyle name="Comma 10 2 2 4 3" xfId="2185" xr:uid="{9181537B-D9EE-4A43-9243-EFB069643489}"/>
    <cellStyle name="Comma 10 2 2 4 3 2" xfId="7396" xr:uid="{468EC7D5-FDD8-44FF-B547-48A50B770396}"/>
    <cellStyle name="Comma 10 2 2 4 3 2 2" xfId="13199" xr:uid="{9912DDF8-4165-42CF-969E-1D9FD0E2F2DF}"/>
    <cellStyle name="Comma 10 2 2 4 3 2 2 2" xfId="27673" xr:uid="{AD0320D6-FB25-4A9F-B012-D460C9502415}"/>
    <cellStyle name="Comma 10 2 2 4 3 2 2 3" xfId="21297" xr:uid="{F9A3C707-E337-4DE0-9F42-2A1C6830AA35}"/>
    <cellStyle name="Comma 10 2 2 4 3 3" xfId="9475" xr:uid="{768123B2-DB49-4ECE-A389-7CE38338D97A}"/>
    <cellStyle name="Comma 10 2 2 4 3 3 2" xfId="23966" xr:uid="{94E9FE43-7DAE-42C7-88EB-1DE351AA6492}"/>
    <cellStyle name="Comma 10 2 2 4 3 3 3" xfId="17591" xr:uid="{36947D72-EAFA-4435-934A-03A8DAB0680C}"/>
    <cellStyle name="Comma 10 2 2 4 4" xfId="2897" xr:uid="{EF297875-7F95-4AC3-A008-B8F52BB01C95}"/>
    <cellStyle name="Comma 10 2 2 4 4 2" xfId="10449" xr:uid="{A609879F-8A38-45CD-93AF-4AC7A22DED2E}"/>
    <cellStyle name="Comma 10 2 2 4 4 2 2" xfId="24939" xr:uid="{5D4B4AE4-97C1-4701-85F4-85F5EEB50752}"/>
    <cellStyle name="Comma 10 2 2 4 4 2 3" xfId="18564" xr:uid="{B381D761-B6E7-406D-AE9A-AC90405A5275}"/>
    <cellStyle name="Comma 10 2 2 4 5" xfId="5815" xr:uid="{A16B3D3D-910E-490A-B906-5EA88A0C4851}"/>
    <cellStyle name="Comma 10 2 2 4 5 2" xfId="11843" xr:uid="{A8A863C8-8B27-4DA3-B673-B6B405CDD92C}"/>
    <cellStyle name="Comma 10 2 2 4 5 2 2" xfId="26317" xr:uid="{52E9C461-9E15-4979-B20B-66A4B0E0FAA1}"/>
    <cellStyle name="Comma 10 2 2 4 5 2 3" xfId="19941" xr:uid="{D370E14F-F9B2-4DFE-941B-33002593260A}"/>
    <cellStyle name="Comma 10 2 2 4 6" xfId="9100" xr:uid="{3CBBF265-08C7-4CEE-BE21-8ACF1C54C487}"/>
    <cellStyle name="Comma 10 2 2 4 6 2" xfId="23591" xr:uid="{E0790086-C203-426A-96DA-376D0C8257EE}"/>
    <cellStyle name="Comma 10 2 2 4 6 3" xfId="17216" xr:uid="{04DB5E32-3E0A-43DE-AC17-B874872557DF}"/>
    <cellStyle name="Comma 10 2 2 4 7" xfId="1894" xr:uid="{DEED6FEE-01A7-40E5-BDD2-CEEA98395BA4}"/>
    <cellStyle name="Comma 10 2 2 5" xfId="787" xr:uid="{B3CFB101-272E-41C8-B2A8-ECB8789E6F2C}"/>
    <cellStyle name="Comma 10 2 2 5 2" xfId="3128" xr:uid="{6DAB05AA-B0D3-4EA1-AD25-F635C7294D9E}"/>
    <cellStyle name="Comma 10 2 2 5 2 2" xfId="7461" xr:uid="{A135D7F9-5549-4E40-A72A-A41CFDE466BA}"/>
    <cellStyle name="Comma 10 2 2 5 2 2 2" xfId="13254" xr:uid="{B6AB8650-21E8-4397-8AEE-20ACEF934060}"/>
    <cellStyle name="Comma 10 2 2 5 2 2 2 2" xfId="27728" xr:uid="{692E22F2-0279-4FC8-BCD4-EFDB7E4619CD}"/>
    <cellStyle name="Comma 10 2 2 5 2 2 2 3" xfId="21352" xr:uid="{70C4949F-5539-4367-8F65-A9B66BD5804C}"/>
    <cellStyle name="Comma 10 2 2 5 2 3" xfId="10679" xr:uid="{30313195-C13F-46D0-9427-812830812D22}"/>
    <cellStyle name="Comma 10 2 2 5 2 3 2" xfId="25169" xr:uid="{74BA2E2A-B42D-4AC9-BEE7-62476C8D8405}"/>
    <cellStyle name="Comma 10 2 2 5 2 3 3" xfId="18794" xr:uid="{846BBEE1-5B85-41EB-A460-787802A59E60}"/>
    <cellStyle name="Comma 10 2 2 5 3" xfId="6647" xr:uid="{996101D2-BA5C-4E68-A1BD-0D36B5E3C778}"/>
    <cellStyle name="Comma 10 2 2 5 3 2" xfId="12564" xr:uid="{8F0E462F-B98A-4EB5-BB17-BB13A200C108}"/>
    <cellStyle name="Comma 10 2 2 5 3 2 2" xfId="27038" xr:uid="{627E1A7E-A2D4-4A73-8123-0FD6FE891839}"/>
    <cellStyle name="Comma 10 2 2 5 3 2 3" xfId="20662" xr:uid="{92D07CAD-2079-4F86-83D8-5ECB0FE8D6AA}"/>
    <cellStyle name="Comma 10 2 2 5 4" xfId="5952" xr:uid="{0F62CA8D-31CB-4D84-A576-3F3288005B54}"/>
    <cellStyle name="Comma 10 2 2 5 4 2" xfId="11964" xr:uid="{5E906D48-61C7-49D5-BA98-CACC1019E422}"/>
    <cellStyle name="Comma 10 2 2 5 4 2 2" xfId="26438" xr:uid="{A8CBF178-28C4-464A-9689-C96CF25F5BAF}"/>
    <cellStyle name="Comma 10 2 2 5 4 2 3" xfId="20062" xr:uid="{632D1DE5-167D-4404-A9C5-9E9E869AC334}"/>
    <cellStyle name="Comma 10 2 2 5 5" xfId="9697" xr:uid="{E6817C0A-9AEF-47EB-9BBE-B70D92DBA366}"/>
    <cellStyle name="Comma 10 2 2 5 5 2" xfId="24188" xr:uid="{B0A10158-F0DA-49D5-96AF-3CE8526D3CB4}"/>
    <cellStyle name="Comma 10 2 2 5 5 3" xfId="17813" xr:uid="{1D00E35C-685C-43E2-A46A-E55E85CB1F9D}"/>
    <cellStyle name="Comma 10 2 2 6" xfId="922" xr:uid="{C5C1C89C-AA22-4601-8BEF-A73F895D8808}"/>
    <cellStyle name="Comma 10 2 2 6 2" xfId="3233" xr:uid="{715C058D-5B88-4B38-A800-C273780BAB90}"/>
    <cellStyle name="Comma 10 2 2 6 2 2" xfId="7807" xr:uid="{C9A4B9F8-D5F9-4AD3-902C-680E74629990}"/>
    <cellStyle name="Comma 10 2 2 6 2 2 2" xfId="13552" xr:uid="{595370A7-5DD8-4B02-A54A-9947783C0E51}"/>
    <cellStyle name="Comma 10 2 2 6 2 2 2 2" xfId="28026" xr:uid="{D42A49CA-F3EB-4874-B89A-5BB48A88D812}"/>
    <cellStyle name="Comma 10 2 2 6 2 2 2 3" xfId="21650" xr:uid="{C8026237-5F84-4747-83FF-01B13B20ACDA}"/>
    <cellStyle name="Comma 10 2 2 6 2 3" xfId="10783" xr:uid="{0AE5B64E-8E2A-42BF-8D6E-B56195024680}"/>
    <cellStyle name="Comma 10 2 2 6 2 3 2" xfId="25273" xr:uid="{E854BF53-F61E-463E-AFDB-A47E1EC1F445}"/>
    <cellStyle name="Comma 10 2 2 6 2 3 3" xfId="18898" xr:uid="{CCB04A65-CE44-40E1-8D1A-270ABA7719AC}"/>
    <cellStyle name="Comma 10 2 2 6 3" xfId="6876" xr:uid="{249A648E-7442-4EB6-AA42-3A1F12637C2A}"/>
    <cellStyle name="Comma 10 2 2 6 3 2" xfId="12770" xr:uid="{597C781B-3399-4835-9AC7-85DA569F601F}"/>
    <cellStyle name="Comma 10 2 2 6 3 2 2" xfId="27244" xr:uid="{8448C675-3D5C-4D50-ACF6-432F474C5E60}"/>
    <cellStyle name="Comma 10 2 2 6 3 2 3" xfId="20868" xr:uid="{751D2BB7-4956-4F5F-981E-A993F1D2C7C2}"/>
    <cellStyle name="Comma 10 2 2 6 4" xfId="5506" xr:uid="{EDDC1557-8371-489E-B749-0FC6C01EB067}"/>
    <cellStyle name="Comma 10 2 2 6 4 2" xfId="11567" xr:uid="{7619B57C-01C9-4F9B-88FB-ECFDA32DEE6C}"/>
    <cellStyle name="Comma 10 2 2 6 4 2 2" xfId="26041" xr:uid="{4B75DD49-3171-4F91-A842-F1210F0EF2EA}"/>
    <cellStyle name="Comma 10 2 2 6 4 2 3" xfId="19665" xr:uid="{736FCA90-3390-45A2-AFFA-C1F3E20D29E4}"/>
    <cellStyle name="Comma 10 2 2 6 5" xfId="9798" xr:uid="{5ED5994E-8635-4BDA-BC89-6F94D85CA9B0}"/>
    <cellStyle name="Comma 10 2 2 6 5 2" xfId="24289" xr:uid="{BAC41292-076F-4EB7-838C-C969F548DADF}"/>
    <cellStyle name="Comma 10 2 2 6 5 3" xfId="17914" xr:uid="{44FD9811-2541-40DB-87EB-6B390AF5FD64}"/>
    <cellStyle name="Comma 10 2 2 7" xfId="2023" xr:uid="{3141F1D8-FC1E-4FE0-8A3D-2B8B42D1E8F9}"/>
    <cellStyle name="Comma 10 2 2 7 2" xfId="7054" xr:uid="{EB6BCFE1-CA24-4EE7-8922-9E78FB73DBBD}"/>
    <cellStyle name="Comma 10 2 2 7 2 2" xfId="12940" xr:uid="{D55C4D19-83F8-4993-9D14-7F5723738D6E}"/>
    <cellStyle name="Comma 10 2 2 7 2 2 2" xfId="27414" xr:uid="{070413CF-5EAF-45EB-BC7B-5A43AA2CD6E2}"/>
    <cellStyle name="Comma 10 2 2 7 2 2 3" xfId="21038" xr:uid="{354EC1D0-5B20-4369-9626-5BCFB92BA36B}"/>
    <cellStyle name="Comma 10 2 2 7 3" xfId="9216" xr:uid="{6D9F9FAC-16EB-400D-B4CB-4BBDA14B27B4}"/>
    <cellStyle name="Comma 10 2 2 7 3 2" xfId="23707" xr:uid="{91C6B8E3-0CFE-403A-B0AC-2FFE50D3F3B5}"/>
    <cellStyle name="Comma 10 2 2 7 3 3" xfId="17332" xr:uid="{799E156F-C8D3-400E-AAFD-E6BD21583242}"/>
    <cellStyle name="Comma 10 2 2 8" xfId="2636" xr:uid="{6F2AA4FE-9161-4FA7-85D0-C09D45D47301}"/>
    <cellStyle name="Comma 10 2 2 8 2" xfId="10189" xr:uid="{001545C5-F90E-4CD6-9D5A-B7B2FE977F86}"/>
    <cellStyle name="Comma 10 2 2 8 2 2" xfId="24679" xr:uid="{100A4BFC-B31B-4543-A066-0875B76A0266}"/>
    <cellStyle name="Comma 10 2 2 8 2 3" xfId="18304" xr:uid="{1523EA04-1CBE-4AFE-81BC-1C3FE779E785}"/>
    <cellStyle name="Comma 10 2 2 9" xfId="4128" xr:uid="{4DCB0128-28C7-4D4D-BF22-0E8C63BE53AA}"/>
    <cellStyle name="Comma 10 2 2 9 2" xfId="11130" xr:uid="{439D93E3-49A6-4CCB-8B98-D762516D6BCF}"/>
    <cellStyle name="Comma 10 2 2 9 2 2" xfId="25619" xr:uid="{4E5CC99A-8C11-4255-A5C4-DECC9725D46B}"/>
    <cellStyle name="Comma 10 2 2 9 2 3" xfId="19244" xr:uid="{A755A965-99FC-45F5-8583-50714F20B744}"/>
    <cellStyle name="Comma 10 2 3" xfId="145" xr:uid="{9240B8DC-2786-4AFD-AB2F-21878057EF05}"/>
    <cellStyle name="Comma 10 2 3 10" xfId="1647" xr:uid="{66692BEC-B119-4132-A65D-576B93F7C329}"/>
    <cellStyle name="Comma 10 2 3 2" xfId="200" xr:uid="{F12613C4-1D25-4551-8149-17298907EE86}"/>
    <cellStyle name="Comma 10 2 3 2 2" xfId="288" xr:uid="{031B2D33-96CE-47B3-8AFC-74A1A946634D}"/>
    <cellStyle name="Comma 10 2 3 2 2 2" xfId="566" xr:uid="{5C86B7E4-EE9D-4C56-BD4A-D125855A40C7}"/>
    <cellStyle name="Comma 10 2 3 2 2 2 2" xfId="3029" xr:uid="{3FB3282E-A417-4827-BE3F-4CAB15B38B85}"/>
    <cellStyle name="Comma 10 2 3 2 2 2 2 2" xfId="7590" xr:uid="{4A40B5D8-A9A8-400F-8051-BB4DFC716970}"/>
    <cellStyle name="Comma 10 2 3 2 2 2 2 2 2" xfId="13383" xr:uid="{AEA295D8-635E-4FBC-B50F-50260D4D31AB}"/>
    <cellStyle name="Comma 10 2 3 2 2 2 2 2 2 2" xfId="27857" xr:uid="{A981ED87-571B-49C6-9576-83242BA45BE8}"/>
    <cellStyle name="Comma 10 2 3 2 2 2 2 2 2 3" xfId="21481" xr:uid="{173767BD-62F9-476D-B32E-3E80CE297ADD}"/>
    <cellStyle name="Comma 10 2 3 2 2 2 2 3" xfId="10581" xr:uid="{23F2078D-444E-4193-A6D1-8BC6A4EEDD2E}"/>
    <cellStyle name="Comma 10 2 3 2 2 2 2 3 2" xfId="25071" xr:uid="{D88D4F4A-D4D7-4555-9265-71D1B7377668}"/>
    <cellStyle name="Comma 10 2 3 2 2 2 2 3 3" xfId="18696" xr:uid="{59905394-1549-4576-8294-A6E1DA92F9DC}"/>
    <cellStyle name="Comma 10 2 3 2 2 2 3" xfId="6737" xr:uid="{379B793B-F4D0-4299-8689-D84D0B760D10}"/>
    <cellStyle name="Comma 10 2 3 2 2 2 3 2" xfId="12654" xr:uid="{C38C9A3F-5AF5-4FAE-B3B9-422D602DB4B3}"/>
    <cellStyle name="Comma 10 2 3 2 2 2 3 2 2" xfId="27128" xr:uid="{1F06F76E-C13A-4A55-B0B1-DB2687D53425}"/>
    <cellStyle name="Comma 10 2 3 2 2 2 3 2 3" xfId="20752" xr:uid="{AED2B129-ED95-4D59-AE43-C93D209A5E1C}"/>
    <cellStyle name="Comma 10 2 3 2 2 2 4" xfId="9607" xr:uid="{DDD4F586-7B65-4202-996D-C3DF08B22C2B}"/>
    <cellStyle name="Comma 10 2 3 2 2 2 4 2" xfId="24098" xr:uid="{BE811A34-2995-4A8D-99EF-676DCF076D9A}"/>
    <cellStyle name="Comma 10 2 3 2 2 2 4 3" xfId="17723" xr:uid="{BD28068A-39C4-48F8-AECA-FDBF23B3E5FC}"/>
    <cellStyle name="Comma 10 2 3 2 2 3" xfId="2770" xr:uid="{4C49BAB6-B74F-4759-9BEA-591BFC13DD5F}"/>
    <cellStyle name="Comma 10 2 3 2 2 3 2" xfId="7937" xr:uid="{BFE7A30F-9B31-4249-BEC9-5F5997A42F4A}"/>
    <cellStyle name="Comma 10 2 3 2 2 3 2 2" xfId="13682" xr:uid="{8255C90D-17A2-490E-91AC-F57E5D53D08D}"/>
    <cellStyle name="Comma 10 2 3 2 2 3 2 2 2" xfId="28156" xr:uid="{9AC7A7AA-F3C2-42A5-AE98-789EF7E7460D}"/>
    <cellStyle name="Comma 10 2 3 2 2 3 2 2 3" xfId="21780" xr:uid="{E8E3AEAD-6EAA-4E35-A13C-C4332F12DE75}"/>
    <cellStyle name="Comma 10 2 3 2 2 3 3" xfId="6987" xr:uid="{9BBD6834-FB67-4805-B135-9B2B1EB8EFE0}"/>
    <cellStyle name="Comma 10 2 3 2 2 3 3 2" xfId="12881" xr:uid="{7968B800-162D-4064-A0E1-82896CD51D30}"/>
    <cellStyle name="Comma 10 2 3 2 2 3 3 2 2" xfId="27355" xr:uid="{1110485D-F3B9-4F3B-9131-39E31D21C40F}"/>
    <cellStyle name="Comma 10 2 3 2 2 3 3 2 3" xfId="20979" xr:uid="{AD16943E-80D2-4376-B02F-CE516A7D49A7}"/>
    <cellStyle name="Comma 10 2 3 2 2 3 4" xfId="10322" xr:uid="{0C10741C-98B4-485F-833B-2E51841706F7}"/>
    <cellStyle name="Comma 10 2 3 2 2 3 4 2" xfId="24812" xr:uid="{4F9D8E43-1BCD-4B33-9DF7-1E1C87E06AA2}"/>
    <cellStyle name="Comma 10 2 3 2 2 3 4 3" xfId="18437" xr:uid="{76C7EC61-EBA9-4E9F-868D-A39326BF7005}"/>
    <cellStyle name="Comma 10 2 3 2 2 4" xfId="7298" xr:uid="{535B4704-ACB2-4F71-9B1D-276C1722EE5F}"/>
    <cellStyle name="Comma 10 2 3 2 2 4 2" xfId="13114" xr:uid="{3F96FBC5-5E28-4F56-9F23-08A356C35142}"/>
    <cellStyle name="Comma 10 2 3 2 2 4 2 2" xfId="27588" xr:uid="{65CA3788-3E05-427B-A814-6B77711D51C9}"/>
    <cellStyle name="Comma 10 2 3 2 2 4 2 3" xfId="21212" xr:uid="{5C00F370-F7A4-49DB-95AD-1B896BB5768F}"/>
    <cellStyle name="Comma 10 2 3 2 2 5" xfId="6378" xr:uid="{3DCB2D68-53B3-44F2-B780-C84FCDD9E27A}"/>
    <cellStyle name="Comma 10 2 3 2 2 5 2" xfId="12374" xr:uid="{054E51B1-449D-4B70-B783-5B5F00DE2A61}"/>
    <cellStyle name="Comma 10 2 3 2 2 5 2 2" xfId="26848" xr:uid="{574A9873-0B2F-424E-A3C3-55F2FFB206D1}"/>
    <cellStyle name="Comma 10 2 3 2 2 5 2 3" xfId="20472" xr:uid="{F3318EE0-4590-453C-949B-1A00F7E0B1D6}"/>
    <cellStyle name="Comma 10 2 3 2 2 6" xfId="9348" xr:uid="{CCE4340E-80F4-4370-9D50-BA9220F17C7C}"/>
    <cellStyle name="Comma 10 2 3 2 2 6 2" xfId="23839" xr:uid="{BE3A08D1-21F5-484A-9EA7-A3BF182D8CA1}"/>
    <cellStyle name="Comma 10 2 3 2 2 6 3" xfId="17464" xr:uid="{46F1068E-4B57-4BD6-B465-F8A29C3EF0AB}"/>
    <cellStyle name="Comma 10 2 3 2 3" xfId="480" xr:uid="{F64ECEE9-1EBE-4C81-82D8-FFD411B55338}"/>
    <cellStyle name="Comma 10 2 3 2 3 2" xfId="2943" xr:uid="{E9124814-9A0B-40E9-AF57-042EFA04068B}"/>
    <cellStyle name="Comma 10 2 3 2 3 2 2" xfId="7505" xr:uid="{15EB025B-5BE5-4294-AC56-8998BB87C897}"/>
    <cellStyle name="Comma 10 2 3 2 3 2 2 2" xfId="13298" xr:uid="{8867174B-2C5F-4726-AD5E-D3B401800E19}"/>
    <cellStyle name="Comma 10 2 3 2 3 2 2 2 2" xfId="27772" xr:uid="{446B1100-DD6C-4FF8-92B4-BD4D6225ECC2}"/>
    <cellStyle name="Comma 10 2 3 2 3 2 2 2 3" xfId="21396" xr:uid="{D8A95775-B53C-4014-A91A-1D66FF866ADD}"/>
    <cellStyle name="Comma 10 2 3 2 3 2 3" xfId="10495" xr:uid="{5CBB725D-C625-4915-992F-2AFABFA6CAF3}"/>
    <cellStyle name="Comma 10 2 3 2 3 2 3 2" xfId="24985" xr:uid="{D33B4309-734A-4DA5-AB5A-A9D9B8A8ACDF}"/>
    <cellStyle name="Comma 10 2 3 2 3 2 3 3" xfId="18610" xr:uid="{8D54413C-BC7E-45FF-A35B-C46E1FC0A613}"/>
    <cellStyle name="Comma 10 2 3 2 3 3" xfId="6307" xr:uid="{6B4AEE26-8D55-41C9-B05B-67B1065186B2}"/>
    <cellStyle name="Comma 10 2 3 2 3 3 2" xfId="12304" xr:uid="{94183F70-BEAC-45E2-80CF-4F994CFFCA98}"/>
    <cellStyle name="Comma 10 2 3 2 3 3 2 2" xfId="26778" xr:uid="{4F0CAF8A-99AA-454C-8DEF-A02DA2CF50B5}"/>
    <cellStyle name="Comma 10 2 3 2 3 3 2 3" xfId="20402" xr:uid="{086D7BF8-84F7-4C8B-8D53-13CB97C11019}"/>
    <cellStyle name="Comma 10 2 3 2 3 4" xfId="9521" xr:uid="{3FC8C786-235F-4A4B-824D-D6167D289763}"/>
    <cellStyle name="Comma 10 2 3 2 3 4 2" xfId="24012" xr:uid="{D842C96A-A717-4328-9EB4-B3588D80CAFC}"/>
    <cellStyle name="Comma 10 2 3 2 3 4 3" xfId="17637" xr:uid="{E47F5BF2-667E-454B-9E71-8384E71766A9}"/>
    <cellStyle name="Comma 10 2 3 2 4" xfId="2061" xr:uid="{A87B64BD-521E-4C81-B18F-C343D13B75D3}"/>
    <cellStyle name="Comma 10 2 3 2 4 2" xfId="7852" xr:uid="{2460F6B8-6FE1-48CD-B775-CB2B6DBB0063}"/>
    <cellStyle name="Comma 10 2 3 2 4 2 2" xfId="13597" xr:uid="{E3EB60E9-6AFB-4D27-8DCE-E2A38D8E70CD}"/>
    <cellStyle name="Comma 10 2 3 2 4 2 2 2" xfId="28071" xr:uid="{57E78B58-42B9-4A23-82B3-165ABD38FADD}"/>
    <cellStyle name="Comma 10 2 3 2 4 2 2 3" xfId="21695" xr:uid="{3197A2D2-95D3-4F75-9E96-F2F8755516B9}"/>
    <cellStyle name="Comma 10 2 3 2 4 3" xfId="6912" xr:uid="{59220D36-7358-4668-8A55-12ECB63ABD20}"/>
    <cellStyle name="Comma 10 2 3 2 4 3 2" xfId="12806" xr:uid="{14F12ACD-1215-48C8-A06B-545846223CFF}"/>
    <cellStyle name="Comma 10 2 3 2 4 3 2 2" xfId="27280" xr:uid="{760660A6-E255-4DE0-B48D-64589C9053F8}"/>
    <cellStyle name="Comma 10 2 3 2 4 3 2 3" xfId="20904" xr:uid="{5158AB3E-4F98-4B44-8E6B-C91A4C46FC7E}"/>
    <cellStyle name="Comma 10 2 3 2 4 4" xfId="9262" xr:uid="{AF43D951-6EF3-4BA4-A4AD-157218755C95}"/>
    <cellStyle name="Comma 10 2 3 2 4 4 2" xfId="23753" xr:uid="{4C342985-0476-4BC3-9EE2-507F1D042F32}"/>
    <cellStyle name="Comma 10 2 3 2 4 4 3" xfId="17378" xr:uid="{E810A44E-ADD0-493F-A321-A3A2C6E0F8DC}"/>
    <cellStyle name="Comma 10 2 3 2 5" xfId="2684" xr:uid="{C44BAFBE-259D-4286-9E3F-B35EA1D21CB1}"/>
    <cellStyle name="Comma 10 2 3 2 5 2" xfId="7284" xr:uid="{7126A4A5-8907-4641-B005-EC46BD575081}"/>
    <cellStyle name="Comma 10 2 3 2 5 2 2" xfId="13100" xr:uid="{5F85D12D-8F1A-4E08-B444-95B406B5EB1A}"/>
    <cellStyle name="Comma 10 2 3 2 5 2 2 2" xfId="27574" xr:uid="{9011A7BF-F87F-48B0-BA4D-D28C8E067331}"/>
    <cellStyle name="Comma 10 2 3 2 5 2 2 3" xfId="21198" xr:uid="{CE991EFF-5906-46A8-AC8A-F0AB28C0D9CD}"/>
    <cellStyle name="Comma 10 2 3 2 5 3" xfId="10236" xr:uid="{FE076AB1-9454-4242-BA42-033B78E4B8DB}"/>
    <cellStyle name="Comma 10 2 3 2 5 3 2" xfId="24726" xr:uid="{9F045EB8-EE40-4ED4-9DA9-17FD2780D2A3}"/>
    <cellStyle name="Comma 10 2 3 2 5 3 3" xfId="18351" xr:uid="{E650B590-25F1-4C52-A412-CD1587D35C45}"/>
    <cellStyle name="Comma 10 2 3 2 6" xfId="6200" xr:uid="{7DD12DE3-24B9-4812-B531-F720032D280E}"/>
    <cellStyle name="Comma 10 2 3 2 6 2" xfId="12198" xr:uid="{A70EB532-8BFA-4885-83C4-3C66D3914062}"/>
    <cellStyle name="Comma 10 2 3 2 6 2 2" xfId="26672" xr:uid="{74714CA4-8B46-4320-A560-F90E3208890C}"/>
    <cellStyle name="Comma 10 2 3 2 6 2 3" xfId="20296" xr:uid="{B7AAA285-B82E-495F-99C3-9CCF312F7777}"/>
    <cellStyle name="Comma 10 2 3 2 7" xfId="9045" xr:uid="{9E4DB2C5-912D-492B-88FB-9C1EE683F835}"/>
    <cellStyle name="Comma 10 2 3 2 7 2" xfId="23536" xr:uid="{B415E772-4151-4C41-BB53-62C80811B732}"/>
    <cellStyle name="Comma 10 2 3 2 7 3" xfId="17161" xr:uid="{13F8AB78-EF19-4399-A0EF-019611964E2E}"/>
    <cellStyle name="Comma 10 2 3 2 8" xfId="1841" xr:uid="{C91B040F-C64F-4B98-8F17-55EBC074D264}"/>
    <cellStyle name="Comma 10 2 3 3" xfId="242" xr:uid="{0946B746-4807-45C4-9860-C3EB2657E897}"/>
    <cellStyle name="Comma 10 2 3 3 2" xfId="521" xr:uid="{AECBFACC-5155-480E-814C-3AFE30374D3B}"/>
    <cellStyle name="Comma 10 2 3 3 2 2" xfId="2984" xr:uid="{4325E7EF-3A57-45E5-A0B2-395BAE2B795E}"/>
    <cellStyle name="Comma 10 2 3 3 2 2 2" xfId="7546" xr:uid="{FA1E3F41-93E9-4FD1-9B27-E74E486285FA}"/>
    <cellStyle name="Comma 10 2 3 3 2 2 2 2" xfId="13339" xr:uid="{96E6E9D0-273D-4330-843B-34E2C8A0B66B}"/>
    <cellStyle name="Comma 10 2 3 3 2 2 2 2 2" xfId="27813" xr:uid="{8690831F-7443-4DD7-96F8-ECCA3165B58B}"/>
    <cellStyle name="Comma 10 2 3 3 2 2 2 2 3" xfId="21437" xr:uid="{F5ECA211-2ABF-47CC-9787-E822F8EB7ABA}"/>
    <cellStyle name="Comma 10 2 3 3 2 2 3" xfId="10536" xr:uid="{44E1F417-CCB8-4CFE-B2B3-597B96FE04B8}"/>
    <cellStyle name="Comma 10 2 3 3 2 2 3 2" xfId="25026" xr:uid="{42F14EBC-79F7-4A33-AF0B-56F50F477EE0}"/>
    <cellStyle name="Comma 10 2 3 3 2 2 3 3" xfId="18651" xr:uid="{3C817462-6DA9-4794-8CC2-1224B5609E9D}"/>
    <cellStyle name="Comma 10 2 3 3 2 3" xfId="6701" xr:uid="{BF01422A-AECA-4839-86E3-2F7592AE1B37}"/>
    <cellStyle name="Comma 10 2 3 3 2 3 2" xfId="12618" xr:uid="{ACB00E20-9FF2-4141-A9C8-6892C62F09A2}"/>
    <cellStyle name="Comma 10 2 3 3 2 3 2 2" xfId="27092" xr:uid="{A53F90C4-4E1F-4414-B773-CDCE185F8D77}"/>
    <cellStyle name="Comma 10 2 3 3 2 3 2 3" xfId="20716" xr:uid="{D5842ECC-DD5C-47CB-ACC4-85310F609564}"/>
    <cellStyle name="Comma 10 2 3 3 2 4" xfId="9562" xr:uid="{54B725A6-77FD-4E95-B5F6-1F51D4FDF9F9}"/>
    <cellStyle name="Comma 10 2 3 3 2 4 2" xfId="24053" xr:uid="{804BB4CC-98BC-4993-97FB-8A09D67BAB8B}"/>
    <cellStyle name="Comma 10 2 3 3 2 4 3" xfId="17678" xr:uid="{123F758C-955E-4C93-9DD7-AF7770477EE5}"/>
    <cellStyle name="Comma 10 2 3 3 3" xfId="2090" xr:uid="{196BD197-2719-4E97-BCCE-62930A0009AA}"/>
    <cellStyle name="Comma 10 2 3 3 3 2" xfId="7893" xr:uid="{96B849F2-A1FB-4F97-A1F8-1D1CBD16BE79}"/>
    <cellStyle name="Comma 10 2 3 3 3 2 2" xfId="13638" xr:uid="{60CC3AB1-84A7-4416-BCD6-9B48CE6E1748}"/>
    <cellStyle name="Comma 10 2 3 3 3 2 2 2" xfId="28112" xr:uid="{F3864F43-B849-4316-BE66-0EFC2C0F373A}"/>
    <cellStyle name="Comma 10 2 3 3 3 2 2 3" xfId="21736" xr:uid="{22E87E3B-8805-4FD6-A587-2D5569FD380A}"/>
    <cellStyle name="Comma 10 2 3 3 3 3" xfId="6948" xr:uid="{28EB0F79-4E4A-4FB2-BA47-F399CC1500DD}"/>
    <cellStyle name="Comma 10 2 3 3 3 3 2" xfId="12842" xr:uid="{87F86671-00BA-4DE2-B303-B35C7E939BCF}"/>
    <cellStyle name="Comma 10 2 3 3 3 3 2 2" xfId="27316" xr:uid="{C1471F1E-6C77-4084-BE01-6DCEB9FA8F72}"/>
    <cellStyle name="Comma 10 2 3 3 3 3 2 3" xfId="20940" xr:uid="{B2258751-CF58-4B43-B0BA-0FAA0154E513}"/>
    <cellStyle name="Comma 10 2 3 3 3 4" xfId="9303" xr:uid="{AA70C899-1E7E-440B-AF44-B11F9236BE43}"/>
    <cellStyle name="Comma 10 2 3 3 3 4 2" xfId="23794" xr:uid="{83BECCEB-4404-4561-AE0A-32766B6B629F}"/>
    <cellStyle name="Comma 10 2 3 3 3 4 3" xfId="17419" xr:uid="{ED1F86E3-031A-431B-8443-3ACCA1CF5EE4}"/>
    <cellStyle name="Comma 10 2 3 3 4" xfId="2725" xr:uid="{FB22B94B-1BCC-41C6-9C69-6B06C3D21D5A}"/>
    <cellStyle name="Comma 10 2 3 3 4 2" xfId="7183" xr:uid="{6D941A10-8E5D-4338-8518-457D294804C1}"/>
    <cellStyle name="Comma 10 2 3 3 4 2 2" xfId="13021" xr:uid="{AE4EACE7-4E07-4F8E-9326-BF70CC22252A}"/>
    <cellStyle name="Comma 10 2 3 3 4 2 2 2" xfId="27495" xr:uid="{3A115351-1A5F-450B-ABE7-C94FB16DDA37}"/>
    <cellStyle name="Comma 10 2 3 3 4 2 2 3" xfId="21119" xr:uid="{0AC5984D-50D5-4CBA-8A79-1FD4884B0880}"/>
    <cellStyle name="Comma 10 2 3 3 4 3" xfId="10277" xr:uid="{89818530-1FD8-4E16-B5B2-D20E54DAA188}"/>
    <cellStyle name="Comma 10 2 3 3 4 3 2" xfId="24767" xr:uid="{1F298C3E-FCDF-4DDB-8B5E-9E18D717D843}"/>
    <cellStyle name="Comma 10 2 3 3 4 3 3" xfId="18392" xr:uid="{B57311C2-C265-4455-A172-3E5EC4087A27}"/>
    <cellStyle name="Comma 10 2 3 3 5" xfId="6341" xr:uid="{D95E32CB-7B3D-4475-A8FC-81F035BFBDF1}"/>
    <cellStyle name="Comma 10 2 3 3 5 2" xfId="12338" xr:uid="{84D576D7-D666-4E6A-9F2E-814C7F45B098}"/>
    <cellStyle name="Comma 10 2 3 3 5 2 2" xfId="26812" xr:uid="{4F53BD5A-4C07-4AA7-9C4C-E95B2BD45143}"/>
    <cellStyle name="Comma 10 2 3 3 5 2 3" xfId="20436" xr:uid="{C248C664-3FD6-4DAF-862F-F3117459B28E}"/>
    <cellStyle name="Comma 10 2 3 3 6" xfId="9142" xr:uid="{51679E9A-C4F3-4785-8F9B-77E2A75D2B2E}"/>
    <cellStyle name="Comma 10 2 3 3 6 2" xfId="23633" xr:uid="{74D8E55E-4BB2-4A25-A879-7C91B40814BD}"/>
    <cellStyle name="Comma 10 2 3 3 6 3" xfId="17258" xr:uid="{755717B0-F9E8-498E-B7AB-D56AE1AB3B23}"/>
    <cellStyle name="Comma 10 2 3 4" xfId="435" xr:uid="{E77F3A77-EAD4-4175-AF47-A0D9566BA862}"/>
    <cellStyle name="Comma 10 2 3 4 2" xfId="2898" xr:uid="{28B0766D-F2C2-4388-B507-7E4A3502B57C}"/>
    <cellStyle name="Comma 10 2 3 4 2 2" xfId="7674" xr:uid="{E52275AE-3E01-47A7-A967-264C3D819712}"/>
    <cellStyle name="Comma 10 2 3 4 2 2 2" xfId="13459" xr:uid="{F6F7BDCA-7ABC-4A27-9D68-0BE94E7ECDFE}"/>
    <cellStyle name="Comma 10 2 3 4 2 2 2 2" xfId="27933" xr:uid="{72FDF576-A186-461F-84CD-13486A6A49BA}"/>
    <cellStyle name="Comma 10 2 3 4 2 2 2 3" xfId="21557" xr:uid="{001EC079-2AC3-4C11-BF74-B3963BAACAD1}"/>
    <cellStyle name="Comma 10 2 3 4 2 3" xfId="6791" xr:uid="{51039EC0-4A19-4041-8892-8D2BA3F44B71}"/>
    <cellStyle name="Comma 10 2 3 4 2 3 2" xfId="12706" xr:uid="{4A405DD7-1AFE-4879-B5AE-F2F8D7BF5905}"/>
    <cellStyle name="Comma 10 2 3 4 2 3 2 2" xfId="27180" xr:uid="{BC16CB9C-2FD6-418D-92D6-87D545187287}"/>
    <cellStyle name="Comma 10 2 3 4 2 3 2 3" xfId="20804" xr:uid="{7CA91E65-0825-4CFF-8FFC-B7524684C604}"/>
    <cellStyle name="Comma 10 2 3 4 2 4" xfId="10450" xr:uid="{8BFDEBF0-DA05-4114-A86B-22EF4B28AFDD}"/>
    <cellStyle name="Comma 10 2 3 4 2 4 2" xfId="24940" xr:uid="{DC4D3087-2D2D-49A1-ACC5-9951B615AB2F}"/>
    <cellStyle name="Comma 10 2 3 4 2 4 3" xfId="18565" xr:uid="{BA03F010-CC14-4B45-AED4-DAFF759522A4}"/>
    <cellStyle name="Comma 10 2 3 4 3" xfId="7375" xr:uid="{C4E391AC-0B1C-43AF-9B88-23A8CE9DF52F}"/>
    <cellStyle name="Comma 10 2 3 4 3 2" xfId="13178" xr:uid="{49BA07BF-1530-4E38-9432-687D53E03F45}"/>
    <cellStyle name="Comma 10 2 3 4 3 2 2" xfId="27652" xr:uid="{508922F9-2A34-4E34-B4D9-F40EFC4226D3}"/>
    <cellStyle name="Comma 10 2 3 4 3 2 3" xfId="21276" xr:uid="{36224849-55A0-4FED-AA00-6A49A6D10EE7}"/>
    <cellStyle name="Comma 10 2 3 4 4" xfId="6606" xr:uid="{F267B39E-4C0A-4203-920E-8AD2C9A2A53E}"/>
    <cellStyle name="Comma 10 2 3 4 4 2" xfId="12529" xr:uid="{C8D623B6-E7EC-4167-A453-780DB9227CD1}"/>
    <cellStyle name="Comma 10 2 3 4 4 2 2" xfId="27003" xr:uid="{72FEA3DF-D95E-4262-B698-2D0D7E142E29}"/>
    <cellStyle name="Comma 10 2 3 4 4 2 3" xfId="20627" xr:uid="{1CEBAE3F-2491-4D55-8C14-67CF93859F51}"/>
    <cellStyle name="Comma 10 2 3 4 5" xfId="5874" xr:uid="{E426C4F6-AB67-4403-A20C-F3B38D006625}"/>
    <cellStyle name="Comma 10 2 3 4 5 2" xfId="11898" xr:uid="{1DE906E2-4413-4534-BB14-F141E9D25DF9}"/>
    <cellStyle name="Comma 10 2 3 4 5 2 2" xfId="26372" xr:uid="{71F9C4FE-A44D-468C-864D-A505DE2D9404}"/>
    <cellStyle name="Comma 10 2 3 4 5 2 3" xfId="19996" xr:uid="{89FC2786-C1FC-47B4-AC8C-8E5B6DA1CB9E}"/>
    <cellStyle name="Comma 10 2 3 4 6" xfId="9476" xr:uid="{55AA316C-9749-479E-8947-317776CE6D7B}"/>
    <cellStyle name="Comma 10 2 3 4 6 2" xfId="23967" xr:uid="{39AD8942-E4FF-4D24-9DDA-A206775D61C8}"/>
    <cellStyle name="Comma 10 2 3 4 6 3" xfId="17592" xr:uid="{C7317363-7A74-4D1E-979A-1520744642EB}"/>
    <cellStyle name="Comma 10 2 3 5" xfId="1187" xr:uid="{99D54997-60B0-4035-894D-34CABC384E4B}"/>
    <cellStyle name="Comma 10 2 3 5 2" xfId="3439" xr:uid="{8FFF7175-2DB1-409F-949D-442674E00985}"/>
    <cellStyle name="Comma 10 2 3 5 2 2" xfId="7462" xr:uid="{0689FE67-B3D2-4C88-A451-F37F7D3E6CF9}"/>
    <cellStyle name="Comma 10 2 3 5 2 2 2" xfId="13255" xr:uid="{8C547B27-EDE6-400B-B9CC-7991E96BC164}"/>
    <cellStyle name="Comma 10 2 3 5 2 2 2 2" xfId="27729" xr:uid="{1EFD365F-0C3A-4B54-B6F2-AD24E3E71474}"/>
    <cellStyle name="Comma 10 2 3 5 2 2 2 3" xfId="21353" xr:uid="{CD099F71-740F-4E18-A833-F81A76DFF3B5}"/>
    <cellStyle name="Comma 10 2 3 5 2 3" xfId="10989" xr:uid="{96E11901-450C-4057-A8B9-EBDCD33C309F}"/>
    <cellStyle name="Comma 10 2 3 5 2 3 2" xfId="25479" xr:uid="{95600EA2-15CE-46CE-956C-339E61A10E23}"/>
    <cellStyle name="Comma 10 2 3 5 2 3 3" xfId="19104" xr:uid="{093F3B6B-75D6-41CE-8D6F-F1EE8F19A98E}"/>
    <cellStyle name="Comma 10 2 3 5 3" xfId="6648" xr:uid="{7E7A7FED-C11C-47A2-8D59-98B1C8F6AAE6}"/>
    <cellStyle name="Comma 10 2 3 5 3 2" xfId="12565" xr:uid="{FFD2ACB6-34AA-47F5-BBCF-605048A06B2F}"/>
    <cellStyle name="Comma 10 2 3 5 3 2 2" xfId="27039" xr:uid="{167DB137-043A-4752-8C3F-7D484E584E5B}"/>
    <cellStyle name="Comma 10 2 3 5 3 2 3" xfId="20663" xr:uid="{0015E375-3680-4EF2-8126-DC0CA8FF766D}"/>
    <cellStyle name="Comma 10 2 3 5 4" xfId="5743" xr:uid="{D8C6A7FC-FA48-4070-B77E-7E79ADA8D3C4}"/>
    <cellStyle name="Comma 10 2 3 5 4 2" xfId="11775" xr:uid="{11C4F616-B309-4766-BBF7-3EFB3A300CAC}"/>
    <cellStyle name="Comma 10 2 3 5 4 2 2" xfId="26249" xr:uid="{C27F0A78-A286-4058-AD29-72EFDB354949}"/>
    <cellStyle name="Comma 10 2 3 5 4 2 3" xfId="19873" xr:uid="{4AC2E9D4-C612-4218-BF09-7A400A753E04}"/>
    <cellStyle name="Comma 10 2 3 5 5" xfId="10005" xr:uid="{A9BBF95E-B95D-48EA-BA92-05EE3530B44E}"/>
    <cellStyle name="Comma 10 2 3 5 5 2" xfId="24495" xr:uid="{B3A3FC0A-9738-4C7A-87F1-AF5305F2EB7A}"/>
    <cellStyle name="Comma 10 2 3 5 5 3" xfId="18120" xr:uid="{B7462D22-DDB0-4758-BFC8-1B1FA7AB2318}"/>
    <cellStyle name="Comma 10 2 3 6" xfId="2024" xr:uid="{F7C5E1DD-7A2C-440F-9D9C-5825D5ACBA20}"/>
    <cellStyle name="Comma 10 2 3 6 2" xfId="7808" xr:uid="{15802FBF-B427-433E-8118-E9E7880B7151}"/>
    <cellStyle name="Comma 10 2 3 6 2 2" xfId="13553" xr:uid="{AA8A1D53-5C23-4E66-97B5-30DD0F4EFE80}"/>
    <cellStyle name="Comma 10 2 3 6 2 2 2" xfId="28027" xr:uid="{63D08A8C-D898-4C45-A9DA-C7AE38E7970B}"/>
    <cellStyle name="Comma 10 2 3 6 2 2 3" xfId="21651" xr:uid="{7638AD71-4226-4ECC-AE1E-2A81753316D3}"/>
    <cellStyle name="Comma 10 2 3 6 3" xfId="6877" xr:uid="{FD54218D-8DF8-4164-9144-E37F42AF2B9C}"/>
    <cellStyle name="Comma 10 2 3 6 3 2" xfId="12771" xr:uid="{0A1DCFD9-E415-4C15-BD74-FBBFE7989D0B}"/>
    <cellStyle name="Comma 10 2 3 6 3 2 2" xfId="27245" xr:uid="{1E58065E-590A-42CA-8D8D-98A34EED7861}"/>
    <cellStyle name="Comma 10 2 3 6 3 2 3" xfId="20869" xr:uid="{72585155-EC21-42A8-A87F-16BEC4FAE563}"/>
    <cellStyle name="Comma 10 2 3 6 4" xfId="9217" xr:uid="{B74F8D66-FE48-44E5-B169-5CBAF6EDC204}"/>
    <cellStyle name="Comma 10 2 3 6 4 2" xfId="23708" xr:uid="{2ACCE474-51DB-4BA2-8C44-53C31A8FA673}"/>
    <cellStyle name="Comma 10 2 3 6 4 3" xfId="17333" xr:uid="{EE3E9342-23F6-4806-A041-DD2EAACDD229}"/>
    <cellStyle name="Comma 10 2 3 7" xfId="2637" xr:uid="{393EE35B-A4DA-4CCE-ACD8-1022157A3670}"/>
    <cellStyle name="Comma 10 2 3 7 2" xfId="7282" xr:uid="{431358F3-88C3-4D06-B9E0-F21190018B4E}"/>
    <cellStyle name="Comma 10 2 3 7 2 2" xfId="13099" xr:uid="{CBC1F8EB-5E91-4098-BC31-BA352B7F4122}"/>
    <cellStyle name="Comma 10 2 3 7 2 2 2" xfId="27573" xr:uid="{CCA6476B-2E52-49BD-BDD7-2BAF50F56C42}"/>
    <cellStyle name="Comma 10 2 3 7 2 2 3" xfId="21197" xr:uid="{59BBAB9C-8806-4688-9CDD-5B89E7333D65}"/>
    <cellStyle name="Comma 10 2 3 7 3" xfId="10190" xr:uid="{3FB61029-3CF9-4320-B104-2B52A3B8028C}"/>
    <cellStyle name="Comma 10 2 3 7 3 2" xfId="24680" xr:uid="{232E352D-2203-4BB8-92AD-56250D7AB690}"/>
    <cellStyle name="Comma 10 2 3 7 3 3" xfId="18305" xr:uid="{83054232-0373-422E-B50A-F4FD2EA7F729}"/>
    <cellStyle name="Comma 10 2 3 8" xfId="5078" xr:uid="{AA9DD4A1-21F4-4FE2-97E8-A2EEE754D34C}"/>
    <cellStyle name="Comma 10 2 3 8 2" xfId="11351" xr:uid="{DE2A89F8-5EA8-43DE-AABC-A2EDFAC7A33D}"/>
    <cellStyle name="Comma 10 2 3 8 2 2" xfId="25825" xr:uid="{15787C18-9727-409A-99A0-617CF34300B7}"/>
    <cellStyle name="Comma 10 2 3 8 2 3" xfId="19449" xr:uid="{7470FA97-73EC-48FA-BF94-33EC6519D9E6}"/>
    <cellStyle name="Comma 10 2 3 9" xfId="8836" xr:uid="{0BB53E68-7E54-4736-80A7-D2A1C69E5300}"/>
    <cellStyle name="Comma 10 2 3 9 2" xfId="23327" xr:uid="{A1D51205-3A08-44C6-B419-71844A366C2A}"/>
    <cellStyle name="Comma 10 2 3 9 3" xfId="16952" xr:uid="{98FFA187-28A5-4566-8C89-FA068AED4867}"/>
    <cellStyle name="Comma 10 2 4" xfId="184" xr:uid="{AD8501F0-A322-4F2F-B278-6DAA5DCF36B5}"/>
    <cellStyle name="Comma 10 2 4 2" xfId="272" xr:uid="{893FA9A7-4954-4EA2-B62F-9764BF5D85F7}"/>
    <cellStyle name="Comma 10 2 4 2 2" xfId="550" xr:uid="{ECDED855-728B-43C5-9114-45D397004AB8}"/>
    <cellStyle name="Comma 10 2 4 2 2 2" xfId="3013" xr:uid="{BBC00550-76BD-463A-B4A1-C3B96A714792}"/>
    <cellStyle name="Comma 10 2 4 2 2 2 2" xfId="7575" xr:uid="{093B9D9E-7905-4EB4-BDE4-34ADB9D3E254}"/>
    <cellStyle name="Comma 10 2 4 2 2 2 2 2" xfId="13368" xr:uid="{63875379-FCD4-4075-819D-2F6E1778232C}"/>
    <cellStyle name="Comma 10 2 4 2 2 2 2 2 2" xfId="27842" xr:uid="{98F876B8-9226-41F1-86F9-970ED97F8363}"/>
    <cellStyle name="Comma 10 2 4 2 2 2 2 2 3" xfId="21466" xr:uid="{2FDC21BA-9698-472A-AFCD-EF2D0B11136B}"/>
    <cellStyle name="Comma 10 2 4 2 2 2 3" xfId="10565" xr:uid="{89C6430B-11DA-4F6F-AE89-CE98EA994590}"/>
    <cellStyle name="Comma 10 2 4 2 2 2 3 2" xfId="25055" xr:uid="{1B605CB0-07CC-4A4B-8AAE-D6CFA6B8C9BD}"/>
    <cellStyle name="Comma 10 2 4 2 2 2 3 3" xfId="18680" xr:uid="{CA8837BB-99DB-446B-9993-A097A80AFE26}"/>
    <cellStyle name="Comma 10 2 4 2 2 3" xfId="6725" xr:uid="{DB76A2DD-A26D-44E0-A7B4-E9362F367547}"/>
    <cellStyle name="Comma 10 2 4 2 2 3 2" xfId="12642" xr:uid="{C268CFC0-B6A9-4AF1-A947-DF68FC445A9E}"/>
    <cellStyle name="Comma 10 2 4 2 2 3 2 2" xfId="27116" xr:uid="{72C83DEC-7A31-4DE4-8AC3-B6D9F7BC8E33}"/>
    <cellStyle name="Comma 10 2 4 2 2 3 2 3" xfId="20740" xr:uid="{E94DCDB5-C03A-4AEF-90D5-85ACF67A3806}"/>
    <cellStyle name="Comma 10 2 4 2 2 4" xfId="9591" xr:uid="{F6068BB7-45BB-4C49-8836-1D44745DCDF0}"/>
    <cellStyle name="Comma 10 2 4 2 2 4 2" xfId="24082" xr:uid="{A0CFC761-15B4-41B5-A6DA-1437790F7CEF}"/>
    <cellStyle name="Comma 10 2 4 2 2 4 3" xfId="17707" xr:uid="{29A97FAE-3E9E-4EA5-90AB-B0A37169003C}"/>
    <cellStyle name="Comma 10 2 4 2 3" xfId="2754" xr:uid="{CCFAD094-2794-4A87-8A8D-E83E894D97AD}"/>
    <cellStyle name="Comma 10 2 4 2 3 2" xfId="7922" xr:uid="{F5255E56-DE79-420B-84E9-FAA81E253BAA}"/>
    <cellStyle name="Comma 10 2 4 2 3 2 2" xfId="13667" xr:uid="{1BF4AC26-21CF-4D19-848C-E0D030D9C603}"/>
    <cellStyle name="Comma 10 2 4 2 3 2 2 2" xfId="28141" xr:uid="{5C917C5D-D1E9-4406-AD61-F9279198EA05}"/>
    <cellStyle name="Comma 10 2 4 2 3 2 2 3" xfId="21765" xr:uid="{1EBFE10B-0735-4538-8CFC-8003FC475718}"/>
    <cellStyle name="Comma 10 2 4 2 3 3" xfId="6973" xr:uid="{8BF282B7-E26B-4B1A-ACA7-90519EE3F2B9}"/>
    <cellStyle name="Comma 10 2 4 2 3 3 2" xfId="12867" xr:uid="{3FD588DC-7106-4153-B446-5C3D7E01D653}"/>
    <cellStyle name="Comma 10 2 4 2 3 3 2 2" xfId="27341" xr:uid="{6D8997E2-F1FD-4D55-B0DB-785E5A15104E}"/>
    <cellStyle name="Comma 10 2 4 2 3 3 2 3" xfId="20965" xr:uid="{AC1409ED-6071-4D4E-9283-AE723C85F3FD}"/>
    <cellStyle name="Comma 10 2 4 2 3 4" xfId="10306" xr:uid="{7BA90F4B-0264-4ECE-81BA-091E84351736}"/>
    <cellStyle name="Comma 10 2 4 2 3 4 2" xfId="24796" xr:uid="{0FFA6020-A76E-402A-BCBB-FA20A6E6987F}"/>
    <cellStyle name="Comma 10 2 4 2 3 4 3" xfId="18421" xr:uid="{31007290-1740-4B4E-803D-A946AAF55CC4}"/>
    <cellStyle name="Comma 10 2 4 2 4" xfId="7164" xr:uid="{AC2BA2EF-28E8-4C8B-82DF-553A5179F323}"/>
    <cellStyle name="Comma 10 2 4 2 4 2" xfId="13007" xr:uid="{D813B6CA-F0E8-4E5D-8F10-842D54EACA14}"/>
    <cellStyle name="Comma 10 2 4 2 4 2 2" xfId="27481" xr:uid="{92D7E1D8-E9ED-4916-B1AA-7CFD41FF02B3}"/>
    <cellStyle name="Comma 10 2 4 2 4 2 3" xfId="21105" xr:uid="{599A1F9A-9EDC-43E2-9811-5992CB03F0CA}"/>
    <cellStyle name="Comma 10 2 4 2 5" xfId="6054" xr:uid="{165E39CA-86FD-4717-87EA-58E96DD0A825}"/>
    <cellStyle name="Comma 10 2 4 2 5 2" xfId="12063" xr:uid="{DE81C998-F0BF-4108-B55E-1D7651C7622B}"/>
    <cellStyle name="Comma 10 2 4 2 5 2 2" xfId="26537" xr:uid="{6E7B847A-B70E-4EB1-9D8C-9A5D03332107}"/>
    <cellStyle name="Comma 10 2 4 2 5 2 3" xfId="20161" xr:uid="{E53F2FE0-B49B-454B-85E8-88B9E38DD22F}"/>
    <cellStyle name="Comma 10 2 4 2 6" xfId="9332" xr:uid="{54F1A546-6F78-42DF-9DD7-995F516CBD09}"/>
    <cellStyle name="Comma 10 2 4 2 6 2" xfId="23823" xr:uid="{1E086F00-878F-4878-98FA-25846EF328C2}"/>
    <cellStyle name="Comma 10 2 4 2 6 3" xfId="17448" xr:uid="{E38F86DB-5C0F-4054-AA58-7ED4C7658CAD}"/>
    <cellStyle name="Comma 10 2 4 3" xfId="464" xr:uid="{7C53B6F4-6A9C-423F-B120-96C524A04496}"/>
    <cellStyle name="Comma 10 2 4 3 2" xfId="2927" xr:uid="{9BC7CBB7-62B5-42EC-BAB3-63F113C5BFEF}"/>
    <cellStyle name="Comma 10 2 4 3 2 2" xfId="7490" xr:uid="{BC7C72F5-B67C-4F01-91CB-44AF8F2547CD}"/>
    <cellStyle name="Comma 10 2 4 3 2 2 2" xfId="13283" xr:uid="{AFAE378A-59BE-43DF-ABDE-0F67C3DE2425}"/>
    <cellStyle name="Comma 10 2 4 3 2 2 2 2" xfId="27757" xr:uid="{1576550A-F655-4DCC-8759-D1630453431C}"/>
    <cellStyle name="Comma 10 2 4 3 2 2 2 3" xfId="21381" xr:uid="{CEDAB385-BF85-45E7-95D3-20F2F6EE0F4B}"/>
    <cellStyle name="Comma 10 2 4 3 2 3" xfId="10479" xr:uid="{349F0179-19EC-4161-A3B1-3448320AC96D}"/>
    <cellStyle name="Comma 10 2 4 3 2 3 2" xfId="24969" xr:uid="{F96D64E0-4B1E-4EC9-B386-083B13083E1B}"/>
    <cellStyle name="Comma 10 2 4 3 2 3 3" xfId="18594" xr:uid="{D7326749-842F-44FA-BE41-667640691EEA}"/>
    <cellStyle name="Comma 10 2 4 3 3" xfId="5599" xr:uid="{EA9D8483-74E3-410A-B2DA-B6602C9704EF}"/>
    <cellStyle name="Comma 10 2 4 3 3 2" xfId="11655" xr:uid="{DF2074FD-9919-4813-B5E8-959B737A8EC9}"/>
    <cellStyle name="Comma 10 2 4 3 3 2 2" xfId="26129" xr:uid="{217D3D97-FAA6-4334-A3A1-6403FEF04732}"/>
    <cellStyle name="Comma 10 2 4 3 3 2 3" xfId="19753" xr:uid="{47E541FF-FF36-4DD4-8BE2-26F27E1DD4A0}"/>
    <cellStyle name="Comma 10 2 4 3 4" xfId="9505" xr:uid="{EFC2CADC-8F25-457F-977E-8D74E91A8469}"/>
    <cellStyle name="Comma 10 2 4 3 4 2" xfId="23996" xr:uid="{95F4EF04-59EE-4DA0-8BF5-0D4E8E88D69C}"/>
    <cellStyle name="Comma 10 2 4 3 4 3" xfId="17621" xr:uid="{C66C6B59-6F86-45E1-9102-83AEE54E35B5}"/>
    <cellStyle name="Comma 10 2 4 4" xfId="1018" xr:uid="{D8C556CA-E828-4F19-9843-EA27AAD3E1DF}"/>
    <cellStyle name="Comma 10 2 4 4 2" xfId="3324" xr:uid="{4074FFC2-39E5-49BB-BF85-6392ED5C7486}"/>
    <cellStyle name="Comma 10 2 4 4 2 2" xfId="7837" xr:uid="{10F10B8F-7D43-4398-B86B-87F9C3C4CAE6}"/>
    <cellStyle name="Comma 10 2 4 4 2 2 2" xfId="13582" xr:uid="{FCAF6187-BF0C-43B5-B55B-4B2DFD9BC940}"/>
    <cellStyle name="Comma 10 2 4 4 2 2 2 2" xfId="28056" xr:uid="{572089EF-9A9D-47EF-90E8-B8A99A011EC0}"/>
    <cellStyle name="Comma 10 2 4 4 2 2 2 3" xfId="21680" xr:uid="{185AC613-143F-4E93-AD28-22DE65A1B600}"/>
    <cellStyle name="Comma 10 2 4 4 2 3" xfId="10874" xr:uid="{E8D4329B-B678-4CA7-90E4-8DAB6EB8D6CD}"/>
    <cellStyle name="Comma 10 2 4 4 2 3 2" xfId="25364" xr:uid="{87E365D5-6A93-407F-8BC1-78FDC2D7A3FD}"/>
    <cellStyle name="Comma 10 2 4 4 2 3 3" xfId="18989" xr:uid="{1028DDEE-C08A-448C-9DA7-45F627C907FB}"/>
    <cellStyle name="Comma 10 2 4 4 3" xfId="6900" xr:uid="{9F2D2CBF-558F-4547-B0BF-CDA652AEFA65}"/>
    <cellStyle name="Comma 10 2 4 4 3 2" xfId="12794" xr:uid="{D33C1984-2321-423A-AA30-68C563979B4A}"/>
    <cellStyle name="Comma 10 2 4 4 3 2 2" xfId="27268" xr:uid="{690A5C2B-0FC2-421A-99A0-CFA7F06357FA}"/>
    <cellStyle name="Comma 10 2 4 4 3 2 3" xfId="20892" xr:uid="{D6683585-EE7C-4199-8058-ABC93D524F10}"/>
    <cellStyle name="Comma 10 2 4 4 4" xfId="9889" xr:uid="{97C19131-8A87-4C06-A38F-17E9552AA690}"/>
    <cellStyle name="Comma 10 2 4 4 4 2" xfId="24380" xr:uid="{6D08B5AB-260A-485A-A30E-794BBA920303}"/>
    <cellStyle name="Comma 10 2 4 4 4 3" xfId="18005" xr:uid="{207B4D2D-E8A6-4848-B364-8D1A1A36BF47}"/>
    <cellStyle name="Comma 10 2 4 5" xfId="2046" xr:uid="{9672E300-668F-477D-95A5-7B80A2CB5D4D}"/>
    <cellStyle name="Comma 10 2 4 5 2" xfId="7218" xr:uid="{A55CF577-0994-426E-AD70-3D5BAB815154}"/>
    <cellStyle name="Comma 10 2 4 5 2 2" xfId="13054" xr:uid="{7625CAF5-9BD1-49A7-92A4-E80BD3D00DB9}"/>
    <cellStyle name="Comma 10 2 4 5 2 2 2" xfId="27528" xr:uid="{9B733AD0-1BAD-42F4-9730-6EB2FA2B14EF}"/>
    <cellStyle name="Comma 10 2 4 5 2 2 3" xfId="21152" xr:uid="{64F63119-1748-4C08-841A-0AF24155F51F}"/>
    <cellStyle name="Comma 10 2 4 5 3" xfId="9246" xr:uid="{F3521D46-8438-4B68-89BE-04B6C98E9662}"/>
    <cellStyle name="Comma 10 2 4 5 3 2" xfId="23737" xr:uid="{F3FCAED0-2420-4C16-B62D-83C2F102D7DF}"/>
    <cellStyle name="Comma 10 2 4 5 3 3" xfId="17362" xr:uid="{D1AB70C7-3FB3-46E8-A17F-F51E39AC6D13}"/>
    <cellStyle name="Comma 10 2 4 6" xfId="2668" xr:uid="{E0174251-FF56-4714-BCC4-E597F68D8864}"/>
    <cellStyle name="Comma 10 2 4 6 2" xfId="10220" xr:uid="{CAC1FF4A-267D-4682-B426-46F87426B75D}"/>
    <cellStyle name="Comma 10 2 4 6 2 2" xfId="24710" xr:uid="{8215C12E-38DB-4044-8C89-C5742E6D3F9A}"/>
    <cellStyle name="Comma 10 2 4 6 2 3" xfId="18335" xr:uid="{5C2D5F1F-EB25-4D94-B94B-9B600CA16623}"/>
    <cellStyle name="Comma 10 2 4 7" xfId="5220" xr:uid="{4E3D492F-23CA-4E56-8995-C43F8C5BAD28}"/>
    <cellStyle name="Comma 10 2 4 7 2" xfId="11456" xr:uid="{3100AEF0-F133-4B6D-983F-63F8384F3872}"/>
    <cellStyle name="Comma 10 2 4 7 2 2" xfId="25930" xr:uid="{292981B9-9C02-4CAF-99B2-E43D783AA9DE}"/>
    <cellStyle name="Comma 10 2 4 7 2 3" xfId="19554" xr:uid="{8369BAC9-43B6-4C20-9A50-478A996A1012}"/>
    <cellStyle name="Comma 10 2 4 8" xfId="8963" xr:uid="{F763DAED-6A42-44D7-A7C3-1B71F2BA9193}"/>
    <cellStyle name="Comma 10 2 4 8 2" xfId="23454" xr:uid="{BF96B87D-85D3-4B8F-AF32-6959F624A1F7}"/>
    <cellStyle name="Comma 10 2 4 8 3" xfId="17079" xr:uid="{4214FA58-298D-4D3B-8556-341B322E1300}"/>
    <cellStyle name="Comma 10 2 4 9" xfId="1772" xr:uid="{2330DB19-8007-4976-97A5-CB23E4293426}"/>
    <cellStyle name="Comma 10 2 5" xfId="226" xr:uid="{C27A69BE-92FC-4590-B204-24E96C1EFE93}"/>
    <cellStyle name="Comma 10 2 5 2" xfId="505" xr:uid="{9E8E23B1-B79C-4605-8DAE-2F80D79694BF}"/>
    <cellStyle name="Comma 10 2 5 2 2" xfId="2968" xr:uid="{083513DB-1427-4546-B17F-B4E0295198D4}"/>
    <cellStyle name="Comma 10 2 5 2 2 2" xfId="7530" xr:uid="{A4B9CDE4-6D08-4CAA-83F8-02091DA1D67C}"/>
    <cellStyle name="Comma 10 2 5 2 2 2 2" xfId="13323" xr:uid="{646CB525-EDB0-4018-B5EC-B0ABE32A3911}"/>
    <cellStyle name="Comma 10 2 5 2 2 2 2 2" xfId="27797" xr:uid="{0C4E197B-A63A-4E75-9703-F78E67DBAE39}"/>
    <cellStyle name="Comma 10 2 5 2 2 2 2 3" xfId="21421" xr:uid="{CB1B16EB-33C7-41AC-82C6-C4C31EE63ABB}"/>
    <cellStyle name="Comma 10 2 5 2 2 3" xfId="10520" xr:uid="{E1536F7F-8B67-4499-84E2-09A15DAD1AA3}"/>
    <cellStyle name="Comma 10 2 5 2 2 3 2" xfId="25010" xr:uid="{C5534481-FEC6-4BE8-8021-0EEBE074C958}"/>
    <cellStyle name="Comma 10 2 5 2 2 3 3" xfId="18635" xr:uid="{FC50F07B-31E8-4721-B529-C3CF90693256}"/>
    <cellStyle name="Comma 10 2 5 2 3" xfId="6690" xr:uid="{3F6E5E9F-65C9-482E-821C-3393DADA4C59}"/>
    <cellStyle name="Comma 10 2 5 2 3 2" xfId="12607" xr:uid="{915EE750-F40F-4BF1-B7C4-FC8E3AACEC4F}"/>
    <cellStyle name="Comma 10 2 5 2 3 2 2" xfId="27081" xr:uid="{714B429C-B29C-4237-B602-B376E56E97DC}"/>
    <cellStyle name="Comma 10 2 5 2 3 2 3" xfId="20705" xr:uid="{E475D99C-C7E6-47DA-91BE-B2A4E3E97B1E}"/>
    <cellStyle name="Comma 10 2 5 2 4" xfId="9546" xr:uid="{DD27641F-AE72-4193-908B-2E3CDD73EB17}"/>
    <cellStyle name="Comma 10 2 5 2 4 2" xfId="24037" xr:uid="{E96C965A-B7E4-4E23-A6E0-C05B2F88B17C}"/>
    <cellStyle name="Comma 10 2 5 2 4 3" xfId="17662" xr:uid="{D37BB831-AC71-4434-9775-F1B56C276EF7}"/>
    <cellStyle name="Comma 10 2 5 3" xfId="2079" xr:uid="{E274561F-F0FC-4D0C-8E2A-46F64655D2F1}"/>
    <cellStyle name="Comma 10 2 5 3 2" xfId="7877" xr:uid="{9F9EE4C0-03D5-4D88-9BE7-EF36E0403ACC}"/>
    <cellStyle name="Comma 10 2 5 3 2 2" xfId="13622" xr:uid="{D0C2AAB5-EEDE-4301-A467-7EEAA4A88FF2}"/>
    <cellStyle name="Comma 10 2 5 3 2 2 2" xfId="28096" xr:uid="{D6EEEB87-61F2-44E1-AD08-9B92C9999861}"/>
    <cellStyle name="Comma 10 2 5 3 2 2 3" xfId="21720" xr:uid="{3546E904-8A44-4BE0-B159-E7D2DAD2D200}"/>
    <cellStyle name="Comma 10 2 5 3 3" xfId="6935" xr:uid="{8A008BB2-9B60-4C30-84C5-5A9EFEB712AD}"/>
    <cellStyle name="Comma 10 2 5 3 3 2" xfId="12829" xr:uid="{8B486FA9-9BB8-49B4-BEC9-8B3446E57EA1}"/>
    <cellStyle name="Comma 10 2 5 3 3 2 2" xfId="27303" xr:uid="{1FA659A6-A8A1-47D1-8DDB-CD53A2715986}"/>
    <cellStyle name="Comma 10 2 5 3 3 2 3" xfId="20927" xr:uid="{1ADEC57A-B467-459D-A306-1193CA93E15B}"/>
    <cellStyle name="Comma 10 2 5 3 4" xfId="9287" xr:uid="{FA0E32D0-372B-4B72-913A-DEF8B3D3FA81}"/>
    <cellStyle name="Comma 10 2 5 3 4 2" xfId="23778" xr:uid="{55E60F75-594A-40F7-A3E2-C693295824CA}"/>
    <cellStyle name="Comma 10 2 5 3 4 3" xfId="17403" xr:uid="{DD3F9CFA-601A-415C-A53B-29973FF5443F}"/>
    <cellStyle name="Comma 10 2 5 4" xfId="2709" xr:uid="{FA1742E2-7B4D-41C5-9C5D-F273FAE27255}"/>
    <cellStyle name="Comma 10 2 5 4 2" xfId="7246" xr:uid="{E4CB01CC-76EC-4BFA-8C70-B1235976943C}"/>
    <cellStyle name="Comma 10 2 5 4 2 2" xfId="13073" xr:uid="{20264528-C19F-4B23-AFE1-AA9D3149D1A6}"/>
    <cellStyle name="Comma 10 2 5 4 2 2 2" xfId="27547" xr:uid="{0077E02F-F9C9-436A-9C5D-3A6E42754791}"/>
    <cellStyle name="Comma 10 2 5 4 2 2 3" xfId="21171" xr:uid="{2C40FEF2-E3CA-46C3-9D90-14B74DF9F8EA}"/>
    <cellStyle name="Comma 10 2 5 4 3" xfId="10261" xr:uid="{2246C83D-237D-41A1-83ED-1AE9C1FEB54F}"/>
    <cellStyle name="Comma 10 2 5 4 3 2" xfId="24751" xr:uid="{69E36F83-5106-4901-98E8-6597C0A3C369}"/>
    <cellStyle name="Comma 10 2 5 4 3 3" xfId="18376" xr:uid="{7D45AB2D-ACE8-44BD-AAA9-F080D435C5D8}"/>
    <cellStyle name="Comma 10 2 5 5" xfId="5856" xr:uid="{DCB4416F-32E5-4C3E-A035-594C5904065F}"/>
    <cellStyle name="Comma 10 2 5 5 2" xfId="11881" xr:uid="{DBE258AF-FBC5-4C18-BA87-AA6747FA1058}"/>
    <cellStyle name="Comma 10 2 5 5 2 2" xfId="26355" xr:uid="{B696F73D-B4FF-42A6-B0D6-D844E9042031}"/>
    <cellStyle name="Comma 10 2 5 5 2 3" xfId="19979" xr:uid="{3981F1FC-5400-4951-9C72-E4254246A21D}"/>
    <cellStyle name="Comma 10 2 5 6" xfId="8943" xr:uid="{ACE1F099-6996-49B8-BDF6-B0D6D7769DCE}"/>
    <cellStyle name="Comma 10 2 5 6 2" xfId="23434" xr:uid="{9DE870B8-6992-48A0-98DF-AB836579C310}"/>
    <cellStyle name="Comma 10 2 5 6 3" xfId="17059" xr:uid="{E6471B85-5707-4C6E-B500-5AC80AFA0C43}"/>
    <cellStyle name="Comma 10 2 5 7" xfId="1753" xr:uid="{9C829B3C-2141-4978-AE93-055C75ED832B}"/>
    <cellStyle name="Comma 10 2 5 8" xfId="14332" xr:uid="{8BCD40FE-723D-47D4-A03E-5CB4B992D894}"/>
    <cellStyle name="Comma 10 2 5 9" xfId="1443" xr:uid="{E456387B-BF84-439B-A989-EBBD19A56CAB}"/>
    <cellStyle name="Comma 10 2 6" xfId="124" xr:uid="{5738E485-3D8D-4FD7-81E2-88906DCD50BE}"/>
    <cellStyle name="Comma 10 2 6 2" xfId="419" xr:uid="{DAA17E8F-E46E-4E0A-A337-A2A4AA484D2C}"/>
    <cellStyle name="Comma 10 2 6 2 2" xfId="2882" xr:uid="{3DBE61FA-68A4-44E1-9EB4-2C112C75C705}"/>
    <cellStyle name="Comma 10 2 6 2 2 2" xfId="7647" xr:uid="{2B10D6C2-620E-4750-B12C-F9E8F996C2D7}"/>
    <cellStyle name="Comma 10 2 6 2 2 2 2" xfId="13432" xr:uid="{E27B6CD2-81E2-4436-8C18-3BBC1AC00675}"/>
    <cellStyle name="Comma 10 2 6 2 2 2 2 2" xfId="27906" xr:uid="{BF472DF9-B391-4B57-9B06-DAC8E76A7FB6}"/>
    <cellStyle name="Comma 10 2 6 2 2 2 2 3" xfId="21530" xr:uid="{F1E4D0A4-4014-4A5F-ADCC-E471182998D5}"/>
    <cellStyle name="Comma 10 2 6 2 2 3" xfId="10434" xr:uid="{DF3EF158-BE7A-4D1A-BC57-9770900DF76D}"/>
    <cellStyle name="Comma 10 2 6 2 2 3 2" xfId="24924" xr:uid="{977D0C26-8D18-41E6-AC01-B95A9BFDDCFC}"/>
    <cellStyle name="Comma 10 2 6 2 2 3 3" xfId="18549" xr:uid="{50C32B73-2FEF-4232-939C-D21BCFB87C16}"/>
    <cellStyle name="Comma 10 2 6 2 3" xfId="6780" xr:uid="{38BA3680-888F-4940-89E3-A96FA912AF48}"/>
    <cellStyle name="Comma 10 2 6 2 3 2" xfId="12695" xr:uid="{36F57757-5555-47EB-BB22-FC54C9DE3C7F}"/>
    <cellStyle name="Comma 10 2 6 2 3 2 2" xfId="27169" xr:uid="{F60D78E8-F727-4DAB-9B00-4FBC6D342D7A}"/>
    <cellStyle name="Comma 10 2 6 2 3 2 3" xfId="20793" xr:uid="{EAA39474-6154-450F-8361-14EAE979C9E8}"/>
    <cellStyle name="Comma 10 2 6 2 4" xfId="9460" xr:uid="{D150FCBE-A2D4-4046-B66D-3FE01891AC4C}"/>
    <cellStyle name="Comma 10 2 6 2 4 2" xfId="23951" xr:uid="{0CFE7FE1-7408-4DFE-9D23-D9BAE439A8F6}"/>
    <cellStyle name="Comma 10 2 6 2 4 3" xfId="17576" xr:uid="{57FF6C3F-38EB-4529-B615-19DE782D70B7}"/>
    <cellStyle name="Comma 10 2 6 3" xfId="2618" xr:uid="{7FE2A559-B9BC-4853-9171-5F5682DCBCBE}"/>
    <cellStyle name="Comma 10 2 6 3 2" xfId="7351" xr:uid="{1FCCF9EA-89D0-4E9C-A4A8-E9A79AE10073}"/>
    <cellStyle name="Comma 10 2 6 3 2 2" xfId="13156" xr:uid="{CCA54B56-7DC1-4B24-8264-8C5E5FDE73E6}"/>
    <cellStyle name="Comma 10 2 6 3 2 2 2" xfId="27630" xr:uid="{BC63FF12-8B5F-4A28-8F49-026C62FF7D36}"/>
    <cellStyle name="Comma 10 2 6 3 2 2 3" xfId="21254" xr:uid="{718D981C-9B27-40F2-8D44-2D353561F7A3}"/>
    <cellStyle name="Comma 10 2 6 3 3" xfId="10173" xr:uid="{B294AB6A-5DFA-45E4-BA64-6160EDD51D04}"/>
    <cellStyle name="Comma 10 2 6 3 3 2" xfId="24663" xr:uid="{7D851D69-E02C-4017-A001-C6DEA00FE0CA}"/>
    <cellStyle name="Comma 10 2 6 3 3 3" xfId="18288" xr:uid="{6E4B379E-A47F-4146-A567-ED15D5BDDF4E}"/>
    <cellStyle name="Comma 10 2 6 4" xfId="6594" xr:uid="{674DD4B8-24F2-4E84-ABE9-DE4076971ED4}"/>
    <cellStyle name="Comma 10 2 6 4 2" xfId="12523" xr:uid="{F09D35DD-1635-46AA-AFCA-F742BDF50FB3}"/>
    <cellStyle name="Comma 10 2 6 4 2 2" xfId="26997" xr:uid="{7EF598F4-BFE3-40FB-88C2-7D5D0224F41E}"/>
    <cellStyle name="Comma 10 2 6 4 2 3" xfId="20621" xr:uid="{712B540F-FDC1-4E06-A93D-142677666DD6}"/>
    <cellStyle name="Comma 10 2 6 5" xfId="5889" xr:uid="{CCB8D212-1716-422C-8D9C-F78D28254852}"/>
    <cellStyle name="Comma 10 2 6 5 2" xfId="11913" xr:uid="{B5CBF6B7-5B19-4409-B210-74E0C58F0C25}"/>
    <cellStyle name="Comma 10 2 6 5 2 2" xfId="26387" xr:uid="{5B9DAC89-C6FE-48D9-9EBA-FBBFC575131C}"/>
    <cellStyle name="Comma 10 2 6 5 2 3" xfId="20011" xr:uid="{B141F06A-93B7-473D-8E64-80724AAF6AD3}"/>
    <cellStyle name="Comma 10 2 6 6" xfId="9201" xr:uid="{127DFBA4-88A7-4160-8893-0B4C42867DC1}"/>
    <cellStyle name="Comma 10 2 6 6 2" xfId="23692" xr:uid="{80C01552-22F7-4339-ACFF-79DAF33FF7B3}"/>
    <cellStyle name="Comma 10 2 6 6 3" xfId="17317" xr:uid="{E2EED73A-59CC-462F-A51F-4BCF2DE54AFB}"/>
    <cellStyle name="Comma 10 2 6 7" xfId="2009" xr:uid="{35B61D16-3F19-4BCD-A348-AE7C6A8D3DDA}"/>
    <cellStyle name="Comma 10 2 6 8" xfId="14364" xr:uid="{C86D05A3-CD33-4310-9979-C1D3B4B026F8}"/>
    <cellStyle name="Comma 10 2 6 9" xfId="1472" xr:uid="{0D7EA2B9-CE30-4017-B7EA-C7A6CDB3E053}"/>
    <cellStyle name="Comma 10 2 7" xfId="398" xr:uid="{D0229817-A10A-4447-8C82-531723C46E20}"/>
    <cellStyle name="Comma 10 2 7 2" xfId="2861" xr:uid="{7A59E096-4CAE-4FBC-804E-2DB24CE07EDC}"/>
    <cellStyle name="Comma 10 2 7 2 2" xfId="7446" xr:uid="{F57E7326-9255-49E0-870A-EC0AC836880F}"/>
    <cellStyle name="Comma 10 2 7 2 2 2" xfId="13239" xr:uid="{5E5895DD-134E-4E14-8CE6-5CC59A79C2C0}"/>
    <cellStyle name="Comma 10 2 7 2 2 2 2" xfId="27713" xr:uid="{13F25FC5-18D4-4350-8D9E-8FF1C170E04B}"/>
    <cellStyle name="Comma 10 2 7 2 2 2 3" xfId="21337" xr:uid="{5A56EFD0-B6DA-41FD-B862-80B4ABD32B97}"/>
    <cellStyle name="Comma 10 2 7 2 3" xfId="6640" xr:uid="{8E7C6CDF-4FF7-4DD1-B0E2-D0C5DB765539}"/>
    <cellStyle name="Comma 10 2 7 2 3 2" xfId="12557" xr:uid="{4D205C19-FED1-49FC-BD78-2748748978D3}"/>
    <cellStyle name="Comma 10 2 7 2 3 2 2" xfId="27031" xr:uid="{4C2E72B3-B988-49F6-9A36-DAFC7B46C199}"/>
    <cellStyle name="Comma 10 2 7 2 3 2 3" xfId="20655" xr:uid="{DDE96CD8-5D07-4F35-AEE3-FE3A6A94A544}"/>
    <cellStyle name="Comma 10 2 7 2 4" xfId="10413" xr:uid="{054DB7E1-E6A6-47C4-90AE-660EEEB89093}"/>
    <cellStyle name="Comma 10 2 7 2 4 2" xfId="24903" xr:uid="{68954D41-FDC9-4464-924F-8CCA79DECB81}"/>
    <cellStyle name="Comma 10 2 7 2 4 3" xfId="18528" xr:uid="{ED9E010B-C945-461C-A299-887A21D0D210}"/>
    <cellStyle name="Comma 10 2 7 3" xfId="7214" xr:uid="{B29303C0-E244-4DF4-829F-8A8899F0DE61}"/>
    <cellStyle name="Comma 10 2 7 3 2" xfId="13051" xr:uid="{6918E3F0-D1BF-426A-B44E-44A76783DCC3}"/>
    <cellStyle name="Comma 10 2 7 3 2 2" xfId="27525" xr:uid="{9D1ACEBF-CBC4-4DB2-8AC1-34B024C3700A}"/>
    <cellStyle name="Comma 10 2 7 3 2 3" xfId="21149" xr:uid="{70163B61-2A83-4E91-BC5A-0641D08F6404}"/>
    <cellStyle name="Comma 10 2 7 4" xfId="5471" xr:uid="{BCDA0DD8-E34A-44F5-B042-DDF5ECA7223F}"/>
    <cellStyle name="Comma 10 2 7 4 2" xfId="11535" xr:uid="{E6F16B95-B386-4780-8976-D415B0E894BB}"/>
    <cellStyle name="Comma 10 2 7 4 2 2" xfId="26009" xr:uid="{83B72E5F-A5A3-4F00-BB56-10AB7C9109D5}"/>
    <cellStyle name="Comma 10 2 7 4 2 3" xfId="19633" xr:uid="{86D819AF-C4A4-4D01-8964-E9B44365E662}"/>
    <cellStyle name="Comma 10 2 7 5" xfId="9439" xr:uid="{EA7D3C44-292E-4536-8A7C-1F834C8B24CF}"/>
    <cellStyle name="Comma 10 2 7 5 2" xfId="23930" xr:uid="{09BA48E3-0FF6-457F-B22B-36C240130CAE}"/>
    <cellStyle name="Comma 10 2 7 5 3" xfId="17555" xr:uid="{9A91729E-336E-4053-AD13-29FE27C7C682}"/>
    <cellStyle name="Comma 10 2 7 6" xfId="15906" xr:uid="{695379EC-F3F8-49CE-8A50-B933381FFCBA}"/>
    <cellStyle name="Comma 10 2 8" xfId="635" xr:uid="{F295E7EE-FC42-4B26-9E4A-796479680299}"/>
    <cellStyle name="Comma 10 2 8 2" xfId="3091" xr:uid="{9447D270-6551-4DCE-9DA5-F8241DF82091}"/>
    <cellStyle name="Comma 10 2 8 2 2" xfId="7723" xr:uid="{FE1F560D-EDEA-46AC-AC11-A23A290D4163}"/>
    <cellStyle name="Comma 10 2 8 2 2 2" xfId="13494" xr:uid="{FFAEAA0F-30DC-44A9-8AF5-B566EF415923}"/>
    <cellStyle name="Comma 10 2 8 2 2 2 2" xfId="27968" xr:uid="{37912C0D-1ECC-488E-BCE2-6A3AE1C23E5E}"/>
    <cellStyle name="Comma 10 2 8 2 2 2 3" xfId="21592" xr:uid="{313CF090-D586-46FF-B8E5-A4C848B17538}"/>
    <cellStyle name="Comma 10 2 8 2 3" xfId="6814" xr:uid="{1A91621E-7A97-4939-9131-6F07F88BEE96}"/>
    <cellStyle name="Comma 10 2 8 2 3 2" xfId="12725" xr:uid="{5EEE0FE9-ED8F-4E18-BC7C-9C5BDA7D7402}"/>
    <cellStyle name="Comma 10 2 8 2 3 2 2" xfId="27199" xr:uid="{E7DF7342-CF35-489E-A02D-B652620DBE8D}"/>
    <cellStyle name="Comma 10 2 8 2 3 2 3" xfId="20823" xr:uid="{E2D5A077-3619-4637-94D6-0F6DD82DEE0B}"/>
    <cellStyle name="Comma 10 2 8 2 4" xfId="10643" xr:uid="{544082E6-3E9E-469B-95D9-EC59AC54A650}"/>
    <cellStyle name="Comma 10 2 8 2 4 2" xfId="25133" xr:uid="{FC0F0C09-8E9C-4A4A-89A0-A787B216BF9E}"/>
    <cellStyle name="Comma 10 2 8 2 4 3" xfId="18758" xr:uid="{97349B1F-A42E-4B2E-899D-E427467457A8}"/>
    <cellStyle name="Comma 10 2 8 3" xfId="7419" xr:uid="{57AD3657-B1CE-4E34-9C44-BC413C99F897}"/>
    <cellStyle name="Comma 10 2 8 3 2" xfId="13212" xr:uid="{349D994F-7C21-47B6-A5AC-22EF2E72EFD4}"/>
    <cellStyle name="Comma 10 2 8 3 2 2" xfId="27686" xr:uid="{5F1C3E6D-F85E-4F85-9C8D-D1730D1A4FBC}"/>
    <cellStyle name="Comma 10 2 8 3 2 3" xfId="21310" xr:uid="{84B098E4-F86B-441F-A2D4-16E519516BA0}"/>
    <cellStyle name="Comma 10 2 8 4" xfId="6617" xr:uid="{30639C67-8125-44FE-A41F-D2423C58511F}"/>
    <cellStyle name="Comma 10 2 8 4 2" xfId="12537" xr:uid="{C47C8680-C65E-4CF6-8D7F-CB02053A6DB1}"/>
    <cellStyle name="Comma 10 2 8 4 2 2" xfId="27011" xr:uid="{B7D06B73-4056-4E6B-812B-9FC7290F84B9}"/>
    <cellStyle name="Comma 10 2 8 4 2 3" xfId="20635" xr:uid="{3511EB61-526E-4957-925C-02B695362508}"/>
    <cellStyle name="Comma 10 2 8 5" xfId="9669" xr:uid="{63CD5785-BEFA-42D3-B64B-8A78CE08FCFE}"/>
    <cellStyle name="Comma 10 2 8 5 2" xfId="24160" xr:uid="{4B3A0E1A-E89A-471B-B68D-D6A7C28631C1}"/>
    <cellStyle name="Comma 10 2 8 5 3" xfId="17785" xr:uid="{03C79086-B2D3-4779-B9EE-8FDE1D535FA2}"/>
    <cellStyle name="Comma 10 2 9" xfId="893" xr:uid="{2FCEE65D-93A6-49A6-84F1-F03ED3689B47}"/>
    <cellStyle name="Comma 10 2 9 2" xfId="3204" xr:uid="{086BBD36-6EF4-4900-A00E-CF6844553ECF}"/>
    <cellStyle name="Comma 10 2 9 2 2" xfId="7429" xr:uid="{4BB53A2C-EC46-4F22-8FFF-B9B01FF5C4C9}"/>
    <cellStyle name="Comma 10 2 9 2 2 2" xfId="13222" xr:uid="{D9AB82C8-A10D-4D86-877E-3C0134470597}"/>
    <cellStyle name="Comma 10 2 9 2 2 2 2" xfId="27696" xr:uid="{DD79B388-92C6-4C02-9B6C-46A404196D96}"/>
    <cellStyle name="Comma 10 2 9 2 2 2 3" xfId="21320" xr:uid="{CDBC8704-3DFF-4B7F-A486-E9F89E9F527C}"/>
    <cellStyle name="Comma 10 2 9 2 3" xfId="10755" xr:uid="{67790B39-4A3E-4077-AF6E-51CE24D2576C}"/>
    <cellStyle name="Comma 10 2 9 2 3 2" xfId="25245" xr:uid="{282411B6-34E0-4938-B41C-7859768B95D2}"/>
    <cellStyle name="Comma 10 2 9 2 3 3" xfId="18870" xr:uid="{80F808E8-FDC4-4B18-AB55-3E5034B5553B}"/>
    <cellStyle name="Comma 10 2 9 3" xfId="6628" xr:uid="{4222DC83-DE8E-48E0-B827-26A8F7A9A8D5}"/>
    <cellStyle name="Comma 10 2 9 3 2" xfId="12545" xr:uid="{174A5E2C-2705-45BF-8D7E-098A5F25CBD0}"/>
    <cellStyle name="Comma 10 2 9 3 2 2" xfId="27019" xr:uid="{B661AF24-E765-4B31-B8E8-586BE9DFF0EA}"/>
    <cellStyle name="Comma 10 2 9 3 2 3" xfId="20643" xr:uid="{C9767BFA-8A29-49CB-8144-232CA67464B8}"/>
    <cellStyle name="Comma 10 2 9 4" xfId="9771" xr:uid="{FE3B9E66-90C8-422C-A105-30987E0C1B89}"/>
    <cellStyle name="Comma 10 2 9 4 2" xfId="24262" xr:uid="{35AA5BCA-1B39-4485-861A-C347F8E4F5BB}"/>
    <cellStyle name="Comma 10 2 9 4 3" xfId="17887" xr:uid="{DDD919FB-3653-4BB7-A0A6-943DD4F78F2F}"/>
    <cellStyle name="Comma 10 3" xfId="197" xr:uid="{61F34BA2-2A44-4645-9687-ACD0D1B56BF0}"/>
    <cellStyle name="Comma 10 3 10" xfId="8814" xr:uid="{5651C746-6B51-48D6-BB26-DAC866AA0835}"/>
    <cellStyle name="Comma 10 3 10 2" xfId="23305" xr:uid="{29BC37CF-7184-47B5-8CE1-AAC3FB2E4366}"/>
    <cellStyle name="Comma 10 3 10 3" xfId="16930" xr:uid="{D99B4D5A-1B19-4FE9-ABFB-26D8226C0429}"/>
    <cellStyle name="Comma 10 3 11" xfId="1625" xr:uid="{77435AD8-6643-428D-9BA0-A59866D61CE4}"/>
    <cellStyle name="Comma 10 3 2" xfId="285" xr:uid="{C33C5A14-27BC-403A-9163-07EC0D7D3B4E}"/>
    <cellStyle name="Comma 10 3 2 2" xfId="563" xr:uid="{9886435E-DD51-4448-A8E3-04FBC27E6180}"/>
    <cellStyle name="Comma 10 3 2 2 2" xfId="3026" xr:uid="{702B6D04-4215-446D-AA42-9BB7465A24BB}"/>
    <cellStyle name="Comma 10 3 2 2 2 2" xfId="7588" xr:uid="{E7516A3E-0807-48AE-91EA-7CBC599CD391}"/>
    <cellStyle name="Comma 10 3 2 2 2 2 2" xfId="13381" xr:uid="{130CDA92-8111-4CAB-945C-4E9AC7D4E2B7}"/>
    <cellStyle name="Comma 10 3 2 2 2 2 2 2" xfId="27855" xr:uid="{C10490CE-0575-4269-9212-DDA0DA9351C8}"/>
    <cellStyle name="Comma 10 3 2 2 2 2 2 3" xfId="21479" xr:uid="{F4D01438-B3FE-45E9-80B0-EC40891D898B}"/>
    <cellStyle name="Comma 10 3 2 2 2 3" xfId="10578" xr:uid="{31F26B87-9C7F-403A-8E00-44B63A6F9911}"/>
    <cellStyle name="Comma 10 3 2 2 2 3 2" xfId="25068" xr:uid="{B894430C-63F5-4101-8F58-F8F3BA4AB26B}"/>
    <cellStyle name="Comma 10 3 2 2 2 3 3" xfId="18693" xr:uid="{0DDB2E5F-0B84-4784-9869-1025DED5CBC5}"/>
    <cellStyle name="Comma 10 3 2 2 3" xfId="6736" xr:uid="{5CA00F45-CA15-4A46-9C02-1626D11B54BB}"/>
    <cellStyle name="Comma 10 3 2 2 3 2" xfId="12653" xr:uid="{9CDD8686-224D-4192-AFDF-AE382927E9FC}"/>
    <cellStyle name="Comma 10 3 2 2 3 2 2" xfId="27127" xr:uid="{2C350DD1-D789-48CB-A4B3-7301DFF1C43F}"/>
    <cellStyle name="Comma 10 3 2 2 3 2 3" xfId="20751" xr:uid="{F7FB67B3-72A7-41C5-8D2E-4F5222BA029C}"/>
    <cellStyle name="Comma 10 3 2 2 4" xfId="6173" xr:uid="{53014267-379A-4E86-A2B1-80EE7C85BD69}"/>
    <cellStyle name="Comma 10 3 2 2 4 2" xfId="12172" xr:uid="{229CFAD4-B9F7-41A2-9001-03226DFE823D}"/>
    <cellStyle name="Comma 10 3 2 2 4 2 2" xfId="26646" xr:uid="{F4436CDE-9CC2-4453-99B7-F471FBE49DFA}"/>
    <cellStyle name="Comma 10 3 2 2 4 2 3" xfId="20270" xr:uid="{429C08AC-F12B-43AE-8227-A9F37F71B587}"/>
    <cellStyle name="Comma 10 3 2 2 5" xfId="9604" xr:uid="{F76B0F31-97CE-4B4C-A6EB-A272DE4098C9}"/>
    <cellStyle name="Comma 10 3 2 2 5 2" xfId="24095" xr:uid="{DDF42487-17B1-4CB3-BEA1-67D3AF03FA7D}"/>
    <cellStyle name="Comma 10 3 2 2 5 3" xfId="17720" xr:uid="{13D52F50-5B30-46C4-81A4-09275E6B38AC}"/>
    <cellStyle name="Comma 10 3 2 3" xfId="1158" xr:uid="{013D2FD3-C044-4A75-BF8F-330C5F079CC8}"/>
    <cellStyle name="Comma 10 3 2 3 2" xfId="3417" xr:uid="{CA1DE613-A796-439F-B0FB-4D9D2BD35B52}"/>
    <cellStyle name="Comma 10 3 2 3 2 2" xfId="7935" xr:uid="{4EDC2953-5F1B-4D3B-B36E-C17245DABAC1}"/>
    <cellStyle name="Comma 10 3 2 3 2 2 2" xfId="13680" xr:uid="{B10F361D-488A-4D92-BC72-D5C848A5587D}"/>
    <cellStyle name="Comma 10 3 2 3 2 2 2 2" xfId="28154" xr:uid="{CAF35AE4-B330-4762-8BDE-A40128E39668}"/>
    <cellStyle name="Comma 10 3 2 3 2 2 2 3" xfId="21778" xr:uid="{5F881E2E-96DA-486B-8240-39FAA80CA140}"/>
    <cellStyle name="Comma 10 3 2 3 2 3" xfId="10967" xr:uid="{7E1A7A56-8491-4DB9-8BFD-8A835F139694}"/>
    <cellStyle name="Comma 10 3 2 3 2 3 2" xfId="25457" xr:uid="{D709544B-6E8B-43AA-8D37-E9BB0B050A68}"/>
    <cellStyle name="Comma 10 3 2 3 2 3 3" xfId="19082" xr:uid="{BB7AB324-F87E-488E-B3B4-ED5EFD8CAEAA}"/>
    <cellStyle name="Comma 10 3 2 3 3" xfId="6377" xr:uid="{63D2C393-D3B6-455E-85CF-D473BCF45839}"/>
    <cellStyle name="Comma 10 3 2 3 3 2" xfId="12373" xr:uid="{8DDD608D-31CE-4350-8998-4C395E01BD21}"/>
    <cellStyle name="Comma 10 3 2 3 3 2 2" xfId="26847" xr:uid="{4AD87FDD-BE9E-4CB8-973B-F610FF184C6E}"/>
    <cellStyle name="Comma 10 3 2 3 3 2 3" xfId="20471" xr:uid="{F859B904-6565-454C-973B-86F4AECB4234}"/>
    <cellStyle name="Comma 10 3 2 3 4" xfId="9983" xr:uid="{5AB16E9B-0D3A-42A4-BB01-47556D3749FB}"/>
    <cellStyle name="Comma 10 3 2 3 4 2" xfId="24473" xr:uid="{9FAD2861-6450-42B6-8C1F-69C9A123D745}"/>
    <cellStyle name="Comma 10 3 2 3 4 3" xfId="18098" xr:uid="{F92638ED-A34D-4D7D-A26A-44166B0AAEEB}"/>
    <cellStyle name="Comma 10 3 2 4" xfId="2113" xr:uid="{BEB000C2-7E7A-4529-B3DF-A9A58DCE3D65}"/>
    <cellStyle name="Comma 10 3 2 4 2" xfId="7296" xr:uid="{F1558DB3-A52B-40F9-8B6D-CC1EAB35375C}"/>
    <cellStyle name="Comma 10 3 2 4 2 2" xfId="13112" xr:uid="{121090AF-7B34-4C8E-907A-021188A3B4E7}"/>
    <cellStyle name="Comma 10 3 2 4 2 2 2" xfId="27586" xr:uid="{97A91233-F9EF-4581-B286-838556BFBAB7}"/>
    <cellStyle name="Comma 10 3 2 4 2 2 3" xfId="21210" xr:uid="{03BD91B6-B403-44AC-9BB8-3258E5D9BC8D}"/>
    <cellStyle name="Comma 10 3 2 4 3" xfId="9345" xr:uid="{9D4E2B8C-6022-4111-9CAF-1B5674C256AD}"/>
    <cellStyle name="Comma 10 3 2 4 3 2" xfId="23836" xr:uid="{4F61BEC0-B993-44E2-9820-97213422E079}"/>
    <cellStyle name="Comma 10 3 2 4 3 3" xfId="17461" xr:uid="{974001DD-D9D5-4B04-98A7-FFDBCC2D7851}"/>
    <cellStyle name="Comma 10 3 2 5" xfId="2767" xr:uid="{96DF7AC1-9003-4A8C-9EB9-81A887D2C657}"/>
    <cellStyle name="Comma 10 3 2 5 2" xfId="10319" xr:uid="{ADD8EE8C-6427-4481-81FB-CCC188C616D9}"/>
    <cellStyle name="Comma 10 3 2 5 2 2" xfId="24809" xr:uid="{2A340A37-BF08-4FE9-B029-20CAEBBFC032}"/>
    <cellStyle name="Comma 10 3 2 5 2 3" xfId="18434" xr:uid="{8EA550A5-310F-4FCE-A880-4DD90D97A47A}"/>
    <cellStyle name="Comma 10 3 2 6" xfId="5715" xr:uid="{BBACF8D2-AE5F-4E01-BD24-8B6F2FC491AF}"/>
    <cellStyle name="Comma 10 3 2 6 2" xfId="11748" xr:uid="{D1FDD53F-DE36-466F-AF8F-2379BB98A8B1}"/>
    <cellStyle name="Comma 10 3 2 6 2 2" xfId="26222" xr:uid="{D79E3162-A00B-4147-A737-7B002D0C34BE}"/>
    <cellStyle name="Comma 10 3 2 6 2 3" xfId="19846" xr:uid="{6F796EFE-D04F-42DD-909D-515F22266C24}"/>
    <cellStyle name="Comma 10 3 2 7" xfId="8887" xr:uid="{01D74192-B7B9-43BE-A907-9E6A2330A925}"/>
    <cellStyle name="Comma 10 3 2 7 2" xfId="23378" xr:uid="{E5890501-5184-4AE1-A8AF-3D9DA4AF28A0}"/>
    <cellStyle name="Comma 10 3 2 7 3" xfId="17003" xr:uid="{36E31A49-34E3-40BE-A537-3FB6FDD1C67C}"/>
    <cellStyle name="Comma 10 3 2 8" xfId="1697" xr:uid="{FB5869CF-B01A-4081-853C-D204051A154B}"/>
    <cellStyle name="Comma 10 3 3" xfId="477" xr:uid="{A57289D2-41A2-4501-8A52-A53E4DFD6764}"/>
    <cellStyle name="Comma 10 3 3 2" xfId="1243" xr:uid="{BC9CDC8C-E171-4282-813C-8AADA82511C8}"/>
    <cellStyle name="Comma 10 3 3 2 2" xfId="3485" xr:uid="{F80229F6-3F80-4E3D-ABC8-58C197524BF9}"/>
    <cellStyle name="Comma 10 3 3 2 2 2" xfId="7683" xr:uid="{EDC3444E-2D99-48D7-A587-0547825FBE78}"/>
    <cellStyle name="Comma 10 3 3 2 2 2 2" xfId="13468" xr:uid="{52CB067D-B557-432A-BC97-E36876EE0316}"/>
    <cellStyle name="Comma 10 3 3 2 2 2 2 2" xfId="27942" xr:uid="{E2CB7D8E-6449-4FF4-8574-D51107301FB9}"/>
    <cellStyle name="Comma 10 3 3 2 2 2 2 3" xfId="21566" xr:uid="{EC4D908A-B586-4CD7-B404-6D7E2D3B4E4D}"/>
    <cellStyle name="Comma 10 3 3 2 2 3" xfId="11035" xr:uid="{BCAD94A9-7884-4D81-9856-1EBF56CA416C}"/>
    <cellStyle name="Comma 10 3 3 2 2 3 2" xfId="25525" xr:uid="{372B6F46-B5B9-446B-983F-6E6DEDE68F25}"/>
    <cellStyle name="Comma 10 3 3 2 2 3 3" xfId="19150" xr:uid="{DAFE5708-2831-4614-BB40-ECD893CE00BF}"/>
    <cellStyle name="Comma 10 3 3 2 3" xfId="6248" xr:uid="{B341D67F-0477-40F6-A74A-2A00C41BDA1C}"/>
    <cellStyle name="Comma 10 3 3 2 3 2" xfId="12245" xr:uid="{C2D068F5-2E67-4053-85EF-C3807ECED803}"/>
    <cellStyle name="Comma 10 3 3 2 3 2 2" xfId="26719" xr:uid="{5962F9EB-9BE4-4EE2-96B3-2C155533BB4B}"/>
    <cellStyle name="Comma 10 3 3 2 3 2 3" xfId="20343" xr:uid="{2F594E9F-02C4-4311-A724-D8905226EE85}"/>
    <cellStyle name="Comma 10 3 3 2 4" xfId="10051" xr:uid="{5223E331-2880-43A5-BAFD-550906B63280}"/>
    <cellStyle name="Comma 10 3 3 2 4 2" xfId="24541" xr:uid="{C99F3C2F-6A8C-4C08-9840-1EC96FB81B4B}"/>
    <cellStyle name="Comma 10 3 3 2 4 3" xfId="18166" xr:uid="{09405A0C-49C0-48B8-B05C-AEC3348D43A2}"/>
    <cellStyle name="Comma 10 3 3 3" xfId="2195" xr:uid="{9B1E9E18-4EF3-4DE9-8405-5311010187E1}"/>
    <cellStyle name="Comma 10 3 3 3 2" xfId="7384" xr:uid="{56D7A4BF-7BD8-4163-B494-73964055A721}"/>
    <cellStyle name="Comma 10 3 3 3 2 2" xfId="13187" xr:uid="{6F376061-2264-4EFF-8C4A-239D0EA30D7E}"/>
    <cellStyle name="Comma 10 3 3 3 2 2 2" xfId="27661" xr:uid="{F6F5681B-C986-40C9-B195-C104342290CA}"/>
    <cellStyle name="Comma 10 3 3 3 2 2 3" xfId="21285" xr:uid="{D4B56247-1F41-42B8-A759-FD9701522E42}"/>
    <cellStyle name="Comma 10 3 3 3 3" xfId="9518" xr:uid="{A18CF7A7-6C8B-459F-B7BC-D53907115B01}"/>
    <cellStyle name="Comma 10 3 3 3 3 2" xfId="24009" xr:uid="{52ECE954-7FF7-472F-977C-2A65CF9EC634}"/>
    <cellStyle name="Comma 10 3 3 3 3 3" xfId="17634" xr:uid="{9F767FF7-D1EB-4886-A43B-4B4D0E5BAA89}"/>
    <cellStyle name="Comma 10 3 3 4" xfId="2940" xr:uid="{3D928191-EF54-4569-AF44-E07BDBA2AD35}"/>
    <cellStyle name="Comma 10 3 3 4 2" xfId="10492" xr:uid="{6862D071-27E9-4C6C-A841-C68C03660C91}"/>
    <cellStyle name="Comma 10 3 3 4 2 2" xfId="24982" xr:uid="{7CA324B6-B12C-4810-A48A-086091AD1265}"/>
    <cellStyle name="Comma 10 3 3 4 2 3" xfId="18607" xr:uid="{9A8E6601-124A-4279-BFC9-AF664F54A959}"/>
    <cellStyle name="Comma 10 3 3 5" xfId="5793" xr:uid="{9D873668-0F1A-4364-85BC-4E13F16A9EF9}"/>
    <cellStyle name="Comma 10 3 3 5 2" xfId="11821" xr:uid="{603C0647-2FBD-43EF-9F19-D2085D05AB84}"/>
    <cellStyle name="Comma 10 3 3 5 2 2" xfId="26295" xr:uid="{9991B833-B348-438E-9C12-CEF92877A516}"/>
    <cellStyle name="Comma 10 3 3 5 2 3" xfId="19919" xr:uid="{EF13F607-CF4C-4A7F-90EC-C516FFA52887}"/>
    <cellStyle name="Comma 10 3 3 6" xfId="9078" xr:uid="{8D888141-331D-420E-885D-17BC984DE881}"/>
    <cellStyle name="Comma 10 3 3 6 2" xfId="23569" xr:uid="{9944A31B-C99A-4744-B112-B6A3CFFD019F}"/>
    <cellStyle name="Comma 10 3 3 6 3" xfId="17194" xr:uid="{EAD1A3D5-D5E2-4CDE-8C8B-B50B9C9ED992}"/>
    <cellStyle name="Comma 10 3 3 7" xfId="1872" xr:uid="{A7C3674A-CF72-48E6-ABFF-5C939E97BDF3}"/>
    <cellStyle name="Comma 10 3 4" xfId="842" xr:uid="{9AC53570-8277-4F42-906F-8724AFB98777}"/>
    <cellStyle name="Comma 10 3 4 2" xfId="3163" xr:uid="{665651AE-52A5-4E6F-8C92-AEB36645304F}"/>
    <cellStyle name="Comma 10 3 4 2 2" xfId="7503" xr:uid="{49D669E8-4A39-44BD-9E5C-221330F2D78E}"/>
    <cellStyle name="Comma 10 3 4 2 2 2" xfId="13296" xr:uid="{5B46D68E-0CCD-4A67-B632-7AECC1422068}"/>
    <cellStyle name="Comma 10 3 4 2 2 2 2" xfId="27770" xr:uid="{C04563C0-3423-462F-B1CF-1F49249E07E3}"/>
    <cellStyle name="Comma 10 3 4 2 2 2 3" xfId="21394" xr:uid="{1633158D-D571-4DE9-B345-B979FDECA6DA}"/>
    <cellStyle name="Comma 10 3 4 2 3" xfId="10714" xr:uid="{872C5D02-63B3-4AD6-A748-272A6CFE020C}"/>
    <cellStyle name="Comma 10 3 4 2 3 2" xfId="25204" xr:uid="{BCF00541-484B-4273-BE89-AD279567F81E}"/>
    <cellStyle name="Comma 10 3 4 2 3 3" xfId="18829" xr:uid="{46240DA5-2AFF-4CAE-AE49-BA659A4F8944}"/>
    <cellStyle name="Comma 10 3 4 3" xfId="6673" xr:uid="{8CEBB5F6-96F5-4721-9F9E-B9465CEE8F0D}"/>
    <cellStyle name="Comma 10 3 4 3 2" xfId="12590" xr:uid="{1CC8EFFC-F67E-4AD0-B20B-42116EC88050}"/>
    <cellStyle name="Comma 10 3 4 3 2 2" xfId="27064" xr:uid="{9A1CCED0-F0D8-4B41-B90E-4DDE7D156055}"/>
    <cellStyle name="Comma 10 3 4 3 2 3" xfId="20688" xr:uid="{460EA948-BD5E-4448-AFF0-6E916D368401}"/>
    <cellStyle name="Comma 10 3 4 4" xfId="5993" xr:uid="{FECEE5D6-1CE5-400A-A094-C904AA17FD09}"/>
    <cellStyle name="Comma 10 3 4 4 2" xfId="12003" xr:uid="{139D3C4B-BA6C-436D-A0D3-96F6FCE816D9}"/>
    <cellStyle name="Comma 10 3 4 4 2 2" xfId="26477" xr:uid="{857E58D8-4790-478A-8534-DAD174C99952}"/>
    <cellStyle name="Comma 10 3 4 4 2 3" xfId="20101" xr:uid="{E0F663E3-E0B6-4A85-84A3-97A6B0DE18E8}"/>
    <cellStyle name="Comma 10 3 4 5" xfId="9731" xr:uid="{A1E54F00-D956-4385-B42E-92EF9AD46D46}"/>
    <cellStyle name="Comma 10 3 4 5 2" xfId="24222" xr:uid="{BB4418DA-02D9-4710-A61A-297E8AF97952}"/>
    <cellStyle name="Comma 10 3 4 5 3" xfId="17847" xr:uid="{660A5A18-78F0-4DC7-BB71-E254F5ADE22A}"/>
    <cellStyle name="Comma 10 3 5" xfId="956" xr:uid="{627AA74B-3DCF-4603-AA6F-E8EED309BF12}"/>
    <cellStyle name="Comma 10 3 5 2" xfId="3267" xr:uid="{C000343F-80AB-403F-9D38-B8C2F3236F91}"/>
    <cellStyle name="Comma 10 3 5 2 2" xfId="7850" xr:uid="{D785FF70-D507-4669-837C-C80A8003FD14}"/>
    <cellStyle name="Comma 10 3 5 2 2 2" xfId="13595" xr:uid="{7021B9DD-7182-4C7F-A4F0-3DAF6CB49450}"/>
    <cellStyle name="Comma 10 3 5 2 2 2 2" xfId="28069" xr:uid="{997B8D09-4C14-4107-9081-5F087AF67E2C}"/>
    <cellStyle name="Comma 10 3 5 2 2 2 3" xfId="21693" xr:uid="{5BBB08A0-7295-4114-BDF0-253DBFF834FC}"/>
    <cellStyle name="Comma 10 3 5 2 3" xfId="10817" xr:uid="{60840F9A-6B82-46DC-A052-0B71D628F28A}"/>
    <cellStyle name="Comma 10 3 5 2 3 2" xfId="25307" xr:uid="{AC5F690E-35A1-4E22-9BD8-C38EBD6CDDF2}"/>
    <cellStyle name="Comma 10 3 5 2 3 3" xfId="18932" xr:uid="{96CDBABD-7C73-42FD-A9EF-47E0E76767B2}"/>
    <cellStyle name="Comma 10 3 5 3" xfId="6306" xr:uid="{0ACCCA2D-771C-4A96-9FB7-9E15CF3E62F5}"/>
    <cellStyle name="Comma 10 3 5 3 2" xfId="12303" xr:uid="{490190BE-6508-4FF8-9292-23775CB11AED}"/>
    <cellStyle name="Comma 10 3 5 3 2 2" xfId="26777" xr:uid="{076DC5B3-D098-42AB-B5BF-DB6F080DDF3A}"/>
    <cellStyle name="Comma 10 3 5 3 2 3" xfId="20401" xr:uid="{00E4932A-E9D1-4D0C-B0EA-53DD04FF03AC}"/>
    <cellStyle name="Comma 10 3 5 4" xfId="9832" xr:uid="{D1EDD9F5-5E3E-4583-A888-73F526117367}"/>
    <cellStyle name="Comma 10 3 5 4 2" xfId="24323" xr:uid="{A488880B-E896-4491-BDC6-EB96DC4BFDA6}"/>
    <cellStyle name="Comma 10 3 5 4 3" xfId="17948" xr:uid="{E7BD4C9B-C6A4-4D73-B509-3B6B1A023C31}"/>
    <cellStyle name="Comma 10 3 6" xfId="2058" xr:uid="{C7586723-38A1-468C-A53D-31C95EBA9097}"/>
    <cellStyle name="Comma 10 3 6 2" xfId="7285" xr:uid="{EF3073F7-6CFA-40B5-96A0-30F9B6312A18}"/>
    <cellStyle name="Comma 10 3 6 2 2" xfId="13101" xr:uid="{1C8F9BE0-88A3-4F19-8F4D-981879285C81}"/>
    <cellStyle name="Comma 10 3 6 2 2 2" xfId="27575" xr:uid="{96AD1958-C673-41A2-8F57-204DC5FD127B}"/>
    <cellStyle name="Comma 10 3 6 2 2 3" xfId="21199" xr:uid="{A8E2F0F0-AA54-446E-854F-DA90F43C175A}"/>
    <cellStyle name="Comma 10 3 6 3" xfId="5538" xr:uid="{1F65DEAE-AB4F-439B-BFB3-FBB7B900213B}"/>
    <cellStyle name="Comma 10 3 6 3 2" xfId="11598" xr:uid="{DE50AF12-0E70-468A-8C0C-D79595233333}"/>
    <cellStyle name="Comma 10 3 6 3 2 2" xfId="26072" xr:uid="{153C408E-BA87-4B2B-824D-249F524F8325}"/>
    <cellStyle name="Comma 10 3 6 3 2 3" xfId="19696" xr:uid="{5D892DFC-949B-4B67-A852-361ADB3A1D0E}"/>
    <cellStyle name="Comma 10 3 6 4" xfId="9259" xr:uid="{B3BB7169-F5FB-4540-AEAE-FB882B10C45C}"/>
    <cellStyle name="Comma 10 3 6 4 2" xfId="23750" xr:uid="{BEA9648A-59D6-4134-924D-A7276E771E09}"/>
    <cellStyle name="Comma 10 3 6 4 3" xfId="17375" xr:uid="{02739B92-A06C-4BE2-8DA0-0527115E166D}"/>
    <cellStyle name="Comma 10 3 7" xfId="2681" xr:uid="{BB8AE877-F477-4491-8E06-A08655EFF7E5}"/>
    <cellStyle name="Comma 10 3 7 2" xfId="10233" xr:uid="{62A50CC8-DAF9-4F0E-9992-E8ABF263DBD3}"/>
    <cellStyle name="Comma 10 3 7 2 2" xfId="24723" xr:uid="{323A1C6B-DDF8-4470-B82C-C2B7E78A0BB5}"/>
    <cellStyle name="Comma 10 3 7 2 3" xfId="18348" xr:uid="{B9C66410-CAEB-4755-9F09-B5EECE3960C3}"/>
    <cellStyle name="Comma 10 3 8" xfId="4129" xr:uid="{04A2DB27-24E4-4342-B3B1-17FD65153FDB}"/>
    <cellStyle name="Comma 10 3 8 2" xfId="11131" xr:uid="{9708C224-8685-46F7-99CD-D33876E8EB5A}"/>
    <cellStyle name="Comma 10 3 8 2 2" xfId="25620" xr:uid="{5D966B5E-A186-48D9-B679-A06ECDFDD788}"/>
    <cellStyle name="Comma 10 3 8 2 3" xfId="19245" xr:uid="{FEA20E1E-A495-4F4A-B96F-20F60311A478}"/>
    <cellStyle name="Comma 10 3 9" xfId="8489" xr:uid="{F591AF68-E170-4059-A667-37C0A2EFD816}"/>
    <cellStyle name="Comma 10 3 9 2" xfId="13971" xr:uid="{9CB6BBCB-1A52-4B2F-ABFE-C572E3797C0A}"/>
    <cellStyle name="Comma 10 3 9 2 2" xfId="28442" xr:uid="{19A169ED-D597-4B11-853F-373F1381CEF9}"/>
    <cellStyle name="Comma 10 3 9 2 3" xfId="22066" xr:uid="{8B9A7AFE-A7DA-47E2-BE04-2A029746E748}"/>
    <cellStyle name="Comma 10 4" xfId="239" xr:uid="{8523521B-F276-400E-BC07-89C6E229C8B9}"/>
    <cellStyle name="Comma 10 4 2" xfId="518" xr:uid="{E6F84521-229E-420B-B381-FEDC900EF872}"/>
    <cellStyle name="Comma 10 4 2 2" xfId="2981" xr:uid="{1B942EF7-5D76-4289-955E-8D5D6E59FD26}"/>
    <cellStyle name="Comma 10 4 2 2 2" xfId="7660" xr:uid="{13C1B73B-B074-485D-80E8-EB7025E08507}"/>
    <cellStyle name="Comma 10 4 2 2 2 2" xfId="13445" xr:uid="{BB09E534-3ED2-40E8-8719-E8717FC3FD8E}"/>
    <cellStyle name="Comma 10 4 2 2 2 2 2" xfId="27919" xr:uid="{F520993E-0F1F-4937-B14F-CFB385F7034E}"/>
    <cellStyle name="Comma 10 4 2 2 2 2 3" xfId="21543" xr:uid="{CE0DDEF4-CCC6-42AC-BF6A-0C516FC7799F}"/>
    <cellStyle name="Comma 10 4 2 2 3" xfId="6785" xr:uid="{8CC1B3C0-489F-4645-8C11-D2FAFBF7C09F}"/>
    <cellStyle name="Comma 10 4 2 2 3 2" xfId="12700" xr:uid="{842E8A61-F10F-4205-88E2-C1F5997631F8}"/>
    <cellStyle name="Comma 10 4 2 2 3 2 2" xfId="27174" xr:uid="{A1ED12E7-11D7-46B0-84F9-FDCB0989EF26}"/>
    <cellStyle name="Comma 10 4 2 2 3 2 3" xfId="20798" xr:uid="{2D7968C5-F471-4268-962E-A8F8D062ECF6}"/>
    <cellStyle name="Comma 10 4 2 2 4" xfId="10533" xr:uid="{3C1FE4FC-F59B-4634-AD71-72FE67372D6F}"/>
    <cellStyle name="Comma 10 4 2 2 4 2" xfId="25023" xr:uid="{229FC36D-A165-45F1-A018-D49CD396A214}"/>
    <cellStyle name="Comma 10 4 2 2 4 3" xfId="18648" xr:uid="{964841A8-A0C1-4A27-B06A-0F8A3B980DFC}"/>
    <cellStyle name="Comma 10 4 2 3" xfId="7363" xr:uid="{C17274C2-AF37-40C3-B320-B90CAEEB52FB}"/>
    <cellStyle name="Comma 10 4 2 3 2" xfId="13166" xr:uid="{E3DDD2B6-61D6-40C2-929B-D15EC998442C}"/>
    <cellStyle name="Comma 10 4 2 3 2 2" xfId="27640" xr:uid="{10710B76-9EED-41A9-91B7-5F0D3E09F7A4}"/>
    <cellStyle name="Comma 10 4 2 3 2 3" xfId="21264" xr:uid="{F5EC6380-1CAE-4645-A266-011C16358B2E}"/>
    <cellStyle name="Comma 10 4 2 4" xfId="6061" xr:uid="{42CF8E96-D907-4941-A283-E26C1B6A8E48}"/>
    <cellStyle name="Comma 10 4 2 4 2" xfId="12070" xr:uid="{D3366A51-3748-40EC-AB66-2E0DFDED9913}"/>
    <cellStyle name="Comma 10 4 2 4 2 2" xfId="26544" xr:uid="{F7273C2C-B84F-41D8-B19C-4ABBD176833C}"/>
    <cellStyle name="Comma 10 4 2 4 2 3" xfId="20168" xr:uid="{8422ADD5-96C0-4D90-8F15-FABC38BD34CA}"/>
    <cellStyle name="Comma 10 4 2 5" xfId="9559" xr:uid="{3A6079E6-1572-4DA4-B68A-B3951AA48537}"/>
    <cellStyle name="Comma 10 4 2 5 2" xfId="24050" xr:uid="{54D5F1EF-5DE4-474A-85EE-F9E9C4CDB7A4}"/>
    <cellStyle name="Comma 10 4 2 5 3" xfId="17675" xr:uid="{F4A602C5-2B6F-407A-8798-2D1288D5C3EE}"/>
    <cellStyle name="Comma 10 4 3" xfId="1026" xr:uid="{2BB3B193-C668-461E-89C4-4EBCC3065C29}"/>
    <cellStyle name="Comma 10 4 3 2" xfId="3331" xr:uid="{7D146208-940D-4898-8F4D-1AC2614D12E4}"/>
    <cellStyle name="Comma 10 4 3 2 2" xfId="7543" xr:uid="{3A500581-EB07-43E5-9E1C-7EBA35734D9E}"/>
    <cellStyle name="Comma 10 4 3 2 2 2" xfId="13336" xr:uid="{895F35C3-3C14-4363-AF18-DCFDF4A8167C}"/>
    <cellStyle name="Comma 10 4 3 2 2 2 2" xfId="27810" xr:uid="{4888A23D-8143-4551-B32D-5A7E561526E3}"/>
    <cellStyle name="Comma 10 4 3 2 2 2 3" xfId="21434" xr:uid="{A93A8687-2B64-4909-8F0A-8762649FBBB6}"/>
    <cellStyle name="Comma 10 4 3 2 3" xfId="10881" xr:uid="{6F443AEA-1D95-4259-BF19-C269B42B7265}"/>
    <cellStyle name="Comma 10 4 3 2 3 2" xfId="25371" xr:uid="{D83FF5B3-64A7-4947-BB81-EED379E03FC6}"/>
    <cellStyle name="Comma 10 4 3 2 3 3" xfId="18996" xr:uid="{0E51B3DD-7FF3-4539-AA93-AF51DA561AD2}"/>
    <cellStyle name="Comma 10 4 3 3" xfId="6339" xr:uid="{99120510-03D5-475E-AA6A-D093AF0BCBF6}"/>
    <cellStyle name="Comma 10 4 3 3 2" xfId="12336" xr:uid="{ABCB9D79-254E-4E74-B315-DEAFEA882FDA}"/>
    <cellStyle name="Comma 10 4 3 3 2 2" xfId="26810" xr:uid="{DE3C874C-C018-49B0-9ACD-55010475EEEA}"/>
    <cellStyle name="Comma 10 4 3 3 2 3" xfId="20434" xr:uid="{8A230E07-CBA6-4897-819C-9A518D3120C3}"/>
    <cellStyle name="Comma 10 4 3 4" xfId="9896" xr:uid="{8CF0ABAE-0E01-4705-AA51-3A885014FA9D}"/>
    <cellStyle name="Comma 10 4 3 4 2" xfId="24387" xr:uid="{11821C6B-BAA8-4669-B1A9-85B6F65A78D4}"/>
    <cellStyle name="Comma 10 4 3 4 3" xfId="18012" xr:uid="{C3ABB6BD-F0D2-450B-8512-D0876994D4DE}"/>
    <cellStyle name="Comma 10 4 4" xfId="2087" xr:uid="{8F65C881-A1D8-4B29-8215-31445BF452AB}"/>
    <cellStyle name="Comma 10 4 4 2" xfId="7890" xr:uid="{25F2D4AC-9034-4EA5-8016-8A0CCA00E1E1}"/>
    <cellStyle name="Comma 10 4 4 2 2" xfId="13635" xr:uid="{B377A790-F462-4F69-83B1-C39A3A4E72EF}"/>
    <cellStyle name="Comma 10 4 4 2 2 2" xfId="28109" xr:uid="{FA71F14D-6992-486F-861B-499EB7E5A57F}"/>
    <cellStyle name="Comma 10 4 4 2 2 3" xfId="21733" xr:uid="{630F45F5-0805-4395-9636-BF7D92A6C83C}"/>
    <cellStyle name="Comma 10 4 4 3" xfId="6947" xr:uid="{043816C0-F1BF-4B59-A7D3-4C48EBEFB781}"/>
    <cellStyle name="Comma 10 4 4 3 2" xfId="12841" xr:uid="{CE1FAC43-7D40-4663-96AF-0A16B6E98F28}"/>
    <cellStyle name="Comma 10 4 4 3 2 2" xfId="27315" xr:uid="{0445FA99-1AA0-4817-A7D9-1760A93B59A4}"/>
    <cellStyle name="Comma 10 4 4 3 2 3" xfId="20939" xr:uid="{38CBCB74-FA69-42A5-B41D-9DBEC885F9C9}"/>
    <cellStyle name="Comma 10 4 4 4" xfId="5606" xr:uid="{75224695-4FEF-4651-B251-44BBAD14FDDB}"/>
    <cellStyle name="Comma 10 4 4 4 2" xfId="11662" xr:uid="{84582A49-E7F0-49B9-878B-513F2A730C70}"/>
    <cellStyle name="Comma 10 4 4 4 2 2" xfId="26136" xr:uid="{6217A19F-6E97-4EC1-B47C-AD6E069065E3}"/>
    <cellStyle name="Comma 10 4 4 4 2 3" xfId="19760" xr:uid="{D67F9929-CA49-4F54-8C63-06F1373E9ED1}"/>
    <cellStyle name="Comma 10 4 4 5" xfId="9300" xr:uid="{A71CDB72-B97D-436D-901A-FEED5B0C0ED5}"/>
    <cellStyle name="Comma 10 4 4 5 2" xfId="23791" xr:uid="{9594859B-03A4-4AE1-B2E4-575F1511FC13}"/>
    <cellStyle name="Comma 10 4 4 5 3" xfId="17416" xr:uid="{899001B1-9D3A-4136-9929-16F38FA53204}"/>
    <cellStyle name="Comma 10 4 5" xfId="2722" xr:uid="{719018B8-30D6-43CD-9FEF-B28D3EEFB645}"/>
    <cellStyle name="Comma 10 4 5 2" xfId="7182" xr:uid="{7B074278-36F3-4935-9AC8-31C0596E150D}"/>
    <cellStyle name="Comma 10 4 5 2 2" xfId="13020" xr:uid="{8A470A3E-CE80-46F5-A923-805EEEB42D05}"/>
    <cellStyle name="Comma 10 4 5 2 2 2" xfId="27494" xr:uid="{3E6EEA7E-6ADB-4D75-BEAC-6752D7102869}"/>
    <cellStyle name="Comma 10 4 5 2 2 3" xfId="21118" xr:uid="{AF2B8D72-38B5-40D6-B3B9-6A1F9919CC40}"/>
    <cellStyle name="Comma 10 4 5 3" xfId="10274" xr:uid="{1D65EB28-DBF3-4181-85BA-075A21A71F6B}"/>
    <cellStyle name="Comma 10 4 5 3 2" xfId="24764" xr:uid="{5568E02F-4A8C-4E25-9904-2060E91AE216}"/>
    <cellStyle name="Comma 10 4 5 3 3" xfId="18389" xr:uid="{3BD3E9B1-28E4-44D4-8812-A32F3E3CF05A}"/>
    <cellStyle name="Comma 10 4 6" xfId="5331" xr:uid="{0F0C927B-6DD3-4791-9603-A6BDC85D2725}"/>
    <cellStyle name="Comma 10 4 6 2" xfId="11481" xr:uid="{965D5DAC-D412-4322-A683-56466EBEECA3}"/>
    <cellStyle name="Comma 10 4 6 2 2" xfId="25955" xr:uid="{E5D57392-8B62-4D70-8ED7-EF2E5C353710}"/>
    <cellStyle name="Comma 10 4 6 2 3" xfId="19579" xr:uid="{96009738-8B39-42C0-9C1C-F2AFB67DC887}"/>
    <cellStyle name="Comma 10 4 7" xfId="8968" xr:uid="{6BAAC6A2-AEB7-496B-A2DC-4CE35F3923B5}"/>
    <cellStyle name="Comma 10 4 7 2" xfId="23459" xr:uid="{BF53BED8-1C2B-467F-B877-8B35538DC957}"/>
    <cellStyle name="Comma 10 4 7 3" xfId="17084" xr:uid="{FCC73D82-BC30-49CF-AEBD-26EEF08B27A8}"/>
    <cellStyle name="Comma 10 4 8" xfId="1774" xr:uid="{B61CB7C0-4AFA-42C6-8A34-FE52FAF2510B}"/>
    <cellStyle name="Comma 10 5" xfId="318" xr:uid="{A29AA6E3-69D9-4C59-A28D-85AC81C1765A}"/>
    <cellStyle name="Comma 10 5 2" xfId="589" xr:uid="{CB823E72-E56C-4B5E-BF9A-A2531CEE6A5A}"/>
    <cellStyle name="Comma 10 5 2 2" xfId="1205" xr:uid="{6497283A-1A84-4417-AAA2-9EE971BC33AA}"/>
    <cellStyle name="Comma 10 5 2 2 2" xfId="2476" xr:uid="{F3BADD9C-538B-499A-A9B7-09F8F877E066}"/>
    <cellStyle name="Comma 10 5 2 2 2 2" xfId="7611" xr:uid="{B927AA48-61B0-4C8D-9132-184FC99711E7}"/>
    <cellStyle name="Comma 10 5 2 2 2 2 2" xfId="13404" xr:uid="{01E9007C-414F-44EE-89A9-18D6B3968C53}"/>
    <cellStyle name="Comma 10 5 2 2 2 2 2 2" xfId="27878" xr:uid="{013BCBE5-364A-44D9-88CC-D6BF5DA0D776}"/>
    <cellStyle name="Comma 10 5 2 2 2 2 2 3" xfId="21502" xr:uid="{83F31904-C559-4A34-A4DF-18D8FB775548}"/>
    <cellStyle name="Comma 10 5 2 2 2 3" xfId="10021" xr:uid="{426A92CB-2F66-48B9-A4A0-F7BCC64A410F}"/>
    <cellStyle name="Comma 10 5 2 2 2 3 2" xfId="24511" xr:uid="{6BF1CD6C-0BD5-44E2-B5DD-87246CE86862}"/>
    <cellStyle name="Comma 10 5 2 2 2 3 3" xfId="18136" xr:uid="{769A46DF-7719-48DA-AA93-EDD1FCD6ABA4}"/>
    <cellStyle name="Comma 10 5 2 2 3" xfId="3455" xr:uid="{24C59060-511B-45B5-9756-56EA0A2A1C70}"/>
    <cellStyle name="Comma 10 5 2 2 3 2" xfId="11005" xr:uid="{359ACFEB-9A93-472A-B564-632C45664A74}"/>
    <cellStyle name="Comma 10 5 2 2 3 2 2" xfId="25495" xr:uid="{ECBDB640-B283-46E5-9DD4-E9474754D323}"/>
    <cellStyle name="Comma 10 5 2 2 3 2 3" xfId="19120" xr:uid="{8E8119AB-14C2-4FD5-8269-B365AD3D0EBE}"/>
    <cellStyle name="Comma 10 5 2 2 4" xfId="6216" xr:uid="{DFB96050-DDC0-4910-829C-8B2A9B7BE0D2}"/>
    <cellStyle name="Comma 10 5 2 2 4 2" xfId="12214" xr:uid="{13D06BC9-4EAF-4A3B-9A74-394781475CE0}"/>
    <cellStyle name="Comma 10 5 2 2 4 2 2" xfId="26688" xr:uid="{EEFE6BD3-032E-4F66-AC7A-8748513DF7EF}"/>
    <cellStyle name="Comma 10 5 2 2 4 2 3" xfId="20312" xr:uid="{DC7C9176-5A90-41CA-B3E0-CAC2099ECDC7}"/>
    <cellStyle name="Comma 10 5 2 2 5" xfId="9049" xr:uid="{60DD2C56-C1EB-4850-9125-C0C8B1B0A20B}"/>
    <cellStyle name="Comma 10 5 2 2 5 2" xfId="23540" xr:uid="{1CFCEFC0-A215-4414-8D70-05EA302D2848}"/>
    <cellStyle name="Comma 10 5 2 2 5 3" xfId="17165" xr:uid="{7167244A-CD73-4B4A-B755-EA693949CF57}"/>
    <cellStyle name="Comma 10 5 2 3" xfId="2235" xr:uid="{C465A2AB-572C-427F-8645-42181DD18EE2}"/>
    <cellStyle name="Comma 10 5 2 3 2" xfId="7132" xr:uid="{C756D728-F1A8-41E5-AB1D-1C7427D4698C}"/>
    <cellStyle name="Comma 10 5 2 3 2 2" xfId="12980" xr:uid="{0C4FAFBE-EC4A-4C6A-96D0-0B6A673E90B1}"/>
    <cellStyle name="Comma 10 5 2 3 2 2 2" xfId="27454" xr:uid="{54F86BFA-A2FD-4A07-A0DD-9AC584D74D3B}"/>
    <cellStyle name="Comma 10 5 2 3 2 2 3" xfId="21078" xr:uid="{E915E285-3F06-4178-9BDB-6986911525EC}"/>
    <cellStyle name="Comma 10 5 2 3 3" xfId="9630" xr:uid="{0734CA3E-D326-464A-BB51-B73275C56113}"/>
    <cellStyle name="Comma 10 5 2 3 3 2" xfId="24121" xr:uid="{48B3198B-6288-447E-A316-E63DC060EAC2}"/>
    <cellStyle name="Comma 10 5 2 3 3 3" xfId="17746" xr:uid="{E855AB91-DAD6-47EC-813A-E6C552AA1EE2}"/>
    <cellStyle name="Comma 10 5 2 4" xfId="3052" xr:uid="{1A6EFD49-74C8-45DE-B53B-1D74667C20B9}"/>
    <cellStyle name="Comma 10 5 2 4 2" xfId="6755" xr:uid="{EEDAD521-6FD1-420B-83C1-B4AA9F625001}"/>
    <cellStyle name="Comma 10 5 2 4 2 2" xfId="12672" xr:uid="{2E1D19B8-9378-45D7-84EB-9E8186504B7F}"/>
    <cellStyle name="Comma 10 5 2 4 2 2 2" xfId="27146" xr:uid="{E3BBF771-3784-4FA5-B95A-91EAFA2BD46D}"/>
    <cellStyle name="Comma 10 5 2 4 2 2 3" xfId="20770" xr:uid="{AB0FDA79-5960-4EB2-88FE-9552FA6DF6FC}"/>
    <cellStyle name="Comma 10 5 2 4 3" xfId="10604" xr:uid="{D34891D6-6834-43E6-8399-B095B9C7CD6F}"/>
    <cellStyle name="Comma 10 5 2 4 3 2" xfId="25094" xr:uid="{716D2EE7-1B11-41AD-8113-7E95A29DFF27}"/>
    <cellStyle name="Comma 10 5 2 4 3 3" xfId="18719" xr:uid="{BCB312BC-CA23-4B75-9E24-A856C4444019}"/>
    <cellStyle name="Comma 10 5 2 5" xfId="5760" xr:uid="{32A19DB8-A04D-4CC0-8209-2C33693D375A}"/>
    <cellStyle name="Comma 10 5 2 5 2" xfId="11791" xr:uid="{2EDE1551-E740-4487-8E4D-5B280006376A}"/>
    <cellStyle name="Comma 10 5 2 5 2 2" xfId="26265" xr:uid="{C1CF9C35-B797-4F24-BE12-5B1EC3797DB2}"/>
    <cellStyle name="Comma 10 5 2 5 2 3" xfId="19889" xr:uid="{DCC8F79A-97B6-463D-B100-4F9228F5B285}"/>
    <cellStyle name="Comma 10 5 2 6" xfId="8852" xr:uid="{E3D677F9-BB8E-4451-AB1E-6BB481C921DF}"/>
    <cellStyle name="Comma 10 5 2 6 2" xfId="23343" xr:uid="{9F51E0D1-3A52-4300-A61A-4BA0ED760C18}"/>
    <cellStyle name="Comma 10 5 2 6 3" xfId="16968" xr:uid="{BBCA35B5-12D3-460E-B7A2-756E673ED724}"/>
    <cellStyle name="Comma 10 5 2 7" xfId="1663" xr:uid="{2A50F716-2C56-45FD-91FF-A1DCA1FAF027}"/>
    <cellStyle name="Comma 10 5 3" xfId="1106" xr:uid="{8C90E3DF-69D5-43BD-B13E-DFE281ECAF9A}"/>
    <cellStyle name="Comma 10 5 3 2" xfId="2436" xr:uid="{522887D2-D950-402F-B09A-2DA8251D032C}"/>
    <cellStyle name="Comma 10 5 3 2 2" xfId="7959" xr:uid="{BB37B596-10F3-44F2-B9B7-86E46324111A}"/>
    <cellStyle name="Comma 10 5 3 2 2 2" xfId="13704" xr:uid="{86422445-1CBC-4B1C-AC13-8E51FAFFCFC7}"/>
    <cellStyle name="Comma 10 5 3 2 2 2 2" xfId="28178" xr:uid="{CA9F078E-69C4-4BAA-96B2-0D1A2F0C10B9}"/>
    <cellStyle name="Comma 10 5 3 2 2 2 3" xfId="21802" xr:uid="{775B1A7A-4A2C-4E76-B4AD-27B7E52F7A43}"/>
    <cellStyle name="Comma 10 5 3 2 3" xfId="9953" xr:uid="{7EAEAB31-0ED7-4ACE-A7F4-4A00F2F6BF56}"/>
    <cellStyle name="Comma 10 5 3 2 3 2" xfId="24444" xr:uid="{9A27E901-DAEE-4959-83E6-6BB88562C4F4}"/>
    <cellStyle name="Comma 10 5 3 2 3 3" xfId="18069" xr:uid="{2EBE88AC-287B-4F65-BF1D-DE090669569B}"/>
    <cellStyle name="Comma 10 5 3 3" xfId="3388" xr:uid="{4799B62B-E739-4348-9DD2-0B9E9AAB73F1}"/>
    <cellStyle name="Comma 10 5 3 3 2" xfId="7007" xr:uid="{4C4429C5-FBAD-4775-AAF7-0A44F0E78EE0}"/>
    <cellStyle name="Comma 10 5 3 3 2 2" xfId="12901" xr:uid="{471B7114-69D0-431B-B2A9-2E0B39215E97}"/>
    <cellStyle name="Comma 10 5 3 3 2 2 2" xfId="27375" xr:uid="{F0ED0964-E8E0-4659-A9F1-30351B3DFA24}"/>
    <cellStyle name="Comma 10 5 3 3 2 2 3" xfId="20999" xr:uid="{7F1B01ED-6E50-4A6E-BA57-03C6C419ED2E}"/>
    <cellStyle name="Comma 10 5 3 3 3" xfId="10938" xr:uid="{72580D94-1044-4029-8B05-F543D1DAE652}"/>
    <cellStyle name="Comma 10 5 3 3 3 2" xfId="25428" xr:uid="{B4D900A0-C110-406C-9445-314F9AECCAA2}"/>
    <cellStyle name="Comma 10 5 3 3 3 3" xfId="19053" xr:uid="{35312C86-F7AE-4128-9EBB-258A982DF367}"/>
    <cellStyle name="Comma 10 5 3 4" xfId="6131" xr:uid="{B4548489-F618-4A09-8EBF-C7CAFCEB90FF}"/>
    <cellStyle name="Comma 10 5 3 4 2" xfId="12135" xr:uid="{CB3B8416-3792-4F2E-982F-D9239041EBDD}"/>
    <cellStyle name="Comma 10 5 3 4 2 2" xfId="26609" xr:uid="{8AD4A5B5-826F-47D4-854D-5172E9CFAFAC}"/>
    <cellStyle name="Comma 10 5 3 4 2 3" xfId="20233" xr:uid="{2C1F9239-562A-4A11-9204-B80F3BCE491F}"/>
    <cellStyle name="Comma 10 5 3 5" xfId="9007" xr:uid="{0EC935AC-CA42-475E-A105-73034C75BAA8}"/>
    <cellStyle name="Comma 10 5 3 5 2" xfId="23498" xr:uid="{F08DE290-3F50-4527-B248-BEE68782ABC3}"/>
    <cellStyle name="Comma 10 5 3 5 3" xfId="17123" xr:uid="{1FA2529F-147B-4752-A394-CCBDFABD9807}"/>
    <cellStyle name="Comma 10 5 4" xfId="2130" xr:uid="{2CA0F9A1-C5BD-4C71-8175-5F494F7D2BBF}"/>
    <cellStyle name="Comma 10 5 4 2" xfId="6398" xr:uid="{AA18EEDF-63F2-4324-867C-442410B25F4D}"/>
    <cellStyle name="Comma 10 5 4 2 2" xfId="12392" xr:uid="{D88770CE-DFD1-45F3-ACC3-7F2916EA4665}"/>
    <cellStyle name="Comma 10 5 4 2 2 2" xfId="26866" xr:uid="{CD79E889-10C6-432E-96F8-F40E7B900761}"/>
    <cellStyle name="Comma 10 5 4 2 2 3" xfId="20490" xr:uid="{E81F62CD-2C22-422F-88BE-4A081F792362}"/>
    <cellStyle name="Comma 10 5 4 3" xfId="9371" xr:uid="{312AAA3F-B754-4917-8F9C-DFD8044DA206}"/>
    <cellStyle name="Comma 10 5 4 3 2" xfId="23862" xr:uid="{16EE591D-61D6-4464-8ECD-5B8915B78A8E}"/>
    <cellStyle name="Comma 10 5 4 3 3" xfId="17487" xr:uid="{148273F7-E799-4D1E-A148-883AA2C55120}"/>
    <cellStyle name="Comma 10 5 5" xfId="2793" xr:uid="{AB21B14B-E854-4EE1-AE55-DECDB77430F0}"/>
    <cellStyle name="Comma 10 5 5 2" xfId="7081" xr:uid="{1E5C5181-7118-44D4-A3F7-DCBC926C46DF}"/>
    <cellStyle name="Comma 10 5 5 2 2" xfId="12961" xr:uid="{AF945093-6848-4700-BB19-72FD68C594E1}"/>
    <cellStyle name="Comma 10 5 5 2 2 2" xfId="27435" xr:uid="{6D3E6651-5811-4F21-88D3-A719996EF81E}"/>
    <cellStyle name="Comma 10 5 5 2 2 3" xfId="21059" xr:uid="{6A3095BD-CF57-4522-88F8-ED18CC0C0414}"/>
    <cellStyle name="Comma 10 5 5 3" xfId="10345" xr:uid="{ADD6365B-B5B3-4726-A0C4-F9C0D972E9B0}"/>
    <cellStyle name="Comma 10 5 5 3 2" xfId="24835" xr:uid="{1407AE31-C2B6-4B3D-82A9-880F17279BFE}"/>
    <cellStyle name="Comma 10 5 5 3 3" xfId="18460" xr:uid="{6E49EBEC-7D66-4158-96F7-24E5013EFBDB}"/>
    <cellStyle name="Comma 10 5 6" xfId="5675" xr:uid="{17306EE8-E733-4B40-9C92-2CDE2ADE574A}"/>
    <cellStyle name="Comma 10 5 6 2" xfId="11719" xr:uid="{23C766C5-3B8A-4262-9FA6-F5664DBC457C}"/>
    <cellStyle name="Comma 10 5 6 2 2" xfId="26193" xr:uid="{1945638F-048A-4316-AEB9-32DFAC1E6AB0}"/>
    <cellStyle name="Comma 10 5 6 2 3" xfId="19817" xr:uid="{3CC7D6B2-ACDF-4EB1-A843-743367A37466}"/>
    <cellStyle name="Comma 10 5 7" xfId="8785" xr:uid="{D5109D07-BB15-459A-9C3C-78B4B978809D}"/>
    <cellStyle name="Comma 10 5 7 2" xfId="23276" xr:uid="{475D7BAA-9853-4877-A2D8-66E9DA502C97}"/>
    <cellStyle name="Comma 10 5 7 3" xfId="16901" xr:uid="{B711388C-F75D-435C-9451-9E93D3B2BDE3}"/>
    <cellStyle name="Comma 10 5 8" xfId="1595" xr:uid="{302973EE-321E-4B93-A28D-224C22002C3F}"/>
    <cellStyle name="Comma 10 6" xfId="142" xr:uid="{3BBF2DA7-A57D-458C-86E8-70D83085E579}"/>
    <cellStyle name="Comma 10 6 2" xfId="432" xr:uid="{8C12F45D-8098-4EB2-94FB-90391ED128E4}"/>
    <cellStyle name="Comma 10 6 2 2" xfId="2895" xr:uid="{0B9606A8-1E9E-4C0D-BF4D-A7AB38A436D9}"/>
    <cellStyle name="Comma 10 6 2 2 2" xfId="7622" xr:uid="{09B25A3E-45B8-436F-8801-B55729D2C361}"/>
    <cellStyle name="Comma 10 6 2 2 2 2" xfId="13415" xr:uid="{3A06C5FA-E04E-48A8-90C9-F17D51EB6B22}"/>
    <cellStyle name="Comma 10 6 2 2 2 2 2" xfId="27889" xr:uid="{4478EAC4-0EAD-4074-A6F1-36179512B1F1}"/>
    <cellStyle name="Comma 10 6 2 2 2 2 3" xfId="21513" xr:uid="{A27E1E03-8E3D-4968-A2C3-63D4220AF7A0}"/>
    <cellStyle name="Comma 10 6 2 2 3" xfId="10447" xr:uid="{59F3544A-D8FA-4630-9BCA-7D2E3E460059}"/>
    <cellStyle name="Comma 10 6 2 2 3 2" xfId="24937" xr:uid="{4569C701-442F-469A-8509-A30C236070AB}"/>
    <cellStyle name="Comma 10 6 2 2 3 3" xfId="18562" xr:uid="{C99F69B9-3358-4CE4-BFFA-BDAC48E9454D}"/>
    <cellStyle name="Comma 10 6 2 3" xfId="6765" xr:uid="{CB2F1026-71A9-4D11-82FC-F6C9CD9E77E1}"/>
    <cellStyle name="Comma 10 6 2 3 2" xfId="12682" xr:uid="{BD5B1FAA-1A06-4096-AAF6-A0387906815E}"/>
    <cellStyle name="Comma 10 6 2 3 2 2" xfId="27156" xr:uid="{B4DBCEAD-3EE6-47E8-8199-DCB5319DE7CE}"/>
    <cellStyle name="Comma 10 6 2 3 2 3" xfId="20780" xr:uid="{F4820306-38F1-4132-B4A4-BB8C69D7110F}"/>
    <cellStyle name="Comma 10 6 2 4" xfId="5948" xr:uid="{7C1D24B5-893B-4247-A16A-4E3551F8101D}"/>
    <cellStyle name="Comma 10 6 2 4 2" xfId="11960" xr:uid="{4ABDDD1C-DF21-4204-B8FE-90ED2243462F}"/>
    <cellStyle name="Comma 10 6 2 4 2 2" xfId="26434" xr:uid="{F3C5A229-2373-4208-8687-E69EEA28DC9A}"/>
    <cellStyle name="Comma 10 6 2 4 2 3" xfId="20058" xr:uid="{D14C0A87-64A5-4298-80CA-024530B3A222}"/>
    <cellStyle name="Comma 10 6 2 5" xfId="9473" xr:uid="{28E037AE-7215-4894-B434-2297F947576E}"/>
    <cellStyle name="Comma 10 6 2 5 2" xfId="23964" xr:uid="{2F52E052-8D08-4620-A2AD-6E13F79053C9}"/>
    <cellStyle name="Comma 10 6 2 5 3" xfId="17589" xr:uid="{55E6C9E5-2BCD-472C-9FE4-89C06E7D073C}"/>
    <cellStyle name="Comma 10 6 3" xfId="2634" xr:uid="{0C495FB5-D8FC-48C8-BF12-733D364AB943}"/>
    <cellStyle name="Comma 10 6 3 2" xfId="7331" xr:uid="{74D55982-9BCE-4650-9B60-FAC1532CDB1D}"/>
    <cellStyle name="Comma 10 6 3 2 2" xfId="13143" xr:uid="{5445A678-51CB-45D6-938A-65E08638D56B}"/>
    <cellStyle name="Comma 10 6 3 2 2 2" xfId="27617" xr:uid="{AF1ABD67-B55E-486C-9D00-2F6EA797CB8B}"/>
    <cellStyle name="Comma 10 6 3 2 2 3" xfId="21241" xr:uid="{374014C2-756B-494B-84B1-47D73555FD96}"/>
    <cellStyle name="Comma 10 6 3 3" xfId="10187" xr:uid="{CD736358-D756-42D3-AD7B-1A571986B3F3}"/>
    <cellStyle name="Comma 10 6 3 3 2" xfId="24677" xr:uid="{2D0DBB94-D11A-4803-BCBC-F4654A66BE91}"/>
    <cellStyle name="Comma 10 6 3 3 3" xfId="18302" xr:uid="{DE5311FF-37E1-488E-91F0-CC73FEFD68DF}"/>
    <cellStyle name="Comma 10 6 4" xfId="5866" xr:uid="{B2706D76-A485-4128-937F-4ADDAECEBB19}"/>
    <cellStyle name="Comma 10 6 4 2" xfId="11890" xr:uid="{4C1DE2BF-7F43-4D0C-9273-A314BBA7F5D7}"/>
    <cellStyle name="Comma 10 6 4 2 2" xfId="26364" xr:uid="{8289ABB0-3646-4B15-8DCC-BB2D3C737644}"/>
    <cellStyle name="Comma 10 6 4 2 3" xfId="19988" xr:uid="{EEDA1935-A1D9-447E-80F6-FF15382FCE95}"/>
    <cellStyle name="Comma 10 6 5" xfId="9214" xr:uid="{F6F22785-FD12-4693-995B-FF592D3320F9}"/>
    <cellStyle name="Comma 10 6 5 2" xfId="23705" xr:uid="{7B8AB430-F309-4500-AB94-3C1EDA68C26D}"/>
    <cellStyle name="Comma 10 6 5 3" xfId="17330" xr:uid="{84EE3605-EF3E-48D5-9197-5612D29E9694}"/>
    <cellStyle name="Comma 10 6 6" xfId="2021" xr:uid="{9200005E-7671-4938-8F3C-E8330AEEE3EA}"/>
    <cellStyle name="Comma 10 6 7" xfId="1427" xr:uid="{9BE6AB53-A082-45BC-952A-F5FCC0BD8AAA}"/>
    <cellStyle name="Comma 10 7" xfId="381" xr:uid="{F0A30F51-40EE-48BC-B26A-81735ADA26B6}"/>
    <cellStyle name="Comma 10 7 2" xfId="2845" xr:uid="{4F354996-5190-42BB-A2D0-EB3F762E513F}"/>
    <cellStyle name="Comma 10 7 2 2" xfId="7459" xr:uid="{62C6852B-B0AE-40EE-8BE8-3141A9715470}"/>
    <cellStyle name="Comma 10 7 2 2 2" xfId="13252" xr:uid="{F4FD08BB-034A-4834-A0EA-6FF43FD9C0A6}"/>
    <cellStyle name="Comma 10 7 2 2 2 2" xfId="27726" xr:uid="{DA48F823-9967-4895-9BF3-07F69B0749CA}"/>
    <cellStyle name="Comma 10 7 2 2 2 3" xfId="21350" xr:uid="{5A659649-DCD6-4123-A02D-47542625BB6A}"/>
    <cellStyle name="Comma 10 7 2 3" xfId="10397" xr:uid="{C9D694CC-FC00-4A77-AD74-D88367F78208}"/>
    <cellStyle name="Comma 10 7 2 3 2" xfId="24887" xr:uid="{4B132C49-7887-43E4-BF96-FD4AC1597485}"/>
    <cellStyle name="Comma 10 7 2 3 3" xfId="18512" xr:uid="{22DB5D41-5227-4FDD-A3B8-BCF02CF36BA4}"/>
    <cellStyle name="Comma 10 7 3" xfId="4943" xr:uid="{5DE0835E-4469-4519-B1C7-FA176CB85E69}"/>
    <cellStyle name="Comma 10 7 3 2" xfId="6646" xr:uid="{59424442-43E0-4029-AE3E-B4578C30D117}"/>
    <cellStyle name="Comma 10 7 3 2 2" xfId="12563" xr:uid="{2E721178-FE44-4074-80D2-94BF34E0020A}"/>
    <cellStyle name="Comma 10 7 3 2 2 2" xfId="27037" xr:uid="{BE64C808-0C6A-4ECA-9F30-01094C2956A9}"/>
    <cellStyle name="Comma 10 7 3 2 2 3" xfId="20661" xr:uid="{A3F94A8F-4711-4765-B2B6-90AC697D1D79}"/>
    <cellStyle name="Comma 10 7 3 3" xfId="11260" xr:uid="{1098BEBB-1F49-4A19-9FA4-57AC944113E3}"/>
    <cellStyle name="Comma 10 7 3 3 2" xfId="25743" xr:uid="{E7F9B4C9-F9AD-4EFD-B1E6-3B9EBFD5BB9B}"/>
    <cellStyle name="Comma 10 7 3 3 3" xfId="19367" xr:uid="{3A6DAF88-FE27-4C0E-85DF-1C16BD49771B}"/>
    <cellStyle name="Comma 10 7 4" xfId="6113" xr:uid="{8126C913-ED46-42F7-A97D-742821CDA89C}"/>
    <cellStyle name="Comma 10 7 4 2" xfId="12119" xr:uid="{7596E73B-7EAE-414B-A5E2-DBADBE9B6BEF}"/>
    <cellStyle name="Comma 10 7 4 2 2" xfId="26593" xr:uid="{1CD1FB63-29E6-4069-A027-39FA93DA201F}"/>
    <cellStyle name="Comma 10 7 4 2 3" xfId="20217" xr:uid="{5A0B6816-C72B-4C28-8947-FCF0BFC005EA}"/>
    <cellStyle name="Comma 10 7 5" xfId="9423" xr:uid="{E418CFE6-2AEE-495E-8E71-67AF49D63FBF}"/>
    <cellStyle name="Comma 10 7 5 2" xfId="23914" xr:uid="{A24A45AF-A66A-4783-803C-AD0408E1B068}"/>
    <cellStyle name="Comma 10 7 5 3" xfId="17539" xr:uid="{5C6F1F81-4109-4005-94C8-534DA1E37E75}"/>
    <cellStyle name="Comma 10 7 6" xfId="2163" xr:uid="{30CEA558-F9A4-4014-8F4A-FD7B9DB96A6D}"/>
    <cellStyle name="Comma 10 7 7" xfId="14342" xr:uid="{196A0A57-C01B-428D-AF6D-8B15B2668F23}"/>
    <cellStyle name="Comma 10 7 8" xfId="1452" xr:uid="{E4767EA4-0386-463B-AC78-05754D24B713}"/>
    <cellStyle name="Comma 10 8" xfId="642" xr:uid="{93940649-9CDA-4807-9BC1-E184E4755CB1}"/>
    <cellStyle name="Comma 10 8 2" xfId="3096" xr:uid="{6363EB3B-58A2-44D9-84F3-3AA37A7C11C9}"/>
    <cellStyle name="Comma 10 8 2 2" xfId="7806" xr:uid="{BB386C67-0719-46A5-BDD7-5D82DB00A540}"/>
    <cellStyle name="Comma 10 8 2 2 2" xfId="13551" xr:uid="{11C97518-CE79-4E80-B238-E8705D4BF8BE}"/>
    <cellStyle name="Comma 10 8 2 2 2 2" xfId="28025" xr:uid="{E986DA6D-0707-4985-AF14-424FCAD53103}"/>
    <cellStyle name="Comma 10 8 2 2 2 3" xfId="21649" xr:uid="{7ED35C57-992D-4EA4-A509-3F380B5E979C}"/>
    <cellStyle name="Comma 10 8 2 3" xfId="10648" xr:uid="{B2E12A66-5425-4068-A2B1-3A745ABA8B95}"/>
    <cellStyle name="Comma 10 8 2 3 2" xfId="25138" xr:uid="{A84836BF-FC52-4C33-96EA-DAC6BBDE3B2A}"/>
    <cellStyle name="Comma 10 8 2 3 3" xfId="18763" xr:uid="{609DFE47-ABB7-4B2B-9458-7B39920222F0}"/>
    <cellStyle name="Comma 10 8 3" xfId="4944" xr:uid="{C2F199A6-134C-448B-B062-AAEC84B77A90}"/>
    <cellStyle name="Comma 10 8 3 2" xfId="6875" xr:uid="{ACCE697B-9475-4B64-8B60-4D24409AC6CD}"/>
    <cellStyle name="Comma 10 8 3 2 2" xfId="12769" xr:uid="{B15CFE16-D1B3-4236-B1A3-6AFF5A5408D1}"/>
    <cellStyle name="Comma 10 8 3 2 2 2" xfId="27243" xr:uid="{31C506F8-2BBC-4997-8157-805C152E46B4}"/>
    <cellStyle name="Comma 10 8 3 2 2 3" xfId="20867" xr:uid="{9F59FA9F-DB6F-4DD7-82B9-2AC0D8BB5E49}"/>
    <cellStyle name="Comma 10 8 3 3" xfId="11261" xr:uid="{5471D5F2-E923-4F5D-993C-5FA8A44F80BC}"/>
    <cellStyle name="Comma 10 8 3 3 2" xfId="25744" xr:uid="{408231CD-B429-453D-BFE6-9FBAA301B610}"/>
    <cellStyle name="Comma 10 8 3 3 3" xfId="19368" xr:uid="{C05ED751-84E1-4278-A62F-98016EEE7945}"/>
    <cellStyle name="Comma 10 8 4" xfId="5478" xr:uid="{E53ED061-382A-459C-A409-8AD555C3AF13}"/>
    <cellStyle name="Comma 10 8 4 2" xfId="11542" xr:uid="{77D7011F-D62D-4FCE-8DBE-2854CF6427A7}"/>
    <cellStyle name="Comma 10 8 4 2 2" xfId="26016" xr:uid="{2CBB57B8-AF44-4F84-AACD-2E7F61A675E7}"/>
    <cellStyle name="Comma 10 8 4 2 3" xfId="19640" xr:uid="{4EBE706D-06DE-48CD-93E8-C09AC1FCDBF0}"/>
    <cellStyle name="Comma 10 8 5" xfId="9674" xr:uid="{4268659C-702D-4F9A-B915-3C8F13190FCE}"/>
    <cellStyle name="Comma 10 8 5 2" xfId="24165" xr:uid="{6279D096-1B5D-4A92-931A-1379B6CBBD28}"/>
    <cellStyle name="Comma 10 8 5 3" xfId="17790" xr:uid="{1C7ADA25-4258-4598-91CB-6FF3765DAEC9}"/>
    <cellStyle name="Comma 10 9" xfId="899" xr:uid="{FF22EC0C-0331-437F-8891-41C89D7242F0}"/>
    <cellStyle name="Comma 10 9 2" xfId="3210" xr:uid="{1D8EC1FA-35C0-412A-8B7E-6919000CF382}"/>
    <cellStyle name="Comma 10 9 2 2" xfId="10760" xr:uid="{41E5661D-A6A4-44E5-BECF-3249E638D950}"/>
    <cellStyle name="Comma 10 9 2 2 2" xfId="25250" xr:uid="{5FFE0C9F-9AA2-484A-8212-6BD56CD6B46B}"/>
    <cellStyle name="Comma 10 9 2 2 3" xfId="18875" xr:uid="{5FF48842-35EA-4112-ABD0-FF9569F9DD50}"/>
    <cellStyle name="Comma 10 9 3" xfId="7209" xr:uid="{6C3C719C-6DBB-4F95-A88E-E005E78F5523}"/>
    <cellStyle name="Comma 10 9 3 2" xfId="13046" xr:uid="{A1C59835-7B45-47CD-96C7-A45196D9ACCE}"/>
    <cellStyle name="Comma 10 9 3 2 2" xfId="27520" xr:uid="{572A2C81-4368-4BD4-B2E4-D957E24DDD77}"/>
    <cellStyle name="Comma 10 9 3 2 3" xfId="21144" xr:uid="{FF4F167A-A8C7-491C-AF5B-67A8E18C4EBA}"/>
    <cellStyle name="Comma 10 9 4" xfId="9775" xr:uid="{5CDB7331-093B-4C05-A9DE-B3B7D0EDB167}"/>
    <cellStyle name="Comma 10 9 4 2" xfId="24266" xr:uid="{E9DEC005-C60B-4806-8E60-41810994CECD}"/>
    <cellStyle name="Comma 10 9 4 3" xfId="17891" xr:uid="{6AA75340-7685-41FC-99A1-32C7C2698D42}"/>
    <cellStyle name="Comma 100" xfId="8683" xr:uid="{63D22FE9-3C45-45A8-A699-4448D7801B58}"/>
    <cellStyle name="Comma 100 2" xfId="14103" xr:uid="{CD1E812C-8D32-4003-B48A-E54CD43CBAF4}"/>
    <cellStyle name="Comma 100 2 2" xfId="28574" xr:uid="{6013E22F-26BF-41E8-9E2E-33A0CCEA5F98}"/>
    <cellStyle name="Comma 100 2 3" xfId="22198" xr:uid="{3702A2E6-46C8-4BE6-9358-38F9051EF926}"/>
    <cellStyle name="Comma 101" xfId="8677" xr:uid="{C8D1B31F-C19B-4807-93D8-0A06987D2F1D}"/>
    <cellStyle name="Comma 101 2" xfId="14097" xr:uid="{E5025ACC-657B-41D0-8319-15B8D47B7F61}"/>
    <cellStyle name="Comma 101 2 2" xfId="28568" xr:uid="{73228776-F75B-415A-8C00-E1F6D524DEF7}"/>
    <cellStyle name="Comma 101 2 3" xfId="22192" xr:uid="{D0744888-EA8D-4CF0-A1C0-9C78F24961F3}"/>
    <cellStyle name="Comma 102" xfId="8560" xr:uid="{77362CC6-12DE-4437-B49F-41ED034E9AFB}"/>
    <cellStyle name="Comma 102 2" xfId="14037" xr:uid="{6A720D27-DA52-419B-B009-B480736A638C}"/>
    <cellStyle name="Comma 102 2 2" xfId="28508" xr:uid="{5CC257C3-3C40-4BD3-AC36-05C4479F5F93}"/>
    <cellStyle name="Comma 102 2 3" xfId="22132" xr:uid="{0927415C-39FF-4FA5-A6E2-9077F001A35A}"/>
    <cellStyle name="Comma 103" xfId="8480" xr:uid="{8448AFD3-BD6B-48F8-BE87-56968305EE20}"/>
    <cellStyle name="Comma 103 2" xfId="13963" xr:uid="{5E2E6183-82C4-4A9C-84FE-20C387489A00}"/>
    <cellStyle name="Comma 103 2 2" xfId="28434" xr:uid="{2A193108-9B1B-4F52-9423-8B8C919B0D6C}"/>
    <cellStyle name="Comma 103 2 3" xfId="22058" xr:uid="{64D4B655-7E7B-4060-BF6C-568ADA2161DC}"/>
    <cellStyle name="Comma 104" xfId="8507" xr:uid="{AEA92BE5-F7E1-4106-89A6-1B9E297E67BA}"/>
    <cellStyle name="Comma 104 2" xfId="13988" xr:uid="{2F3DE035-6537-4905-9E3D-CBDD318A7C56}"/>
    <cellStyle name="Comma 104 2 2" xfId="28459" xr:uid="{2A9039EA-44A7-4EBA-B997-5EB9D2C0A337}"/>
    <cellStyle name="Comma 104 2 3" xfId="22083" xr:uid="{95AE88BD-CA36-42D6-98B9-58B0BF925353}"/>
    <cellStyle name="Comma 105" xfId="8658" xr:uid="{3E85729B-6FC8-4197-8AF4-3EDC96C72416}"/>
    <cellStyle name="Comma 105 2" xfId="14079" xr:uid="{66125686-8D79-4F1B-93E1-80F093DCE232}"/>
    <cellStyle name="Comma 105 2 2" xfId="28550" xr:uid="{B9500C97-2831-4D12-939F-572D0BFBBB3B}"/>
    <cellStyle name="Comma 105 2 3" xfId="22174" xr:uid="{9A8FD02F-E93B-4E1B-9B11-A399D551D6E1}"/>
    <cellStyle name="Comma 106" xfId="8460" xr:uid="{470734AA-6E1E-4B52-8E93-91504AF9E5D5}"/>
    <cellStyle name="Comma 106 2" xfId="13960" xr:uid="{204BF943-FF30-4529-BF9D-6D7AE8E9EAC9}"/>
    <cellStyle name="Comma 106 2 2" xfId="28431" xr:uid="{73968F25-7B5D-4213-96DF-D06C9BC19247}"/>
    <cellStyle name="Comma 106 2 3" xfId="22055" xr:uid="{520CD005-8D57-44C0-91E9-45AD7E03F0B8}"/>
    <cellStyle name="Comma 107" xfId="8689" xr:uid="{DF9EF16A-ACA1-4FDA-8C7D-5EBA5B2CAD0B}"/>
    <cellStyle name="Comma 107 2" xfId="14107" xr:uid="{39844B06-F4E7-4CFC-B440-4BB17B8D94B2}"/>
    <cellStyle name="Comma 107 2 2" xfId="28578" xr:uid="{5B399D24-FC58-4888-ADCA-03BF5D5DA076}"/>
    <cellStyle name="Comma 107 2 3" xfId="22202" xr:uid="{EB3D7213-67AC-4271-A844-CE85ED1A3292}"/>
    <cellStyle name="Comma 108" xfId="1142" xr:uid="{2B4D28A8-18F3-48BF-AC39-1762C8A19DC8}"/>
    <cellStyle name="Comma 108 2" xfId="1816" xr:uid="{FD07416E-A030-4711-8A1B-8A0E8D8F2B61}"/>
    <cellStyle name="Comma 108 2 2" xfId="3405" xr:uid="{E9AB72B4-7A31-4310-8FDA-D5A2E9CD1F75}"/>
    <cellStyle name="Comma 108 2 2 2" xfId="10955" xr:uid="{45D277C0-A35D-46C2-9C5E-3152AD307DFD}"/>
    <cellStyle name="Comma 108 2 2 2 2" xfId="25445" xr:uid="{877E4F31-360F-4B44-9942-42C76C643B98}"/>
    <cellStyle name="Comma 108 2 2 2 3" xfId="19070" xr:uid="{61E218B8-CA5E-4481-A868-08896A414F2C}"/>
    <cellStyle name="Comma 108 2 3" xfId="6160" xr:uid="{0D6FE62E-2411-409D-8DFA-94A2A54A399E}"/>
    <cellStyle name="Comma 108 2 3 2" xfId="12159" xr:uid="{3B5D834E-4343-4512-A877-7AACB29FA39E}"/>
    <cellStyle name="Comma 108 2 3 2 2" xfId="26633" xr:uid="{7D3ABC3F-BF92-4B2A-983B-4BFF3D46CBDA}"/>
    <cellStyle name="Comma 108 2 3 2 3" xfId="20257" xr:uid="{C3ECC1AF-7C8A-4FAF-8B4F-6B47D1314F56}"/>
    <cellStyle name="Comma 108 2 4" xfId="9024" xr:uid="{F6859C82-3DDA-4711-9469-F57566FFCA92}"/>
    <cellStyle name="Comma 108 2 4 2" xfId="23515" xr:uid="{384B911F-8C10-47C6-B0CB-396B9485DE68}"/>
    <cellStyle name="Comma 108 2 4 3" xfId="17140" xr:uid="{A4FFF650-F90A-49C0-8665-FAA6682E0C4A}"/>
    <cellStyle name="Comma 108 3" xfId="2445" xr:uid="{B8E9E158-529A-4987-B77B-07E2775B670C}"/>
    <cellStyle name="Comma 108 3 2" xfId="9971" xr:uid="{1E074D1C-04EA-4289-9A20-9651FF72749A}"/>
    <cellStyle name="Comma 108 3 2 2" xfId="24461" xr:uid="{092CC9EE-8270-4E91-BB6A-68F323BA53CA}"/>
    <cellStyle name="Comma 108 3 2 3" xfId="18086" xr:uid="{C9F5BA1A-79E3-431C-ACDF-207AE4506069}"/>
    <cellStyle name="Comma 108 4" xfId="5700" xr:uid="{FA363152-EA5F-410F-A2E3-C2B2CA5CD1DA}"/>
    <cellStyle name="Comma 108 4 2" xfId="11736" xr:uid="{7FAA4AEB-F1B2-45E2-89BB-AED019405417}"/>
    <cellStyle name="Comma 108 4 2 2" xfId="26210" xr:uid="{F618521A-9756-4A1E-97E1-3062FC1E875D}"/>
    <cellStyle name="Comma 108 4 2 3" xfId="19834" xr:uid="{DDB0F7F6-3BE6-4123-9C4D-11AF05CE5264}"/>
    <cellStyle name="Comma 108 5" xfId="8802" xr:uid="{63A50C9D-567F-4147-9BA4-992A9577B42A}"/>
    <cellStyle name="Comma 108 5 2" xfId="23293" xr:uid="{2BFF259E-54A4-4DC9-9F6B-112F51ED8C81}"/>
    <cellStyle name="Comma 108 5 3" xfId="16918" xr:uid="{6B3D7FF1-F148-46E3-84D3-47C3EC6695C8}"/>
    <cellStyle name="Comma 108 6" xfId="1613" xr:uid="{27FDDBE0-2C4C-4EC4-9B3E-88DBDBBFCDEE}"/>
    <cellStyle name="Comma 108 6 2" xfId="22254" xr:uid="{046BC010-D157-41B0-B832-112A0E285EE9}"/>
    <cellStyle name="Comma 108 7" xfId="1490" xr:uid="{51CD85E0-A5E8-49A1-A3D3-7F87EE308727}"/>
    <cellStyle name="Comma 109" xfId="8692" xr:uid="{38EB1230-583E-4A82-9185-845B8B2B8256}"/>
    <cellStyle name="Comma 109 2" xfId="14110" xr:uid="{C7BD270E-6D8A-4F11-8232-1D64AF40775E}"/>
    <cellStyle name="Comma 109 2 2" xfId="28580" xr:uid="{D71FD9E8-1497-47AC-B400-DB50084CED4A}"/>
    <cellStyle name="Comma 109 2 3" xfId="22204" xr:uid="{125C10E1-D264-45DD-AF8E-BB752C6BE28B}"/>
    <cellStyle name="Comma 109 3" xfId="14133" xr:uid="{C4CEE3A2-0C69-4093-9300-E24BE598E86F}"/>
    <cellStyle name="Comma 109 3 2" xfId="28589" xr:uid="{AEA1F9D6-F3B8-4DEF-9EDD-E3F3EB13FF42}"/>
    <cellStyle name="Comma 109 3 3" xfId="22213" xr:uid="{263D6504-07D1-4B47-BBC8-892EB21E9F9D}"/>
    <cellStyle name="Comma 109 4" xfId="23184" xr:uid="{D0D2A752-C731-47BF-A077-21C7AD6EF2BB}"/>
    <cellStyle name="Comma 109 5" xfId="16810" xr:uid="{6762F491-A8BE-4AB9-9804-B56D9BE6BA37}"/>
    <cellStyle name="Comma 11" xfId="100" xr:uid="{458AA2DF-802F-4B3A-BB44-76586B0A99BF}"/>
    <cellStyle name="Comma 11 10" xfId="1304" xr:uid="{F8CBB31C-F735-41CB-9768-CA6C186A975A}"/>
    <cellStyle name="Comma 11 10 2" xfId="7968" xr:uid="{FFC175D9-1933-4F25-9D35-7EC58A7FC5E6}"/>
    <cellStyle name="Comma 11 10 2 2" xfId="13713" xr:uid="{23C23F5B-1FAC-4344-B9A5-D7C53E95200E}"/>
    <cellStyle name="Comma 11 10 2 2 2" xfId="28187" xr:uid="{31D17D0D-1045-4C03-BDEA-03A4399B0A42}"/>
    <cellStyle name="Comma 11 10 2 2 3" xfId="21811" xr:uid="{5493B3B8-0E45-48AE-91E8-6D3DC2937C4E}"/>
    <cellStyle name="Comma 11 10 3" xfId="7012" xr:uid="{7A45E362-15FD-4DCF-B420-4DF33E0972BF}"/>
    <cellStyle name="Comma 11 10 3 2" xfId="12906" xr:uid="{8AEFFCB1-9D41-4CDC-85FA-45C92232BA61}"/>
    <cellStyle name="Comma 11 10 3 2 2" xfId="27380" xr:uid="{12686BD6-A29A-4F00-BF83-B9EF7F6142A9}"/>
    <cellStyle name="Comma 11 10 3 2 3" xfId="21004" xr:uid="{30E7473D-29B6-49A7-BBD0-4E8801BDC511}"/>
    <cellStyle name="Comma 11 10 4" xfId="11132" xr:uid="{A821C134-1281-483D-A9FC-DB64FB8E9B38}"/>
    <cellStyle name="Comma 11 10 4 2" xfId="25621" xr:uid="{87C93C26-E205-4F51-A740-B0F83EE653B4}"/>
    <cellStyle name="Comma 11 10 4 3" xfId="19246" xr:uid="{5005E8F6-FAFB-4812-92ED-691060190A1D}"/>
    <cellStyle name="Comma 11 10 5" xfId="4130" xr:uid="{2D8BEF4F-93D4-4315-B677-42C2678D2B16}"/>
    <cellStyle name="Comma 11 11" xfId="1140" xr:uid="{DDFE86D3-F8BA-4DB8-868F-1D4C86E893AC}"/>
    <cellStyle name="Comma 11 11 2" xfId="1814" xr:uid="{6A20318F-AB4D-4B9A-86BE-CDA75F887F68}"/>
    <cellStyle name="Comma 11 11 2 2" xfId="3403" xr:uid="{3B9D4C94-788C-42DB-98D3-452B286EA3C6}"/>
    <cellStyle name="Comma 11 11 2 2 2" xfId="10953" xr:uid="{00AC8F3D-1714-4C9E-85A1-F56F959B1F52}"/>
    <cellStyle name="Comma 11 11 2 2 2 2" xfId="25443" xr:uid="{D1E5085A-0857-4FF6-8890-2043F809A8A8}"/>
    <cellStyle name="Comma 11 11 2 2 2 3" xfId="19068" xr:uid="{5715DE1D-17B3-4D7E-A6EE-3A356D27C484}"/>
    <cellStyle name="Comma 11 11 2 3" xfId="6158" xr:uid="{3F3E082B-3C73-4786-958F-4C010D3D73A0}"/>
    <cellStyle name="Comma 11 11 2 3 2" xfId="12157" xr:uid="{94101B21-7784-4D60-922E-082A628517F4}"/>
    <cellStyle name="Comma 11 11 2 3 2 2" xfId="26631" xr:uid="{460657F4-54BE-4245-B0F9-8FE2C6ADF110}"/>
    <cellStyle name="Comma 11 11 2 3 2 3" xfId="20255" xr:uid="{A9C5B3B1-48D4-41B6-A46D-A9A69FEFE445}"/>
    <cellStyle name="Comma 11 11 2 4" xfId="9022" xr:uid="{A4136BFB-F341-43CA-86A8-D12D5FC46907}"/>
    <cellStyle name="Comma 11 11 2 4 2" xfId="23513" xr:uid="{AA98FBDA-AAA9-4D90-885A-7678A986662F}"/>
    <cellStyle name="Comma 11 11 2 4 3" xfId="17138" xr:uid="{2C18FB3F-67DB-4804-A471-9C1E3D51E8FE}"/>
    <cellStyle name="Comma 11 11 3" xfId="2444" xr:uid="{B43130FA-6F33-4C3B-B087-EDEA33420B5F}"/>
    <cellStyle name="Comma 11 11 3 2" xfId="9969" xr:uid="{F3FD3CF4-6C0C-4389-9D11-165D897B7D67}"/>
    <cellStyle name="Comma 11 11 3 2 2" xfId="24459" xr:uid="{114EA68F-970E-4867-8270-8E067CFC7531}"/>
    <cellStyle name="Comma 11 11 3 2 3" xfId="18084" xr:uid="{EF85EEFF-99F8-4B56-AF12-10C8DAE89352}"/>
    <cellStyle name="Comma 11 11 4" xfId="5698" xr:uid="{D0F673A0-5E89-4808-99DA-412315C396EC}"/>
    <cellStyle name="Comma 11 11 4 2" xfId="11734" xr:uid="{EB3788B0-B5B6-460C-BCD0-5C82CC07D7F6}"/>
    <cellStyle name="Comma 11 11 4 2 2" xfId="26208" xr:uid="{363BA728-B9C2-4021-A5F9-32C7F6D28E6D}"/>
    <cellStyle name="Comma 11 11 4 2 3" xfId="19832" xr:uid="{8794C7B8-406F-4356-937C-124509BCD45A}"/>
    <cellStyle name="Comma 11 11 5" xfId="8800" xr:uid="{BC08E3A2-ABE2-4B02-8845-4B104CF1A365}"/>
    <cellStyle name="Comma 11 11 5 2" xfId="23291" xr:uid="{8BD4CABB-B7DF-4241-9609-F22A498D1287}"/>
    <cellStyle name="Comma 11 11 5 3" xfId="16916" xr:uid="{0EC417D4-366D-4643-88F8-F373A99425A1}"/>
    <cellStyle name="Comma 11 11 6" xfId="1611" xr:uid="{51A31FED-BA01-45B7-BA49-89DC106B3B04}"/>
    <cellStyle name="Comma 11 11 6 2" xfId="22253" xr:uid="{F8D362A8-0A11-41A8-AC43-E45A2AC83E1B}"/>
    <cellStyle name="Comma 11 11 7" xfId="1488" xr:uid="{B965E70C-CBF6-45AF-BA32-2A39FBFF1F18}"/>
    <cellStyle name="Comma 11 12" xfId="4939" xr:uid="{6D719295-ACA5-4C47-9B24-5DDAE57B4DBE}"/>
    <cellStyle name="Comma 11 12 2" xfId="11256" xr:uid="{28EEA1D7-6E4C-4698-8D7F-3F38B03A004C}"/>
    <cellStyle name="Comma 11 12 2 2" xfId="25740" xr:uid="{31DD8322-C049-4629-A562-BBFA423867A3}"/>
    <cellStyle name="Comma 11 12 2 3" xfId="19364" xr:uid="{84D80D13-E8CF-47AE-8932-8CEF62F17DAE}"/>
    <cellStyle name="Comma 11 13" xfId="4986" xr:uid="{397A951C-9E4E-4136-9BB4-0BB002CC2825}"/>
    <cellStyle name="Comma 11 13 2" xfId="11286" xr:uid="{D0B41F6C-4547-4E7B-9898-5F27AE666C23}"/>
    <cellStyle name="Comma 11 13 2 2" xfId="25765" xr:uid="{26962BD1-C17A-4359-9D07-571BF974ED59}"/>
    <cellStyle name="Comma 11 13 2 3" xfId="19389" xr:uid="{2D4A9630-008A-41CD-8AF0-175B6046B8D9}"/>
    <cellStyle name="Comma 11 14" xfId="8411" xr:uid="{BEFC4BA8-47CA-430B-9E14-EE94B1EFAC06}"/>
    <cellStyle name="Comma 11 14 2" xfId="13916" xr:uid="{2B7BECBE-DB53-4228-98F1-EE66FA55061B}"/>
    <cellStyle name="Comma 11 14 2 2" xfId="28389" xr:uid="{160563BF-AD91-4E2E-ADEB-9E5862F20DF2}"/>
    <cellStyle name="Comma 11 14 2 3" xfId="22013" xr:uid="{4B965162-536E-4B1E-A32F-B2A4F9F788C2}"/>
    <cellStyle name="Comma 11 15" xfId="8490" xr:uid="{0DCA35B4-035C-42D4-B0FB-1135D3E89033}"/>
    <cellStyle name="Comma 11 15 2" xfId="13972" xr:uid="{605DB863-946D-46BB-BD44-F6E1ED8C2A82}"/>
    <cellStyle name="Comma 11 15 2 2" xfId="28443" xr:uid="{B1600BB6-E903-4B8F-8A46-AAB87EE19057}"/>
    <cellStyle name="Comma 11 15 2 3" xfId="22067" xr:uid="{0C52A142-628B-4BF9-9666-CB6785B4501C}"/>
    <cellStyle name="Comma 11 16" xfId="8674" xr:uid="{4B0919DB-7BDC-4893-9782-50EDD5B73ECC}"/>
    <cellStyle name="Comma 11 16 2" xfId="14095" xr:uid="{FD9A1F20-0DF0-4B0B-9CD4-0F87920EAF03}"/>
    <cellStyle name="Comma 11 16 2 2" xfId="28566" xr:uid="{DFF25950-ED0E-4A62-B6BA-F87FBCBDACCF}"/>
    <cellStyle name="Comma 11 16 2 3" xfId="22190" xr:uid="{5B03726F-07E6-4D0C-9F35-94F66C118A94}"/>
    <cellStyle name="Comma 11 17" xfId="8679" xr:uid="{2A25E1EE-529D-4DB2-89EE-97126EBAC902}"/>
    <cellStyle name="Comma 11 17 2" xfId="14099" xr:uid="{DEE0B0FD-D74F-4ACF-8422-12B007D58588}"/>
    <cellStyle name="Comma 11 17 2 2" xfId="28570" xr:uid="{9155611E-14A1-4C60-A8B3-38E840BFE75B}"/>
    <cellStyle name="Comma 11 17 2 3" xfId="22194" xr:uid="{E6583C64-30D2-45FD-BEA1-82446B0CF49B}"/>
    <cellStyle name="Comma 11 18" xfId="8732" xr:uid="{89070390-BA8E-4735-B308-A0781CA168DE}"/>
    <cellStyle name="Comma 11 18 2" xfId="23223" xr:uid="{1BC7A000-687C-4782-8904-E9FCEF5F1C26}"/>
    <cellStyle name="Comma 11 18 3" xfId="16848" xr:uid="{820C1418-BB82-464A-A901-0E7114756479}"/>
    <cellStyle name="Comma 11 19" xfId="28631" xr:uid="{5040B904-C517-410D-AABB-C6225C628214}"/>
    <cellStyle name="Comma 11 2" xfId="81" xr:uid="{A46C912D-B07F-4621-AF13-49FD1508BA97}"/>
    <cellStyle name="Comma 11 2 10" xfId="4910" xr:uid="{33C4576C-4ED3-493E-B42E-983D18E687D0}"/>
    <cellStyle name="Comma 11 2 10 2" xfId="11230" xr:uid="{6588F682-64F8-40FB-A2A2-12F5C19A30EA}"/>
    <cellStyle name="Comma 11 2 10 2 2" xfId="25718" xr:uid="{2285FF76-FC5E-4EE9-96B8-5DDAC0AABDD8}"/>
    <cellStyle name="Comma 11 2 10 2 3" xfId="19342" xr:uid="{A717AAA9-62D9-43DA-BEF6-6046041384B8}"/>
    <cellStyle name="Comma 11 2 11" xfId="8428" xr:uid="{795E3CB3-35F3-4840-B861-5F1235B172FD}"/>
    <cellStyle name="Comma 11 2 11 2" xfId="13932" xr:uid="{5B2869E0-B8E1-49C3-B2D7-85680F1516A8}"/>
    <cellStyle name="Comma 11 2 11 2 2" xfId="28403" xr:uid="{DA4DB702-EFE2-463D-A843-7E630C2530EA}"/>
    <cellStyle name="Comma 11 2 11 2 3" xfId="22027" xr:uid="{932059A6-1A23-4053-A6B9-EE06297FEEE1}"/>
    <cellStyle name="Comma 11 2 12" xfId="8491" xr:uid="{BD64575C-A986-4C59-8D7E-B2BAD570747F}"/>
    <cellStyle name="Comma 11 2 12 2" xfId="13973" xr:uid="{2E21915C-3766-4692-BA24-5AADE78F9548}"/>
    <cellStyle name="Comma 11 2 12 2 2" xfId="28444" xr:uid="{F3EC0021-B986-4740-A587-B68873D07550}"/>
    <cellStyle name="Comma 11 2 12 2 3" xfId="22068" xr:uid="{CAC898C7-804F-4EAB-833A-C3F22E00172A}"/>
    <cellStyle name="Comma 11 2 13" xfId="8565" xr:uid="{16F3725C-EEDB-4A7B-87BC-D02D85844D7F}"/>
    <cellStyle name="Comma 11 2 13 2" xfId="14041" xr:uid="{03FF6C04-7752-4A56-8E64-C0A980F9C144}"/>
    <cellStyle name="Comma 11 2 13 2 2" xfId="28512" xr:uid="{752E292F-8288-4B3A-8FCD-23B48EF8AD00}"/>
    <cellStyle name="Comma 11 2 13 2 3" xfId="22136" xr:uid="{9CF9C9AF-4439-479D-A22E-0DDA8E645244}"/>
    <cellStyle name="Comma 11 2 14" xfId="8715" xr:uid="{45BFDDC8-45E7-4FFE-BAC5-933F01C44E84}"/>
    <cellStyle name="Comma 11 2 14 2" xfId="23206" xr:uid="{9FC69618-0E42-4CCC-9A63-3776627C427F}"/>
    <cellStyle name="Comma 11 2 14 3" xfId="16831" xr:uid="{764892B5-7717-423B-BDD1-640852A1AA68}"/>
    <cellStyle name="Comma 11 2 15" xfId="28654" xr:uid="{338C9366-0677-4988-9B1E-02DCB5B5B320}"/>
    <cellStyle name="Comma 11 2 16" xfId="15745" xr:uid="{4A72A6BA-5CE9-4656-A815-940219A94F93}"/>
    <cellStyle name="Comma 11 2 2" xfId="286" xr:uid="{82F6E875-F76E-492A-A9BC-58BD0D124B9A}"/>
    <cellStyle name="Comma 11 2 2 10" xfId="1566" xr:uid="{F56946BD-A1A7-479A-83D6-CE8F52310AF4}"/>
    <cellStyle name="Comma 11 2 2 10 2" xfId="28680" xr:uid="{9A13E209-90DE-49C1-989D-55C95A36D4A0}"/>
    <cellStyle name="Comma 11 2 2 11" xfId="15788" xr:uid="{9E4D5764-8E08-443B-9D18-152868A725EF}"/>
    <cellStyle name="Comma 11 2 2 2" xfId="564" xr:uid="{C4C5B04C-ACC2-4E39-9D0B-C5159DDEFBCE}"/>
    <cellStyle name="Comma 11 2 2 2 2" xfId="866" xr:uid="{CB75BFEB-F558-429B-AF20-280D111A6704}"/>
    <cellStyle name="Comma 11 2 2 2 2 2" xfId="3186" xr:uid="{7CC315EF-A621-429D-9AB3-D88710FB039D}"/>
    <cellStyle name="Comma 11 2 2 2 2 2 2" xfId="7697" xr:uid="{1B0590C8-8E8C-4004-B7D6-8940AB80E466}"/>
    <cellStyle name="Comma 11 2 2 2 2 2 2 2" xfId="13482" xr:uid="{375F6418-CC7F-459E-B725-7A52F51AEF22}"/>
    <cellStyle name="Comma 11 2 2 2 2 2 2 2 2" xfId="27956" xr:uid="{4F7DB5E6-446D-4672-A41D-F8BBF2B52968}"/>
    <cellStyle name="Comma 11 2 2 2 2 2 2 2 3" xfId="21580" xr:uid="{1468D946-4191-4069-8D42-6214EA20BDFD}"/>
    <cellStyle name="Comma 11 2 2 2 2 2 3" xfId="10737" xr:uid="{6BE534D1-0DB9-46E3-92F0-18BC3CEE2DC9}"/>
    <cellStyle name="Comma 11 2 2 2 2 2 3 2" xfId="25227" xr:uid="{B162A865-8DDA-4271-9A17-142F618AB7DB}"/>
    <cellStyle name="Comma 11 2 2 2 2 2 3 3" xfId="18852" xr:uid="{BC362FE0-8A5E-4436-9E27-4AF951E15CF3}"/>
    <cellStyle name="Comma 11 2 2 2 2 3" xfId="6017" xr:uid="{E201AE19-E05B-452E-A75A-0D9F1800B5A8}"/>
    <cellStyle name="Comma 11 2 2 2 2 3 2" xfId="12026" xr:uid="{591447EB-C9D9-47E5-80E4-9325E89A074B}"/>
    <cellStyle name="Comma 11 2 2 2 2 3 2 2" xfId="26500" xr:uid="{8D850B0F-E077-4592-82E0-DDD98F09221A}"/>
    <cellStyle name="Comma 11 2 2 2 2 3 2 3" xfId="20124" xr:uid="{FC26BF88-6EC0-4B3F-8CC9-FF0421BF7698}"/>
    <cellStyle name="Comma 11 2 2 2 2 4" xfId="9754" xr:uid="{527AAE4D-7128-40FE-BE26-F33C3233196F}"/>
    <cellStyle name="Comma 11 2 2 2 2 4 2" xfId="24245" xr:uid="{1A21B6B8-2CB7-41A6-9A9D-58DD4FD6B561}"/>
    <cellStyle name="Comma 11 2 2 2 2 4 3" xfId="17870" xr:uid="{F6FEE4A4-4D78-4E44-9FE5-A5ECA27C1DB7}"/>
    <cellStyle name="Comma 11 2 2 2 3" xfId="979" xr:uid="{826107F2-113E-4AB6-9B7C-42FA36BD1CBA}"/>
    <cellStyle name="Comma 11 2 2 2 3 2" xfId="3290" xr:uid="{AFC95F3F-13BB-4B93-B3AF-B5836D475D42}"/>
    <cellStyle name="Comma 11 2 2 2 3 2 2" xfId="10840" xr:uid="{D7A704A5-4D98-4AB2-A70F-F5ED970AA428}"/>
    <cellStyle name="Comma 11 2 2 2 3 2 2 2" xfId="25330" xr:uid="{E685A686-A729-4539-8726-58868CA42C3E}"/>
    <cellStyle name="Comma 11 2 2 2 3 2 2 3" xfId="18955" xr:uid="{C1E73BC2-E85B-4D03-99E9-03B8E529EEFE}"/>
    <cellStyle name="Comma 11 2 2 2 3 3" xfId="7397" xr:uid="{89DFB7A4-39E6-4C17-8E6B-82086B80CF5D}"/>
    <cellStyle name="Comma 11 2 2 2 3 3 2" xfId="13200" xr:uid="{A8833DA8-FD15-4B6F-99D6-7A4594966C3D}"/>
    <cellStyle name="Comma 11 2 2 2 3 3 2 2" xfId="27674" xr:uid="{846980F8-FDBD-4ABE-81B9-86E6F401DB47}"/>
    <cellStyle name="Comma 11 2 2 2 3 3 2 3" xfId="21298" xr:uid="{6F091D91-4F17-4AA8-9502-E53A34A5B5BD}"/>
    <cellStyle name="Comma 11 2 2 2 3 4" xfId="9855" xr:uid="{CF048737-DEF9-4015-8D95-928CAE31DC3F}"/>
    <cellStyle name="Comma 11 2 2 2 3 4 2" xfId="24346" xr:uid="{E7328E8B-7C28-41E0-B827-6586CC85A326}"/>
    <cellStyle name="Comma 11 2 2 2 3 4 3" xfId="17971" xr:uid="{119E69B6-BB8D-4469-8A0C-2F588DD36535}"/>
    <cellStyle name="Comma 11 2 2 2 4" xfId="2226" xr:uid="{10703793-08E2-46E2-BFC8-68FD23B930CF}"/>
    <cellStyle name="Comma 11 2 2 2 4 2" xfId="9605" xr:uid="{38F79907-C67F-4B00-88D5-F98044EF0009}"/>
    <cellStyle name="Comma 11 2 2 2 4 2 2" xfId="24096" xr:uid="{80EA9576-ABB1-4F23-A4C2-FF51C6EC352B}"/>
    <cellStyle name="Comma 11 2 2 2 4 2 3" xfId="17721" xr:uid="{9B54C261-F1B0-4679-B740-26CC42D6EC75}"/>
    <cellStyle name="Comma 11 2 2 2 5" xfId="3027" xr:uid="{B598D5C5-192B-4FC5-A677-1AF198BFB20F}"/>
    <cellStyle name="Comma 11 2 2 2 5 2" xfId="10579" xr:uid="{2FFBA842-928A-4F7F-97A5-C59536D04FAD}"/>
    <cellStyle name="Comma 11 2 2 2 5 2 2" xfId="25069" xr:uid="{F790C0C2-5F61-412A-8961-7BCEBCBAA990}"/>
    <cellStyle name="Comma 11 2 2 2 5 2 3" xfId="18694" xr:uid="{D56B1116-F5D3-40A3-817A-72879C07F4D2}"/>
    <cellStyle name="Comma 11 2 2 2 6" xfId="5562" xr:uid="{ED6A84BA-0358-4B61-BB5B-FE00A7331ABE}"/>
    <cellStyle name="Comma 11 2 2 2 6 2" xfId="11621" xr:uid="{71B84C83-958A-4BB0-945C-0800BBD2F060}"/>
    <cellStyle name="Comma 11 2 2 2 6 2 2" xfId="26095" xr:uid="{04EB6353-0AD9-4668-9091-5ACBA5AF5A08}"/>
    <cellStyle name="Comma 11 2 2 2 6 2 3" xfId="19719" xr:uid="{99A0D311-97B3-4E2F-84AE-986B0FF8F966}"/>
    <cellStyle name="Comma 11 2 2 2 7" xfId="8910" xr:uid="{4520E69D-2522-4CAC-9B54-EF1A04A16B73}"/>
    <cellStyle name="Comma 11 2 2 2 7 2" xfId="23401" xr:uid="{BB22D388-F394-46C0-B241-9D585C02A4BE}"/>
    <cellStyle name="Comma 11 2 2 2 7 3" xfId="17026" xr:uid="{9610BBEA-BE74-42BB-8673-C8076998C402}"/>
    <cellStyle name="Comma 11 2 2 2 8" xfId="1720" xr:uid="{AE9FEF29-107C-4F05-A54B-BDA6FBC20286}"/>
    <cellStyle name="Comma 11 2 2 3" xfId="788" xr:uid="{D7C55140-06EC-422E-9102-D766AF8F5B6B}"/>
    <cellStyle name="Comma 11 2 2 3 2" xfId="1055" xr:uid="{289B1FE0-9610-4FF7-83D0-7FB14E5B80F1}"/>
    <cellStyle name="Comma 11 2 2 3 2 2" xfId="3355" xr:uid="{6165F173-72BA-4140-8ADC-972D4CF7D4AA}"/>
    <cellStyle name="Comma 11 2 2 3 2 2 2" xfId="10905" xr:uid="{39A8857E-819A-4269-9B4F-07EB772BE01D}"/>
    <cellStyle name="Comma 11 2 2 3 2 2 2 2" xfId="25395" xr:uid="{6FF8F2BE-A958-403C-AD53-893C74B7A054}"/>
    <cellStyle name="Comma 11 2 2 3 2 2 2 3" xfId="19020" xr:uid="{FF3714E3-ECF4-4ED0-A975-C5EE14226F59}"/>
    <cellStyle name="Comma 11 2 2 3 2 3" xfId="6088" xr:uid="{BDBB8710-BA4F-42A6-ABB8-13045459DD11}"/>
    <cellStyle name="Comma 11 2 2 3 2 3 2" xfId="12096" xr:uid="{1AB34998-FC65-4E03-81F8-35F758821A35}"/>
    <cellStyle name="Comma 11 2 2 3 2 3 2 2" xfId="26570" xr:uid="{BAB1DB00-B655-4ADB-8A19-A9E2E943F1E1}"/>
    <cellStyle name="Comma 11 2 2 3 2 3 2 3" xfId="20194" xr:uid="{8B30F121-65CB-4EFA-AEA5-5059CF8224D4}"/>
    <cellStyle name="Comma 11 2 2 3 2 4" xfId="9920" xr:uid="{7050883A-C33D-42F6-BD9A-8BA6D92BC207}"/>
    <cellStyle name="Comma 11 2 2 3 2 4 2" xfId="24411" xr:uid="{B183A99F-08E6-4519-9E12-45B255FFDC25}"/>
    <cellStyle name="Comma 11 2 2 3 2 4 3" xfId="18036" xr:uid="{B63249C0-661D-4146-ADB0-6D3BF6D47DC8}"/>
    <cellStyle name="Comma 11 2 2 3 3" xfId="2290" xr:uid="{7E0B5F46-0A47-41E4-94A6-29E67774BDC9}"/>
    <cellStyle name="Comma 11 2 2 3 3 2" xfId="9698" xr:uid="{8661634D-ECE9-4561-A92D-5B34B3BB2462}"/>
    <cellStyle name="Comma 11 2 2 3 3 2 2" xfId="24189" xr:uid="{90820491-DB6C-4A50-B536-C2C19CC1CE5C}"/>
    <cellStyle name="Comma 11 2 2 3 3 2 3" xfId="17814" xr:uid="{989765CE-2DA3-4E48-8317-85914FAAA10A}"/>
    <cellStyle name="Comma 11 2 2 3 4" xfId="3129" xr:uid="{A833C530-2575-4346-ADA5-85D3C1646247}"/>
    <cellStyle name="Comma 11 2 2 3 4 2" xfId="10680" xr:uid="{9FDE551F-0511-42A5-BD3D-35E8B6B52D6C}"/>
    <cellStyle name="Comma 11 2 2 3 4 2 2" xfId="25170" xr:uid="{43F962A1-5E15-4536-9F6E-7252C48423F2}"/>
    <cellStyle name="Comma 11 2 2 3 4 2 3" xfId="18795" xr:uid="{108574BF-19AC-43CC-8D89-C46A42CD0157}"/>
    <cellStyle name="Comma 11 2 2 3 5" xfId="5633" xr:uid="{70BDD819-F51F-45E9-BB8D-0F71C94AABBD}"/>
    <cellStyle name="Comma 11 2 2 3 5 2" xfId="11686" xr:uid="{D60FB15E-3290-40B3-B8BD-32991B1457E7}"/>
    <cellStyle name="Comma 11 2 2 3 5 2 2" xfId="26160" xr:uid="{5B7D4F91-0E3A-4C84-A9F7-3947D48A23FB}"/>
    <cellStyle name="Comma 11 2 2 3 5 2 3" xfId="19784" xr:uid="{47376EF2-A206-44A3-85C9-38C1070FA879}"/>
    <cellStyle name="Comma 11 2 2 3 6" xfId="8980" xr:uid="{8C316CB3-E6E3-48F8-9858-62D9DDD2FC01}"/>
    <cellStyle name="Comma 11 2 2 3 6 2" xfId="23471" xr:uid="{E64AEA4D-9838-4033-92E1-26B69CCC92BE}"/>
    <cellStyle name="Comma 11 2 2 3 6 3" xfId="17096" xr:uid="{BC95D7B3-5E13-4B49-92D5-A5CEB2014825}"/>
    <cellStyle name="Comma 11 2 2 3 7" xfId="1786" xr:uid="{809F0D45-4ABE-4050-82E7-8C92278C1660}"/>
    <cellStyle name="Comma 11 2 2 4" xfId="1266" xr:uid="{6F3CE81C-E28C-455E-BB88-E0493C3C68AF}"/>
    <cellStyle name="Comma 11 2 2 4 2" xfId="2514" xr:uid="{27FCA160-8FAA-4238-9401-C2027342C88C}"/>
    <cellStyle name="Comma 11 2 2 4 2 2" xfId="6271" xr:uid="{F3E37E1B-6D7F-48D1-8E97-44AFC0D3622A}"/>
    <cellStyle name="Comma 11 2 2 4 2 2 2" xfId="12268" xr:uid="{95F4EAE1-1BC8-460F-9ED3-BA4F7A66D1FE}"/>
    <cellStyle name="Comma 11 2 2 4 2 2 2 2" xfId="26742" xr:uid="{5A0F847A-B95E-4ACB-944C-26BEFFDA2228}"/>
    <cellStyle name="Comma 11 2 2 4 2 2 2 3" xfId="20366" xr:uid="{D2784BE3-6DF1-4E0C-8FB0-88049E8F14EE}"/>
    <cellStyle name="Comma 11 2 2 4 2 3" xfId="10074" xr:uid="{358B8044-4ED4-4514-B75E-9F709A940F44}"/>
    <cellStyle name="Comma 11 2 2 4 2 3 2" xfId="24564" xr:uid="{B407779C-6D19-4FEC-A4E0-4F67650A4D53}"/>
    <cellStyle name="Comma 11 2 2 4 2 3 3" xfId="18189" xr:uid="{CC8CA731-D71D-48C2-B0B5-BD77DE597003}"/>
    <cellStyle name="Comma 11 2 2 4 3" xfId="3508" xr:uid="{FE90DE3E-815A-4E9D-8C54-47FCBAEBB87B}"/>
    <cellStyle name="Comma 11 2 2 4 3 2" xfId="11058" xr:uid="{C26C816A-09EB-4DBE-9744-7EF3E699E9FC}"/>
    <cellStyle name="Comma 11 2 2 4 3 2 2" xfId="25548" xr:uid="{5611713E-291B-43B4-9467-92AC7BFF6F84}"/>
    <cellStyle name="Comma 11 2 2 4 3 2 3" xfId="19173" xr:uid="{006E4FAF-F809-4D5C-A4E8-98BFF8CEEFC9}"/>
    <cellStyle name="Comma 11 2 2 4 4" xfId="5816" xr:uid="{B400C67B-F9E0-46CE-A1FD-246A210A684C}"/>
    <cellStyle name="Comma 11 2 2 4 4 2" xfId="11844" xr:uid="{A5769D99-388B-4DA1-80CE-E520990978CD}"/>
    <cellStyle name="Comma 11 2 2 4 4 2 2" xfId="26318" xr:uid="{38A8A530-BE3B-4878-9C82-C144CC13609F}"/>
    <cellStyle name="Comma 11 2 2 4 4 2 3" xfId="19942" xr:uid="{F01FF7EF-469E-4FC5-A370-E0D461D09874}"/>
    <cellStyle name="Comma 11 2 2 4 5" xfId="9101" xr:uid="{BDAD6B7A-611D-4B0D-A06C-34BE5697895C}"/>
    <cellStyle name="Comma 11 2 2 4 5 2" xfId="23592" xr:uid="{4D09D775-4006-4AC9-895A-B1065B213D02}"/>
    <cellStyle name="Comma 11 2 2 4 5 3" xfId="17217" xr:uid="{6A621C23-FBC5-40CC-8870-627BB884A6BA}"/>
    <cellStyle name="Comma 11 2 2 4 6" xfId="1895" xr:uid="{D2B38543-8B29-4D14-83BF-5BFF66588A40}"/>
    <cellStyle name="Comma 11 2 2 5" xfId="923" xr:uid="{4B077B97-ACC2-407C-B838-EEB65E99414E}"/>
    <cellStyle name="Comma 11 2 2 5 2" xfId="3234" xr:uid="{16582569-B3AE-4F91-8FA8-9075FBB3E7D0}"/>
    <cellStyle name="Comma 11 2 2 5 2 2" xfId="10784" xr:uid="{046C245F-5CCE-404A-96F3-0ED0BE6005C8}"/>
    <cellStyle name="Comma 11 2 2 5 2 2 2" xfId="25274" xr:uid="{41399980-4638-4ED3-95BF-D1BD3690C4BD}"/>
    <cellStyle name="Comma 11 2 2 5 2 2 3" xfId="18899" xr:uid="{79111DE7-E30C-4CB6-AB65-90F037B50896}"/>
    <cellStyle name="Comma 11 2 2 5 3" xfId="5953" xr:uid="{96A5BC54-3D93-4E7B-A30A-4EE9EFF75873}"/>
    <cellStyle name="Comma 11 2 2 5 3 2" xfId="11965" xr:uid="{024274FE-F201-4C61-81AA-30AEDBA5A071}"/>
    <cellStyle name="Comma 11 2 2 5 3 2 2" xfId="26439" xr:uid="{DDC9E09D-75CF-4EB4-9763-03724F385E9F}"/>
    <cellStyle name="Comma 11 2 2 5 3 2 3" xfId="20063" xr:uid="{E65C9C2A-ECE3-4922-8FD9-FEF825468FB8}"/>
    <cellStyle name="Comma 11 2 2 5 4" xfId="9799" xr:uid="{ACA25F10-41F4-461A-9296-871C86177CCC}"/>
    <cellStyle name="Comma 11 2 2 5 4 2" xfId="24290" xr:uid="{520A3B87-4B43-4296-9CE3-03A9A2FCC527}"/>
    <cellStyle name="Comma 11 2 2 5 4 3" xfId="17915" xr:uid="{1175CE5A-4D24-4DAB-ACA8-E979A0052E56}"/>
    <cellStyle name="Comma 11 2 2 6" xfId="2114" xr:uid="{7A9BC348-CC59-458F-BA4C-8AFEB15EF903}"/>
    <cellStyle name="Comma 11 2 2 6 2" xfId="5507" xr:uid="{4FB13B91-2A44-44A5-8EEA-EB8E1F6FBEBB}"/>
    <cellStyle name="Comma 11 2 2 6 2 2" xfId="11568" xr:uid="{6F5CD23C-BD08-48E9-B8AD-51AB0B208B61}"/>
    <cellStyle name="Comma 11 2 2 6 2 2 2" xfId="26042" xr:uid="{1C775AED-5238-49E3-ACF5-A23EE441B012}"/>
    <cellStyle name="Comma 11 2 2 6 2 2 3" xfId="19666" xr:uid="{56206FE7-66F9-43AD-BDA2-8F312CF0017E}"/>
    <cellStyle name="Comma 11 2 2 6 3" xfId="9346" xr:uid="{D11E56F2-95CC-4123-9D87-921D9D2362C3}"/>
    <cellStyle name="Comma 11 2 2 6 3 2" xfId="23837" xr:uid="{2E2FFA1B-EF60-4D8D-8C64-B140F447D211}"/>
    <cellStyle name="Comma 11 2 2 6 3 3" xfId="17462" xr:uid="{C7D65488-6721-4990-8FC0-44B04E2B39BB}"/>
    <cellStyle name="Comma 11 2 2 7" xfId="2768" xr:uid="{10C14288-D397-4509-A43D-6E1C097E173D}"/>
    <cellStyle name="Comma 11 2 2 7 2" xfId="10320" xr:uid="{DEEE35FF-56A4-473E-AD0D-9CF624ED6C57}"/>
    <cellStyle name="Comma 11 2 2 7 2 2" xfId="24810" xr:uid="{C8F8439C-7EF2-413D-98A8-00B77488E617}"/>
    <cellStyle name="Comma 11 2 2 7 2 3" xfId="18435" xr:uid="{9CABC4CB-5F20-4D44-96E3-50C3B9CA2A33}"/>
    <cellStyle name="Comma 11 2 2 8" xfId="5193" xr:uid="{DAA5EF07-29D3-4D28-B05F-A8D5126D1996}"/>
    <cellStyle name="Comma 11 2 2 8 2" xfId="11436" xr:uid="{10DE5466-AE31-4C16-8661-448653ACD19C}"/>
    <cellStyle name="Comma 11 2 2 8 2 2" xfId="25910" xr:uid="{7A240343-3795-42B8-ABF1-08CDE12B855F}"/>
    <cellStyle name="Comma 11 2 2 8 2 3" xfId="19534" xr:uid="{1B61A8E4-1471-4191-B6BD-D0BB9324E53D}"/>
    <cellStyle name="Comma 11 2 2 9" xfId="8754" xr:uid="{9DA5893B-4F6B-4C67-B9D8-E23AAC6A6EC5}"/>
    <cellStyle name="Comma 11 2 2 9 2" xfId="23245" xr:uid="{C9447D65-133B-4BB5-99E2-B74A7B4E610B}"/>
    <cellStyle name="Comma 11 2 2 9 3" xfId="16870" xr:uid="{B7B4071E-F114-4CA8-8401-E0F4DA994FB3}"/>
    <cellStyle name="Comma 11 2 3" xfId="198" xr:uid="{1AD91861-F248-440B-BA5D-7396C8C24774}"/>
    <cellStyle name="Comma 11 2 3 10" xfId="15754" xr:uid="{8F7C80D5-AF2F-4C21-AED4-54185BD19CAA}"/>
    <cellStyle name="Comma 11 2 3 2" xfId="478" xr:uid="{B5A0A872-3744-40B1-B26E-181448189EAA}"/>
    <cellStyle name="Comma 11 2 3 2 2" xfId="1023" xr:uid="{E4D20C5C-A097-4E11-8A87-0246A9368140}"/>
    <cellStyle name="Comma 11 2 3 2 2 2" xfId="3329" xr:uid="{F0CF073B-17FA-4D8F-BF71-A1081A1EA78C}"/>
    <cellStyle name="Comma 11 2 3 2 2 2 2" xfId="10879" xr:uid="{8AAAB064-1E17-48EB-B599-DDB21848F9D3}"/>
    <cellStyle name="Comma 11 2 3 2 2 2 2 2" xfId="25369" xr:uid="{A2C44D74-31B7-49AF-96B7-37980A57BBF4}"/>
    <cellStyle name="Comma 11 2 3 2 2 2 2 3" xfId="18994" xr:uid="{5BC62831-481F-40E2-80BB-5D006BCE4C15}"/>
    <cellStyle name="Comma 11 2 3 2 2 3" xfId="6059" xr:uid="{3B934935-2AF1-46F8-B47F-80F87BB903F2}"/>
    <cellStyle name="Comma 11 2 3 2 2 3 2" xfId="12068" xr:uid="{FA2B93BB-136A-4AD4-BA0B-44A75BAF903F}"/>
    <cellStyle name="Comma 11 2 3 2 2 3 2 2" xfId="26542" xr:uid="{EDA1B7BA-AB24-49E4-B7BE-559F757AC0ED}"/>
    <cellStyle name="Comma 11 2 3 2 2 3 2 3" xfId="20166" xr:uid="{9DE5F4AE-DFF1-48CE-AD97-E14F11AE8910}"/>
    <cellStyle name="Comma 11 2 3 2 2 4" xfId="9894" xr:uid="{CDA18CAF-5315-42D8-BEFA-368EBFE51900}"/>
    <cellStyle name="Comma 11 2 3 2 2 4 2" xfId="24385" xr:uid="{09BC5C5C-CCFA-4BF3-84B5-1FB4479E8D43}"/>
    <cellStyle name="Comma 11 2 3 2 2 4 3" xfId="18010" xr:uid="{CC31DEC0-75E8-4376-92CD-2FDE9FED7D9A}"/>
    <cellStyle name="Comma 11 2 3 2 3" xfId="2196" xr:uid="{195CFB40-7B3B-4BC3-988B-F285F29CD246}"/>
    <cellStyle name="Comma 11 2 3 2 3 2" xfId="9519" xr:uid="{B5994F7A-AC7A-4502-BB2A-2B981C9ABD7A}"/>
    <cellStyle name="Comma 11 2 3 2 3 2 2" xfId="24010" xr:uid="{9F523A44-75F3-4C71-87BD-8FDCD589A7BF}"/>
    <cellStyle name="Comma 11 2 3 2 3 2 3" xfId="17635" xr:uid="{B6C7F977-F54E-4440-A102-7D0254FB5AF7}"/>
    <cellStyle name="Comma 11 2 3 2 4" xfId="2941" xr:uid="{4A38EC32-0278-426A-A052-6BCA82086AAE}"/>
    <cellStyle name="Comma 11 2 3 2 4 2" xfId="10493" xr:uid="{E77EDF0C-AB8C-4740-A0C1-4C727653187A}"/>
    <cellStyle name="Comma 11 2 3 2 4 2 2" xfId="24983" xr:uid="{CD0A854D-F3B5-417B-A21F-CABD3A0FB7F7}"/>
    <cellStyle name="Comma 11 2 3 2 4 2 3" xfId="18608" xr:uid="{7F2BA585-DCCC-429C-BEAE-61FA66C678DB}"/>
    <cellStyle name="Comma 11 2 3 2 5" xfId="5604" xr:uid="{02106B59-3AE3-4293-9C9C-E7FED58FB4EF}"/>
    <cellStyle name="Comma 11 2 3 2 5 2" xfId="11660" xr:uid="{D0A6C999-9494-4C98-A693-58BDAF7A213A}"/>
    <cellStyle name="Comma 11 2 3 2 5 2 2" xfId="26134" xr:uid="{02C6C661-D9CB-4A16-9D87-86C1E859CB35}"/>
    <cellStyle name="Comma 11 2 3 2 5 2 3" xfId="19758" xr:uid="{5A9B5CBD-EA7C-41E7-B81B-5FDD74D1026C}"/>
    <cellStyle name="Comma 11 2 3 2 6" xfId="8936" xr:uid="{B5D03C0F-96C3-4819-8327-646A4AC7B81B}"/>
    <cellStyle name="Comma 11 2 3 2 6 2" xfId="23427" xr:uid="{DD1CBD2C-EA48-4DEE-B23E-A0A7A68A0438}"/>
    <cellStyle name="Comma 11 2 3 2 6 3" xfId="17052" xr:uid="{90E6CBFB-1E17-4786-BECF-232172F49C58}"/>
    <cellStyle name="Comma 11 2 3 2 7" xfId="1746" xr:uid="{BA4A1C7A-FBDA-431F-B941-57B7A8304A02}"/>
    <cellStyle name="Comma 11 2 3 3" xfId="835" xr:uid="{0E9048BD-D7EF-49FA-B190-7679B650B057}"/>
    <cellStyle name="Comma 11 2 3 3 2" xfId="1293" xr:uid="{4E332254-A18A-4F43-826D-6D498942526A}"/>
    <cellStyle name="Comma 11 2 3 3 2 2" xfId="3534" xr:uid="{DA4561BF-82AB-444D-8E29-515FF246D8A2}"/>
    <cellStyle name="Comma 11 2 3 3 2 2 2" xfId="11084" xr:uid="{03AEAB6D-DFD5-4073-A245-57BCDB6A89AA}"/>
    <cellStyle name="Comma 11 2 3 3 2 2 2 2" xfId="25574" xr:uid="{F53FBD30-DDA6-4FFD-A249-8F5946B16DC1}"/>
    <cellStyle name="Comma 11 2 3 3 2 2 2 3" xfId="19199" xr:uid="{F44F6D8D-B642-4D42-9B29-48939100AD2C}"/>
    <cellStyle name="Comma 11 2 3 3 2 3" xfId="6298" xr:uid="{9A0A497F-4A39-41DA-A3C7-5D4849EF4FCB}"/>
    <cellStyle name="Comma 11 2 3 3 2 3 2" xfId="12295" xr:uid="{3B6B7434-082D-4A34-848C-EE96E52B80C8}"/>
    <cellStyle name="Comma 11 2 3 3 2 3 2 2" xfId="26769" xr:uid="{80A162CF-9EC1-449E-A475-61B6D5CC39DE}"/>
    <cellStyle name="Comma 11 2 3 3 2 3 2 3" xfId="20393" xr:uid="{C3168814-AADE-4FB2-AB0C-13D278DEB225}"/>
    <cellStyle name="Comma 11 2 3 3 2 4" xfId="10100" xr:uid="{338A2AA3-AD55-4556-9397-72E6BD8FBCA3}"/>
    <cellStyle name="Comma 11 2 3 3 2 4 2" xfId="24590" xr:uid="{8FE8449E-0179-45A1-976F-7446F2C28DA6}"/>
    <cellStyle name="Comma 11 2 3 3 2 4 3" xfId="18215" xr:uid="{F47388C7-EB44-4171-984C-8F47B7808F8F}"/>
    <cellStyle name="Comma 11 2 3 3 3" xfId="2318" xr:uid="{F11B0E5C-5311-4861-B859-9D381DBBD58E}"/>
    <cellStyle name="Comma 11 2 3 3 3 2" xfId="9724" xr:uid="{2AF62972-6C16-4D55-8B1B-B9C06A782B36}"/>
    <cellStyle name="Comma 11 2 3 3 3 2 2" xfId="24215" xr:uid="{D091E34C-A92C-41D6-A5D6-3F39031797F9}"/>
    <cellStyle name="Comma 11 2 3 3 3 2 3" xfId="17840" xr:uid="{222CD7F6-5A57-4B92-9CC8-B17836EF3E3C}"/>
    <cellStyle name="Comma 11 2 3 3 4" xfId="3156" xr:uid="{DB603D82-F26F-460D-A388-45EC088D277F}"/>
    <cellStyle name="Comma 11 2 3 3 4 2" xfId="10707" xr:uid="{AB7CD81C-7B8B-49A3-9F69-1BCDAA129596}"/>
    <cellStyle name="Comma 11 2 3 3 4 2 2" xfId="25197" xr:uid="{7A8FA46A-41E0-4220-A5D8-9100CDCC3257}"/>
    <cellStyle name="Comma 11 2 3 3 4 2 3" xfId="18822" xr:uid="{F041975A-C887-41E4-BE91-FD1B0A897041}"/>
    <cellStyle name="Comma 11 2 3 3 5" xfId="5842" xr:uid="{A1D21538-9053-4584-B10C-FAF797ACC8E7}"/>
    <cellStyle name="Comma 11 2 3 3 5 2" xfId="11870" xr:uid="{E4E252C5-B085-454E-9500-48FA16F7FAF1}"/>
    <cellStyle name="Comma 11 2 3 3 5 2 2" xfId="26344" xr:uid="{BB6803A7-3547-473A-99FA-753E8DF1DB1A}"/>
    <cellStyle name="Comma 11 2 3 3 5 2 3" xfId="19968" xr:uid="{91829E95-AFF3-420A-BF76-642CE40CC17A}"/>
    <cellStyle name="Comma 11 2 3 3 6" xfId="9127" xr:uid="{CC3BFF37-147D-485E-9A49-77ABEA0B63B0}"/>
    <cellStyle name="Comma 11 2 3 3 6 2" xfId="23618" xr:uid="{C8B25513-CC63-49D0-B196-5B5734145631}"/>
    <cellStyle name="Comma 11 2 3 3 6 3" xfId="17243" xr:uid="{0164C0A3-564B-44A3-9E8B-36086BE31F22}"/>
    <cellStyle name="Comma 11 2 3 3 7" xfId="1921" xr:uid="{3FE81ABE-1519-4720-BAE1-F77869E12AAE}"/>
    <cellStyle name="Comma 11 2 3 4" xfId="949" xr:uid="{03121248-BE21-4625-A78F-C5F5DA2C8569}"/>
    <cellStyle name="Comma 11 2 3 4 2" xfId="3260" xr:uid="{78456B70-43DF-4441-A5C2-663D2CB2CAA8}"/>
    <cellStyle name="Comma 11 2 3 4 2 2" xfId="10810" xr:uid="{C8F365E5-DC25-43F3-9EC6-56B6071B6280}"/>
    <cellStyle name="Comma 11 2 3 4 2 2 2" xfId="25300" xr:uid="{B6A44706-CBF4-468F-943B-C0BD40C1D91A}"/>
    <cellStyle name="Comma 11 2 3 4 2 2 3" xfId="18925" xr:uid="{556CE23D-5572-44B5-810A-A987492330B2}"/>
    <cellStyle name="Comma 11 2 3 4 3" xfId="5986" xr:uid="{3618E076-83AE-47B1-AA05-63BBB1E79E10}"/>
    <cellStyle name="Comma 11 2 3 4 3 2" xfId="11996" xr:uid="{1E629D22-F24F-4BE2-986A-E9D575568A74}"/>
    <cellStyle name="Comma 11 2 3 4 3 2 2" xfId="26470" xr:uid="{750E09EF-4261-48DF-83CA-A0934C142803}"/>
    <cellStyle name="Comma 11 2 3 4 3 2 3" xfId="20094" xr:uid="{D135D523-E0A6-4CC1-B134-ED3B1542CDE2}"/>
    <cellStyle name="Comma 11 2 3 4 4" xfId="9825" xr:uid="{3134E6C4-AE21-4623-8305-84304AADDCC6}"/>
    <cellStyle name="Comma 11 2 3 4 4 2" xfId="24316" xr:uid="{A0472352-1DF1-4D57-A43A-9AC48373E95E}"/>
    <cellStyle name="Comma 11 2 3 4 4 3" xfId="17941" xr:uid="{CB5D4018-9DA5-4AC6-BFEA-E6AE9DD8FACD}"/>
    <cellStyle name="Comma 11 2 3 5" xfId="2059" xr:uid="{5E35A437-ADA2-4122-B0DA-3BEDA7E98F7E}"/>
    <cellStyle name="Comma 11 2 3 5 2" xfId="5531" xr:uid="{B47B12B5-39BE-481B-B0DA-E94E8A841398}"/>
    <cellStyle name="Comma 11 2 3 5 2 2" xfId="11591" xr:uid="{B7C297B5-F02E-4400-85EC-1C9078883AFC}"/>
    <cellStyle name="Comma 11 2 3 5 2 2 2" xfId="26065" xr:uid="{6687AA49-28ED-4F1D-B3C5-DD666E6DEB9E}"/>
    <cellStyle name="Comma 11 2 3 5 2 2 3" xfId="19689" xr:uid="{A154DE6A-027F-4B43-A475-C70B8B1AA22E}"/>
    <cellStyle name="Comma 11 2 3 5 3" xfId="9260" xr:uid="{E49E640F-A02E-4F70-95D1-EE1BF8FD5937}"/>
    <cellStyle name="Comma 11 2 3 5 3 2" xfId="23751" xr:uid="{D059D49A-2BF5-4E28-A000-A78CE0149D75}"/>
    <cellStyle name="Comma 11 2 3 5 3 3" xfId="17376" xr:uid="{E452E4B5-F570-4813-A643-6C50D7734E27}"/>
    <cellStyle name="Comma 11 2 3 6" xfId="2682" xr:uid="{AF24E60D-266A-4141-B5F1-FD0FAF494A3D}"/>
    <cellStyle name="Comma 11 2 3 6 2" xfId="10234" xr:uid="{4B252552-2135-420F-88FD-CD29F1F70B22}"/>
    <cellStyle name="Comma 11 2 3 6 2 2" xfId="24724" xr:uid="{1012F92B-3A17-45A8-B4E2-80BE16351C9B}"/>
    <cellStyle name="Comma 11 2 3 6 2 3" xfId="18349" xr:uid="{7FBEC7F5-25B1-4849-9B0D-C1212FAC3BCD}"/>
    <cellStyle name="Comma 11 2 3 7" xfId="5219" xr:uid="{1A0CE154-0B20-4770-B891-80158175969E}"/>
    <cellStyle name="Comma 11 2 3 7 2" xfId="11455" xr:uid="{7AF718D6-3703-4E92-9F2A-897A53D15EB7}"/>
    <cellStyle name="Comma 11 2 3 7 2 2" xfId="25929" xr:uid="{1B303D51-2EB9-4AB8-B65C-8EFDA7F53887}"/>
    <cellStyle name="Comma 11 2 3 7 2 3" xfId="19553" xr:uid="{05A4FE13-B7BA-4AEA-B0FD-ACE5F119C9A9}"/>
    <cellStyle name="Comma 11 2 3 8" xfId="8729" xr:uid="{F2FE8C46-721C-436A-96FC-F067A49E20A2}"/>
    <cellStyle name="Comma 11 2 3 8 2" xfId="23220" xr:uid="{0F526F5F-9262-4E96-8899-22A02E4244CD}"/>
    <cellStyle name="Comma 11 2 3 8 3" xfId="16845" xr:uid="{1255FA5D-08F0-4643-BCC7-E42D6D679B61}"/>
    <cellStyle name="Comma 11 2 3 9" xfId="1547" xr:uid="{13196664-93FC-47C2-9B60-24284EA8595C}"/>
    <cellStyle name="Comma 11 2 3 9 2" xfId="28699" xr:uid="{B98A44F2-CC23-4CA9-952E-888C23221A2C}"/>
    <cellStyle name="Comma 11 2 4" xfId="344" xr:uid="{43F1CF68-248F-48BD-A8D8-F232F5C94C50}"/>
    <cellStyle name="Comma 11 2 4 2" xfId="608" xr:uid="{60121AFA-67E2-44ED-A984-3BB738C1EA0A}"/>
    <cellStyle name="Comma 11 2 4 2 2" xfId="3070" xr:uid="{D7743B31-FF0E-48C1-891C-EB2501620F43}"/>
    <cellStyle name="Comma 11 2 4 2 2 2" xfId="7648" xr:uid="{8214331B-837A-416C-925C-5DF8A420E468}"/>
    <cellStyle name="Comma 11 2 4 2 2 2 2" xfId="13433" xr:uid="{02225BE3-5EF4-40AF-A8FB-14DDB184CD6E}"/>
    <cellStyle name="Comma 11 2 4 2 2 2 2 2" xfId="27907" xr:uid="{E7ECA23F-FB92-493B-B608-BD87BE2DE92B}"/>
    <cellStyle name="Comma 11 2 4 2 2 2 2 3" xfId="21531" xr:uid="{0FCDDA14-6FC4-4D50-9BA4-5FAB171E90B7}"/>
    <cellStyle name="Comma 11 2 4 2 2 3" xfId="10622" xr:uid="{744800A5-8DD4-451D-846D-2343280EB5F2}"/>
    <cellStyle name="Comma 11 2 4 2 2 3 2" xfId="25112" xr:uid="{681A967F-3955-468E-A295-9F85121525D7}"/>
    <cellStyle name="Comma 11 2 4 2 2 3 3" xfId="18737" xr:uid="{3CA4CDD7-00CE-4FD7-96BB-C6D3B7B2AFCB}"/>
    <cellStyle name="Comma 11 2 4 2 3" xfId="6241" xr:uid="{5783E349-23F6-4BF0-B523-C62A51968DAD}"/>
    <cellStyle name="Comma 11 2 4 2 3 2" xfId="12238" xr:uid="{F7BAC146-36DF-4A9F-8FC6-54BDE3D1001A}"/>
    <cellStyle name="Comma 11 2 4 2 3 2 2" xfId="26712" xr:uid="{B8796E5C-DA16-4EB6-A64E-7053F89AABDF}"/>
    <cellStyle name="Comma 11 2 4 2 3 2 3" xfId="20336" xr:uid="{643212AE-B250-4D6F-A060-0211FC270708}"/>
    <cellStyle name="Comma 11 2 4 2 4" xfId="9648" xr:uid="{CDE40876-1C7D-4CD1-85F8-987D06AC8883}"/>
    <cellStyle name="Comma 11 2 4 2 4 2" xfId="24139" xr:uid="{7B53BCB2-0E7C-4DA5-8BB7-30186373255C}"/>
    <cellStyle name="Comma 11 2 4 2 4 3" xfId="17764" xr:uid="{B6E0A04F-94F2-4F65-AFF1-A64AB26EC0CD}"/>
    <cellStyle name="Comma 11 2 4 3" xfId="1236" xr:uid="{AB3D627C-0179-4F39-A1B6-57D7B9316826}"/>
    <cellStyle name="Comma 11 2 4 3 2" xfId="3478" xr:uid="{CC7C5826-CE76-4EE0-A43E-1041461CF043}"/>
    <cellStyle name="Comma 11 2 4 3 2 2" xfId="11028" xr:uid="{EA692DF7-B38E-4460-BBB4-1CE171E3B227}"/>
    <cellStyle name="Comma 11 2 4 3 2 2 2" xfId="25518" xr:uid="{75D21AD9-5A78-4C53-830A-8A5CF6F3A60F}"/>
    <cellStyle name="Comma 11 2 4 3 2 2 3" xfId="19143" xr:uid="{C36A62D2-7E3A-4A31-86AB-B94BE38AFEC8}"/>
    <cellStyle name="Comma 11 2 4 3 3" xfId="7352" xr:uid="{77519B8A-1BE2-4F65-A750-FF9F2CAA7227}"/>
    <cellStyle name="Comma 11 2 4 3 3 2" xfId="13157" xr:uid="{A1A64EC0-C806-4F48-80D8-B6752536F66B}"/>
    <cellStyle name="Comma 11 2 4 3 3 2 2" xfId="27631" xr:uid="{3EB44572-1895-4CB2-9A06-DF4E55284CA2}"/>
    <cellStyle name="Comma 11 2 4 3 3 2 3" xfId="21255" xr:uid="{E7AE01D3-DA8A-4217-A181-227E0C6FD014}"/>
    <cellStyle name="Comma 11 2 4 3 4" xfId="10044" xr:uid="{9FE9449A-4413-4503-AEAB-9D16E3D05342}"/>
    <cellStyle name="Comma 11 2 4 3 4 2" xfId="24534" xr:uid="{676E0B56-507C-4829-A2E3-3DF88A4B4C7A}"/>
    <cellStyle name="Comma 11 2 4 3 4 3" xfId="18159" xr:uid="{F695EDC9-7D9F-4551-9722-002EFCA64ACA}"/>
    <cellStyle name="Comma 11 2 4 4" xfId="2143" xr:uid="{B5D1EB79-9273-4B5F-A501-8F050086D229}"/>
    <cellStyle name="Comma 11 2 4 4 2" xfId="9389" xr:uid="{DAFD275D-98BF-49AA-AF79-B9C513BA3098}"/>
    <cellStyle name="Comma 11 2 4 4 2 2" xfId="23880" xr:uid="{FECA24E1-30D8-4245-95E5-59285FF0E764}"/>
    <cellStyle name="Comma 11 2 4 4 2 3" xfId="17505" xr:uid="{C6B31341-FF90-4F35-B05F-BF9B6D45F5E8}"/>
    <cellStyle name="Comma 11 2 4 5" xfId="2811" xr:uid="{25B4EE56-1CE7-4C48-899A-3D139EFD5F97}"/>
    <cellStyle name="Comma 11 2 4 5 2" xfId="10363" xr:uid="{BDDC9B35-96AC-4133-AE17-BD372DCEBFF7}"/>
    <cellStyle name="Comma 11 2 4 5 2 2" xfId="24853" xr:uid="{BCF5B692-D3B0-4805-A0D7-6C2B1A5C6079}"/>
    <cellStyle name="Comma 11 2 4 5 2 3" xfId="18478" xr:uid="{C25C16D1-EE2A-43B2-ABB4-D1DB2F2875BA}"/>
    <cellStyle name="Comma 11 2 4 6" xfId="5786" xr:uid="{2CE88358-6709-4CF2-B44E-CFABC266476B}"/>
    <cellStyle name="Comma 11 2 4 6 2" xfId="11814" xr:uid="{CC666E16-BD2D-406A-BA34-F73290657D78}"/>
    <cellStyle name="Comma 11 2 4 6 2 2" xfId="26288" xr:uid="{237F75EF-6AC1-403A-8101-92CA86DBBCC7}"/>
    <cellStyle name="Comma 11 2 4 6 2 3" xfId="19912" xr:uid="{22A98AD0-8E8E-4AFA-8A8E-C0EB935A7664}"/>
    <cellStyle name="Comma 11 2 4 7" xfId="8880" xr:uid="{919C818D-2AD4-4459-8664-1D38F8686D29}"/>
    <cellStyle name="Comma 11 2 4 7 2" xfId="23371" xr:uid="{D95086E4-FBE6-4BC8-8224-38B231A3C053}"/>
    <cellStyle name="Comma 11 2 4 7 3" xfId="16996" xr:uid="{F2B7197E-23AD-45D3-97A6-F428BE1C0D58}"/>
    <cellStyle name="Comma 11 2 4 8" xfId="14140" xr:uid="{BC9B8D7A-F19F-4761-9C6A-5130C4DD3441}"/>
    <cellStyle name="Comma 11 2 4 8 2" xfId="28591" xr:uid="{8651A1AE-1336-445B-BACA-37D2BAF9B700}"/>
    <cellStyle name="Comma 11 2 4 8 3" xfId="22215" xr:uid="{F8AC7100-64F9-426D-8503-BCFE8E0875BE}"/>
    <cellStyle name="Comma 11 2 4 9" xfId="1690" xr:uid="{A7A5F48A-95B9-4558-868D-5DE1CC1D67DA}"/>
    <cellStyle name="Comma 11 2 5" xfId="389" xr:uid="{17EA13FE-7B3C-4981-A638-317270367435}"/>
    <cellStyle name="Comma 11 2 5 2" xfId="2852" xr:uid="{A4205DD2-026C-489B-A87B-F46CF65C2569}"/>
    <cellStyle name="Comma 11 2 5 2 2" xfId="7504" xr:uid="{BB912706-1D96-48E4-8028-FEC8A52971A3}"/>
    <cellStyle name="Comma 11 2 5 2 2 2" xfId="13297" xr:uid="{F3010B56-D5C6-43DA-AD46-37B54647A2E4}"/>
    <cellStyle name="Comma 11 2 5 2 2 2 2" xfId="27771" xr:uid="{50C6BA9A-F688-4AC7-9307-7E2322BF65FD}"/>
    <cellStyle name="Comma 11 2 5 2 2 2 3" xfId="21395" xr:uid="{EB42ABF7-0999-41BC-A6DA-9BFAABCCD320}"/>
    <cellStyle name="Comma 11 2 5 2 3" xfId="10404" xr:uid="{6937895D-B420-448D-AF38-6EB5291E0150}"/>
    <cellStyle name="Comma 11 2 5 2 3 2" xfId="24894" xr:uid="{17617113-4AA0-4758-8693-43189108234F}"/>
    <cellStyle name="Comma 11 2 5 2 3 3" xfId="18519" xr:uid="{3BB7E822-2B4A-440E-AEAC-28F065987596}"/>
    <cellStyle name="Comma 11 2 5 3" xfId="6431" xr:uid="{BB754B1A-74C0-491D-9FC6-542FA5D38D09}"/>
    <cellStyle name="Comma 11 2 5 3 2" xfId="12420" xr:uid="{03856F86-8A8A-4BD9-9019-423C7A2D6A5B}"/>
    <cellStyle name="Comma 11 2 5 3 2 2" xfId="26894" xr:uid="{658D0E92-88E9-447C-A139-B67C9E1697AE}"/>
    <cellStyle name="Comma 11 2 5 3 2 3" xfId="20518" xr:uid="{80FC22C8-6F5F-4715-94E1-7C914C136BFE}"/>
    <cellStyle name="Comma 11 2 5 4" xfId="9430" xr:uid="{3805ADA6-811B-4AFB-B60A-2D4FDEADE739}"/>
    <cellStyle name="Comma 11 2 5 4 2" xfId="23921" xr:uid="{0C77F768-DF75-4F6A-AD72-255C564A1117}"/>
    <cellStyle name="Comma 11 2 5 4 3" xfId="17546" xr:uid="{12418808-E194-47D4-98CB-C6911DDA1FEE}"/>
    <cellStyle name="Comma 11 2 5 5" xfId="2167" xr:uid="{7A6DA6BD-CF9C-4908-9128-675ABE292B48}"/>
    <cellStyle name="Comma 11 2 6" xfId="361" xr:uid="{FEFAFCF7-6BCB-4FE5-B00B-5F4C98773DC1}"/>
    <cellStyle name="Comma 11 2 6 2" xfId="2826" xr:uid="{4F5880D5-FE08-4698-8DC7-8AD2190952D0}"/>
    <cellStyle name="Comma 11 2 6 2 2" xfId="7733" xr:uid="{64EC2336-AB23-4813-8C55-34CD2F91A9EA}"/>
    <cellStyle name="Comma 11 2 6 2 2 2" xfId="13504" xr:uid="{82F391F1-C317-4270-876C-D2994424E0D1}"/>
    <cellStyle name="Comma 11 2 6 2 2 2 2" xfId="27978" xr:uid="{B4D0D9F9-9B89-4554-88ED-DAB487D98D27}"/>
    <cellStyle name="Comma 11 2 6 2 2 2 3" xfId="21602" xr:uid="{B9B58DA5-7CD3-41D8-8433-76AC52774185}"/>
    <cellStyle name="Comma 11 2 6 2 3" xfId="10378" xr:uid="{0A7F3163-86DF-43FB-88C2-C5ECBBC7F8A9}"/>
    <cellStyle name="Comma 11 2 6 2 3 2" xfId="24868" xr:uid="{9E5D7321-2C65-4E95-B3FE-F1550F3395C4}"/>
    <cellStyle name="Comma 11 2 6 2 3 3" xfId="18493" xr:uid="{94D112F8-70E2-4620-A4F2-1983589713F9}"/>
    <cellStyle name="Comma 11 2 6 3" xfId="5861" xr:uid="{CD5A9626-13B2-410D-9C81-9D6A7E52B4E5}"/>
    <cellStyle name="Comma 11 2 6 3 2" xfId="11886" xr:uid="{0A7D42AB-3997-4606-BAF0-AEABD3C701E4}"/>
    <cellStyle name="Comma 11 2 6 3 2 2" xfId="26360" xr:uid="{6D523462-71E1-40BB-92CE-D90605EB8F37}"/>
    <cellStyle name="Comma 11 2 6 3 2 3" xfId="19984" xr:uid="{185A7446-0BAE-426B-B6AC-7738DA63D165}"/>
    <cellStyle name="Comma 11 2 6 4" xfId="9404" xr:uid="{2B16DD51-E9C4-48FE-8732-A1FA398325E0}"/>
    <cellStyle name="Comma 11 2 6 4 2" xfId="23895" xr:uid="{25DD2291-E5C5-4CB4-BC1E-48B186F22A2A}"/>
    <cellStyle name="Comma 11 2 6 4 3" xfId="17520" xr:uid="{98BA6579-3A3E-4283-BC42-BB0F82A8001F}"/>
    <cellStyle name="Comma 11 2 6 5" xfId="2154" xr:uid="{DC17DE1F-565D-4DAE-BF12-C51ED430ADEB}"/>
    <cellStyle name="Comma 11 2 6 6" xfId="14333" xr:uid="{B63751B3-4606-4773-8799-09553279CB04}"/>
    <cellStyle name="Comma 11 2 7" xfId="1473" xr:uid="{19215469-9736-4A5A-BB30-786C7E0CDDF0}"/>
    <cellStyle name="Comma 11 2 7 2" xfId="2588" xr:uid="{AE527BC7-1CB0-4D9D-99F4-5F911161C2BB}"/>
    <cellStyle name="Comma 11 2 7 2 2" xfId="7750" xr:uid="{F99DD832-29D2-476D-9FF1-6A482D8177E1}"/>
    <cellStyle name="Comma 11 2 7 2 2 2" xfId="13521" xr:uid="{5FDB561E-A0F2-4E81-A71C-A077618CD9FC}"/>
    <cellStyle name="Comma 11 2 7 2 2 2 2" xfId="27995" xr:uid="{6538DE25-0517-4347-859E-91432F7098B3}"/>
    <cellStyle name="Comma 11 2 7 2 2 2 3" xfId="21619" xr:uid="{07908AB4-597C-4FCE-9F24-83391578F37B}"/>
    <cellStyle name="Comma 11 2 7 2 3" xfId="10144" xr:uid="{61F8D12C-E286-4795-8D7C-2F5398CE9372}"/>
    <cellStyle name="Comma 11 2 7 2 3 2" xfId="24634" xr:uid="{35D0B2F9-333C-4019-A5FF-011BAAA03FC2}"/>
    <cellStyle name="Comma 11 2 7 2 3 3" xfId="18259" xr:uid="{A943DC7D-6FC4-48FB-AC9F-83A6119F7EB0}"/>
    <cellStyle name="Comma 11 2 7 3" xfId="6826" xr:uid="{EF360947-9B99-4685-AD19-0290D66A0496}"/>
    <cellStyle name="Comma 11 2 7 3 2" xfId="12736" xr:uid="{B6B308D2-BA6C-4C14-98B2-807449828EA3}"/>
    <cellStyle name="Comma 11 2 7 3 2 2" xfId="27210" xr:uid="{3345B316-2284-4C24-A78F-706434A88E81}"/>
    <cellStyle name="Comma 11 2 7 3 2 3" xfId="20834" xr:uid="{58B6339F-6C40-4FCD-947E-CB23489EBBDB}"/>
    <cellStyle name="Comma 11 2 7 4" xfId="5476" xr:uid="{07B2F97B-A22C-4538-AE2D-6B1E9C7FC528}"/>
    <cellStyle name="Comma 11 2 7 4 2" xfId="11540" xr:uid="{5D6F56D6-883E-4AAB-8373-A4A68FCBB8FD}"/>
    <cellStyle name="Comma 11 2 7 4 2 2" xfId="26014" xr:uid="{6469BDFF-4E15-445E-8FBA-3AC750F51D3C}"/>
    <cellStyle name="Comma 11 2 7 4 2 3" xfId="19638" xr:uid="{8F8A02EC-0A79-4E25-A47F-F2641C27D37E}"/>
    <cellStyle name="Comma 11 2 7 5" xfId="9172" xr:uid="{962597E6-2F2B-4F52-A4F9-CF4C9E430BDA}"/>
    <cellStyle name="Comma 11 2 7 5 2" xfId="23663" xr:uid="{26269368-0408-4F20-90BE-6F8B039AE804}"/>
    <cellStyle name="Comma 11 2 7 5 3" xfId="17288" xr:uid="{EABD4CFB-55DC-4C3F-9F96-814C1E7B8E78}"/>
    <cellStyle name="Comma 11 2 7 6" xfId="14365" xr:uid="{C8A9E6D0-0195-46F9-BA40-D739223DE001}"/>
    <cellStyle name="Comma 11 2 8" xfId="3200" xr:uid="{4BE93786-33C3-4D0A-9F41-7CDABC271ECF}"/>
    <cellStyle name="Comma 11 2 8 2" xfId="7980" xr:uid="{AC3FAA23-1D7E-42C0-B5BB-EBCF76727588}"/>
    <cellStyle name="Comma 11 2 8 2 2" xfId="13725" xr:uid="{817AF74F-B296-4F07-A617-CA7F2724BB95}"/>
    <cellStyle name="Comma 11 2 8 2 2 2" xfId="28199" xr:uid="{50C14D0D-ECF2-43A6-BFE4-F1EC398A853B}"/>
    <cellStyle name="Comma 11 2 8 2 2 3" xfId="21823" xr:uid="{C1BB2C07-428C-4534-B519-3AAAED3907C6}"/>
    <cellStyle name="Comma 11 2 8 3" xfId="7016" xr:uid="{ED1341D6-89AE-4FCD-8156-FBBC2EF8242F}"/>
    <cellStyle name="Comma 11 2 8 3 2" xfId="12910" xr:uid="{4B7DD02C-6182-4BF3-BDE7-D23AFF5FC36F}"/>
    <cellStyle name="Comma 11 2 8 3 2 2" xfId="27384" xr:uid="{FAB94618-CD91-4825-A46D-EE413035782F}"/>
    <cellStyle name="Comma 11 2 8 3 2 3" xfId="21008" xr:uid="{527DC5CE-CE2F-4FED-8A74-11F4A0C1ED01}"/>
    <cellStyle name="Comma 11 2 8 4" xfId="10751" xr:uid="{34B567F2-D0D2-4335-A17D-EAD188B0A1D7}"/>
    <cellStyle name="Comma 11 2 8 4 2" xfId="25241" xr:uid="{25F735C6-93E9-49F2-B87D-576B7A66E5E6}"/>
    <cellStyle name="Comma 11 2 8 4 3" xfId="18866" xr:uid="{E704A77B-42F8-4893-93C4-3E104ADBF1CB}"/>
    <cellStyle name="Comma 11 2 8 5" xfId="15922" xr:uid="{8BA0CBE7-9905-49EE-A1F0-48AAAB9641BE}"/>
    <cellStyle name="Comma 11 2 9" xfId="4131" xr:uid="{5C15222B-91A7-4048-BEFB-922629156555}"/>
    <cellStyle name="Comma 11 2 9 2" xfId="11133" xr:uid="{514C5392-91D6-4CF1-98EE-E38A06B45E20}"/>
    <cellStyle name="Comma 11 2 9 2 2" xfId="25622" xr:uid="{D1A9BC6E-FFF1-4192-A33F-E8268EA8293B}"/>
    <cellStyle name="Comma 11 2 9 2 3" xfId="19247" xr:uid="{2CAF35DB-70FF-4A30-8139-64B03FB27398}"/>
    <cellStyle name="Comma 11 20" xfId="15756" xr:uid="{CF2EB798-B502-4809-936E-686B693C5A26}"/>
    <cellStyle name="Comma 11 3" xfId="240" xr:uid="{4E74F3DD-24B3-429C-B430-C270FEA93A17}"/>
    <cellStyle name="Comma 11 3 10" xfId="15846" xr:uid="{ACE642B7-361C-49AD-8DD7-283EEC1704C1}"/>
    <cellStyle name="Comma 11 3 2" xfId="519" xr:uid="{986D88A3-A095-47B9-BF72-BDDB17D75D35}"/>
    <cellStyle name="Comma 11 3 2 2" xfId="1244" xr:uid="{E129CBA3-EE85-4DDB-A01B-5485E8BCCE17}"/>
    <cellStyle name="Comma 11 3 2 2 2" xfId="3486" xr:uid="{1106D232-8870-4C24-9F0F-04EC958D3F96}"/>
    <cellStyle name="Comma 11 3 2 2 2 2" xfId="7684" xr:uid="{FD6F1DAF-1561-4E85-9564-6AAA5813C5A1}"/>
    <cellStyle name="Comma 11 3 2 2 2 2 2" xfId="13469" xr:uid="{FD4149D5-616A-4413-B7A1-ED17B12ACA93}"/>
    <cellStyle name="Comma 11 3 2 2 2 2 2 2" xfId="27943" xr:uid="{F5AFC852-1EFB-4202-9D27-EC004D85D5C0}"/>
    <cellStyle name="Comma 11 3 2 2 2 2 2 3" xfId="21567" xr:uid="{2080206D-F138-4974-A169-FC8F194CE413}"/>
    <cellStyle name="Comma 11 3 2 2 2 3" xfId="11036" xr:uid="{925194BE-71CA-4A3F-8F33-F75341C7FEDD}"/>
    <cellStyle name="Comma 11 3 2 2 2 3 2" xfId="25526" xr:uid="{0F354510-C21C-453C-A537-5C984A2071E2}"/>
    <cellStyle name="Comma 11 3 2 2 2 3 3" xfId="19151" xr:uid="{01EE96A8-4F7C-4FD8-8CA1-8F37FE445868}"/>
    <cellStyle name="Comma 11 3 2 2 3" xfId="6249" xr:uid="{2AF53490-65B6-4A2C-A4B3-857ABE937BCC}"/>
    <cellStyle name="Comma 11 3 2 2 3 2" xfId="12246" xr:uid="{F6148EF0-934E-42F4-B6A2-31AD48172F80}"/>
    <cellStyle name="Comma 11 3 2 2 3 2 2" xfId="26720" xr:uid="{E973E6AF-661C-4776-93CD-7392AD009084}"/>
    <cellStyle name="Comma 11 3 2 2 3 2 3" xfId="20344" xr:uid="{AF0ABB10-C380-4735-BC85-2250C6F68CB8}"/>
    <cellStyle name="Comma 11 3 2 2 4" xfId="10052" xr:uid="{99E7A04E-AAFB-4123-B36A-49726619C3BE}"/>
    <cellStyle name="Comma 11 3 2 2 4 2" xfId="24542" xr:uid="{16CDCF9B-FF7A-41F2-BF12-EE5352C22A8A}"/>
    <cellStyle name="Comma 11 3 2 2 4 3" xfId="18167" xr:uid="{D18B2B44-0B5D-4A77-8FB5-B11A7ECA5605}"/>
    <cellStyle name="Comma 11 3 2 3" xfId="2212" xr:uid="{125B7907-3CF4-484C-A5DF-ED31D1A6E148}"/>
    <cellStyle name="Comma 11 3 2 3 2" xfId="7385" xr:uid="{DCF9CD50-4E31-4376-974B-D9C73C8992C3}"/>
    <cellStyle name="Comma 11 3 2 3 2 2" xfId="13188" xr:uid="{02F21F12-F089-4ADD-B170-ADAF8C9BCB35}"/>
    <cellStyle name="Comma 11 3 2 3 2 2 2" xfId="27662" xr:uid="{79DB6EA6-B795-482D-AC93-0E71E8A9CA52}"/>
    <cellStyle name="Comma 11 3 2 3 2 2 3" xfId="21286" xr:uid="{313FDC7B-49F6-45BE-B7EB-3151F7F41285}"/>
    <cellStyle name="Comma 11 3 2 3 3" xfId="9560" xr:uid="{CD0F504C-7938-488D-B065-87E148F434BA}"/>
    <cellStyle name="Comma 11 3 2 3 3 2" xfId="24051" xr:uid="{34EC8BF8-E49B-4D08-A2F5-EC587EDE7C29}"/>
    <cellStyle name="Comma 11 3 2 3 3 3" xfId="17676" xr:uid="{F8D9D1F6-3E8B-4591-9FBB-D41C54E584A3}"/>
    <cellStyle name="Comma 11 3 2 4" xfId="2982" xr:uid="{134B8515-B980-4993-A68C-26FC34C4CA43}"/>
    <cellStyle name="Comma 11 3 2 4 2" xfId="10534" xr:uid="{DEA4822D-99D5-452F-A02E-DBB8DADBA2AC}"/>
    <cellStyle name="Comma 11 3 2 4 2 2" xfId="25024" xr:uid="{B8F4B2D7-1107-44DC-8660-EA1F03CA4755}"/>
    <cellStyle name="Comma 11 3 2 4 2 3" xfId="18649" xr:uid="{31EE4CC9-7440-4D49-B0BF-FAB48F884F27}"/>
    <cellStyle name="Comma 11 3 2 5" xfId="5794" xr:uid="{84D8014A-406F-45B5-A443-60E6B7B369AD}"/>
    <cellStyle name="Comma 11 3 2 5 2" xfId="11822" xr:uid="{619423C0-967C-46EE-9816-1D6FA47C8027}"/>
    <cellStyle name="Comma 11 3 2 5 2 2" xfId="26296" xr:uid="{C2E877B8-273C-4838-B4CB-98DF8FAB73E6}"/>
    <cellStyle name="Comma 11 3 2 5 2 3" xfId="19920" xr:uid="{FD161E24-EADC-473F-97CA-BA137345964B}"/>
    <cellStyle name="Comma 11 3 2 6" xfId="9079" xr:uid="{531A6EC6-9A9D-4295-B1D7-FAB614582EB5}"/>
    <cellStyle name="Comma 11 3 2 6 2" xfId="23570" xr:uid="{5C47C3E4-5C73-44D9-B4FC-4547327F0EF2}"/>
    <cellStyle name="Comma 11 3 2 6 3" xfId="17195" xr:uid="{BD2954BB-DE2D-4C3F-8C2C-83F7A4627D61}"/>
    <cellStyle name="Comma 11 3 2 7" xfId="1873" xr:uid="{FF8B9562-46CE-4CC0-A9C4-62C2627FD0F5}"/>
    <cellStyle name="Comma 11 3 3" xfId="843" xr:uid="{061B3DCD-DCDD-4F83-A0BB-F6683AD3C266}"/>
    <cellStyle name="Comma 11 3 3 2" xfId="3164" xr:uid="{AAC0E5FB-3EEA-41C0-8D47-59C9BDA5D7F9}"/>
    <cellStyle name="Comma 11 3 3 2 2" xfId="7544" xr:uid="{305AD825-3E39-4208-84C9-E25F71710D05}"/>
    <cellStyle name="Comma 11 3 3 2 2 2" xfId="13337" xr:uid="{F65D4AB5-D3B1-48D4-A105-48FB01215314}"/>
    <cellStyle name="Comma 11 3 3 2 2 2 2" xfId="27811" xr:uid="{E30C0F16-29BB-4F00-A955-2250BBFCFDA7}"/>
    <cellStyle name="Comma 11 3 3 2 2 2 3" xfId="21435" xr:uid="{0C1A0E96-CA6B-449C-B41A-427B4C940021}"/>
    <cellStyle name="Comma 11 3 3 2 3" xfId="10715" xr:uid="{B50F7A3B-9A43-4F10-9B3B-0882EEF0C6F6}"/>
    <cellStyle name="Comma 11 3 3 2 3 2" xfId="25205" xr:uid="{7EA4480F-5E5A-4183-BD1E-1E33794EF40A}"/>
    <cellStyle name="Comma 11 3 3 2 3 3" xfId="18830" xr:uid="{96EAA0ED-1A1B-468E-9013-7BBB10E61729}"/>
    <cellStyle name="Comma 11 3 3 3" xfId="5994" xr:uid="{D268632C-9EEA-42A3-A4D6-47F7EF05AFAC}"/>
    <cellStyle name="Comma 11 3 3 3 2" xfId="12004" xr:uid="{7E28519A-62D4-41A7-9967-58012E377F3F}"/>
    <cellStyle name="Comma 11 3 3 3 2 2" xfId="26478" xr:uid="{72316B22-F87D-4FE0-A05A-B9BE2EAC8FD0}"/>
    <cellStyle name="Comma 11 3 3 3 2 3" xfId="20102" xr:uid="{9D07F0DA-5E15-4489-A1C9-AA2FA5BF640B}"/>
    <cellStyle name="Comma 11 3 3 4" xfId="9732" xr:uid="{C31AD949-1DDC-45C3-B6E0-8F0778869A31}"/>
    <cellStyle name="Comma 11 3 3 4 2" xfId="24223" xr:uid="{F180FD32-46C7-400E-A855-3C13CB113FB6}"/>
    <cellStyle name="Comma 11 3 3 4 3" xfId="17848" xr:uid="{53103E57-EE91-4FD6-8A2F-4E646E29AEBB}"/>
    <cellStyle name="Comma 11 3 4" xfId="957" xr:uid="{FCA022EC-E376-41C0-A1E8-1F770B224A83}"/>
    <cellStyle name="Comma 11 3 4 2" xfId="3268" xr:uid="{22DBCF6D-8BFF-43AC-BA8F-A56B61284EF1}"/>
    <cellStyle name="Comma 11 3 4 2 2" xfId="7891" xr:uid="{AE825C83-3DCD-44BC-871E-63D7C1C4B20B}"/>
    <cellStyle name="Comma 11 3 4 2 2 2" xfId="13636" xr:uid="{311D9C67-C06E-4042-8207-E6BD4F7A6C79}"/>
    <cellStyle name="Comma 11 3 4 2 2 2 2" xfId="28110" xr:uid="{824D386F-593D-4CA9-8E6A-E871E7E10A60}"/>
    <cellStyle name="Comma 11 3 4 2 2 2 3" xfId="21734" xr:uid="{701079FF-0736-4E98-A5C8-477BB884EC8D}"/>
    <cellStyle name="Comma 11 3 4 2 3" xfId="10818" xr:uid="{FF378E6E-0BDB-4F5E-AF5D-FD7A1B8D9C2A}"/>
    <cellStyle name="Comma 11 3 4 2 3 2" xfId="25308" xr:uid="{F86EA8A1-35EC-453C-81D6-AD7F7BB0E0DC}"/>
    <cellStyle name="Comma 11 3 4 2 3 3" xfId="18933" xr:uid="{B5E961D2-B77B-4A84-81E5-5AFBEEC36886}"/>
    <cellStyle name="Comma 11 3 4 3" xfId="5539" xr:uid="{D6FF0EF5-C915-42BE-8B7C-7067B42D1F11}"/>
    <cellStyle name="Comma 11 3 4 3 2" xfId="11599" xr:uid="{80ACD8BB-746E-4992-A629-8ACFC7937A8B}"/>
    <cellStyle name="Comma 11 3 4 3 2 2" xfId="26073" xr:uid="{CF75D02B-7BB8-4A96-9F6C-DE5292EB478E}"/>
    <cellStyle name="Comma 11 3 4 3 2 3" xfId="19697" xr:uid="{4DDA9FE2-8D07-45B1-9C06-32755641F63C}"/>
    <cellStyle name="Comma 11 3 4 4" xfId="9833" xr:uid="{EC51C900-E8AD-4F84-A5DE-6F078F163CD3}"/>
    <cellStyle name="Comma 11 3 4 4 2" xfId="24324" xr:uid="{BB2F365E-E5FF-4350-9981-3AF7DBEB406D}"/>
    <cellStyle name="Comma 11 3 4 4 3" xfId="17949" xr:uid="{4B255B6E-820F-488F-B81F-14E0B0E2BDA3}"/>
    <cellStyle name="Comma 11 3 5" xfId="2088" xr:uid="{765ED6BB-F911-4FC3-BBE9-1A56EEFB318A}"/>
    <cellStyle name="Comma 11 3 5 2" xfId="7116" xr:uid="{D8ADBEBF-605C-4752-8C6F-4B68BC6E6794}"/>
    <cellStyle name="Comma 11 3 5 2 2" xfId="12979" xr:uid="{3947C699-C4E2-4C16-AA60-DAAB075A8E60}"/>
    <cellStyle name="Comma 11 3 5 2 2 2" xfId="27453" xr:uid="{81488E40-AAC6-4390-87D4-AC0C42A7445D}"/>
    <cellStyle name="Comma 11 3 5 2 2 3" xfId="21077" xr:uid="{55725F88-3DE7-40EB-827F-CC507E3140B3}"/>
    <cellStyle name="Comma 11 3 5 3" xfId="9301" xr:uid="{93197202-1D8D-474B-9B10-B242964B416C}"/>
    <cellStyle name="Comma 11 3 5 3 2" xfId="23792" xr:uid="{BB04F161-5E88-4076-BF62-B35C4D9CD4D9}"/>
    <cellStyle name="Comma 11 3 5 3 3" xfId="17417" xr:uid="{73973433-A345-4BA9-B3D2-CB0BC81B6D17}"/>
    <cellStyle name="Comma 11 3 6" xfId="2723" xr:uid="{C4416216-9A07-42D4-81C0-435D62A98902}"/>
    <cellStyle name="Comma 11 3 6 2" xfId="10275" xr:uid="{0B0A7662-57CB-4C1D-81BD-7CD0547EAB33}"/>
    <cellStyle name="Comma 11 3 6 2 2" xfId="24765" xr:uid="{F00D279F-F50A-4658-A83E-AB7F39CEAA6F}"/>
    <cellStyle name="Comma 11 3 6 2 3" xfId="18390" xr:uid="{1C36F702-9F5A-4D21-A68A-A0C9D7B44E80}"/>
    <cellStyle name="Comma 11 3 7" xfId="5205" xr:uid="{B23C485E-6BC9-4EE9-84FD-BCBC012F3B00}"/>
    <cellStyle name="Comma 11 3 7 2" xfId="11448" xr:uid="{F03BAA0C-18D3-4E0F-BE99-3742D83C7FCC}"/>
    <cellStyle name="Comma 11 3 7 2 2" xfId="25922" xr:uid="{B3127431-1EEB-43A7-A856-831039088FF3}"/>
    <cellStyle name="Comma 11 3 7 2 3" xfId="19546" xr:uid="{2646001C-4698-4480-A1B7-146E47C39322}"/>
    <cellStyle name="Comma 11 3 8" xfId="8888" xr:uid="{4049A3A2-6896-48A7-B9AC-21C8ECB69A64}"/>
    <cellStyle name="Comma 11 3 8 2" xfId="23379" xr:uid="{67A739C2-967B-4A24-8B8B-530E6F33693A}"/>
    <cellStyle name="Comma 11 3 8 3" xfId="17004" xr:uid="{FBB6DAAB-BA0E-4ADE-8B30-1D10D00BAB57}"/>
    <cellStyle name="Comma 11 3 9" xfId="1698" xr:uid="{94C17F61-9E93-4848-8C07-9087ACB27D64}"/>
    <cellStyle name="Comma 11 3 9 2" xfId="28668" xr:uid="{DB61FF2F-C2F8-4AC8-BAE5-2FA6C0741BCE}"/>
    <cellStyle name="Comma 11 4" xfId="331" xr:uid="{F87AA8CE-1768-4FB5-9E98-0D552D91DA27}"/>
    <cellStyle name="Comma 11 4 10" xfId="1734" xr:uid="{DA5DA60A-9528-4696-9F7F-09C70C01658A}"/>
    <cellStyle name="Comma 11 4 10 2" xfId="28687" xr:uid="{3934C44D-FA40-4981-9040-E3E846DA4EA5}"/>
    <cellStyle name="Comma 11 4 11" xfId="15849" xr:uid="{B45E47EA-B64E-44FD-AC69-02506B74C73A}"/>
    <cellStyle name="Comma 11 4 2" xfId="597" xr:uid="{07F72037-5F90-47E5-81F9-9D076FA33899}"/>
    <cellStyle name="Comma 11 4 2 2" xfId="1280" xr:uid="{4567B287-DD9D-477F-8622-152B0F7A89BC}"/>
    <cellStyle name="Comma 11 4 2 2 2" xfId="3522" xr:uid="{225CF360-D3DE-4EEE-B29C-A9F8D2D53142}"/>
    <cellStyle name="Comma 11 4 2 2 2 2" xfId="7661" xr:uid="{1C010D10-DA44-4558-911D-ACF144009EEF}"/>
    <cellStyle name="Comma 11 4 2 2 2 2 2" xfId="13446" xr:uid="{0C6ED24E-72C7-4DB9-A7CA-D20B8D22E2A9}"/>
    <cellStyle name="Comma 11 4 2 2 2 2 2 2" xfId="27920" xr:uid="{489C1235-43BC-482F-9F7D-F9FC0457DF2D}"/>
    <cellStyle name="Comma 11 4 2 2 2 2 2 3" xfId="21544" xr:uid="{C1205BB2-2F50-4863-8AA8-025D6EB883DD}"/>
    <cellStyle name="Comma 11 4 2 2 2 3" xfId="11072" xr:uid="{CDF4B3EF-29D5-48EA-91BE-1B4174FD5536}"/>
    <cellStyle name="Comma 11 4 2 2 2 3 2" xfId="25562" xr:uid="{C2F03713-60F0-4BC0-9F1F-4B5348FE4779}"/>
    <cellStyle name="Comma 11 4 2 2 2 3 3" xfId="19187" xr:uid="{7861377B-9F6D-4DE6-AC3D-79C2E9DDA474}"/>
    <cellStyle name="Comma 11 4 2 2 3" xfId="6285" xr:uid="{BE522CF1-9021-4D96-A0A9-92F54DEF8352}"/>
    <cellStyle name="Comma 11 4 2 2 3 2" xfId="12282" xr:uid="{DE7AE36E-5836-4778-AC2D-16AE98A4CFBB}"/>
    <cellStyle name="Comma 11 4 2 2 3 2 2" xfId="26756" xr:uid="{ACE6A41F-CC4C-4DD8-8B34-AB32D2AE1755}"/>
    <cellStyle name="Comma 11 4 2 2 3 2 3" xfId="20380" xr:uid="{480D62BB-76BA-4BB0-ACC2-432FE2FED31B}"/>
    <cellStyle name="Comma 11 4 2 2 4" xfId="10088" xr:uid="{15EFF3AA-4A47-4D3B-BE0F-D2552572134E}"/>
    <cellStyle name="Comma 11 4 2 2 4 2" xfId="24578" xr:uid="{6FED3E83-A5BA-4284-981B-AD537095AEC8}"/>
    <cellStyle name="Comma 11 4 2 2 4 3" xfId="18203" xr:uid="{D8A1E59B-226D-4227-A440-009BF24607DD}"/>
    <cellStyle name="Comma 11 4 2 3" xfId="2240" xr:uid="{7DBB7A46-C406-4539-A3F2-7EA71D9B279E}"/>
    <cellStyle name="Comma 11 4 2 3 2" xfId="7364" xr:uid="{730D90C7-8D73-40B5-8941-51DD90468A97}"/>
    <cellStyle name="Comma 11 4 2 3 2 2" xfId="13167" xr:uid="{E3DC8468-4E6F-4195-B800-0003BECFE42E}"/>
    <cellStyle name="Comma 11 4 2 3 2 2 2" xfId="27641" xr:uid="{3EDF3813-2306-44BC-A72B-D949A5458625}"/>
    <cellStyle name="Comma 11 4 2 3 2 2 3" xfId="21265" xr:uid="{9E9B3A53-B779-49EB-91CE-A29D0FCAD09E}"/>
    <cellStyle name="Comma 11 4 2 3 3" xfId="9637" xr:uid="{9A4E743F-43E0-4618-87CD-09D157DA118A}"/>
    <cellStyle name="Comma 11 4 2 3 3 2" xfId="24128" xr:uid="{B8458967-A540-4761-B4D8-E88418F83CA4}"/>
    <cellStyle name="Comma 11 4 2 3 3 3" xfId="17753" xr:uid="{77160F7C-81A3-4AD4-92F7-49A0C81F2418}"/>
    <cellStyle name="Comma 11 4 2 4" xfId="3059" xr:uid="{5ED1C1DA-1AA3-4EF9-A446-234EA3682C9A}"/>
    <cellStyle name="Comma 11 4 2 4 2" xfId="10611" xr:uid="{24A92483-67A2-4EFE-9BB6-C2626BAE3219}"/>
    <cellStyle name="Comma 11 4 2 4 2 2" xfId="25101" xr:uid="{8A9AF11E-04F1-497E-8691-DD451EECB1CB}"/>
    <cellStyle name="Comma 11 4 2 4 2 3" xfId="18726" xr:uid="{6FACB92F-DDD4-4FF1-8E69-83F95013AF12}"/>
    <cellStyle name="Comma 11 4 2 5" xfId="5830" xr:uid="{9DAF966A-77FF-4C68-994F-86D4A9A6E8D0}"/>
    <cellStyle name="Comma 11 4 2 5 2" xfId="11858" xr:uid="{2DCF4D13-DC82-4703-B6E8-668E76595834}"/>
    <cellStyle name="Comma 11 4 2 5 2 2" xfId="26332" xr:uid="{66F59403-E3D7-4FE2-9694-5706F7D2CE72}"/>
    <cellStyle name="Comma 11 4 2 5 2 3" xfId="19956" xr:uid="{9817BC3A-85EE-4ABD-8B01-396FCA67AD80}"/>
    <cellStyle name="Comma 11 4 2 6" xfId="9115" xr:uid="{3854E3C8-EB2C-4E05-895E-2AD972883FA8}"/>
    <cellStyle name="Comma 11 4 2 6 2" xfId="23606" xr:uid="{373402DD-DFB0-4226-88AB-B818B160F9EF}"/>
    <cellStyle name="Comma 11 4 2 6 3" xfId="17231" xr:uid="{7E8BAF9B-3719-48DC-8753-626056F4A581}"/>
    <cellStyle name="Comma 11 4 2 7" xfId="1909" xr:uid="{6B0FB1F9-3D46-4A89-8F6B-038EFFFA6EEF}"/>
    <cellStyle name="Comma 11 4 3" xfId="823" xr:uid="{54D8A5FE-89DE-4BD8-89A5-1487D82F0490}"/>
    <cellStyle name="Comma 11 4 3 2" xfId="3144" xr:uid="{44C42D7B-CE7A-499D-9998-E63CC27DB2E5}"/>
    <cellStyle name="Comma 11 4 3 2 2" xfId="7618" xr:uid="{E63F01EE-7F3E-4D71-9AA9-21530C55182F}"/>
    <cellStyle name="Comma 11 4 3 2 2 2" xfId="13411" xr:uid="{6BC7B071-2A28-4F06-A83A-2DAE48E61516}"/>
    <cellStyle name="Comma 11 4 3 2 2 2 2" xfId="27885" xr:uid="{FAF65234-1810-4D3B-AC41-3C803654B440}"/>
    <cellStyle name="Comma 11 4 3 2 2 2 3" xfId="21509" xr:uid="{7C73B9E5-8EC5-45ED-B15E-3E71D543EDF0}"/>
    <cellStyle name="Comma 11 4 3 2 3" xfId="10695" xr:uid="{9E62FC15-0C08-4E8B-9435-04A658D92FFF}"/>
    <cellStyle name="Comma 11 4 3 2 3 2" xfId="25185" xr:uid="{FBFC3A4B-3864-4DC7-86A1-8930CBF15787}"/>
    <cellStyle name="Comma 11 4 3 2 3 3" xfId="18810" xr:uid="{DFF37AD2-FD88-450D-B403-6952A3D70A64}"/>
    <cellStyle name="Comma 11 4 3 3" xfId="6761" xr:uid="{CCF8598E-533D-4964-BA46-975023F2FF36}"/>
    <cellStyle name="Comma 11 4 3 3 2" xfId="12678" xr:uid="{E08FCEB4-DB55-4C62-A8AC-CFC1A6146FBE}"/>
    <cellStyle name="Comma 11 4 3 3 2 2" xfId="27152" xr:uid="{55A6C7A1-91FF-4CAB-B4DB-E7B1898E0043}"/>
    <cellStyle name="Comma 11 4 3 3 2 3" xfId="20776" xr:uid="{F4D32417-3E4B-497E-A529-578A872A3F81}"/>
    <cellStyle name="Comma 11 4 3 4" xfId="5974" xr:uid="{368E9AD8-A8A7-477E-8ECD-2EF0DE409C48}"/>
    <cellStyle name="Comma 11 4 3 4 2" xfId="11984" xr:uid="{2AC34BEB-B39F-4946-A20A-0532363B820E}"/>
    <cellStyle name="Comma 11 4 3 4 2 2" xfId="26458" xr:uid="{4C278239-86EC-4D63-B547-FA3E0224AAF5}"/>
    <cellStyle name="Comma 11 4 3 4 2 3" xfId="20082" xr:uid="{523B79B1-532D-452C-8FA5-819D1256E9A2}"/>
    <cellStyle name="Comma 11 4 3 5" xfId="9712" xr:uid="{107754FB-96F5-4029-82EB-CA2857EA3848}"/>
    <cellStyle name="Comma 11 4 3 5 2" xfId="24203" xr:uid="{A71AD2CF-B1DC-47E7-8C47-459616D2631A}"/>
    <cellStyle name="Comma 11 4 3 5 3" xfId="17828" xr:uid="{0EA8DC71-8058-44D4-ACA1-47CFE2D673B5}"/>
    <cellStyle name="Comma 11 4 4" xfId="937" xr:uid="{CF5B2253-A305-4C58-B9FB-88E8D9A74C6D}"/>
    <cellStyle name="Comma 11 4 4 2" xfId="3248" xr:uid="{201D56AF-A358-4B83-BE72-C27CFDA3D49D}"/>
    <cellStyle name="Comma 11 4 4 2 2" xfId="7966" xr:uid="{763D77CC-74A2-4A24-9ED9-60DF69BE4B81}"/>
    <cellStyle name="Comma 11 4 4 2 2 2" xfId="13711" xr:uid="{CECD8C1C-DE2E-487F-A92B-F7B2A2BDF17C}"/>
    <cellStyle name="Comma 11 4 4 2 2 2 2" xfId="28185" xr:uid="{7ABC640A-5B88-4BBB-A580-DE0CCE2DF6C1}"/>
    <cellStyle name="Comma 11 4 4 2 2 2 3" xfId="21809" xr:uid="{E05DFC6E-37A0-43EB-BBF9-A8340F957E9A}"/>
    <cellStyle name="Comma 11 4 4 2 3" xfId="10798" xr:uid="{34180BA6-F477-48F5-8B2E-D5A7ADD7B486}"/>
    <cellStyle name="Comma 11 4 4 2 3 2" xfId="25288" xr:uid="{02811662-E211-46A9-92BD-867EED9D815C}"/>
    <cellStyle name="Comma 11 4 4 2 3 3" xfId="18913" xr:uid="{F4E6385B-64C3-45C5-BF98-DCE35C6CA131}"/>
    <cellStyle name="Comma 11 4 4 3" xfId="7011" xr:uid="{F7BDB2B8-E229-4CA1-B712-499734FCECA8}"/>
    <cellStyle name="Comma 11 4 4 3 2" xfId="12905" xr:uid="{E555A239-8B01-4593-9FA9-83583978A490}"/>
    <cellStyle name="Comma 11 4 4 3 2 2" xfId="27379" xr:uid="{645DE380-3825-4E74-8805-8A4A0B2A8B2B}"/>
    <cellStyle name="Comma 11 4 4 3 2 3" xfId="21003" xr:uid="{62738F94-424D-481F-9CEA-071C67D18E4A}"/>
    <cellStyle name="Comma 11 4 4 4" xfId="6408" xr:uid="{0805B075-9391-4538-83F8-3B134A71DFCC}"/>
    <cellStyle name="Comma 11 4 4 4 2" xfId="12398" xr:uid="{3D544CC4-88A7-4364-9AD2-C02721EB53C2}"/>
    <cellStyle name="Comma 11 4 4 4 2 2" xfId="26872" xr:uid="{F72A5A59-6CDC-40D5-A5DB-B74E53787CDC}"/>
    <cellStyle name="Comma 11 4 4 4 2 3" xfId="20496" xr:uid="{71B5BCDF-88B3-4647-83A2-8207859515F4}"/>
    <cellStyle name="Comma 11 4 4 5" xfId="9813" xr:uid="{4F60B090-3070-447D-B2DC-3E6CD9180E52}"/>
    <cellStyle name="Comma 11 4 4 5 2" xfId="24304" xr:uid="{11F8266C-4F8E-4E58-8FE6-A97F9353B33C}"/>
    <cellStyle name="Comma 11 4 4 5 3" xfId="17929" xr:uid="{04DAB2AB-10B1-4C08-B0A9-76EC87650D0C}"/>
    <cellStyle name="Comma 11 4 5" xfId="2138" xr:uid="{75D47FF9-1918-486A-A74F-FEC272036F9B}"/>
    <cellStyle name="Comma 11 4 5 2" xfId="7327" xr:uid="{6D1E02B4-3A88-4FDC-A7A7-C55C05757CBC}"/>
    <cellStyle name="Comma 11 4 5 2 2" xfId="13139" xr:uid="{ADA3072C-8EA1-415C-AEA4-36E498A2AB71}"/>
    <cellStyle name="Comma 11 4 5 2 2 2" xfId="27613" xr:uid="{B59BDD30-FDB9-4724-A975-DA93B5CA7DD4}"/>
    <cellStyle name="Comma 11 4 5 2 2 3" xfId="21237" xr:uid="{2D4EA229-AFA0-46CC-9D6C-E077245ECF8A}"/>
    <cellStyle name="Comma 11 4 5 3" xfId="5520" xr:uid="{C478E083-10A1-49EB-8EDD-77441A2C2854}"/>
    <cellStyle name="Comma 11 4 5 3 2" xfId="11580" xr:uid="{17652850-1A9E-4E40-9793-FBC6D3085205}"/>
    <cellStyle name="Comma 11 4 5 3 2 2" xfId="26054" xr:uid="{A24ADF6D-BEED-4FCD-8E09-91734BB58817}"/>
    <cellStyle name="Comma 11 4 5 3 2 3" xfId="19678" xr:uid="{26165059-B043-4A01-91B4-47F1D5B1645F}"/>
    <cellStyle name="Comma 11 4 5 4" xfId="9378" xr:uid="{36DE76D4-1717-4C70-A67E-421B9681CCB4}"/>
    <cellStyle name="Comma 11 4 5 4 2" xfId="23869" xr:uid="{2D20CBC8-5142-4304-B0B8-D74E282AA936}"/>
    <cellStyle name="Comma 11 4 5 4 3" xfId="17494" xr:uid="{8DCD89ED-C15B-4365-9328-EFE09143DA3C}"/>
    <cellStyle name="Comma 11 4 6" xfId="2800" xr:uid="{F93E6E04-C80C-4CEC-A4E7-08BF6CEF1A18}"/>
    <cellStyle name="Comma 11 4 6 2" xfId="7108" xr:uid="{E9B884C4-7D72-4294-8B0D-1905BE8850C9}"/>
    <cellStyle name="Comma 11 4 6 2 2" xfId="12973" xr:uid="{6E4AA776-EF8E-4E24-9EBF-8A2A9D61FB13}"/>
    <cellStyle name="Comma 11 4 6 2 2 2" xfId="27447" xr:uid="{F011DD1A-C5D9-40A4-9A9B-C92D9EEEB43A}"/>
    <cellStyle name="Comma 11 4 6 2 2 3" xfId="21071" xr:uid="{E60D7C27-5198-4C23-BBF3-BE5D52D8B0CD}"/>
    <cellStyle name="Comma 11 4 6 3" xfId="10352" xr:uid="{BC225C89-6221-4142-BE5F-9C6676E83F3D}"/>
    <cellStyle name="Comma 11 4 6 3 2" xfId="24842" xr:uid="{99F3313A-4724-41DE-824F-865EF8FE8943}"/>
    <cellStyle name="Comma 11 4 6 3 3" xfId="18467" xr:uid="{1C334147-BCCF-45DD-B646-C667AEDA5E56}"/>
    <cellStyle name="Comma 11 4 7" xfId="6562" xr:uid="{13D3A8E6-5C30-4066-8C25-D8B72AB4D3C0}"/>
    <cellStyle name="Comma 11 4 7 2" xfId="12508" xr:uid="{187CA0C1-4DCE-451E-91C2-9F1C5F38B7C2}"/>
    <cellStyle name="Comma 11 4 7 2 2" xfId="26982" xr:uid="{BBE1E45A-C058-459A-8755-55574299E9D9}"/>
    <cellStyle name="Comma 11 4 7 2 3" xfId="20606" xr:uid="{97217E78-4283-46C5-A7EE-EEE99E966508}"/>
    <cellStyle name="Comma 11 4 8" xfId="5330" xr:uid="{DEED4984-11FE-4055-AD37-DE317990EFD5}"/>
    <cellStyle name="Comma 11 4 8 2" xfId="11480" xr:uid="{45B191EA-96FB-429C-9D4F-2336CC111937}"/>
    <cellStyle name="Comma 11 4 8 2 2" xfId="25954" xr:uid="{589E03EA-0348-4E65-875E-C1B1FD8DCC46}"/>
    <cellStyle name="Comma 11 4 8 2 3" xfId="19578" xr:uid="{5C024531-31F6-4C8D-9FFE-AEF921B9F1EA}"/>
    <cellStyle name="Comma 11 4 9" xfId="8924" xr:uid="{3E72CB63-6468-4E69-ABD5-8233B28000E7}"/>
    <cellStyle name="Comma 11 4 9 2" xfId="23415" xr:uid="{6C759ED6-D70E-4D86-9F48-EFA033FFCFFF}"/>
    <cellStyle name="Comma 11 4 9 3" xfId="17040" xr:uid="{0D8316DA-8BEE-483A-90D9-4F084936E0B9}"/>
    <cellStyle name="Comma 11 5" xfId="143" xr:uid="{A01DFD0E-6D2C-4282-AA1E-10C6144EB1E7}"/>
    <cellStyle name="Comma 11 5 2" xfId="433" xr:uid="{54F8D003-044E-46F0-93E6-F8593764DA58}"/>
    <cellStyle name="Comma 11 5 2 2" xfId="2896" xr:uid="{6F452FB2-0DEB-4293-9A9D-85921AA6217B}"/>
    <cellStyle name="Comma 11 5 2 2 2" xfId="7623" xr:uid="{35264E6D-51C8-4FE1-9150-B6FDB211A40B}"/>
    <cellStyle name="Comma 11 5 2 2 2 2" xfId="13416" xr:uid="{D992A378-B253-44A5-8E1B-542FBCF9A18B}"/>
    <cellStyle name="Comma 11 5 2 2 2 2 2" xfId="27890" xr:uid="{C11B791A-BFED-4115-8293-98BB118AD6F3}"/>
    <cellStyle name="Comma 11 5 2 2 2 2 3" xfId="21514" xr:uid="{340D0E31-76F3-4F9E-B7B5-DA4A125ACAFA}"/>
    <cellStyle name="Comma 11 5 2 2 3" xfId="10448" xr:uid="{C6D1C776-C65D-4B5F-A77D-2F1BE078580F}"/>
    <cellStyle name="Comma 11 5 2 2 3 2" xfId="24938" xr:uid="{3DA46285-69CB-4586-8C19-9EEC94B5FFE3}"/>
    <cellStyle name="Comma 11 5 2 2 3 3" xfId="18563" xr:uid="{5377F2DD-52DD-408A-ADF6-BF796FD6D19B}"/>
    <cellStyle name="Comma 11 5 2 3" xfId="6062" xr:uid="{9B634B17-FB93-4DC7-8357-A591D1EB74BF}"/>
    <cellStyle name="Comma 11 5 2 3 2" xfId="12071" xr:uid="{103D274A-A7D7-43DD-A660-D2C6661D8B57}"/>
    <cellStyle name="Comma 11 5 2 3 2 2" xfId="26545" xr:uid="{50B1D7D8-85DF-4DB6-B703-381B41F45C5D}"/>
    <cellStyle name="Comma 11 5 2 3 2 3" xfId="20169" xr:uid="{1304A658-5E67-4D3B-8E91-C907727B2523}"/>
    <cellStyle name="Comma 11 5 2 4" xfId="9474" xr:uid="{3C3E976C-C526-407B-8558-41D82BF82710}"/>
    <cellStyle name="Comma 11 5 2 4 2" xfId="23965" xr:uid="{6BF684EA-DC56-4920-9424-C59144F72589}"/>
    <cellStyle name="Comma 11 5 2 4 3" xfId="17590" xr:uid="{81705341-17B2-401F-9727-2000F96E84C4}"/>
    <cellStyle name="Comma 11 5 3" xfId="1027" xr:uid="{72367D16-45EA-4F6B-A606-FF1FF3A97605}"/>
    <cellStyle name="Comma 11 5 3 2" xfId="3332" xr:uid="{84CBADC7-EFAE-45D0-AC32-7C8F527E2120}"/>
    <cellStyle name="Comma 11 5 3 2 2" xfId="10882" xr:uid="{DF25172A-5EFB-4A21-AD5E-BD9101DA330F}"/>
    <cellStyle name="Comma 11 5 3 2 2 2" xfId="25372" xr:uid="{2DE90648-6A71-411F-AF2E-D1721E06FB70}"/>
    <cellStyle name="Comma 11 5 3 2 2 3" xfId="18997" xr:uid="{9336D950-C371-432F-9162-2BB386F4CC54}"/>
    <cellStyle name="Comma 11 5 3 3" xfId="7332" xr:uid="{DC709E3F-F68F-4D5B-8DF2-CD0BC301136B}"/>
    <cellStyle name="Comma 11 5 3 3 2" xfId="13144" xr:uid="{31BBC122-6BCA-47AA-BCF6-340926D202B2}"/>
    <cellStyle name="Comma 11 5 3 3 2 2" xfId="27618" xr:uid="{5F2C9022-FCBF-4ABD-ABFA-5F2F15E09680}"/>
    <cellStyle name="Comma 11 5 3 3 2 3" xfId="21242" xr:uid="{7B9C90E6-0704-4A50-9F04-9CF5F6858FCB}"/>
    <cellStyle name="Comma 11 5 3 4" xfId="9897" xr:uid="{60451C3F-D577-46AB-AB50-7500DA548CAB}"/>
    <cellStyle name="Comma 11 5 3 4 2" xfId="24388" xr:uid="{E89842F8-C5DB-4533-9708-D226CB7273B4}"/>
    <cellStyle name="Comma 11 5 3 4 3" xfId="18013" xr:uid="{2C0CFEA2-00FD-4A48-BB7B-D8F76721D9D9}"/>
    <cellStyle name="Comma 11 5 4" xfId="2022" xr:uid="{65913057-C271-4BCB-8D64-02648ED10837}"/>
    <cellStyle name="Comma 11 5 4 2" xfId="9215" xr:uid="{CF06AB2F-D25F-463E-AA16-3D9672759BD2}"/>
    <cellStyle name="Comma 11 5 4 2 2" xfId="23706" xr:uid="{CCB3DB42-97D4-4490-87EC-D77E015A2784}"/>
    <cellStyle name="Comma 11 5 4 2 3" xfId="17331" xr:uid="{EAAE189B-641C-4D7F-B00B-6567D0B8A74D}"/>
    <cellStyle name="Comma 11 5 5" xfId="2635" xr:uid="{0597C8A8-EA73-47B3-962F-825F9D181D33}"/>
    <cellStyle name="Comma 11 5 5 2" xfId="10188" xr:uid="{2C472EB2-EDF7-4E23-8728-D4AA59ED6ED6}"/>
    <cellStyle name="Comma 11 5 5 2 2" xfId="24678" xr:uid="{AD2FAC7E-D82A-4BDE-ACA5-869CCC566FC0}"/>
    <cellStyle name="Comma 11 5 5 2 3" xfId="18303" xr:uid="{D074B02A-C03B-49ED-9242-C0BA4F54B9AD}"/>
    <cellStyle name="Comma 11 5 6" xfId="5607" xr:uid="{DE5DCFE4-ECB5-4889-8E33-C703AEEAA220}"/>
    <cellStyle name="Comma 11 5 6 2" xfId="11663" xr:uid="{E50A9205-E0F7-4205-A103-A2C27FF8D401}"/>
    <cellStyle name="Comma 11 5 6 2 2" xfId="26137" xr:uid="{7F26DCCF-31A2-45CA-8485-B483874BA64D}"/>
    <cellStyle name="Comma 11 5 6 2 3" xfId="19761" xr:uid="{3909B79C-EC81-4C63-AEFA-8EF7277B6C1A}"/>
    <cellStyle name="Comma 11 5 7" xfId="8863" xr:uid="{C48C04DC-7328-4BA7-BF49-6D083B19CD69}"/>
    <cellStyle name="Comma 11 5 7 2" xfId="23354" xr:uid="{9D203A9E-8C5C-4679-91B9-0517DF3CB065}"/>
    <cellStyle name="Comma 11 5 7 3" xfId="16979" xr:uid="{9A25FD17-2986-46D5-88F8-BFB7D25AD54E}"/>
    <cellStyle name="Comma 11 5 8" xfId="1676" xr:uid="{9762C6D9-9B77-4C57-95A9-B8741C9B54D2}"/>
    <cellStyle name="Comma 11 6" xfId="403" xr:uid="{F45D8784-A43A-4D17-BF90-4ED4118BC033}"/>
    <cellStyle name="Comma 11 6 2" xfId="1224" xr:uid="{24F4281B-4DC5-4906-B931-AC02B249F9E6}"/>
    <cellStyle name="Comma 11 6 2 2" xfId="3466" xr:uid="{5AA0D73D-665C-4BEA-A8AD-9E98B3666419}"/>
    <cellStyle name="Comma 11 6 2 2 2" xfId="7724" xr:uid="{FB19807E-0FD3-4851-819A-280BEF937EA8}"/>
    <cellStyle name="Comma 11 6 2 2 2 2" xfId="13495" xr:uid="{0E733155-CFEE-463C-BE09-59691BBF5905}"/>
    <cellStyle name="Comma 11 6 2 2 2 2 2" xfId="27969" xr:uid="{2E8A3225-DA05-4A60-8BD6-D295949D5B4E}"/>
    <cellStyle name="Comma 11 6 2 2 2 2 3" xfId="21593" xr:uid="{E78C2B94-10B2-4BD4-B7DE-F210C6DC0202}"/>
    <cellStyle name="Comma 11 6 2 2 3" xfId="11016" xr:uid="{C4F4E230-0BC7-4C9B-8AA7-FF2965AAE853}"/>
    <cellStyle name="Comma 11 6 2 2 3 2" xfId="25506" xr:uid="{052111AF-96D8-46BB-AA7C-B604556FD0D5}"/>
    <cellStyle name="Comma 11 6 2 2 3 3" xfId="19131" xr:uid="{A12E5819-0A79-4530-B021-984526E05E4E}"/>
    <cellStyle name="Comma 11 6 2 3" xfId="6815" xr:uid="{239DE1B0-B445-46B3-BA9A-DBB905E648DB}"/>
    <cellStyle name="Comma 11 6 2 3 2" xfId="12726" xr:uid="{3E76A64D-CBF0-48B8-9875-99ADD0522E78}"/>
    <cellStyle name="Comma 11 6 2 3 2 2" xfId="27200" xr:uid="{4A73AB68-5C87-412A-98EF-1EF897BCFBA8}"/>
    <cellStyle name="Comma 11 6 2 3 2 3" xfId="20824" xr:uid="{9930B421-F57B-4147-888C-1E37A268E206}"/>
    <cellStyle name="Comma 11 6 2 4" xfId="6229" xr:uid="{00204A66-AB42-4888-9E7F-F85338808D79}"/>
    <cellStyle name="Comma 11 6 2 4 2" xfId="12226" xr:uid="{0F47ACAD-1CDC-4BA7-A30D-81E43FB8775F}"/>
    <cellStyle name="Comma 11 6 2 4 2 2" xfId="26700" xr:uid="{714EB7DD-7D22-47EF-88D2-5A39C3C18CAF}"/>
    <cellStyle name="Comma 11 6 2 4 2 3" xfId="20324" xr:uid="{0AA083B2-5BB9-4F55-9AC7-F629E99DE1A7}"/>
    <cellStyle name="Comma 11 6 2 5" xfId="10032" xr:uid="{1FD10DB0-F25E-4080-A54B-195A5EA8ADCF}"/>
    <cellStyle name="Comma 11 6 2 5 2" xfId="24522" xr:uid="{8555CCDA-4474-45A1-891E-D181B41A092D}"/>
    <cellStyle name="Comma 11 6 2 5 3" xfId="18147" xr:uid="{B9003E72-3343-4A0F-AA9A-657FE3F7A25D}"/>
    <cellStyle name="Comma 11 6 3" xfId="2171" xr:uid="{02AF2F3B-EFC1-431B-9780-C6AB215C048C}"/>
    <cellStyle name="Comma 11 6 3 2" xfId="7420" xr:uid="{70004467-4455-4E52-B156-DA6F7C496302}"/>
    <cellStyle name="Comma 11 6 3 2 2" xfId="13213" xr:uid="{083FE4F6-1932-409A-BBE4-BBBEDF4F3942}"/>
    <cellStyle name="Comma 11 6 3 2 2 2" xfId="27687" xr:uid="{86AAAE18-DD3F-49B5-91A0-749E4BB71CD0}"/>
    <cellStyle name="Comma 11 6 3 2 2 3" xfId="21311" xr:uid="{861D4BD0-E779-4F9B-8F1D-CB66DC23E45D}"/>
    <cellStyle name="Comma 11 6 3 3" xfId="9444" xr:uid="{3D94C9A3-DA54-47C4-9AF3-EEFACE78A9D0}"/>
    <cellStyle name="Comma 11 6 3 3 2" xfId="23935" xr:uid="{6BB7B704-9FBF-47BB-BD13-03660A813A89}"/>
    <cellStyle name="Comma 11 6 3 3 3" xfId="17560" xr:uid="{643FD110-B80D-488A-992D-3763CB933041}"/>
    <cellStyle name="Comma 11 6 4" xfId="2866" xr:uid="{83B61AF4-127A-420B-AF9B-50AB59E5DF7D}"/>
    <cellStyle name="Comma 11 6 4 2" xfId="6618" xr:uid="{721A7E2A-CBA3-4590-8D5F-5B0ADC35070C}"/>
    <cellStyle name="Comma 11 6 4 2 2" xfId="12538" xr:uid="{273A3E0B-CA2D-4242-AA71-84E944FE09FB}"/>
    <cellStyle name="Comma 11 6 4 2 2 2" xfId="27012" xr:uid="{C1DE59FB-EB03-4486-87D1-DD7B6B4AF8A0}"/>
    <cellStyle name="Comma 11 6 4 2 2 3" xfId="20636" xr:uid="{BCC40D9D-2DBF-407D-8333-001670CAAADC}"/>
    <cellStyle name="Comma 11 6 4 3" xfId="10418" xr:uid="{A131D297-AA22-4151-813C-C121B8C7D264}"/>
    <cellStyle name="Comma 11 6 4 3 2" xfId="24908" xr:uid="{D8C3EF3E-556A-4463-9943-30690DD53948}"/>
    <cellStyle name="Comma 11 6 4 3 3" xfId="18533" xr:uid="{22F04B1D-9DAA-4E4E-882F-BD50E7155744}"/>
    <cellStyle name="Comma 11 6 5" xfId="5774" xr:uid="{822CD4F4-ADFD-4C28-B421-AAA2A9DA0AE8}"/>
    <cellStyle name="Comma 11 6 5 2" xfId="11802" xr:uid="{3FFF4ECB-84AE-4625-A3F9-560089420B6C}"/>
    <cellStyle name="Comma 11 6 5 2 2" xfId="26276" xr:uid="{5EA804B4-35E8-4FFD-A76D-DBC45A1E8EC6}"/>
    <cellStyle name="Comma 11 6 5 2 3" xfId="19900" xr:uid="{2A351F51-587F-4AFC-A587-33A55B469C9C}"/>
    <cellStyle name="Comma 11 6 6" xfId="9060" xr:uid="{685DD639-E53F-45D8-AE2C-EA09E0E299F0}"/>
    <cellStyle name="Comma 11 6 6 2" xfId="23551" xr:uid="{E2FA3075-BF68-4344-8957-7F6DFCCDA8E4}"/>
    <cellStyle name="Comma 11 6 6 3" xfId="17176" xr:uid="{6B24D641-10CF-47F7-BD3C-82A9B0C5D1B7}"/>
    <cellStyle name="Comma 11 6 7" xfId="1854" xr:uid="{670807A2-A28A-4B49-B82B-76D71D988A43}"/>
    <cellStyle name="Comma 11 7" xfId="643" xr:uid="{EDB33D31-3999-4968-AC9F-98BEACD1F8DA}"/>
    <cellStyle name="Comma 11 7 2" xfId="2259" xr:uid="{2C72D75E-1009-4A70-B17A-46C85332D123}"/>
    <cellStyle name="Comma 11 7 2 2" xfId="7460" xr:uid="{46DED2A4-FD89-4811-AFD8-8F349860490B}"/>
    <cellStyle name="Comma 11 7 2 2 2" xfId="13253" xr:uid="{5B536352-AD81-4442-B959-C650B37273B0}"/>
    <cellStyle name="Comma 11 7 2 2 2 2" xfId="27727" xr:uid="{2D7E9D31-0547-4DD0-B001-E74C2E1C34E5}"/>
    <cellStyle name="Comma 11 7 2 2 2 3" xfId="21351" xr:uid="{A2277EEB-AB14-4ACE-BA4F-47EF14CD1192}"/>
    <cellStyle name="Comma 11 7 2 3" xfId="9675" xr:uid="{EF6B84B3-59E8-4402-BC48-DE2FABD981E5}"/>
    <cellStyle name="Comma 11 7 2 3 2" xfId="24166" xr:uid="{548D8CD6-58D2-4752-AC57-CECA4A4E8742}"/>
    <cellStyle name="Comma 11 7 2 3 3" xfId="17791" xr:uid="{830B47ED-65B8-486F-AC36-17451E9BCB51}"/>
    <cellStyle name="Comma 11 7 3" xfId="3097" xr:uid="{AE82FEB9-F179-4456-B4A8-847A29F732D3}"/>
    <cellStyle name="Comma 11 7 3 2" xfId="10649" xr:uid="{FFE47D12-19AD-4A99-A81F-4503337084DC}"/>
    <cellStyle name="Comma 11 7 3 2 2" xfId="25139" xr:uid="{5037A3E1-1D72-4AB5-8EF5-94B56538C099}"/>
    <cellStyle name="Comma 11 7 3 2 3" xfId="18764" xr:uid="{69FEE617-3A7D-438B-AC9F-1CDBB2435408}"/>
    <cellStyle name="Comma 11 7 4" xfId="5867" xr:uid="{8AA9B5BC-4990-4F2B-AAAB-17F8C06C41B4}"/>
    <cellStyle name="Comma 11 7 4 2" xfId="11891" xr:uid="{B9E5F81C-3006-4DF1-8AD4-025AE50499BC}"/>
    <cellStyle name="Comma 11 7 4 2 2" xfId="26365" xr:uid="{BCEF8ADD-4551-4002-807C-4320E7D89411}"/>
    <cellStyle name="Comma 11 7 4 2 3" xfId="19989" xr:uid="{8F99F40C-665D-4A73-98B9-FC1E961F8322}"/>
    <cellStyle name="Comma 11 7 5" xfId="9140" xr:uid="{BA15C0B8-4C77-4656-93F9-FFCE653B4C88}"/>
    <cellStyle name="Comma 11 7 5 2" xfId="23631" xr:uid="{96B16F03-ECE0-4DE6-BB3C-5EB111CFA791}"/>
    <cellStyle name="Comma 11 7 5 3" xfId="17256" xr:uid="{E2417FC9-968D-47F2-BE41-500D1EBF87A7}"/>
    <cellStyle name="Comma 11 7 6" xfId="1935" xr:uid="{2F047C1F-D528-47D7-9284-5A131B825342}"/>
    <cellStyle name="Comma 11 8" xfId="900" xr:uid="{69CEF688-396E-4722-8497-00EBF66825FA}"/>
    <cellStyle name="Comma 11 8 2" xfId="3211" xr:uid="{FAB4AC0E-CAB7-4B6C-BBA7-4C21D53AE4B4}"/>
    <cellStyle name="Comma 11 8 2 2" xfId="7726" xr:uid="{1F66D28A-DB5B-43DA-90B8-4CE3B23B7FA6}"/>
    <cellStyle name="Comma 11 8 2 2 2" xfId="13497" xr:uid="{5CA4727A-0D0F-4EE2-9B79-218D45D8AC72}"/>
    <cellStyle name="Comma 11 8 2 2 2 2" xfId="27971" xr:uid="{928982D1-FB26-4CBE-AE7F-D0390A701CA1}"/>
    <cellStyle name="Comma 11 8 2 2 2 3" xfId="21595" xr:uid="{285637FD-474E-44AD-B5CD-2C8DBE224BDE}"/>
    <cellStyle name="Comma 11 8 2 3" xfId="10761" xr:uid="{FC1A9E9A-75E4-4CC8-A2F4-9564BD413465}"/>
    <cellStyle name="Comma 11 8 2 3 2" xfId="25251" xr:uid="{5A615752-65B8-4635-9967-BC18B18D0597}"/>
    <cellStyle name="Comma 11 8 2 3 3" xfId="18876" xr:uid="{6747D35E-7D40-4015-8A5E-56BA03FDFF07}"/>
    <cellStyle name="Comma 11 8 3" xfId="6818" xr:uid="{847A2631-0837-4630-AF80-7588F0746574}"/>
    <cellStyle name="Comma 11 8 3 2" xfId="12728" xr:uid="{4C32EF23-2CC8-468B-8F38-20583ABA0D6F}"/>
    <cellStyle name="Comma 11 8 3 2 2" xfId="27202" xr:uid="{6021F79D-CD8E-4DE4-A259-8032E5620EA1}"/>
    <cellStyle name="Comma 11 8 3 2 3" xfId="20826" xr:uid="{7976960E-3109-4269-99E9-6D4BC5E309B0}"/>
    <cellStyle name="Comma 11 8 4" xfId="6079" xr:uid="{C099D2B4-49CD-4CC3-8EA4-7611EDA41C18}"/>
    <cellStyle name="Comma 11 8 4 2" xfId="12087" xr:uid="{C08E4441-938F-4680-BBA2-97FC84DE38D8}"/>
    <cellStyle name="Comma 11 8 4 2 2" xfId="26561" xr:uid="{957267CE-3897-445D-AD90-4F43B34C5BE8}"/>
    <cellStyle name="Comma 11 8 4 2 3" xfId="20185" xr:uid="{2ADADFDD-8215-4125-BE91-F7FB753E09DA}"/>
    <cellStyle name="Comma 11 8 5" xfId="9776" xr:uid="{7371DF86-A152-4C5E-B2F4-533DD44D26E9}"/>
    <cellStyle name="Comma 11 8 5 2" xfId="24267" xr:uid="{2A74ECEF-BC02-4FDC-9B70-CE876E73E3D0}"/>
    <cellStyle name="Comma 11 8 5 3" xfId="17892" xr:uid="{FA563A65-9D00-4304-9BF0-A1DD95A88079}"/>
    <cellStyle name="Comma 11 8 6" xfId="2356" xr:uid="{F2454896-90E0-455C-A0BF-80BBED09994A}"/>
    <cellStyle name="Comma 11 8 7" xfId="14317" xr:uid="{4D8F4901-4DAC-4E2B-B1E6-0C5544DDE7CB}"/>
    <cellStyle name="Comma 11 9" xfId="1453" xr:uid="{6302CF1B-C0B4-45DA-A392-7108990B7023}"/>
    <cellStyle name="Comma 11 9 2" xfId="2601" xr:uid="{ED539AD6-552B-4874-8314-85F32FA8CFA7}"/>
    <cellStyle name="Comma 11 9 2 2" xfId="7738" xr:uid="{849CEF26-7618-4E3E-8ED0-AC7D1FE88FA0}"/>
    <cellStyle name="Comma 11 9 2 2 2" xfId="13509" xr:uid="{DCD0CB39-7107-41CE-A202-C77D59D4E10E}"/>
    <cellStyle name="Comma 11 9 2 2 2 2" xfId="27983" xr:uid="{B0C00FB2-44CA-47B6-8AE5-CB7C86B4BFCD}"/>
    <cellStyle name="Comma 11 9 2 2 2 3" xfId="21607" xr:uid="{053B85AF-7EC2-4A22-890E-D3898B0D3F1A}"/>
    <cellStyle name="Comma 11 9 2 3" xfId="10157" xr:uid="{197FEAE4-847C-444E-9B9E-9CC8B512824B}"/>
    <cellStyle name="Comma 11 9 2 3 2" xfId="24647" xr:uid="{9FF196EC-0246-4F1A-B97C-A93B835876FE}"/>
    <cellStyle name="Comma 11 9 2 3 3" xfId="18272" xr:uid="{93D5DC3A-7A50-4AF6-A260-5B0E74BA6BD0}"/>
    <cellStyle name="Comma 11 9 3" xfId="5479" xr:uid="{61C53A85-C49A-4C2A-A3CE-69C3DF6A22C6}"/>
    <cellStyle name="Comma 11 9 3 2" xfId="11543" xr:uid="{C46D8B65-3DFE-4616-A6D2-0E547BA38A37}"/>
    <cellStyle name="Comma 11 9 3 2 2" xfId="26017" xr:uid="{B37E7782-C84C-495D-AEA7-B0B6B0DA6A60}"/>
    <cellStyle name="Comma 11 9 3 2 3" xfId="19641" xr:uid="{0C5AE7DF-3864-4F91-B409-8EB5A2B384C6}"/>
    <cellStyle name="Comma 11 9 4" xfId="9185" xr:uid="{544690C6-D5A3-4C5B-95BB-71B3FE9BD3A9}"/>
    <cellStyle name="Comma 11 9 4 2" xfId="23676" xr:uid="{6764E17F-3FB9-4FBA-8071-4F76CB773257}"/>
    <cellStyle name="Comma 11 9 4 3" xfId="17301" xr:uid="{543B810B-6F40-46E1-ADC3-09FE6F0A66A3}"/>
    <cellStyle name="Comma 11 9 5" xfId="1992" xr:uid="{39DB4F48-E759-4354-B86D-10940332AC4E}"/>
    <cellStyle name="Comma 11 9 6" xfId="14343" xr:uid="{6CBF292F-3FFA-4B11-A9AD-6423A85452E8}"/>
    <cellStyle name="Comma 110" xfId="8694" xr:uid="{77759FB3-C1CD-46C4-B9DE-26C0E70DA861}"/>
    <cellStyle name="Comma 110 2" xfId="23186" xr:uid="{A84E9925-FB49-4AED-AE3B-102182A2C7DE}"/>
    <cellStyle name="Comma 110 3" xfId="16812" xr:uid="{80AE2AEB-F540-41D8-AD8A-F3CEBCE457C5}"/>
    <cellStyle name="Comma 111" xfId="8695" xr:uid="{E71DA962-ECD3-4BB5-BE56-EBA997021358}"/>
    <cellStyle name="Comma 111 2" xfId="23187" xr:uid="{460A633E-18AC-41D3-AF01-D437035013D0}"/>
    <cellStyle name="Comma 111 3" xfId="16813" xr:uid="{94BB63C9-2F69-4A8A-A969-3DCFAFAEB239}"/>
    <cellStyle name="Comma 112" xfId="8698" xr:uid="{62E7EB50-6EAB-4BD7-B0CA-058A725CF8BC}"/>
    <cellStyle name="Comma 112 2" xfId="23190" xr:uid="{C3ECC563-81DE-4D45-80DD-BD040E21353A}"/>
    <cellStyle name="Comma 112 3" xfId="16815" xr:uid="{3C0512EF-EDD8-4AC1-9143-91DD1052D89C}"/>
    <cellStyle name="Comma 113" xfId="8700" xr:uid="{DEE702FC-A1D4-4FA6-B1BA-CEB06ACC8464}"/>
    <cellStyle name="Comma 113 2" xfId="23192" xr:uid="{6800CDDE-97AA-4B7D-ADBF-EC6E71BDBD94}"/>
    <cellStyle name="Comma 113 3" xfId="16817" xr:uid="{98898C12-264F-492C-83FF-D5CC20CBB0A3}"/>
    <cellStyle name="Comma 114" xfId="1143" xr:uid="{4B7BF848-5DA5-4A4A-BFCB-0FBF7DF3D6C7}"/>
    <cellStyle name="Comma 114 2" xfId="1817" xr:uid="{351D8D65-3C34-459A-9054-F536FD63D947}"/>
    <cellStyle name="Comma 114 2 2" xfId="3406" xr:uid="{6748A6C7-3184-4C87-A298-E1281B372240}"/>
    <cellStyle name="Comma 114 2 2 2" xfId="10956" xr:uid="{99CACE4B-361F-4A8B-8EFB-98CF8256506B}"/>
    <cellStyle name="Comma 114 2 2 2 2" xfId="25446" xr:uid="{1C87F0F2-147D-4DDB-9749-68925C78FDEB}"/>
    <cellStyle name="Comma 114 2 2 2 3" xfId="19071" xr:uid="{E63E2ECD-B298-4420-BC54-B2F222549C30}"/>
    <cellStyle name="Comma 114 2 3" xfId="6161" xr:uid="{1EF38028-7695-403A-BB42-46341981C1BF}"/>
    <cellStyle name="Comma 114 2 3 2" xfId="12160" xr:uid="{1E07FE56-7677-4221-BD3E-301ADB4EB820}"/>
    <cellStyle name="Comma 114 2 3 2 2" xfId="26634" xr:uid="{2444C445-DF60-4D4B-9BBD-E5A26DD6A7CC}"/>
    <cellStyle name="Comma 114 2 3 2 3" xfId="20258" xr:uid="{DD107D94-603D-43BD-B52A-0F71C7679DCD}"/>
    <cellStyle name="Comma 114 2 4" xfId="9025" xr:uid="{941D1BDB-DD8B-4C87-815F-9C0A7F80B27A}"/>
    <cellStyle name="Comma 114 2 4 2" xfId="23516" xr:uid="{916B26B9-3F27-45D0-990D-8C0AF9250E1F}"/>
    <cellStyle name="Comma 114 2 4 3" xfId="17141" xr:uid="{79FAC10F-BFC4-4613-8CE8-89C1CF2DE71B}"/>
    <cellStyle name="Comma 114 3" xfId="2446" xr:uid="{1FFDDF0F-D629-47B0-A892-140C6890CC1E}"/>
    <cellStyle name="Comma 114 3 2" xfId="9972" xr:uid="{5CA8C237-1D37-4B71-8D9C-A4A6169E65C2}"/>
    <cellStyle name="Comma 114 3 2 2" xfId="24462" xr:uid="{96CAA156-5B5F-45E5-93E6-EA6D50B91B67}"/>
    <cellStyle name="Comma 114 3 2 3" xfId="18087" xr:uid="{F391CFDF-A299-4A6A-ACB4-731A3AD9172F}"/>
    <cellStyle name="Comma 114 4" xfId="5701" xr:uid="{A34682ED-A87A-455A-A044-86D7A072E284}"/>
    <cellStyle name="Comma 114 4 2" xfId="11737" xr:uid="{0D287DEC-1705-402F-8736-35BC5390755C}"/>
    <cellStyle name="Comma 114 4 2 2" xfId="26211" xr:uid="{D2191CD1-41FE-4D94-B0F2-1169F3DC02C2}"/>
    <cellStyle name="Comma 114 4 2 3" xfId="19835" xr:uid="{9043D315-4261-47CC-9404-BD65FBA77378}"/>
    <cellStyle name="Comma 114 5" xfId="8803" xr:uid="{E83B60A8-5814-41D1-857A-3473C68B745D}"/>
    <cellStyle name="Comma 114 5 2" xfId="23294" xr:uid="{C0706BCA-D033-4EC5-89C3-F9FA0B558432}"/>
    <cellStyle name="Comma 114 5 3" xfId="16919" xr:uid="{C92190C5-10F8-46CE-8336-B1A13776F0BE}"/>
    <cellStyle name="Comma 114 6" xfId="1614" xr:uid="{EC91F9A7-F5BA-43D0-B21C-40528784ED5F}"/>
    <cellStyle name="Comma 114 6 2" xfId="22255" xr:uid="{BD5F15EC-3745-4CB0-9B4F-137BDB136E9C}"/>
    <cellStyle name="Comma 114 7" xfId="1491" xr:uid="{CE0DEF74-957C-4655-AD8C-DED01C75D6A4}"/>
    <cellStyle name="Comma 115" xfId="1144" xr:uid="{CCA438A4-FB9E-4850-A92E-3D7FE8E45E83}"/>
    <cellStyle name="Comma 115 2" xfId="1818" xr:uid="{11C09496-FD88-4347-B795-A5A5BB165F09}"/>
    <cellStyle name="Comma 115 2 2" xfId="3407" xr:uid="{E844D064-8A20-4BDE-8BFE-49A657C6EE23}"/>
    <cellStyle name="Comma 115 2 2 2" xfId="10957" xr:uid="{48E37870-17CF-4287-92EE-8A68F82E8D56}"/>
    <cellStyle name="Comma 115 2 2 2 2" xfId="25447" xr:uid="{97B8D2BB-0F8F-4F01-8D3F-AA0B1C3EB696}"/>
    <cellStyle name="Comma 115 2 2 2 3" xfId="19072" xr:uid="{017178A3-A64F-434B-9593-B6D458EE220A}"/>
    <cellStyle name="Comma 115 2 3" xfId="6162" xr:uid="{795FBD9E-7C39-4F7F-940F-F7B439B6D8BE}"/>
    <cellStyle name="Comma 115 2 3 2" xfId="12161" xr:uid="{24884EFE-A713-4C62-9B0D-154263404B33}"/>
    <cellStyle name="Comma 115 2 3 2 2" xfId="26635" xr:uid="{B87F4D4A-F2E8-4B7A-A35E-A2AAA3A1F48C}"/>
    <cellStyle name="Comma 115 2 3 2 3" xfId="20259" xr:uid="{654D71A3-15D9-4AB0-A21B-B1CE0F8E265F}"/>
    <cellStyle name="Comma 115 2 4" xfId="9026" xr:uid="{833666F0-4FA4-409E-8706-9FE187717DC6}"/>
    <cellStyle name="Comma 115 2 4 2" xfId="23517" xr:uid="{5EA09BA3-F87B-4B21-94D1-3DA58B906DD4}"/>
    <cellStyle name="Comma 115 2 4 3" xfId="17142" xr:uid="{9898F7DE-0288-49EB-BE28-2127FDF4933F}"/>
    <cellStyle name="Comma 115 3" xfId="2447" xr:uid="{6A1F30B6-FD14-4CF5-9E70-C44BAC415825}"/>
    <cellStyle name="Comma 115 3 2" xfId="9973" xr:uid="{0871C684-9BEF-46B8-8986-A12D9C2A8A73}"/>
    <cellStyle name="Comma 115 3 2 2" xfId="24463" xr:uid="{906A9840-6D48-4A85-8214-9F5FFAA358AA}"/>
    <cellStyle name="Comma 115 3 2 3" xfId="18088" xr:uid="{1DDBAF8B-DE82-4DE5-B7E4-F6EBDDB87A28}"/>
    <cellStyle name="Comma 115 4" xfId="5702" xr:uid="{C9C03F53-93E1-44B2-B74F-5CA2BE8288B4}"/>
    <cellStyle name="Comma 115 4 2" xfId="11738" xr:uid="{3224BF5E-13FA-4A2D-88BD-50AD12E99189}"/>
    <cellStyle name="Comma 115 4 2 2" xfId="26212" xr:uid="{82C4D46D-1F52-4521-8BAA-99A60BD7EEA7}"/>
    <cellStyle name="Comma 115 4 2 3" xfId="19836" xr:uid="{FF0EB746-8248-482F-8F2B-918236F2F162}"/>
    <cellStyle name="Comma 115 5" xfId="8804" xr:uid="{FE0860DD-728C-4389-ABA9-242F212444F7}"/>
    <cellStyle name="Comma 115 5 2" xfId="23295" xr:uid="{5B6C3D7A-F77D-4F62-823F-E705BC0FF50D}"/>
    <cellStyle name="Comma 115 5 3" xfId="16920" xr:uid="{59FCAC63-78F6-4261-A830-D9C24E799082}"/>
    <cellStyle name="Comma 115 6" xfId="1615" xr:uid="{CB26357C-8344-4354-B0E3-73F860B3A227}"/>
    <cellStyle name="Comma 115 6 2" xfId="22256" xr:uid="{4CA150B3-3081-45EF-A34C-60DDC6D152E4}"/>
    <cellStyle name="Comma 115 7" xfId="1492" xr:uid="{6B4FCB21-BED9-4CC8-9FEA-A2DDB0870A91}"/>
    <cellStyle name="Comma 116" xfId="1145" xr:uid="{8FDBD581-AB86-4DB7-AFF3-4F1E336EAE23}"/>
    <cellStyle name="Comma 116 2" xfId="1819" xr:uid="{6048D53C-28C4-474A-9CE7-6C16F709CED8}"/>
    <cellStyle name="Comma 116 2 2" xfId="3408" xr:uid="{0AB887B5-30D7-4747-BC44-12B4E0B814A3}"/>
    <cellStyle name="Comma 116 2 2 2" xfId="10958" xr:uid="{71830F3D-2576-4F95-8E04-FBEC5276B801}"/>
    <cellStyle name="Comma 116 2 2 2 2" xfId="25448" xr:uid="{6581A4C6-7B98-4361-86D5-9ECC618560C1}"/>
    <cellStyle name="Comma 116 2 2 2 3" xfId="19073" xr:uid="{5CC54282-354D-4C4A-9D74-EBCE7E6229CD}"/>
    <cellStyle name="Comma 116 2 3" xfId="6163" xr:uid="{1011E471-6FE3-4838-B488-833972A6ACBB}"/>
    <cellStyle name="Comma 116 2 3 2" xfId="12162" xr:uid="{13DED8D6-DF6F-4A65-9E84-1F92B08D2CDB}"/>
    <cellStyle name="Comma 116 2 3 2 2" xfId="26636" xr:uid="{161CC1EE-85C3-474C-9474-1214ACAB9008}"/>
    <cellStyle name="Comma 116 2 3 2 3" xfId="20260" xr:uid="{0BABCAC5-1455-4D2C-BB6B-87045F44C982}"/>
    <cellStyle name="Comma 116 2 4" xfId="9027" xr:uid="{BA6B8197-22BB-4E98-AF10-8C90F28800DA}"/>
    <cellStyle name="Comma 116 2 4 2" xfId="23518" xr:uid="{CBD069CF-BA0D-4E3F-AECE-4E5BB1777485}"/>
    <cellStyle name="Comma 116 2 4 3" xfId="17143" xr:uid="{199B8E0D-3931-464A-8CBD-6FCB40EBD298}"/>
    <cellStyle name="Comma 116 3" xfId="2448" xr:uid="{89E296B9-8C86-4180-B702-460767D668A3}"/>
    <cellStyle name="Comma 116 3 2" xfId="9974" xr:uid="{52326FCE-C1D0-417A-AFEE-87CD86B2CD03}"/>
    <cellStyle name="Comma 116 3 2 2" xfId="24464" xr:uid="{37DFE428-9A2B-49DF-B53B-B3EE2532BADA}"/>
    <cellStyle name="Comma 116 3 2 3" xfId="18089" xr:uid="{C4A21CA4-0EDC-4B11-90B2-013483CF27E7}"/>
    <cellStyle name="Comma 116 4" xfId="5703" xr:uid="{EF6C12BF-0025-4BA2-B134-7B0913B5BF08}"/>
    <cellStyle name="Comma 116 4 2" xfId="11739" xr:uid="{09452C5A-E36D-485D-8567-25FF5766B82B}"/>
    <cellStyle name="Comma 116 4 2 2" xfId="26213" xr:uid="{23ED9F31-A76B-4A0F-8F35-A57F7865C9B8}"/>
    <cellStyle name="Comma 116 4 2 3" xfId="19837" xr:uid="{D07D5204-16B0-416B-A133-EB6652AA9192}"/>
    <cellStyle name="Comma 116 5" xfId="8805" xr:uid="{DA912A81-B29C-4804-BF53-A8A4A881D431}"/>
    <cellStyle name="Comma 116 5 2" xfId="23296" xr:uid="{8AFD9A03-5D2C-446A-BE03-F2BBB80CA053}"/>
    <cellStyle name="Comma 116 5 3" xfId="16921" xr:uid="{A27352F8-31A8-4E84-899C-95C8B03A1CDC}"/>
    <cellStyle name="Comma 116 6" xfId="1616" xr:uid="{D57CFD3F-E554-4186-952E-6CDE25B69C03}"/>
    <cellStyle name="Comma 116 6 2" xfId="22257" xr:uid="{5C2157C5-505B-4C0E-B2D6-B9371DBD9874}"/>
    <cellStyle name="Comma 116 7" xfId="1493" xr:uid="{F648A14B-7402-45FD-A5FA-BE93937469D7}"/>
    <cellStyle name="Comma 117" xfId="8708" xr:uid="{8BA9C252-516E-403B-9FCB-415FD2BCCAE8}"/>
    <cellStyle name="Comma 117 2" xfId="23199" xr:uid="{B625F3E0-435D-4C57-9E8E-AC157070A8E4}"/>
    <cellStyle name="Comma 117 3" xfId="16824" xr:uid="{DF39612B-9B32-4A01-B0E5-A92E6DFB01DF}"/>
    <cellStyle name="Comma 118" xfId="14134" xr:uid="{9D7DC6F1-52AD-475E-97B5-F0885EB37C1D}"/>
    <cellStyle name="Comma 118 2" xfId="28590" xr:uid="{2E56C4AF-1974-4F10-A0A4-A9956CAD0F72}"/>
    <cellStyle name="Comma 118 3" xfId="22214" xr:uid="{071C52B3-4F7D-4026-9158-06FBF37A01EF}"/>
    <cellStyle name="Comma 119" xfId="14182" xr:uid="{A23A293D-6BB4-45B8-B80B-3DADF3290FF2}"/>
    <cellStyle name="Comma 119 2" xfId="28604" xr:uid="{39CE77F1-B2C1-44D9-B907-99AEF8D2EB38}"/>
    <cellStyle name="Comma 119 3" xfId="22226" xr:uid="{C4C444D5-2979-44D5-8F4D-7E118B69832D}"/>
    <cellStyle name="Comma 12" xfId="101" xr:uid="{94FB403A-732B-4F13-8B91-83A7AD475166}"/>
    <cellStyle name="Comma 12 10" xfId="4132" xr:uid="{C62F2B25-DA04-4D4D-B2B6-AA13EC867BE4}"/>
    <cellStyle name="Comma 12 10 2" xfId="7969" xr:uid="{09EBC09A-DCBC-4921-AC7D-927D1E0581E3}"/>
    <cellStyle name="Comma 12 10 2 2" xfId="13714" xr:uid="{E07CA69E-5ED3-43B0-B94D-0267B3C5F4EF}"/>
    <cellStyle name="Comma 12 10 2 2 2" xfId="28188" xr:uid="{E509C520-6835-40AE-AB1C-97EDF6C5B1A9}"/>
    <cellStyle name="Comma 12 10 2 2 3" xfId="21812" xr:uid="{C07B925F-2790-4E98-A95C-A6B1C1628CEF}"/>
    <cellStyle name="Comma 12 10 3" xfId="7013" xr:uid="{90FAFDFE-290B-439E-AEBB-9D4B7053C5E3}"/>
    <cellStyle name="Comma 12 10 3 2" xfId="12907" xr:uid="{5C0F8D9C-DD78-4202-8926-B36E90A9969A}"/>
    <cellStyle name="Comma 12 10 3 2 2" xfId="27381" xr:uid="{EBC15BDA-E047-4DAC-8AFA-B802377B39F0}"/>
    <cellStyle name="Comma 12 10 3 2 3" xfId="21005" xr:uid="{414E0E2E-AF19-4CF6-B8EA-92CF78C12654}"/>
    <cellStyle name="Comma 12 11" xfId="4938" xr:uid="{4C2C7963-F23F-4631-9A5D-BAC52C5EAF4A}"/>
    <cellStyle name="Comma 12 11 2" xfId="7177" xr:uid="{06ECC9E9-5831-4E9D-B1F7-15850BE8CC98}"/>
    <cellStyle name="Comma 12 11 2 2" xfId="13015" xr:uid="{D937C799-B59D-434D-B76D-B881BC37EAF6}"/>
    <cellStyle name="Comma 12 11 2 2 2" xfId="27489" xr:uid="{060C03D7-5178-45F9-BE45-0EBDBA2A3305}"/>
    <cellStyle name="Comma 12 11 2 2 3" xfId="21113" xr:uid="{FFAD2CD8-F20A-41F0-8555-0BFDB73D8427}"/>
    <cellStyle name="Comma 12 11 3" xfId="11255" xr:uid="{A9C8AD82-7723-48B4-91BA-E4720C2A8982}"/>
    <cellStyle name="Comma 12 11 3 2" xfId="25739" xr:uid="{6D9CF3D8-C9B0-45AF-9D9D-93DB0D1854BF}"/>
    <cellStyle name="Comma 12 11 3 3" xfId="19363" xr:uid="{0C285C4D-4F04-4AF6-B5B6-F93F2F3EC640}"/>
    <cellStyle name="Comma 12 12" xfId="4985" xr:uid="{86111D6A-8185-43C7-9BA6-6CF3C318CFA0}"/>
    <cellStyle name="Comma 12 12 2" xfId="7037" xr:uid="{C0A89E94-897F-4712-8390-4CCDFD356EB7}"/>
    <cellStyle name="Comma 12 12 2 2" xfId="12928" xr:uid="{CCF5BE7D-E33B-4542-9C0A-9486507BA64C}"/>
    <cellStyle name="Comma 12 12 2 2 2" xfId="27402" xr:uid="{AA0B825B-C1F0-4F6B-9AD4-7F0A40BB03C2}"/>
    <cellStyle name="Comma 12 12 2 2 3" xfId="21026" xr:uid="{0A805680-7B5A-41B0-BB6A-388810375E33}"/>
    <cellStyle name="Comma 12 12 3" xfId="11285" xr:uid="{CD3474E3-4DC6-4706-8CFA-0DD7EB58EC30}"/>
    <cellStyle name="Comma 12 12 3 2" xfId="25764" xr:uid="{C6D5FA0C-A7DF-42F3-BE9E-329DE0B13976}"/>
    <cellStyle name="Comma 12 12 3 3" xfId="19388" xr:uid="{A538D298-510F-4E8D-B942-22631B22201A}"/>
    <cellStyle name="Comma 12 13" xfId="8412" xr:uid="{59DC1C42-CCB3-4430-BEAC-59070DC1961B}"/>
    <cellStyle name="Comma 12 13 2" xfId="13917" xr:uid="{521F1189-4B71-40D0-96E2-F29FD43E9C49}"/>
    <cellStyle name="Comma 12 13 2 2" xfId="28390" xr:uid="{417CA5EB-450E-4D09-90EE-005C5813C724}"/>
    <cellStyle name="Comma 12 13 2 3" xfId="22014" xr:uid="{B7690A9E-1FBB-4F62-9000-414F7465E650}"/>
    <cellStyle name="Comma 12 14" xfId="8673" xr:uid="{F4A2CD5D-CEC9-4E20-BF7F-8CDA9FD07275}"/>
    <cellStyle name="Comma 12 14 2" xfId="14094" xr:uid="{D829BBC5-E0EF-4328-9D40-AA222D5E3496}"/>
    <cellStyle name="Comma 12 14 2 2" xfId="28565" xr:uid="{590D6693-45E5-4921-9FDC-D792087C4A43}"/>
    <cellStyle name="Comma 12 14 2 3" xfId="22189" xr:uid="{611F809C-4CAD-4F6B-BD18-E9039F2B4DE5}"/>
    <cellStyle name="Comma 12 15" xfId="8659" xr:uid="{6EBA4082-433F-4DF0-AF2B-E0BCB1F2533A}"/>
    <cellStyle name="Comma 12 15 2" xfId="14080" xr:uid="{FA31519A-D6DA-42CA-B976-7459CB55749A}"/>
    <cellStyle name="Comma 12 15 2 2" xfId="28551" xr:uid="{1AC899DB-3C50-4FAC-B820-83EE65D8645B}"/>
    <cellStyle name="Comma 12 15 2 3" xfId="22175" xr:uid="{D50AE09F-0153-4B82-8697-B1935291AFA5}"/>
    <cellStyle name="Comma 12 16" xfId="8733" xr:uid="{F92A9BBF-DA81-482E-9BC2-AA4BB5A5D2F2}"/>
    <cellStyle name="Comma 12 16 2" xfId="23224" xr:uid="{B88A86EF-6627-441B-B4F1-4D5B32D980E5}"/>
    <cellStyle name="Comma 12 16 3" xfId="16849" xr:uid="{CDFEBF3F-3B2B-47A8-BFDA-62D037346C33}"/>
    <cellStyle name="Comma 12 17" xfId="28632" xr:uid="{83454512-DC7D-413C-8D64-63A0EA211E3A}"/>
    <cellStyle name="Comma 12 18" xfId="15757" xr:uid="{0B75B16F-38AB-458F-B007-BB34A36C9EC6}"/>
    <cellStyle name="Comma 12 2" xfId="201" xr:uid="{EE5653C8-BA2C-4EE7-B4C7-DB1923A5EC5E}"/>
    <cellStyle name="Comma 12 2 10" xfId="7208" xr:uid="{DD1449AA-A142-4EEB-8A5E-EDFA634A28A3}"/>
    <cellStyle name="Comma 12 2 10 2" xfId="13045" xr:uid="{6F635632-949D-41A4-8A18-3DE311076C3A}"/>
    <cellStyle name="Comma 12 2 10 2 2" xfId="27519" xr:uid="{EB4BD186-F7A7-4863-9307-7E8F309BAC08}"/>
    <cellStyle name="Comma 12 2 10 2 3" xfId="21143" xr:uid="{DDB72253-4048-46A7-B39C-D133C77E4722}"/>
    <cellStyle name="Comma 12 2 11" xfId="7055" xr:uid="{2DE80C58-39DE-474F-ACD4-7B55E28B2684}"/>
    <cellStyle name="Comma 12 2 11 2" xfId="12941" xr:uid="{0174B8EF-386A-49CE-9DB4-7CF24F5BBBFC}"/>
    <cellStyle name="Comma 12 2 11 2 2" xfId="27415" xr:uid="{4C86F0E5-79CF-4055-81BB-98EE0CA8A38A}"/>
    <cellStyle name="Comma 12 2 11 2 3" xfId="21039" xr:uid="{0650C5E4-60B2-4CF0-9EFE-816F3CA2BECE}"/>
    <cellStyle name="Comma 12 2 12" xfId="8429" xr:uid="{FBC77269-94E6-483D-8152-DF952B6ED8AA}"/>
    <cellStyle name="Comma 12 2 12 2" xfId="13933" xr:uid="{737DCE02-69AD-402D-957D-9CC3CEDD064A}"/>
    <cellStyle name="Comma 12 2 12 2 2" xfId="28404" xr:uid="{9280C793-0713-4561-94B8-D2CD979080A5}"/>
    <cellStyle name="Comma 12 2 12 2 3" xfId="22028" xr:uid="{4A54417F-F6E0-4DC6-897E-A599F4A7E7C5}"/>
    <cellStyle name="Comma 12 2 13" xfId="8566" xr:uid="{5D069B40-4B7B-41B6-8780-0A392ABF9F48}"/>
    <cellStyle name="Comma 12 2 13 2" xfId="14042" xr:uid="{4CFDEA8F-E914-49B4-9637-3783D2459A4F}"/>
    <cellStyle name="Comma 12 2 13 2 2" xfId="28513" xr:uid="{A46DAFCC-2D76-4673-BFE4-667B0B239122}"/>
    <cellStyle name="Comma 12 2 13 2 3" xfId="22137" xr:uid="{2DA64A12-BBCD-43B2-86CD-F10A20BEA388}"/>
    <cellStyle name="Comma 12 2 14" xfId="8755" xr:uid="{01280060-5E26-4365-BD07-DC1CA70B6EB1}"/>
    <cellStyle name="Comma 12 2 14 2" xfId="23246" xr:uid="{78A7EA7E-5EA7-44E1-8453-352DDAD231D3}"/>
    <cellStyle name="Comma 12 2 14 3" xfId="16871" xr:uid="{51D79F94-8185-4952-97B0-D817328630F9}"/>
    <cellStyle name="Comma 12 2 15" xfId="28655" xr:uid="{F979587E-8EF8-4C6F-8C29-D0622A43DB4B}"/>
    <cellStyle name="Comma 12 2 16" xfId="15789" xr:uid="{76FDFDA0-3090-49BB-B2B9-6470F8C3AEE3}"/>
    <cellStyle name="Comma 12 2 2" xfId="289" xr:uid="{4ACFCCE5-2F8F-47C3-AF6C-7C275E488EF2}"/>
    <cellStyle name="Comma 12 2 2 10" xfId="15836" xr:uid="{E3DE88DA-17B6-4099-A372-DD45CCC97066}"/>
    <cellStyle name="Comma 12 2 2 2" xfId="567" xr:uid="{1BC6E61A-B96C-4428-88C7-2B923DD8161A}"/>
    <cellStyle name="Comma 12 2 2 2 2" xfId="1188" xr:uid="{B1A65201-BDF2-4A1D-A187-60686051BA85}"/>
    <cellStyle name="Comma 12 2 2 2 2 2" xfId="3440" xr:uid="{8F0CE42D-43B4-4BC0-AAEA-C09C6035F80F}"/>
    <cellStyle name="Comma 12 2 2 2 2 2 2" xfId="7698" xr:uid="{D5450356-FC92-409B-8B33-EB4A000CF915}"/>
    <cellStyle name="Comma 12 2 2 2 2 2 2 2" xfId="13483" xr:uid="{DD426473-12BE-4CAC-98DF-55F4D149E653}"/>
    <cellStyle name="Comma 12 2 2 2 2 2 2 2 2" xfId="27957" xr:uid="{2270C672-E00F-4A09-BCF5-8BA2C47ECE80}"/>
    <cellStyle name="Comma 12 2 2 2 2 2 2 2 3" xfId="21581" xr:uid="{827FCCA4-081E-41F1-85D0-0022164C2B43}"/>
    <cellStyle name="Comma 12 2 2 2 2 2 3" xfId="10990" xr:uid="{C555C449-F7BE-4771-8BF5-A9EAD96D2D96}"/>
    <cellStyle name="Comma 12 2 2 2 2 2 3 2" xfId="25480" xr:uid="{5AEEE659-187C-45C7-AFA9-AE1ABF034491}"/>
    <cellStyle name="Comma 12 2 2 2 2 2 3 3" xfId="19105" xr:uid="{EF67F383-B95C-4F98-AAD3-8E2B4CA06086}"/>
    <cellStyle name="Comma 12 2 2 2 2 3" xfId="6201" xr:uid="{D8E5BBD6-C767-4DD4-A9B9-91C869331C89}"/>
    <cellStyle name="Comma 12 2 2 2 2 3 2" xfId="12199" xr:uid="{438D0F8A-B004-48EF-AABE-CD2E735C4226}"/>
    <cellStyle name="Comma 12 2 2 2 2 3 2 2" xfId="26673" xr:uid="{FB6EE1A1-7226-4D3F-B7BA-C6B648BF1E8D}"/>
    <cellStyle name="Comma 12 2 2 2 2 3 2 3" xfId="20297" xr:uid="{247602EA-5E1D-43CF-AAEA-DAC25DDA8060}"/>
    <cellStyle name="Comma 12 2 2 2 2 4" xfId="10006" xr:uid="{79DA55F1-F584-4E07-937F-C45C51034F84}"/>
    <cellStyle name="Comma 12 2 2 2 2 4 2" xfId="24496" xr:uid="{1797EB14-8D42-45D2-B835-1A7167A1569C}"/>
    <cellStyle name="Comma 12 2 2 2 2 4 3" xfId="18121" xr:uid="{740DA407-65FA-4BB4-9DDA-17450F4D6D41}"/>
    <cellStyle name="Comma 12 2 2 2 3" xfId="2228" xr:uid="{28FF94FB-10A6-4A7D-90EE-1B626B74E2D1}"/>
    <cellStyle name="Comma 12 2 2 2 3 2" xfId="7398" xr:uid="{2E66B4D0-4EFE-4160-B7F8-CF390FDC3B75}"/>
    <cellStyle name="Comma 12 2 2 2 3 2 2" xfId="13201" xr:uid="{506812F9-DA65-44F3-9E00-9D1A07EA6F1E}"/>
    <cellStyle name="Comma 12 2 2 2 3 2 2 2" xfId="27675" xr:uid="{B2100F90-8FEB-45E8-ADBA-3C9351BBF07C}"/>
    <cellStyle name="Comma 12 2 2 2 3 2 2 3" xfId="21299" xr:uid="{C6E272B3-22F6-48EC-9453-9DA4A9D2E990}"/>
    <cellStyle name="Comma 12 2 2 2 3 3" xfId="9608" xr:uid="{2EA20B34-E8C7-4BDE-88EA-65BACBADA022}"/>
    <cellStyle name="Comma 12 2 2 2 3 3 2" xfId="24099" xr:uid="{1946374A-AB80-44A6-9863-3A85A5216AF4}"/>
    <cellStyle name="Comma 12 2 2 2 3 3 3" xfId="17724" xr:uid="{F08A32EA-64AF-462E-9FB4-4AB0BC0DDA2C}"/>
    <cellStyle name="Comma 12 2 2 2 4" xfId="3030" xr:uid="{BEF199F1-C034-4E06-A0A4-CD987CE95C8E}"/>
    <cellStyle name="Comma 12 2 2 2 4 2" xfId="10582" xr:uid="{70A244EC-8687-4A92-A8DE-8B215826C047}"/>
    <cellStyle name="Comma 12 2 2 2 4 2 2" xfId="25072" xr:uid="{A0A0D9B3-7623-4AAD-9654-05B28F00ECC5}"/>
    <cellStyle name="Comma 12 2 2 2 4 2 3" xfId="18697" xr:uid="{6447D477-8A51-48C8-B8C8-C823FA80882D}"/>
    <cellStyle name="Comma 12 2 2 2 5" xfId="5744" xr:uid="{92C7DDDE-1ED3-42BE-A2B0-34FC4618621D}"/>
    <cellStyle name="Comma 12 2 2 2 5 2" xfId="11776" xr:uid="{4136FAAE-D692-4D73-9680-53BD3CD11C55}"/>
    <cellStyle name="Comma 12 2 2 2 5 2 2" xfId="26250" xr:uid="{D63CA935-52B1-48F0-ACB9-E1B720695FD3}"/>
    <cellStyle name="Comma 12 2 2 2 5 2 3" xfId="19874" xr:uid="{7838D114-3819-47F6-B8BC-1D789633125B}"/>
    <cellStyle name="Comma 12 2 2 2 6" xfId="8911" xr:uid="{CE833ED4-0405-4674-B612-8284C26F1079}"/>
    <cellStyle name="Comma 12 2 2 2 6 2" xfId="23402" xr:uid="{E2285287-748E-40AC-86AF-61A0996FDDD4}"/>
    <cellStyle name="Comma 12 2 2 2 6 3" xfId="17027" xr:uid="{A42FD4DB-A113-4FFA-901A-A008B94CF54D}"/>
    <cellStyle name="Comma 12 2 2 2 7" xfId="1721" xr:uid="{B3CFC2E1-8C40-4445-936D-E17EBF2CA378}"/>
    <cellStyle name="Comma 12 2 2 3" xfId="867" xr:uid="{271CDFE6-362E-4213-B07D-82D5EE3C0FBC}"/>
    <cellStyle name="Comma 12 2 2 3 2" xfId="1267" xr:uid="{05ED89F7-39C4-4B85-BAAB-28EA4D053213}"/>
    <cellStyle name="Comma 12 2 2 3 2 2" xfId="3509" xr:uid="{5D74502A-081C-4237-BA08-0F3985694F13}"/>
    <cellStyle name="Comma 12 2 2 3 2 2 2" xfId="7591" xr:uid="{F33FF00C-5580-4316-8D72-1E5D47AD504E}"/>
    <cellStyle name="Comma 12 2 2 3 2 2 2 2" xfId="13384" xr:uid="{51277CE3-DB2F-458C-8986-69D8448147E3}"/>
    <cellStyle name="Comma 12 2 2 3 2 2 2 2 2" xfId="27858" xr:uid="{C94B34F2-4A9A-4239-A56C-258E5581228D}"/>
    <cellStyle name="Comma 12 2 2 3 2 2 2 2 3" xfId="21482" xr:uid="{D523EC64-A25F-4D8D-AF63-6FD5DDE25747}"/>
    <cellStyle name="Comma 12 2 2 3 2 2 3" xfId="11059" xr:uid="{B6740C08-8A54-4780-B861-CD8693C41B3A}"/>
    <cellStyle name="Comma 12 2 2 3 2 2 3 2" xfId="25549" xr:uid="{4CCE9AE3-F732-447D-8F0F-14EE5296222E}"/>
    <cellStyle name="Comma 12 2 2 3 2 2 3 3" xfId="19174" xr:uid="{397D75D7-0A09-4CBE-8C7A-0E9D08C6D68B}"/>
    <cellStyle name="Comma 12 2 2 3 2 3" xfId="6272" xr:uid="{FFFDE244-C34F-4505-9DEF-6EB600910602}"/>
    <cellStyle name="Comma 12 2 2 3 2 3 2" xfId="12269" xr:uid="{D972900A-C0F6-4739-8E60-4108BCEAD8AD}"/>
    <cellStyle name="Comma 12 2 2 3 2 3 2 2" xfId="26743" xr:uid="{91988B8E-C4ED-4353-BDCD-E9390807B4F8}"/>
    <cellStyle name="Comma 12 2 2 3 2 3 2 3" xfId="20367" xr:uid="{9C7E981E-C762-47F9-B425-3EFF3E707D9B}"/>
    <cellStyle name="Comma 12 2 2 3 2 4" xfId="10075" xr:uid="{EB475F6B-A7B0-4F51-BC40-3625F42BF226}"/>
    <cellStyle name="Comma 12 2 2 3 2 4 2" xfId="24565" xr:uid="{EA0EE051-C944-48EB-9564-13E75BFD2576}"/>
    <cellStyle name="Comma 12 2 2 3 2 4 3" xfId="18190" xr:uid="{5C9AE75D-68AC-4DA0-93CE-50D10C461ADD}"/>
    <cellStyle name="Comma 12 2 2 3 3" xfId="2339" xr:uid="{A7495243-EE74-4BE6-B952-EF01D560FE94}"/>
    <cellStyle name="Comma 12 2 2 3 3 2" xfId="6738" xr:uid="{241DE01E-2F65-4DFC-A3BE-28791CEF5F93}"/>
    <cellStyle name="Comma 12 2 2 3 3 2 2" xfId="12655" xr:uid="{116BE031-4FC5-42C7-9711-F579FA36FC23}"/>
    <cellStyle name="Comma 12 2 2 3 3 2 2 2" xfId="27129" xr:uid="{2E53850E-4B22-4D9C-8D56-7599E7AC1691}"/>
    <cellStyle name="Comma 12 2 2 3 3 2 2 3" xfId="20753" xr:uid="{B18B843E-8234-4FCE-A389-B21DFF9E32B5}"/>
    <cellStyle name="Comma 12 2 2 3 3 3" xfId="9755" xr:uid="{C7095F00-4549-4032-9013-3C147C3F9E1F}"/>
    <cellStyle name="Comma 12 2 2 3 3 3 2" xfId="24246" xr:uid="{DB6363E6-897D-4144-92D6-7AABB0D2D693}"/>
    <cellStyle name="Comma 12 2 2 3 3 3 3" xfId="17871" xr:uid="{4F50498F-1052-4D76-AC9C-351762415715}"/>
    <cellStyle name="Comma 12 2 2 3 4" xfId="3187" xr:uid="{662BD2DA-9031-434A-A1AF-5E4098671DFD}"/>
    <cellStyle name="Comma 12 2 2 3 4 2" xfId="10738" xr:uid="{C9BCFFB0-030E-4A0E-B54F-F4EC7D00DB28}"/>
    <cellStyle name="Comma 12 2 2 3 4 2 2" xfId="25228" xr:uid="{CD8FA34A-8F9F-40DD-ABBF-A27071259194}"/>
    <cellStyle name="Comma 12 2 2 3 4 2 3" xfId="18853" xr:uid="{15CC8966-E72D-4C81-9310-AF6CB1ED7B3F}"/>
    <cellStyle name="Comma 12 2 2 3 5" xfId="5817" xr:uid="{3A3BD217-5B74-4254-B808-B16ED5153DC5}"/>
    <cellStyle name="Comma 12 2 2 3 5 2" xfId="11845" xr:uid="{A45738BE-7BAD-4926-8966-44FEDBA75FE7}"/>
    <cellStyle name="Comma 12 2 2 3 5 2 2" xfId="26319" xr:uid="{A5059093-DD4D-41EA-83D5-4493569950DD}"/>
    <cellStyle name="Comma 12 2 2 3 5 2 3" xfId="19943" xr:uid="{716E1EC3-D603-45B2-9AD0-6B642CDB9F3A}"/>
    <cellStyle name="Comma 12 2 2 3 6" xfId="9102" xr:uid="{3CA3510B-7C10-4DA6-884E-2C1232F13B63}"/>
    <cellStyle name="Comma 12 2 2 3 6 2" xfId="23593" xr:uid="{4A82C937-9690-497E-B069-9B940F2F99C2}"/>
    <cellStyle name="Comma 12 2 2 3 6 3" xfId="17218" xr:uid="{3BF2C713-2D46-4297-977C-6110402F8237}"/>
    <cellStyle name="Comma 12 2 2 3 7" xfId="1896" xr:uid="{A7DB4939-FC95-474B-9450-D88064D8C60A}"/>
    <cellStyle name="Comma 12 2 2 4" xfId="980" xr:uid="{4AF8F95B-AD8E-45D0-A108-9AD7BA35B7ED}"/>
    <cellStyle name="Comma 12 2 2 4 2" xfId="3291" xr:uid="{0901C67A-1909-4FDB-98F5-F538775582E9}"/>
    <cellStyle name="Comma 12 2 2 4 2 2" xfId="7938" xr:uid="{FF7A54C7-0DE2-4247-B730-24A3E6485A74}"/>
    <cellStyle name="Comma 12 2 2 4 2 2 2" xfId="13683" xr:uid="{AB5A480B-81E5-49E1-AB37-6DBC88DD1569}"/>
    <cellStyle name="Comma 12 2 2 4 2 2 2 2" xfId="28157" xr:uid="{53537796-1F6F-4229-8142-F0207C73E07D}"/>
    <cellStyle name="Comma 12 2 2 4 2 2 2 3" xfId="21781" xr:uid="{13484D27-4F25-4E5C-AC41-62D728877D95}"/>
    <cellStyle name="Comma 12 2 2 4 2 3" xfId="10841" xr:uid="{A932EF6F-AA5F-42E9-9493-CA32F00DFAC0}"/>
    <cellStyle name="Comma 12 2 2 4 2 3 2" xfId="25331" xr:uid="{AA7B96DE-AF79-42CC-B786-77AAFB2B4342}"/>
    <cellStyle name="Comma 12 2 2 4 2 3 3" xfId="18956" xr:uid="{BB5A9229-14D9-42E2-AEB6-9FBBA460276C}"/>
    <cellStyle name="Comma 12 2 2 4 3" xfId="6988" xr:uid="{9A1E4288-CA05-4963-B79A-98B963D8F20A}"/>
    <cellStyle name="Comma 12 2 2 4 3 2" xfId="12882" xr:uid="{BCEC8DD7-DF50-4AC4-A6B2-A96869EDC184}"/>
    <cellStyle name="Comma 12 2 2 4 3 2 2" xfId="27356" xr:uid="{78C79C7F-C04C-4D81-844F-8A08A99A964C}"/>
    <cellStyle name="Comma 12 2 2 4 3 2 3" xfId="20980" xr:uid="{593B3A9C-5F6D-4C44-A483-AAF8097DCFEE}"/>
    <cellStyle name="Comma 12 2 2 4 4" xfId="6018" xr:uid="{5FD659B5-E515-4ACE-AC05-E8D0B36FCAA8}"/>
    <cellStyle name="Comma 12 2 2 4 4 2" xfId="12027" xr:uid="{00211172-4457-4437-BF1E-40D9E915B271}"/>
    <cellStyle name="Comma 12 2 2 4 4 2 2" xfId="26501" xr:uid="{2AA0EA5E-26DF-418F-A887-1C640260F9DD}"/>
    <cellStyle name="Comma 12 2 2 4 4 2 3" xfId="20125" xr:uid="{11308E31-2312-425C-A2BC-DC78BA020DEB}"/>
    <cellStyle name="Comma 12 2 2 4 5" xfId="9856" xr:uid="{BB38F5F9-9CC3-4DC3-9D09-4A6ED051850F}"/>
    <cellStyle name="Comma 12 2 2 4 5 2" xfId="24347" xr:uid="{72B62021-27DE-47EE-AA7B-58F7CC194A9D}"/>
    <cellStyle name="Comma 12 2 2 4 5 3" xfId="17972" xr:uid="{D6583900-23BF-4872-BAF7-303AE214CC21}"/>
    <cellStyle name="Comma 12 2 2 5" xfId="2116" xr:uid="{44581FBD-8FF7-4FD5-8E7E-CFF1C3FD6158}"/>
    <cellStyle name="Comma 12 2 2 5 2" xfId="6379" xr:uid="{DA912492-EF32-48AD-B2E8-36EA7D830763}"/>
    <cellStyle name="Comma 12 2 2 5 2 2" xfId="12375" xr:uid="{5D1CF8BB-2EF3-4322-943C-C6B179773E33}"/>
    <cellStyle name="Comma 12 2 2 5 2 2 2" xfId="26849" xr:uid="{9DDC28D1-C3FB-4F0C-97C9-9D2BD8E6A81C}"/>
    <cellStyle name="Comma 12 2 2 5 2 2 3" xfId="20473" xr:uid="{5BA8A483-ADF5-429B-B647-D84F4E7E0BDA}"/>
    <cellStyle name="Comma 12 2 2 5 3" xfId="9349" xr:uid="{89C4B871-9BD4-45B4-80C8-1BA27D1FE7A6}"/>
    <cellStyle name="Comma 12 2 2 5 3 2" xfId="23840" xr:uid="{A3B27A78-1EC2-4C1B-95A3-99BEEA979F3B}"/>
    <cellStyle name="Comma 12 2 2 5 3 3" xfId="17465" xr:uid="{1BD0A6FF-6AA6-44C6-B6CB-28EB05ADBA49}"/>
    <cellStyle name="Comma 12 2 2 6" xfId="2771" xr:uid="{8A697FFA-6D86-411C-857F-F1F528E6CEA6}"/>
    <cellStyle name="Comma 12 2 2 6 2" xfId="5563" xr:uid="{CF934CCB-C620-47E5-8ED9-27A8818E7442}"/>
    <cellStyle name="Comma 12 2 2 6 2 2" xfId="11622" xr:uid="{26193218-5BDE-45B7-BF12-C0C6C693BA62}"/>
    <cellStyle name="Comma 12 2 2 6 2 2 2" xfId="26096" xr:uid="{1BCDD8C2-7330-44EE-8AF1-81C7FCE18EFA}"/>
    <cellStyle name="Comma 12 2 2 6 2 2 3" xfId="19720" xr:uid="{DADF67C9-3153-4599-9B43-887CD04D9308}"/>
    <cellStyle name="Comma 12 2 2 6 3" xfId="10323" xr:uid="{08129EDC-C146-4F9B-B0BF-6534BF5BC1E5}"/>
    <cellStyle name="Comma 12 2 2 6 3 2" xfId="24813" xr:uid="{4898D694-8887-4CF2-82EA-AD3F92E88B6C}"/>
    <cellStyle name="Comma 12 2 2 6 3 3" xfId="18438" xr:uid="{CD955893-D908-45CE-9B71-9A823A4C568D}"/>
    <cellStyle name="Comma 12 2 2 7" xfId="5192" xr:uid="{811AA8DC-19FA-46E0-80C0-1F45CCD0E4B5}"/>
    <cellStyle name="Comma 12 2 2 7 2" xfId="11435" xr:uid="{8E48DAA1-7BA0-4E27-9E01-A3AE410A3664}"/>
    <cellStyle name="Comma 12 2 2 7 2 2" xfId="25909" xr:uid="{E07F6EDB-A6B9-4388-A8D6-D824452C0927}"/>
    <cellStyle name="Comma 12 2 2 7 2 3" xfId="19533" xr:uid="{BA5486B6-629C-4355-AB2F-BF04DEFE068D}"/>
    <cellStyle name="Comma 12 2 2 8" xfId="8837" xr:uid="{5956ED14-8ACC-4809-9815-C14402F6A336}"/>
    <cellStyle name="Comma 12 2 2 8 2" xfId="23328" xr:uid="{D11E1CFA-7D4B-4257-A96E-8F90D677804C}"/>
    <cellStyle name="Comma 12 2 2 8 3" xfId="16953" xr:uid="{E89941F7-C784-45C9-AB59-77A700CDD0C5}"/>
    <cellStyle name="Comma 12 2 2 9" xfId="1648" xr:uid="{7CA009A3-08EA-4C5F-AD11-97DA99BAF31D}"/>
    <cellStyle name="Comma 12 2 2 9 2" xfId="28681" xr:uid="{B190D9BF-A0F0-41B1-A1CC-9580AFA51646}"/>
    <cellStyle name="Comma 12 2 3" xfId="481" xr:uid="{BF7988D6-C56F-484B-A7FE-ADC8F1A0B2BC}"/>
    <cellStyle name="Comma 12 2 3 2" xfId="836" xr:uid="{DDFA4778-4EA6-4402-B0C5-39672F1B4D40}"/>
    <cellStyle name="Comma 12 2 3 2 2" xfId="1294" xr:uid="{ADB6CE3D-8C6C-4BF7-9AE7-80EC75A63E12}"/>
    <cellStyle name="Comma 12 2 3 2 2 2" xfId="3535" xr:uid="{0789BF4A-97A8-4117-A48F-7FC21B9D1EF3}"/>
    <cellStyle name="Comma 12 2 3 2 2 2 2" xfId="11085" xr:uid="{650603C0-1662-43EB-894E-2C83BE647422}"/>
    <cellStyle name="Comma 12 2 3 2 2 2 2 2" xfId="25575" xr:uid="{AF253023-AC13-4899-B57B-5FD21E7B4097}"/>
    <cellStyle name="Comma 12 2 3 2 2 2 2 3" xfId="19200" xr:uid="{BE4A448B-290A-459C-A546-D3B7A743861B}"/>
    <cellStyle name="Comma 12 2 3 2 2 3" xfId="6299" xr:uid="{2A54155C-2F32-4438-82A1-0596948274C5}"/>
    <cellStyle name="Comma 12 2 3 2 2 3 2" xfId="12296" xr:uid="{34E76923-3DB0-43B5-853D-70C548089034}"/>
    <cellStyle name="Comma 12 2 3 2 2 3 2 2" xfId="26770" xr:uid="{192F9A32-12DA-422F-B19C-982774DBFB49}"/>
    <cellStyle name="Comma 12 2 3 2 2 3 2 3" xfId="20394" xr:uid="{F2E01991-C254-45F6-BCCC-B620E92F124E}"/>
    <cellStyle name="Comma 12 2 3 2 2 4" xfId="10101" xr:uid="{4998095E-A60D-4CF3-8685-AC62C4E57823}"/>
    <cellStyle name="Comma 12 2 3 2 2 4 2" xfId="24591" xr:uid="{BD94B059-C270-463F-B288-A4DA653546D7}"/>
    <cellStyle name="Comma 12 2 3 2 2 4 3" xfId="18216" xr:uid="{D5DD00CE-48BD-4C83-B9C2-C4FA2DE51E06}"/>
    <cellStyle name="Comma 12 2 3 2 3" xfId="2319" xr:uid="{683ECC7A-6ABA-40C4-9D5C-89B539876776}"/>
    <cellStyle name="Comma 12 2 3 2 3 2" xfId="9725" xr:uid="{384408FB-A3EA-412B-8EA7-2BDC352753AC}"/>
    <cellStyle name="Comma 12 2 3 2 3 2 2" xfId="24216" xr:uid="{BD476801-9EA5-4D4C-BB03-721970BBEA8B}"/>
    <cellStyle name="Comma 12 2 3 2 3 2 3" xfId="17841" xr:uid="{970D41CE-78E8-449C-B4D2-7DEFB140AE20}"/>
    <cellStyle name="Comma 12 2 3 2 4" xfId="3157" xr:uid="{2732E544-44B0-47E4-9472-6450AB7620ED}"/>
    <cellStyle name="Comma 12 2 3 2 4 2" xfId="10708" xr:uid="{D8734CBF-02C5-4B15-BD48-FC711ADB47D5}"/>
    <cellStyle name="Comma 12 2 3 2 4 2 2" xfId="25198" xr:uid="{CDE43F69-0764-4185-AD2B-9BB40F451FF0}"/>
    <cellStyle name="Comma 12 2 3 2 4 2 3" xfId="18823" xr:uid="{7586DD24-1DE7-4124-BA07-CB4374B3F9FD}"/>
    <cellStyle name="Comma 12 2 3 2 5" xfId="5843" xr:uid="{6AB05E02-B1E7-49D3-8F12-FC37823803E0}"/>
    <cellStyle name="Comma 12 2 3 2 5 2" xfId="11871" xr:uid="{EBD0622D-8640-4F14-BA79-FE0F3CFE2E5D}"/>
    <cellStyle name="Comma 12 2 3 2 5 2 2" xfId="26345" xr:uid="{E1E6666E-47C7-4E3E-A7CB-7C346E5BB488}"/>
    <cellStyle name="Comma 12 2 3 2 5 2 3" xfId="19969" xr:uid="{BEDD42FF-515D-4DE0-AB5E-6203431AD3DD}"/>
    <cellStyle name="Comma 12 2 3 2 6" xfId="9128" xr:uid="{0E02BFC8-8319-4C41-AD83-8480CE21E3B9}"/>
    <cellStyle name="Comma 12 2 3 2 6 2" xfId="23619" xr:uid="{91949F08-BD7F-452B-B5B4-94B52AE2E7A7}"/>
    <cellStyle name="Comma 12 2 3 2 6 3" xfId="17244" xr:uid="{514C99FF-32ED-4A2E-A1BC-E53E1A49F4E5}"/>
    <cellStyle name="Comma 12 2 3 2 7" xfId="1922" xr:uid="{0FC5A8AE-F765-44F7-951D-317296995134}"/>
    <cellStyle name="Comma 12 2 3 3" xfId="950" xr:uid="{3DEEC833-34DF-4477-BA94-AA609752DDFA}"/>
    <cellStyle name="Comma 12 2 3 3 2" xfId="3261" xr:uid="{4BA17518-76BA-4BFA-A4A2-60B65DEF9C49}"/>
    <cellStyle name="Comma 12 2 3 3 2 2" xfId="10811" xr:uid="{19238584-42DC-45AA-B94C-7EABC33B20CF}"/>
    <cellStyle name="Comma 12 2 3 3 2 2 2" xfId="25301" xr:uid="{09CCAB3D-A5FB-4D31-9CAF-60D202F4124D}"/>
    <cellStyle name="Comma 12 2 3 3 2 2 3" xfId="18926" xr:uid="{9C3C7AA9-B2A9-4B69-B0A4-35EFFA3E61DB}"/>
    <cellStyle name="Comma 12 2 3 3 3" xfId="5987" xr:uid="{F1D2DDFE-C8D0-47C8-A23A-7AD81AE7BA09}"/>
    <cellStyle name="Comma 12 2 3 3 3 2" xfId="11997" xr:uid="{CC3616AA-9FCF-4FBC-A983-1ABE47D53E64}"/>
    <cellStyle name="Comma 12 2 3 3 3 2 2" xfId="26471" xr:uid="{A112E428-584A-4750-AA3D-AFDB3505F246}"/>
    <cellStyle name="Comma 12 2 3 3 3 2 3" xfId="20095" xr:uid="{8A7A90C3-E546-451D-8988-6592A9E5F753}"/>
    <cellStyle name="Comma 12 2 3 3 4" xfId="9826" xr:uid="{652447F6-E200-4DA2-A823-EF67464345CB}"/>
    <cellStyle name="Comma 12 2 3 3 4 2" xfId="24317" xr:uid="{9A4327CB-B752-4C92-837D-716F4D8FFC58}"/>
    <cellStyle name="Comma 12 2 3 3 4 3" xfId="17942" xr:uid="{2329B835-0240-4232-8AE9-82598448E6F6}"/>
    <cellStyle name="Comma 12 2 3 4" xfId="2198" xr:uid="{372FD1A5-75EF-4AAC-9EBF-05121F94E8CA}"/>
    <cellStyle name="Comma 12 2 3 4 2" xfId="9522" xr:uid="{0D89D612-8068-471D-86FA-3B833568EAA0}"/>
    <cellStyle name="Comma 12 2 3 4 2 2" xfId="24013" xr:uid="{416ABB39-EA10-4625-9C1C-45A6E3FCBFD7}"/>
    <cellStyle name="Comma 12 2 3 4 2 3" xfId="17638" xr:uid="{05781110-7C5C-45F3-B365-B8BB8F521DD0}"/>
    <cellStyle name="Comma 12 2 3 5" xfId="2944" xr:uid="{CABD3FCA-1091-4BDE-9ECD-D7320B9A0936}"/>
    <cellStyle name="Comma 12 2 3 5 2" xfId="10496" xr:uid="{6BD9BC77-ACF8-41FA-98C7-E0E0B8BC24A7}"/>
    <cellStyle name="Comma 12 2 3 5 2 2" xfId="24986" xr:uid="{3F705764-265A-40BE-8C37-9AE018BE9443}"/>
    <cellStyle name="Comma 12 2 3 5 2 3" xfId="18611" xr:uid="{18B188E9-B149-4781-A609-B8780BDD2C92}"/>
    <cellStyle name="Comma 12 2 3 6" xfId="5532" xr:uid="{59D7247B-324B-423D-8367-6A65FBB8F778}"/>
    <cellStyle name="Comma 12 2 3 6 2" xfId="11592" xr:uid="{0A223C46-7BFE-4009-9CAE-1D1D64A39A78}"/>
    <cellStyle name="Comma 12 2 3 6 2 2" xfId="26066" xr:uid="{642FD105-DA9C-4F6A-83D2-4824F859BDD5}"/>
    <cellStyle name="Comma 12 2 3 6 2 3" xfId="19690" xr:uid="{8FD6E3EE-008C-491E-9A77-1A1B91ABE1D8}"/>
    <cellStyle name="Comma 12 2 3 7" xfId="8937" xr:uid="{09AF3489-0D18-4C16-B323-91543593C0E1}"/>
    <cellStyle name="Comma 12 2 3 7 2" xfId="23428" xr:uid="{90E2419C-FEA1-4584-9CCA-3C429DAFDF08}"/>
    <cellStyle name="Comma 12 2 3 7 3" xfId="17053" xr:uid="{E2CD535B-ED19-42B9-9B38-DBDD1F9D6C6B}"/>
    <cellStyle name="Comma 12 2 3 8" xfId="1747" xr:uid="{6BD5F6FA-1153-4814-B721-20880A0AAF3D}"/>
    <cellStyle name="Comma 12 2 3 8 2" xfId="28700" xr:uid="{EE199E80-EF1A-4E2C-A108-6693604639FE}"/>
    <cellStyle name="Comma 12 2 3 9" xfId="15860" xr:uid="{5560799B-6DFF-45BC-81F3-DCE93FF4E15F}"/>
    <cellStyle name="Comma 12 2 4" xfId="789" xr:uid="{79B7C89B-04A0-4D59-993F-34402335A6B7}"/>
    <cellStyle name="Comma 12 2 4 2" xfId="1056" xr:uid="{A3D37A65-1755-4300-B20F-65CA0B7BB466}"/>
    <cellStyle name="Comma 12 2 4 2 2" xfId="3356" xr:uid="{4BC54646-BDF5-477E-ADAF-640A34C92CE8}"/>
    <cellStyle name="Comma 12 2 4 2 2 2" xfId="7649" xr:uid="{582D6413-16AC-4823-81C7-957B2188BA66}"/>
    <cellStyle name="Comma 12 2 4 2 2 2 2" xfId="13434" xr:uid="{5BDCF5E3-4BAD-4564-906C-BAB29DC0937A}"/>
    <cellStyle name="Comma 12 2 4 2 2 2 2 2" xfId="27908" xr:uid="{2CC4509B-F483-4D55-B1F5-10CC7F2F3872}"/>
    <cellStyle name="Comma 12 2 4 2 2 2 2 3" xfId="21532" xr:uid="{69B9AFD1-0E83-42F7-A155-6DC6C49C9AC7}"/>
    <cellStyle name="Comma 12 2 4 2 2 3" xfId="10906" xr:uid="{B1C236C7-AE9C-4D65-9A8D-89B59966E79D}"/>
    <cellStyle name="Comma 12 2 4 2 2 3 2" xfId="25396" xr:uid="{D750EB78-7077-40DF-84D7-183580B204BC}"/>
    <cellStyle name="Comma 12 2 4 2 2 3 3" xfId="19021" xr:uid="{169A6C7E-494D-492E-ABF4-E38A3F44D2E2}"/>
    <cellStyle name="Comma 12 2 4 2 3" xfId="6089" xr:uid="{1FC3B4B6-E2F8-4B42-A8B7-B3040688BEB4}"/>
    <cellStyle name="Comma 12 2 4 2 3 2" xfId="12097" xr:uid="{5F6EB1D4-B652-4DFB-9E88-7F2145A4B279}"/>
    <cellStyle name="Comma 12 2 4 2 3 2 2" xfId="26571" xr:uid="{532B6C79-9779-450E-8B08-802796014F13}"/>
    <cellStyle name="Comma 12 2 4 2 3 2 3" xfId="20195" xr:uid="{C8078ACB-B2B5-4360-A419-E1741B54FE66}"/>
    <cellStyle name="Comma 12 2 4 2 4" xfId="9921" xr:uid="{828DFB36-3CBC-4F3B-8FFB-30659A5403C9}"/>
    <cellStyle name="Comma 12 2 4 2 4 2" xfId="24412" xr:uid="{7810CB6F-5762-45E6-A1AA-3DE520C0F7F6}"/>
    <cellStyle name="Comma 12 2 4 2 4 3" xfId="18037" xr:uid="{87A93B39-8980-413A-9718-31786362D0FE}"/>
    <cellStyle name="Comma 12 2 4 3" xfId="2291" xr:uid="{FA4F978B-F7EB-45E8-A64C-ED1365EC1015}"/>
    <cellStyle name="Comma 12 2 4 3 2" xfId="7353" xr:uid="{22F0771B-4AE4-43A7-8689-D6CAC760B456}"/>
    <cellStyle name="Comma 12 2 4 3 2 2" xfId="13158" xr:uid="{6A5E8C9E-D1F4-4A3B-A185-C4E1507A2308}"/>
    <cellStyle name="Comma 12 2 4 3 2 2 2" xfId="27632" xr:uid="{256C9ADF-78D3-4656-B03C-6E1D50B80FB4}"/>
    <cellStyle name="Comma 12 2 4 3 2 2 3" xfId="21256" xr:uid="{99586121-2156-4B30-B041-26B973273281}"/>
    <cellStyle name="Comma 12 2 4 3 3" xfId="9699" xr:uid="{C87BA331-4000-4272-A600-F7014F1D59FF}"/>
    <cellStyle name="Comma 12 2 4 3 3 2" xfId="24190" xr:uid="{76BD1553-0818-456F-8238-2F2A3C974514}"/>
    <cellStyle name="Comma 12 2 4 3 3 3" xfId="17815" xr:uid="{F7E68CEE-0162-4A83-AB93-433B27119E42}"/>
    <cellStyle name="Comma 12 2 4 4" xfId="3130" xr:uid="{6733FF1A-3DBA-488E-87CB-B4E79F5282F5}"/>
    <cellStyle name="Comma 12 2 4 4 2" xfId="10681" xr:uid="{DF957CCA-D8E2-47F3-8D68-6E67AB26D1B1}"/>
    <cellStyle name="Comma 12 2 4 4 2 2" xfId="25171" xr:uid="{300B6202-1DB3-470C-9837-5E117CC4C0D9}"/>
    <cellStyle name="Comma 12 2 4 4 2 3" xfId="18796" xr:uid="{64C0AC66-F67C-4A6F-8AE2-D4A3EED4E4FA}"/>
    <cellStyle name="Comma 12 2 4 5" xfId="5634" xr:uid="{FCFDEF0D-B0C8-4411-9BB2-5DFA1D1BFCDA}"/>
    <cellStyle name="Comma 12 2 4 5 2" xfId="11687" xr:uid="{EF5BB5BC-16A9-4EF1-B056-8B0D2D988843}"/>
    <cellStyle name="Comma 12 2 4 5 2 2" xfId="26161" xr:uid="{3663A77B-2EFE-4843-B176-B511C25BE378}"/>
    <cellStyle name="Comma 12 2 4 5 2 3" xfId="19785" xr:uid="{E86FDCCB-15AB-4A22-A5E1-F7135EA01BA6}"/>
    <cellStyle name="Comma 12 2 4 6" xfId="8881" xr:uid="{2F194BB6-6962-40CD-89DA-9EDBEBFCB356}"/>
    <cellStyle name="Comma 12 2 4 6 2" xfId="23372" xr:uid="{2E8F3A0F-6834-43D0-8D97-0B1D66052F86}"/>
    <cellStyle name="Comma 12 2 4 6 3" xfId="16997" xr:uid="{0FE91B33-DE3F-4715-8CD9-1251E693628D}"/>
    <cellStyle name="Comma 12 2 4 7" xfId="1691" xr:uid="{9D4C085F-CA6F-4265-8880-D533F041FE2B}"/>
    <cellStyle name="Comma 12 2 5" xfId="1237" xr:uid="{26263C1C-ED30-4890-A200-9ED5CED9F974}"/>
    <cellStyle name="Comma 12 2 5 2" xfId="2493" xr:uid="{93B78957-69FD-46B0-BC30-1FF8CED82EFB}"/>
    <cellStyle name="Comma 12 2 5 2 2" xfId="7506" xr:uid="{2835B502-DA0C-4668-9B35-3B09043F3AA6}"/>
    <cellStyle name="Comma 12 2 5 2 2 2" xfId="13299" xr:uid="{E7BB718D-14A3-4B2A-ADB7-C7660D3D9B2B}"/>
    <cellStyle name="Comma 12 2 5 2 2 2 2" xfId="27773" xr:uid="{40B5D3A5-2F27-4331-A6C7-80DEAD5F2673}"/>
    <cellStyle name="Comma 12 2 5 2 2 2 3" xfId="21397" xr:uid="{A008A6F5-5563-40E4-B285-ABD61EED14E3}"/>
    <cellStyle name="Comma 12 2 5 2 3" xfId="6242" xr:uid="{4D109547-C249-4E5F-82AF-D611B2076CDF}"/>
    <cellStyle name="Comma 12 2 5 2 3 2" xfId="12239" xr:uid="{AC24EEEF-12BF-4773-AB6A-F6886919967C}"/>
    <cellStyle name="Comma 12 2 5 2 3 2 2" xfId="26713" xr:uid="{1A405A59-E15F-4544-82C3-FDFD42FA3368}"/>
    <cellStyle name="Comma 12 2 5 2 3 2 3" xfId="20337" xr:uid="{1C6B9B75-AE03-4FE9-AFE5-169F91083460}"/>
    <cellStyle name="Comma 12 2 5 2 4" xfId="10045" xr:uid="{589228DD-44D9-4739-AE61-579AC8DB6B07}"/>
    <cellStyle name="Comma 12 2 5 2 4 2" xfId="24535" xr:uid="{4354BEBF-4117-4254-AECF-50D0F51F2A76}"/>
    <cellStyle name="Comma 12 2 5 2 4 3" xfId="18160" xr:uid="{5B38818A-7CB1-4904-B9F1-C792F2D7AF6C}"/>
    <cellStyle name="Comma 12 2 5 3" xfId="3479" xr:uid="{7F26B21E-CEEA-4B0F-AF33-E1BEA0275B4B}"/>
    <cellStyle name="Comma 12 2 5 3 2" xfId="6674" xr:uid="{5C9C81D7-C862-4DC9-A96E-C3DFE9D2D9F2}"/>
    <cellStyle name="Comma 12 2 5 3 2 2" xfId="12591" xr:uid="{F000E743-3B03-4924-A22E-AE25701B5D03}"/>
    <cellStyle name="Comma 12 2 5 3 2 2 2" xfId="27065" xr:uid="{FEA0F5C8-D05C-487F-AD1A-CD67508C5517}"/>
    <cellStyle name="Comma 12 2 5 3 2 2 3" xfId="20689" xr:uid="{A3954552-6BC9-47E9-AA32-E2A79437440B}"/>
    <cellStyle name="Comma 12 2 5 3 3" xfId="11029" xr:uid="{5B9D37EB-BCC2-4C32-9A7D-54DFC8D8C8DB}"/>
    <cellStyle name="Comma 12 2 5 3 3 2" xfId="25519" xr:uid="{75828789-29BA-494E-A00F-EE100DC595C0}"/>
    <cellStyle name="Comma 12 2 5 3 3 3" xfId="19144" xr:uid="{3F02EE9B-6903-423B-AF40-C76343F4805D}"/>
    <cellStyle name="Comma 12 2 5 4" xfId="5787" xr:uid="{766A8DAD-C6F5-44DC-B6D0-CA2ED0D8A48B}"/>
    <cellStyle name="Comma 12 2 5 4 2" xfId="11815" xr:uid="{F03EB60E-E7E7-4F5A-A07D-0BF6BBD3419F}"/>
    <cellStyle name="Comma 12 2 5 4 2 2" xfId="26289" xr:uid="{D078A223-4850-4258-885A-3D949372B811}"/>
    <cellStyle name="Comma 12 2 5 4 2 3" xfId="19913" xr:uid="{43331995-59FD-4E6F-B3EF-80452D97D74C}"/>
    <cellStyle name="Comma 12 2 5 5" xfId="9072" xr:uid="{CBFA3D54-330D-4490-B5E9-ABB77110ADB5}"/>
    <cellStyle name="Comma 12 2 5 5 2" xfId="23563" xr:uid="{D5C06D83-5AEB-409D-9CD0-CCDFF31F67C2}"/>
    <cellStyle name="Comma 12 2 5 5 3" xfId="17188" xr:uid="{D5D78AF8-DB23-47C9-9B33-22D87AB651EB}"/>
    <cellStyle name="Comma 12 2 5 6" xfId="1866" xr:uid="{807E59E5-9CD1-4B69-996C-F0392B5C5727}"/>
    <cellStyle name="Comma 12 2 6" xfId="924" xr:uid="{8C40D1A2-65F1-4D5E-B185-8812DD7CEA44}"/>
    <cellStyle name="Comma 12 2 6 2" xfId="3235" xr:uid="{74717E3B-B177-4470-8652-1BD110852852}"/>
    <cellStyle name="Comma 12 2 6 2 2" xfId="7734" xr:uid="{C00EAE90-D167-4C15-BB88-F0F2DC060AE1}"/>
    <cellStyle name="Comma 12 2 6 2 2 2" xfId="13505" xr:uid="{66D75CAF-B309-457A-9330-868B79FCCDFC}"/>
    <cellStyle name="Comma 12 2 6 2 2 2 2" xfId="27979" xr:uid="{011441D9-5D78-4635-B9F1-901A06E6EFA1}"/>
    <cellStyle name="Comma 12 2 6 2 2 2 3" xfId="21603" xr:uid="{E13D30B8-AABE-494B-AA4A-743C3E1EF2C6}"/>
    <cellStyle name="Comma 12 2 6 2 3" xfId="10785" xr:uid="{33135CCE-7080-4A0E-83FD-EE2E53140566}"/>
    <cellStyle name="Comma 12 2 6 2 3 2" xfId="25275" xr:uid="{0C27F942-ACFC-4D2C-B794-26F17DF828C7}"/>
    <cellStyle name="Comma 12 2 6 2 3 3" xfId="18900" xr:uid="{50EE8CD9-1804-4C34-A1B6-6A96FF39BFC4}"/>
    <cellStyle name="Comma 12 2 6 3" xfId="5954" xr:uid="{D07B9BF3-4617-40D7-BAEC-619005DF6EAB}"/>
    <cellStyle name="Comma 12 2 6 3 2" xfId="11966" xr:uid="{1944976D-D062-4421-B7A3-2ACB8EF06D21}"/>
    <cellStyle name="Comma 12 2 6 3 2 2" xfId="26440" xr:uid="{94D2A4B2-5848-45FF-8E34-AE48393B7CC3}"/>
    <cellStyle name="Comma 12 2 6 3 2 3" xfId="20064" xr:uid="{5030685F-8381-41E1-9F89-935302B27BCC}"/>
    <cellStyle name="Comma 12 2 6 4" xfId="9800" xr:uid="{111EAD7A-850A-45DC-9F12-AA17836A30EE}"/>
    <cellStyle name="Comma 12 2 6 4 2" xfId="24291" xr:uid="{FDBACCB2-07EF-4D46-AB9A-3D4309EC19D1}"/>
    <cellStyle name="Comma 12 2 6 4 3" xfId="17916" xr:uid="{785B69D9-BF1D-4FB1-B466-F1A97E3BB6B6}"/>
    <cellStyle name="Comma 12 2 6 5" xfId="2374" xr:uid="{C5B2D9D7-F1F1-4DD4-AAF9-DD4A06D864F6}"/>
    <cellStyle name="Comma 12 2 7" xfId="1444" xr:uid="{E19B8797-3FC7-4D19-93B7-6571D42D029C}"/>
    <cellStyle name="Comma 12 2 7 2" xfId="2685" xr:uid="{85C5CAC3-31EE-4974-AC27-7295D7469DB5}"/>
    <cellStyle name="Comma 12 2 7 2 2" xfId="7751" xr:uid="{9B97369F-5BC0-4956-840B-11DA55DE3AEA}"/>
    <cellStyle name="Comma 12 2 7 2 2 2" xfId="13522" xr:uid="{7538F32E-D294-41CE-85BC-0CF596BE0B3E}"/>
    <cellStyle name="Comma 12 2 7 2 2 2 2" xfId="27996" xr:uid="{7A70754D-45ED-40AF-A3C4-60AC29612DB9}"/>
    <cellStyle name="Comma 12 2 7 2 2 2 3" xfId="21620" xr:uid="{DE822DB3-53D4-454B-9684-C464D8BC5048}"/>
    <cellStyle name="Comma 12 2 7 2 3" xfId="10237" xr:uid="{396DC4DD-68FF-4CAB-95E6-59279FD7C7E7}"/>
    <cellStyle name="Comma 12 2 7 2 3 2" xfId="24727" xr:uid="{B4DAF380-CF61-4596-9BDB-88EF12D80FDD}"/>
    <cellStyle name="Comma 12 2 7 2 3 3" xfId="18352" xr:uid="{7DDC8FEB-8812-426A-AA3D-19AD03676C15}"/>
    <cellStyle name="Comma 12 2 7 3" xfId="6827" xr:uid="{DA356C62-9359-4EED-81F8-3E5BAD7BAC18}"/>
    <cellStyle name="Comma 12 2 7 3 2" xfId="12737" xr:uid="{44C909CA-11D8-4AF4-B689-6DA65DAEBE74}"/>
    <cellStyle name="Comma 12 2 7 3 2 2" xfId="27211" xr:uid="{D5B21F8B-0E8E-4F10-888F-EB9ABCCB45C8}"/>
    <cellStyle name="Comma 12 2 7 3 2 3" xfId="20835" xr:uid="{91AC04BA-1AF9-4740-BEAA-F76CF140A630}"/>
    <cellStyle name="Comma 12 2 7 4" xfId="6308" xr:uid="{7583F34F-E08B-4866-BE6E-4DD5AF1A590D}"/>
    <cellStyle name="Comma 12 2 7 4 2" xfId="12305" xr:uid="{28D22292-C998-4CE9-9CEC-64E2C3C4B707}"/>
    <cellStyle name="Comma 12 2 7 4 2 2" xfId="26779" xr:uid="{27C7EF5E-A511-4160-AD0B-0B8D72B5FA09}"/>
    <cellStyle name="Comma 12 2 7 4 2 3" xfId="20403" xr:uid="{AB198CC0-FB07-496A-8D98-EA964062B7FA}"/>
    <cellStyle name="Comma 12 2 7 5" xfId="9263" xr:uid="{03579E2D-D8BC-4487-9833-2BF4CEA53357}"/>
    <cellStyle name="Comma 12 2 7 5 2" xfId="23754" xr:uid="{220ADBD4-954B-4251-91B4-5761D5B5FC50}"/>
    <cellStyle name="Comma 12 2 7 5 3" xfId="17379" xr:uid="{9D5A12BF-03B9-417C-B2D1-FC7EEE4131AE}"/>
    <cellStyle name="Comma 12 2 7 6" xfId="2062" xr:uid="{C87A055E-2D73-490A-93FC-64E462A17615}"/>
    <cellStyle name="Comma 12 2 7 7" xfId="14334" xr:uid="{A1CDA4EF-9A62-40A5-BD31-B2DE2A77CBD6}"/>
    <cellStyle name="Comma 12 2 8" xfId="1474" xr:uid="{A3073D28-273D-4919-ADE5-AC092283D164}"/>
    <cellStyle name="Comma 12 2 8 2" xfId="7853" xr:uid="{41EA224A-35AF-4058-91AE-AA11FB797A6E}"/>
    <cellStyle name="Comma 12 2 8 2 2" xfId="13598" xr:uid="{D5CD1F35-5E62-46C3-8E57-8B32AB55432D}"/>
    <cellStyle name="Comma 12 2 8 2 2 2" xfId="28072" xr:uid="{066DF2B3-62E6-42C8-B484-3766BCC2A1B9}"/>
    <cellStyle name="Comma 12 2 8 2 2 3" xfId="21696" xr:uid="{CDB4A5A0-6FB1-492D-8C0C-121EB05E2186}"/>
    <cellStyle name="Comma 12 2 8 3" xfId="6913" xr:uid="{7CD4C0DA-93A5-44A6-B04E-EC3DB22968DE}"/>
    <cellStyle name="Comma 12 2 8 3 2" xfId="12807" xr:uid="{E4D42AC7-7B8F-4E6C-92AB-87D1E1B527F3}"/>
    <cellStyle name="Comma 12 2 8 3 2 2" xfId="27281" xr:uid="{FE31E3A4-218E-4461-8A89-74440D61DD80}"/>
    <cellStyle name="Comma 12 2 8 3 2 3" xfId="20905" xr:uid="{B350ED1D-4346-4718-943C-5B71F1BB47AD}"/>
    <cellStyle name="Comma 12 2 8 4" xfId="11229" xr:uid="{835ADD85-3A5E-439B-AFA1-784759A0EB56}"/>
    <cellStyle name="Comma 12 2 8 4 2" xfId="25717" xr:uid="{6CB96D91-A95D-4E79-B623-3D083D23E3DA}"/>
    <cellStyle name="Comma 12 2 8 4 3" xfId="19341" xr:uid="{9D5E8F6D-6224-4CA6-84F5-D9660BD604CF}"/>
    <cellStyle name="Comma 12 2 8 5" xfId="14366" xr:uid="{6C90B79C-8462-4E87-8AA8-62C477140C29}"/>
    <cellStyle name="Comma 12 2 9" xfId="7017" xr:uid="{7CB1BF42-8D39-4558-AE60-6613D41CA69D}"/>
    <cellStyle name="Comma 12 2 9 2" xfId="7981" xr:uid="{698917BC-E03D-4CED-A42D-56D1CFDA30A5}"/>
    <cellStyle name="Comma 12 2 9 2 2" xfId="13726" xr:uid="{003F9C3B-90A0-4E70-A289-7820EAF9FCDB}"/>
    <cellStyle name="Comma 12 2 9 2 2 2" xfId="28200" xr:uid="{E5278B2A-5A2D-472C-99A7-C050AD140D8F}"/>
    <cellStyle name="Comma 12 2 9 2 2 3" xfId="21824" xr:uid="{6031853C-135E-4C4F-8549-DE806AFC1DFD}"/>
    <cellStyle name="Comma 12 2 9 3" xfId="12911" xr:uid="{97DF7A34-1274-41EF-B60A-F2F132C36DD3}"/>
    <cellStyle name="Comma 12 2 9 3 2" xfId="27385" xr:uid="{4252B39D-4A67-4F36-B77F-61CC9D71CC88}"/>
    <cellStyle name="Comma 12 2 9 3 3" xfId="21009" xr:uid="{180EEF0A-0A41-4314-9A05-7C632431EAEB}"/>
    <cellStyle name="Comma 12 3" xfId="243" xr:uid="{7EFBDD2C-89B4-4ED6-B358-577844891E32}"/>
    <cellStyle name="Comma 12 3 10" xfId="15818" xr:uid="{8FC49F3E-70DA-417A-A741-F55D77412CAF}"/>
    <cellStyle name="Comma 12 3 2" xfId="522" xr:uid="{76681DDA-0332-46B1-B589-A92CB1729C55}"/>
    <cellStyle name="Comma 12 3 2 2" xfId="1159" xr:uid="{54C0FCAE-1DF7-4895-B3F4-215F8036BA7C}"/>
    <cellStyle name="Comma 12 3 2 2 2" xfId="3418" xr:uid="{EE6D514B-1BA1-492F-81CB-3F38108C4403}"/>
    <cellStyle name="Comma 12 3 2 2 2 2" xfId="7685" xr:uid="{B078F4E5-9385-4F19-91DE-2182FAF56FFA}"/>
    <cellStyle name="Comma 12 3 2 2 2 2 2" xfId="13470" xr:uid="{C2EEE5BC-C745-4F71-9CD4-CB010387CF3A}"/>
    <cellStyle name="Comma 12 3 2 2 2 2 2 2" xfId="27944" xr:uid="{C4611175-501B-4BE1-80AE-3F5C69316915}"/>
    <cellStyle name="Comma 12 3 2 2 2 2 2 3" xfId="21568" xr:uid="{877F7CDF-18C7-40F1-86F9-0E0CD1EDD871}"/>
    <cellStyle name="Comma 12 3 2 2 2 3" xfId="10968" xr:uid="{64410B44-0DA6-4FA8-A7C7-C9E032ED7F96}"/>
    <cellStyle name="Comma 12 3 2 2 2 3 2" xfId="25458" xr:uid="{C2A4A3E2-1C9E-49AD-8C8D-9C555940CF94}"/>
    <cellStyle name="Comma 12 3 2 2 2 3 3" xfId="19083" xr:uid="{B401E5CC-2EF4-4A48-9B49-CAD41717A1C1}"/>
    <cellStyle name="Comma 12 3 2 2 3" xfId="6174" xr:uid="{2F056E3B-3732-4101-9357-5F305C040296}"/>
    <cellStyle name="Comma 12 3 2 2 3 2" xfId="12173" xr:uid="{C795FC55-A3D3-4469-80B1-1335735D0125}"/>
    <cellStyle name="Comma 12 3 2 2 3 2 2" xfId="26647" xr:uid="{83CE5DA9-231A-4003-806A-8B972228EBCD}"/>
    <cellStyle name="Comma 12 3 2 2 3 2 3" xfId="20271" xr:uid="{4BE9E394-19CE-47BE-95C8-A01CFB43EF45}"/>
    <cellStyle name="Comma 12 3 2 2 4" xfId="9984" xr:uid="{1431AF10-8402-44A5-8A7B-B50A4AAC0CCB}"/>
    <cellStyle name="Comma 12 3 2 2 4 2" xfId="24474" xr:uid="{CF3E0416-DA01-4E56-BC65-C376BF7B99A7}"/>
    <cellStyle name="Comma 12 3 2 2 4 3" xfId="18099" xr:uid="{B99D6736-9B9E-474C-BE69-401FC31C12A0}"/>
    <cellStyle name="Comma 12 3 2 3" xfId="2214" xr:uid="{510851C2-E04A-4850-B197-261076A2A8FF}"/>
    <cellStyle name="Comma 12 3 2 3 2" xfId="7386" xr:uid="{A180BD40-776B-4C17-AA9B-DDBC82429C3D}"/>
    <cellStyle name="Comma 12 3 2 3 2 2" xfId="13189" xr:uid="{2551F59E-0F23-4CF0-80A5-8410512145CD}"/>
    <cellStyle name="Comma 12 3 2 3 2 2 2" xfId="27663" xr:uid="{61499DD1-321C-4736-87A7-01B53066EE90}"/>
    <cellStyle name="Comma 12 3 2 3 2 2 3" xfId="21287" xr:uid="{1B8CEAA0-39FD-4B45-B08C-D17DC591E17A}"/>
    <cellStyle name="Comma 12 3 2 3 3" xfId="9563" xr:uid="{ADE5FBE5-2D4F-4AE9-8326-91F102BD3D32}"/>
    <cellStyle name="Comma 12 3 2 3 3 2" xfId="24054" xr:uid="{B53A309E-E94F-49E6-87C9-3D928311BCAB}"/>
    <cellStyle name="Comma 12 3 2 3 3 3" xfId="17679" xr:uid="{39917D32-F9FF-45A5-93AB-A724D62F780D}"/>
    <cellStyle name="Comma 12 3 2 4" xfId="2985" xr:uid="{086A1669-1E0A-4E91-B439-089EEFF16A2F}"/>
    <cellStyle name="Comma 12 3 2 4 2" xfId="10537" xr:uid="{735959AD-600F-4FA4-A2CB-45B4EAA2137B}"/>
    <cellStyle name="Comma 12 3 2 4 2 2" xfId="25027" xr:uid="{AC7AA980-E670-4B31-9288-3374B2A4D6BB}"/>
    <cellStyle name="Comma 12 3 2 4 2 3" xfId="18652" xr:uid="{88F8F513-9979-4AE6-8F0F-83B447E6F8E8}"/>
    <cellStyle name="Comma 12 3 2 5" xfId="5716" xr:uid="{1125379D-FD4D-485C-87D2-DB9080E05221}"/>
    <cellStyle name="Comma 12 3 2 5 2" xfId="11749" xr:uid="{13ADB517-2C88-4F28-B42D-64CD3C0F254D}"/>
    <cellStyle name="Comma 12 3 2 5 2 2" xfId="26223" xr:uid="{5CDA08BC-F356-4146-B7FD-4C7E6989A36A}"/>
    <cellStyle name="Comma 12 3 2 5 2 3" xfId="19847" xr:uid="{C67C4A8A-88D4-46D7-85AB-BA92D132D963}"/>
    <cellStyle name="Comma 12 3 2 6" xfId="8889" xr:uid="{E898D3BD-F6B2-4752-9BCB-077DB5928A84}"/>
    <cellStyle name="Comma 12 3 2 6 2" xfId="23380" xr:uid="{D313F26F-C71A-41A0-9E0E-77B4D8512E3B}"/>
    <cellStyle name="Comma 12 3 2 6 3" xfId="17005" xr:uid="{C843934E-02E3-434C-B737-9395E071B4B9}"/>
    <cellStyle name="Comma 12 3 2 7" xfId="1699" xr:uid="{45467757-30A0-4249-84F9-89A9D214D51F}"/>
    <cellStyle name="Comma 12 3 3" xfId="844" xr:uid="{85D3A24E-C659-4729-9946-F25FBF0ADA8C}"/>
    <cellStyle name="Comma 12 3 3 2" xfId="1245" xr:uid="{3FFD7F95-C35F-4EDD-A647-DF8C0CFDC69A}"/>
    <cellStyle name="Comma 12 3 3 2 2" xfId="3487" xr:uid="{807FA892-541D-4E68-B3FD-C1C6CF6B4DA6}"/>
    <cellStyle name="Comma 12 3 3 2 2 2" xfId="7547" xr:uid="{3E9A4E69-7740-4431-8EA6-692721FA3367}"/>
    <cellStyle name="Comma 12 3 3 2 2 2 2" xfId="13340" xr:uid="{34088FE2-1202-4072-903D-EA60E01276EA}"/>
    <cellStyle name="Comma 12 3 3 2 2 2 2 2" xfId="27814" xr:uid="{5F92BA6A-20A0-4997-B926-2BEEBEAF443D}"/>
    <cellStyle name="Comma 12 3 3 2 2 2 2 3" xfId="21438" xr:uid="{009A25F8-D81C-4E56-BF75-C057F161D554}"/>
    <cellStyle name="Comma 12 3 3 2 2 3" xfId="11037" xr:uid="{B0286288-68C8-466A-A3A2-7ECF07B23BC5}"/>
    <cellStyle name="Comma 12 3 3 2 2 3 2" xfId="25527" xr:uid="{09615D44-AC2F-4CDB-B977-5D5D7905389C}"/>
    <cellStyle name="Comma 12 3 3 2 2 3 3" xfId="19152" xr:uid="{FD6E89C0-B01B-4E91-B4D2-477AE80D75ED}"/>
    <cellStyle name="Comma 12 3 3 2 3" xfId="6250" xr:uid="{180DE5F0-7037-42F6-9CF6-463CDA01B28E}"/>
    <cellStyle name="Comma 12 3 3 2 3 2" xfId="12247" xr:uid="{2BBC6366-0F54-492E-9EB0-133FDE87E9F1}"/>
    <cellStyle name="Comma 12 3 3 2 3 2 2" xfId="26721" xr:uid="{A2877BA8-64DA-45A6-A48F-4774D1434B04}"/>
    <cellStyle name="Comma 12 3 3 2 3 2 3" xfId="20345" xr:uid="{2A6829B7-11CB-4195-96D8-E4956E4048D9}"/>
    <cellStyle name="Comma 12 3 3 2 4" xfId="10053" xr:uid="{F09CA470-D16C-4B3C-9DA0-28A15D110639}"/>
    <cellStyle name="Comma 12 3 3 2 4 2" xfId="24543" xr:uid="{B8D752A8-08CE-4599-94AF-541309A0644F}"/>
    <cellStyle name="Comma 12 3 3 2 4 3" xfId="18168" xr:uid="{54E5F8A2-73CC-46BA-8B37-76C2A7946E03}"/>
    <cellStyle name="Comma 12 3 3 3" xfId="2324" xr:uid="{B254A698-FAFC-4F51-8690-E89883A26A4B}"/>
    <cellStyle name="Comma 12 3 3 3 2" xfId="6702" xr:uid="{B9B2A8A8-91B6-4F66-B53A-72E9C2FA0CB1}"/>
    <cellStyle name="Comma 12 3 3 3 2 2" xfId="12619" xr:uid="{0B1D09AE-EAB2-42EB-A371-20EA14755908}"/>
    <cellStyle name="Comma 12 3 3 3 2 2 2" xfId="27093" xr:uid="{E165734A-A640-411B-B5CB-BFB8AF5D8213}"/>
    <cellStyle name="Comma 12 3 3 3 2 2 3" xfId="20717" xr:uid="{9370B504-4267-4C0B-97B3-D9440A3C61C5}"/>
    <cellStyle name="Comma 12 3 3 3 3" xfId="9733" xr:uid="{10B68444-5C2E-4268-8998-5A07009BAEC0}"/>
    <cellStyle name="Comma 12 3 3 3 3 2" xfId="24224" xr:uid="{D3A420E0-54D4-4E01-91B0-15E0E2A72E43}"/>
    <cellStyle name="Comma 12 3 3 3 3 3" xfId="17849" xr:uid="{13824957-E979-40F5-B3F8-F58DE73A8A54}"/>
    <cellStyle name="Comma 12 3 3 4" xfId="3165" xr:uid="{36980967-4124-45F7-AB97-555E52E3B8CD}"/>
    <cellStyle name="Comma 12 3 3 4 2" xfId="10716" xr:uid="{75FE1102-9AFD-4528-8CAC-7F581CDA047E}"/>
    <cellStyle name="Comma 12 3 3 4 2 2" xfId="25206" xr:uid="{3E6BB16E-4B26-4AC2-9B61-1FF2FD687A92}"/>
    <cellStyle name="Comma 12 3 3 4 2 3" xfId="18831" xr:uid="{8BB5B305-33B8-4053-9C17-7A582AD9C126}"/>
    <cellStyle name="Comma 12 3 3 5" xfId="5795" xr:uid="{43137522-7F8C-44C7-9F8B-B714254FDA80}"/>
    <cellStyle name="Comma 12 3 3 5 2" xfId="11823" xr:uid="{1F3348CC-4D2D-49AB-89F4-A11F38D877A2}"/>
    <cellStyle name="Comma 12 3 3 5 2 2" xfId="26297" xr:uid="{87EF0C22-D5ED-4A90-9E66-3171B238265D}"/>
    <cellStyle name="Comma 12 3 3 5 2 3" xfId="19921" xr:uid="{CB1506C0-7896-4069-B01C-8FF87953CBC1}"/>
    <cellStyle name="Comma 12 3 3 6" xfId="9080" xr:uid="{9AE0A136-ADF9-4E83-95C5-4BD68440EC8E}"/>
    <cellStyle name="Comma 12 3 3 6 2" xfId="23571" xr:uid="{81726D27-FF96-4EBF-A523-C4F7076E062E}"/>
    <cellStyle name="Comma 12 3 3 6 3" xfId="17196" xr:uid="{99708B4D-42D2-421D-897F-B20AFEAC9DD7}"/>
    <cellStyle name="Comma 12 3 3 7" xfId="1874" xr:uid="{D8617E2D-C13A-47E3-A4C2-9DEFDA0F2594}"/>
    <cellStyle name="Comma 12 3 4" xfId="958" xr:uid="{B231D8DA-04D5-4017-A568-87D13F563C52}"/>
    <cellStyle name="Comma 12 3 4 2" xfId="3269" xr:uid="{6DFA5AE6-FFB1-4A40-A611-646044ABD9CA}"/>
    <cellStyle name="Comma 12 3 4 2 2" xfId="7894" xr:uid="{8FE0AFAC-5F41-42C3-A812-C2C3AE4D47A3}"/>
    <cellStyle name="Comma 12 3 4 2 2 2" xfId="13639" xr:uid="{D96FEDA5-8248-4106-A5BA-A8A36DCFDA60}"/>
    <cellStyle name="Comma 12 3 4 2 2 2 2" xfId="28113" xr:uid="{93D20ADB-C7E8-41C3-8FCA-4DFFD379F8C7}"/>
    <cellStyle name="Comma 12 3 4 2 2 2 3" xfId="21737" xr:uid="{BBEA0474-2C41-4C53-8BF8-C708A645C5A7}"/>
    <cellStyle name="Comma 12 3 4 2 3" xfId="10819" xr:uid="{63B95299-3274-4D48-9130-7F014E639820}"/>
    <cellStyle name="Comma 12 3 4 2 3 2" xfId="25309" xr:uid="{DFEFCA37-BA3E-4369-83D1-522143CDAFCC}"/>
    <cellStyle name="Comma 12 3 4 2 3 3" xfId="18934" xr:uid="{3B0DA8AA-D1CD-45D1-80C8-753D5DAC9E67}"/>
    <cellStyle name="Comma 12 3 4 3" xfId="6949" xr:uid="{7877DE06-E170-4AC5-8A26-3AF0AA39F374}"/>
    <cellStyle name="Comma 12 3 4 3 2" xfId="12843" xr:uid="{FC848196-9520-4CE1-9662-63732F7ECE90}"/>
    <cellStyle name="Comma 12 3 4 3 2 2" xfId="27317" xr:uid="{14798266-88D4-42DD-AC0B-D2C3B1CD5ECA}"/>
    <cellStyle name="Comma 12 3 4 3 2 3" xfId="20941" xr:uid="{33FB5AF1-5960-4E28-9C6C-DD8F6E6731FB}"/>
    <cellStyle name="Comma 12 3 4 4" xfId="5995" xr:uid="{E74F6081-72B2-4F32-B027-A5FC375D2570}"/>
    <cellStyle name="Comma 12 3 4 4 2" xfId="12005" xr:uid="{E9C69A80-7CAA-47A8-B294-DC82FB72EF09}"/>
    <cellStyle name="Comma 12 3 4 4 2 2" xfId="26479" xr:uid="{21F177FA-55F4-4568-AEDF-B3AE41B9479C}"/>
    <cellStyle name="Comma 12 3 4 4 2 3" xfId="20103" xr:uid="{561F6494-765A-48E0-8293-EA99B31FF81B}"/>
    <cellStyle name="Comma 12 3 4 5" xfId="9834" xr:uid="{423ECD07-BABC-4288-9907-51C6D6CBE4F3}"/>
    <cellStyle name="Comma 12 3 4 5 2" xfId="24325" xr:uid="{620C2081-C493-46D9-A24E-BD6B9651F43D}"/>
    <cellStyle name="Comma 12 3 4 5 3" xfId="17950" xr:uid="{3B923189-9B47-4AB4-B509-36BDBEF6DB6A}"/>
    <cellStyle name="Comma 12 3 5" xfId="2091" xr:uid="{F6E36346-E89F-4DCB-A1A5-0F78DC191A48}"/>
    <cellStyle name="Comma 12 3 5 2" xfId="6342" xr:uid="{AB8C8492-C518-44EC-A334-467D25F351E1}"/>
    <cellStyle name="Comma 12 3 5 2 2" xfId="12339" xr:uid="{3E49D329-4011-4E93-A1B3-C30B244A1067}"/>
    <cellStyle name="Comma 12 3 5 2 2 2" xfId="26813" xr:uid="{061381B8-8C33-44DB-BD8C-B3F084C5EB71}"/>
    <cellStyle name="Comma 12 3 5 2 2 3" xfId="20437" xr:uid="{4D658760-DA4D-46F1-9B82-DE79DD689CBD}"/>
    <cellStyle name="Comma 12 3 5 3" xfId="9304" xr:uid="{19084221-4843-4993-866B-3BA9E7C4C933}"/>
    <cellStyle name="Comma 12 3 5 3 2" xfId="23795" xr:uid="{82EF14D5-1A6A-47FF-B221-316F4B441F5D}"/>
    <cellStyle name="Comma 12 3 5 3 3" xfId="17420" xr:uid="{AA5B8778-8E7A-4961-B7B5-90562A72FF5C}"/>
    <cellStyle name="Comma 12 3 6" xfId="2726" xr:uid="{90D79BE6-491A-43DA-BF01-B59DD631FD5C}"/>
    <cellStyle name="Comma 12 3 6 2" xfId="5540" xr:uid="{ABCE403C-41C0-42F4-9E76-C1AA980FB014}"/>
    <cellStyle name="Comma 12 3 6 2 2" xfId="11600" xr:uid="{E9EFAFBD-A362-498A-A22E-0231A8CEBAEB}"/>
    <cellStyle name="Comma 12 3 6 2 2 2" xfId="26074" xr:uid="{3BE40334-E7B3-412B-8A13-2F73E909BE44}"/>
    <cellStyle name="Comma 12 3 6 2 2 3" xfId="19698" xr:uid="{A79CF251-DDAF-4D63-8ABD-BD8401C5D9A1}"/>
    <cellStyle name="Comma 12 3 6 3" xfId="10278" xr:uid="{76A16F2D-261A-494A-A68A-C440B0D84B33}"/>
    <cellStyle name="Comma 12 3 6 3 2" xfId="24768" xr:uid="{582D5CA6-ED31-4646-92C3-19913686A4C1}"/>
    <cellStyle name="Comma 12 3 6 3 3" xfId="18393" xr:uid="{CB608E60-9BF0-4B35-B023-FE32596DCB92}"/>
    <cellStyle name="Comma 12 3 7" xfId="5204" xr:uid="{7F4B2F78-FA75-4EF7-88BC-3660398E0A83}"/>
    <cellStyle name="Comma 12 3 7 2" xfId="11447" xr:uid="{950752F1-B90B-469E-936F-DF1232BFF3A7}"/>
    <cellStyle name="Comma 12 3 7 2 2" xfId="25921" xr:uid="{50155FE9-23B1-4F37-9C1F-32CA35BD8D6A}"/>
    <cellStyle name="Comma 12 3 7 2 3" xfId="19545" xr:uid="{10D1A473-729D-4CC9-96E5-62A9F8FB536E}"/>
    <cellStyle name="Comma 12 3 8" xfId="8815" xr:uid="{000131E3-9327-4049-A89B-BFB110AE2C39}"/>
    <cellStyle name="Comma 12 3 8 2" xfId="23306" xr:uid="{13F45BBC-D002-4CC1-9780-43AEA9E5A008}"/>
    <cellStyle name="Comma 12 3 8 3" xfId="16931" xr:uid="{0E97B85C-57DD-4FAA-A69A-2CE9247FFE8D}"/>
    <cellStyle name="Comma 12 3 9" xfId="1626" xr:uid="{3F3F012D-9970-4D94-9FEC-43E1542CA28C}"/>
    <cellStyle name="Comma 12 3 9 2" xfId="28669" xr:uid="{87AAF162-0458-41FB-8F3F-42F1AA0E11FA}"/>
    <cellStyle name="Comma 12 4" xfId="332" xr:uid="{D249050A-2AEE-4B53-ADF1-13057F9BEFA1}"/>
    <cellStyle name="Comma 12 4 10" xfId="15850" xr:uid="{C31D0ECD-FD3F-4F96-9C3F-987E68B93BF0}"/>
    <cellStyle name="Comma 12 4 2" xfId="598" xr:uid="{6F5E9E39-98D7-4513-A345-95B3094D6ED8}"/>
    <cellStyle name="Comma 12 4 2 2" xfId="1281" xr:uid="{D7511FA2-EA0F-4626-A560-168A46ECE898}"/>
    <cellStyle name="Comma 12 4 2 2 2" xfId="3523" xr:uid="{D2C43876-6EBF-4901-A077-ED8F850BDD19}"/>
    <cellStyle name="Comma 12 4 2 2 2 2" xfId="7662" xr:uid="{946EB49C-D183-44FE-A2FA-F1E3D5AE3C5A}"/>
    <cellStyle name="Comma 12 4 2 2 2 2 2" xfId="13447" xr:uid="{04D2A460-8424-471E-A30D-36DA53E10282}"/>
    <cellStyle name="Comma 12 4 2 2 2 2 2 2" xfId="27921" xr:uid="{ABC05004-BEF5-4993-BA55-3D4435E3F5FA}"/>
    <cellStyle name="Comma 12 4 2 2 2 2 2 3" xfId="21545" xr:uid="{22C77338-FD6D-4974-B6C7-5E8C9CB26654}"/>
    <cellStyle name="Comma 12 4 2 2 2 3" xfId="11073" xr:uid="{1E0A0D2B-A61E-4887-9953-4B5E896C6E20}"/>
    <cellStyle name="Comma 12 4 2 2 2 3 2" xfId="25563" xr:uid="{968FDD9A-DF2E-4937-B954-E231663E6F00}"/>
    <cellStyle name="Comma 12 4 2 2 2 3 3" xfId="19188" xr:uid="{98000B6A-3CA2-421F-8A76-A4803544918C}"/>
    <cellStyle name="Comma 12 4 2 2 3" xfId="6286" xr:uid="{98E43433-DAD8-4ED6-9C3C-6177D7F0DFBE}"/>
    <cellStyle name="Comma 12 4 2 2 3 2" xfId="12283" xr:uid="{867347E9-B3B7-4359-9E54-DD8826027D90}"/>
    <cellStyle name="Comma 12 4 2 2 3 2 2" xfId="26757" xr:uid="{AF54DFFE-7F29-40E5-89B5-756650CC3AFE}"/>
    <cellStyle name="Comma 12 4 2 2 3 2 3" xfId="20381" xr:uid="{508D9A40-69CD-49EB-92BC-FBDD64A4AB4D}"/>
    <cellStyle name="Comma 12 4 2 2 4" xfId="10089" xr:uid="{F3C33764-7C47-47B6-85D2-D5B51E495202}"/>
    <cellStyle name="Comma 12 4 2 2 4 2" xfId="24579" xr:uid="{CA718340-348F-4E4E-AE7A-23A8FF89C461}"/>
    <cellStyle name="Comma 12 4 2 2 4 3" xfId="18204" xr:uid="{5DA36824-B67F-4DF8-ADE0-6F3A5B6D2548}"/>
    <cellStyle name="Comma 12 4 2 3" xfId="2241" xr:uid="{5DF81E16-E959-4EE9-A4A5-7A0B4DDEA8C6}"/>
    <cellStyle name="Comma 12 4 2 3 2" xfId="7365" xr:uid="{DBD3BC71-C131-42DE-AAAC-8320465E41DC}"/>
    <cellStyle name="Comma 12 4 2 3 2 2" xfId="13168" xr:uid="{7DA847F9-E2FD-4DCC-B202-CBEAD1E4C214}"/>
    <cellStyle name="Comma 12 4 2 3 2 2 2" xfId="27642" xr:uid="{0DA098D2-7BD4-4E13-986C-0DC4D9C89815}"/>
    <cellStyle name="Comma 12 4 2 3 2 2 3" xfId="21266" xr:uid="{90B24B58-625C-4A65-8AAD-5283874168C3}"/>
    <cellStyle name="Comma 12 4 2 3 3" xfId="9638" xr:uid="{A1744758-7694-4375-A09C-F738A5B00F1E}"/>
    <cellStyle name="Comma 12 4 2 3 3 2" xfId="24129" xr:uid="{7C3460ED-0783-4759-BD53-780A902C6E67}"/>
    <cellStyle name="Comma 12 4 2 3 3 3" xfId="17754" xr:uid="{9BBD74CC-C7D7-4167-B15D-7176580991DC}"/>
    <cellStyle name="Comma 12 4 2 4" xfId="3060" xr:uid="{AC32D0E8-CE9D-4A2B-83C4-7B99D4962E03}"/>
    <cellStyle name="Comma 12 4 2 4 2" xfId="10612" xr:uid="{4B5DE2C0-6BE1-46C1-8629-C3C5964FBF1D}"/>
    <cellStyle name="Comma 12 4 2 4 2 2" xfId="25102" xr:uid="{A8697569-22CE-4945-BA0E-8A9F2EA45D15}"/>
    <cellStyle name="Comma 12 4 2 4 2 3" xfId="18727" xr:uid="{FFA039AB-E0A9-4F26-8770-C5447748965C}"/>
    <cellStyle name="Comma 12 4 2 5" xfId="5831" xr:uid="{36478D40-1BC1-4D78-A239-7A08B9F2AC95}"/>
    <cellStyle name="Comma 12 4 2 5 2" xfId="11859" xr:uid="{7BEB21CD-DE4E-4806-A4AC-12C96AFCA4DD}"/>
    <cellStyle name="Comma 12 4 2 5 2 2" xfId="26333" xr:uid="{2768D70C-C96E-456C-8E06-69E151684763}"/>
    <cellStyle name="Comma 12 4 2 5 2 3" xfId="19957" xr:uid="{41094CD6-7CCB-42BE-8315-DDF1CCEE70B0}"/>
    <cellStyle name="Comma 12 4 2 6" xfId="9116" xr:uid="{5918628B-1459-4718-8804-45180E5A5544}"/>
    <cellStyle name="Comma 12 4 2 6 2" xfId="23607" xr:uid="{DC1E952E-784D-4760-B3D9-767E9688BA2F}"/>
    <cellStyle name="Comma 12 4 2 6 3" xfId="17232" xr:uid="{D63BD3E7-6D2F-4E6C-8CF0-FC369D7F2C06}"/>
    <cellStyle name="Comma 12 4 2 7" xfId="1910" xr:uid="{EF540220-3E31-4CDA-9D14-3126F897F1C0}"/>
    <cellStyle name="Comma 12 4 3" xfId="824" xr:uid="{2A8F0FF4-16BA-40B2-B597-F0B6B30EEF0F}"/>
    <cellStyle name="Comma 12 4 3 2" xfId="3145" xr:uid="{41389DD0-9E16-4B49-BAEF-00AE0FFB8E0F}"/>
    <cellStyle name="Comma 12 4 3 2 2" xfId="7619" xr:uid="{AC5AD0A1-8A5D-46EF-BE87-1477249F3C3D}"/>
    <cellStyle name="Comma 12 4 3 2 2 2" xfId="13412" xr:uid="{4E77B152-B897-43D3-A65A-F7D273B87BC4}"/>
    <cellStyle name="Comma 12 4 3 2 2 2 2" xfId="27886" xr:uid="{E1822944-6274-476C-87E1-F6BDC39F3794}"/>
    <cellStyle name="Comma 12 4 3 2 2 2 3" xfId="21510" xr:uid="{B0BD3B0F-B825-4004-8BF8-EE1BC5DA262E}"/>
    <cellStyle name="Comma 12 4 3 2 3" xfId="10696" xr:uid="{C1F3317B-F8D8-45DC-8B13-B973023E4628}"/>
    <cellStyle name="Comma 12 4 3 2 3 2" xfId="25186" xr:uid="{BF038660-9804-48A2-94FB-AB4CEFBFDB4E}"/>
    <cellStyle name="Comma 12 4 3 2 3 3" xfId="18811" xr:uid="{3C781A53-6D70-4C07-AC64-78B909C9D776}"/>
    <cellStyle name="Comma 12 4 3 3" xfId="6762" xr:uid="{A96F7D18-EADF-442B-B75C-3BA42E198893}"/>
    <cellStyle name="Comma 12 4 3 3 2" xfId="12679" xr:uid="{A71D2948-C376-446A-9559-4006A72A6EAD}"/>
    <cellStyle name="Comma 12 4 3 3 2 2" xfId="27153" xr:uid="{D18FFD8D-35B0-4D2C-BD5E-96370727CDBA}"/>
    <cellStyle name="Comma 12 4 3 3 2 3" xfId="20777" xr:uid="{D71C940B-19BC-4E2A-AA7D-284ED28B0AE8}"/>
    <cellStyle name="Comma 12 4 3 4" xfId="5975" xr:uid="{301954BC-328A-4413-8AC9-CCFC5F25CDA3}"/>
    <cellStyle name="Comma 12 4 3 4 2" xfId="11985" xr:uid="{2E95E223-CF9B-4FFF-86DE-0C0981638521}"/>
    <cellStyle name="Comma 12 4 3 4 2 2" xfId="26459" xr:uid="{FE2D67B9-E24D-4DAD-AB72-AC10BD7D3116}"/>
    <cellStyle name="Comma 12 4 3 4 2 3" xfId="20083" xr:uid="{BB755C27-183D-4920-9D40-DC25D131363A}"/>
    <cellStyle name="Comma 12 4 3 5" xfId="9713" xr:uid="{A4E57CDB-6BC3-4DAA-962F-BCD43BA79AE6}"/>
    <cellStyle name="Comma 12 4 3 5 2" xfId="24204" xr:uid="{D4F032AC-24C9-4913-90F8-E66C1B5741F8}"/>
    <cellStyle name="Comma 12 4 3 5 3" xfId="17829" xr:uid="{29F67A6A-8F90-497E-B42E-9F5011AFAD6F}"/>
    <cellStyle name="Comma 12 4 4" xfId="938" xr:uid="{D7FCE885-CD39-485B-BCF3-67E6B45BA44C}"/>
    <cellStyle name="Comma 12 4 4 2" xfId="3249" xr:uid="{994F9CCA-C811-4756-9E60-886DD56580AD}"/>
    <cellStyle name="Comma 12 4 4 2 2" xfId="7967" xr:uid="{C9FA213F-860C-49B9-A6D0-CCE27EE92D56}"/>
    <cellStyle name="Comma 12 4 4 2 2 2" xfId="13712" xr:uid="{19B62671-9832-4287-8828-D03AFF777FBE}"/>
    <cellStyle name="Comma 12 4 4 2 2 2 2" xfId="28186" xr:uid="{F08683AA-B03B-466E-9C35-4A9DA2E426E3}"/>
    <cellStyle name="Comma 12 4 4 2 2 2 3" xfId="21810" xr:uid="{CA1FD333-3955-4908-A13C-583BE15448E4}"/>
    <cellStyle name="Comma 12 4 4 2 3" xfId="10799" xr:uid="{70F57D54-80BD-4B33-A607-5F9653607E56}"/>
    <cellStyle name="Comma 12 4 4 2 3 2" xfId="25289" xr:uid="{CAFFDA15-EEA4-47F5-8ACB-BD5F381F4C8A}"/>
    <cellStyle name="Comma 12 4 4 2 3 3" xfId="18914" xr:uid="{25AC1AB6-E508-4C62-9943-D3275C9E3DCE}"/>
    <cellStyle name="Comma 12 4 4 3" xfId="6409" xr:uid="{13715E5B-809D-4685-9211-FA305C53ECE3}"/>
    <cellStyle name="Comma 12 4 4 3 2" xfId="12399" xr:uid="{5F04814F-EB7F-486E-BF01-6C6BB2B64B7C}"/>
    <cellStyle name="Comma 12 4 4 3 2 2" xfId="26873" xr:uid="{3271CE2D-A1A1-42A2-9C2D-E17FC36D5DA1}"/>
    <cellStyle name="Comma 12 4 4 3 2 3" xfId="20497" xr:uid="{41FA9323-0244-4C66-900D-587E90F5753E}"/>
    <cellStyle name="Comma 12 4 4 4" xfId="9814" xr:uid="{A7C94E16-9795-42DF-8873-7088F35EC222}"/>
    <cellStyle name="Comma 12 4 4 4 2" xfId="24305" xr:uid="{DD4C0AE0-3BD2-4445-83B6-F636671F5D00}"/>
    <cellStyle name="Comma 12 4 4 4 3" xfId="17930" xr:uid="{E759BB86-6403-43F2-8C8E-3019EF4A8819}"/>
    <cellStyle name="Comma 12 4 5" xfId="2139" xr:uid="{1C77E68F-0261-428C-B2CE-9E8F62190A73}"/>
    <cellStyle name="Comma 12 4 5 2" xfId="7328" xr:uid="{12D3780F-5E92-40E5-A510-333E7B10BA8B}"/>
    <cellStyle name="Comma 12 4 5 2 2" xfId="13140" xr:uid="{70D7933B-1C9A-451B-BE7B-7E2EA044EA61}"/>
    <cellStyle name="Comma 12 4 5 2 2 2" xfId="27614" xr:uid="{8660C12A-1B2F-4E77-97F8-DB8054A0493C}"/>
    <cellStyle name="Comma 12 4 5 2 2 3" xfId="21238" xr:uid="{60958254-9CEF-441F-B74B-B7B6A370A15D}"/>
    <cellStyle name="Comma 12 4 5 3" xfId="5521" xr:uid="{7960CC4D-E1EE-4119-9DCA-C996DACCEA42}"/>
    <cellStyle name="Comma 12 4 5 3 2" xfId="11581" xr:uid="{34D1A70E-85C8-4C85-82F7-0F89895B9AEF}"/>
    <cellStyle name="Comma 12 4 5 3 2 2" xfId="26055" xr:uid="{A965B6E3-A2EB-4FD8-AB16-2B6F927BEB8E}"/>
    <cellStyle name="Comma 12 4 5 3 2 3" xfId="19679" xr:uid="{3E9D1321-4153-48D1-A991-4142A3ADF0C2}"/>
    <cellStyle name="Comma 12 4 5 4" xfId="9379" xr:uid="{533EF82B-FCE6-4B6A-B929-2CB7A8F9A2FF}"/>
    <cellStyle name="Comma 12 4 5 4 2" xfId="23870" xr:uid="{26BEC696-D0BE-46EA-9480-4A0439DAC98B}"/>
    <cellStyle name="Comma 12 4 5 4 3" xfId="17495" xr:uid="{B7A30294-E8C9-408A-862E-CAA0CCB5B012}"/>
    <cellStyle name="Comma 12 4 6" xfId="2801" xr:uid="{747BD949-FEA0-4029-96FF-0DA022D2BFDD}"/>
    <cellStyle name="Comma 12 4 6 2" xfId="10353" xr:uid="{12ADE024-ACE8-4CD2-BCBD-88BBFBC39B39}"/>
    <cellStyle name="Comma 12 4 6 2 2" xfId="24843" xr:uid="{B36642A3-6228-4FCD-A17A-4BE48BFA2ED3}"/>
    <cellStyle name="Comma 12 4 6 2 3" xfId="18468" xr:uid="{3980042A-818A-4E47-AEC7-78EB1384A360}"/>
    <cellStyle name="Comma 12 4 7" xfId="5329" xr:uid="{2FF73475-2597-4F85-9649-DECD20381C51}"/>
    <cellStyle name="Comma 12 4 7 2" xfId="11479" xr:uid="{DB31CF6F-DDB0-453A-9747-F9EA42AEAABF}"/>
    <cellStyle name="Comma 12 4 7 2 2" xfId="25953" xr:uid="{673F04E3-5CE1-44E6-9A08-9CD452D0AA71}"/>
    <cellStyle name="Comma 12 4 7 2 3" xfId="19577" xr:uid="{899279C8-2ECC-4045-9EC9-7F7B987ADFCF}"/>
    <cellStyle name="Comma 12 4 8" xfId="8925" xr:uid="{19242D2D-59D2-40F7-8C2F-72F85E162E30}"/>
    <cellStyle name="Comma 12 4 8 2" xfId="23416" xr:uid="{AD26FA0F-E01E-41A3-B90B-A092538061A8}"/>
    <cellStyle name="Comma 12 4 8 3" xfId="17041" xr:uid="{9E3D6770-5A74-4B70-A84B-509FD63CC3D0}"/>
    <cellStyle name="Comma 12 4 9" xfId="1735" xr:uid="{45C8A1FF-7A50-4534-ADB7-D224E8EBAC28}"/>
    <cellStyle name="Comma 12 4 9 2" xfId="28688" xr:uid="{E49DB869-B04D-4653-9C57-1E05E3C514E2}"/>
    <cellStyle name="Comma 12 5" xfId="146" xr:uid="{6CD0CA32-B260-4601-AD48-3051DB877B05}"/>
    <cellStyle name="Comma 12 5 2" xfId="436" xr:uid="{4FB4A731-A432-468B-8936-677A0EA89F8F}"/>
    <cellStyle name="Comma 12 5 2 2" xfId="2899" xr:uid="{96950B75-1E4D-41AC-9F23-671000609BDF}"/>
    <cellStyle name="Comma 12 5 2 2 2" xfId="7624" xr:uid="{1F859333-1528-448A-9D5A-C51F0172501A}"/>
    <cellStyle name="Comma 12 5 2 2 2 2" xfId="13417" xr:uid="{456FA0BE-6E06-44FE-8094-1D1D8489E178}"/>
    <cellStyle name="Comma 12 5 2 2 2 2 2" xfId="27891" xr:uid="{387E01F9-8629-42B3-9098-6A80DD1C6C09}"/>
    <cellStyle name="Comma 12 5 2 2 2 2 3" xfId="21515" xr:uid="{21990A22-FC73-4B18-A7D0-1B516F71BCC2}"/>
    <cellStyle name="Comma 12 5 2 2 3" xfId="10451" xr:uid="{809E7D1D-F61F-4066-886C-39A7E516DC04}"/>
    <cellStyle name="Comma 12 5 2 2 3 2" xfId="24941" xr:uid="{2BA4E056-E8D5-4FC5-87FB-EC4439D7C437}"/>
    <cellStyle name="Comma 12 5 2 2 3 3" xfId="18566" xr:uid="{B6977389-AB48-4559-9446-97B3FBC16942}"/>
    <cellStyle name="Comma 12 5 2 3" xfId="6063" xr:uid="{033D445A-E6EA-4EA5-9415-DD9013FBD692}"/>
    <cellStyle name="Comma 12 5 2 3 2" xfId="12072" xr:uid="{F0744AF6-BCAC-44AE-9D6C-068A68AB496E}"/>
    <cellStyle name="Comma 12 5 2 3 2 2" xfId="26546" xr:uid="{80665218-45C5-4B30-B431-6D5BF9FF2C1F}"/>
    <cellStyle name="Comma 12 5 2 3 2 3" xfId="20170" xr:uid="{7B114403-E946-46B5-A05A-2488F0CF7772}"/>
    <cellStyle name="Comma 12 5 2 4" xfId="9477" xr:uid="{81A1641B-3B62-4116-BC07-F85A161592D8}"/>
    <cellStyle name="Comma 12 5 2 4 2" xfId="23968" xr:uid="{68CB95E5-4BD4-474F-851F-636A2B656CED}"/>
    <cellStyle name="Comma 12 5 2 4 3" xfId="17593" xr:uid="{E2D922DB-12D7-4E44-A88C-E9D43D929FC8}"/>
    <cellStyle name="Comma 12 5 3" xfId="1028" xr:uid="{EFE76495-2DD3-477B-941D-FCFF05DB0414}"/>
    <cellStyle name="Comma 12 5 3 2" xfId="3333" xr:uid="{C3D3F53C-BCE4-40DE-8E0F-16573D7D7CAF}"/>
    <cellStyle name="Comma 12 5 3 2 2" xfId="7333" xr:uid="{05844690-3BCE-4666-82FC-E0104BB8BA87}"/>
    <cellStyle name="Comma 12 5 3 2 2 2" xfId="13145" xr:uid="{ADCB0850-3C35-42D7-822A-0F55635A2FDB}"/>
    <cellStyle name="Comma 12 5 3 2 2 2 2" xfId="27619" xr:uid="{21919402-1B4F-44D4-A351-BFAD1236F7AF}"/>
    <cellStyle name="Comma 12 5 3 2 2 2 3" xfId="21243" xr:uid="{1B9397B3-9D81-48F8-AAF1-0340D0E172DC}"/>
    <cellStyle name="Comma 12 5 3 2 3" xfId="10883" xr:uid="{8FC2008D-ED11-4E8C-8B7F-BDE7D04D8EEF}"/>
    <cellStyle name="Comma 12 5 3 2 3 2" xfId="25373" xr:uid="{8EB7E1FF-9D98-4833-A8CF-AE452A5A7772}"/>
    <cellStyle name="Comma 12 5 3 2 3 3" xfId="18998" xr:uid="{E787CC70-E988-4909-9BB1-6EBD4B265FF9}"/>
    <cellStyle name="Comma 12 5 3 3" xfId="6156" xr:uid="{F90EC6B1-21BA-4C43-A7BB-CC63C1CFE5DF}"/>
    <cellStyle name="Comma 12 5 3 3 2" xfId="12156" xr:uid="{9171D7C6-BA92-4444-917A-0B62BB9AF6A3}"/>
    <cellStyle name="Comma 12 5 3 3 2 2" xfId="26630" xr:uid="{691B04DE-2458-4F7C-A9FC-8EB1E9F6C0E4}"/>
    <cellStyle name="Comma 12 5 3 3 2 3" xfId="20254" xr:uid="{51EE8410-EC36-400D-8CE6-FC5DCED3F622}"/>
    <cellStyle name="Comma 12 5 3 4" xfId="9898" xr:uid="{80CA95DB-35BA-475A-9CD1-826F29118690}"/>
    <cellStyle name="Comma 12 5 3 4 2" xfId="24389" xr:uid="{56475982-8D6E-4FE9-BA6E-745B281F02E2}"/>
    <cellStyle name="Comma 12 5 3 4 3" xfId="18014" xr:uid="{B3861A1F-D7F6-4A3E-B5A6-51F208558B01}"/>
    <cellStyle name="Comma 12 5 4" xfId="2025" xr:uid="{6B1D4C43-739B-48AE-B66A-32B7D8CF1069}"/>
    <cellStyle name="Comma 12 5 4 2" xfId="9218" xr:uid="{59515F02-FBFC-4DE4-9253-14FDE441DB7D}"/>
    <cellStyle name="Comma 12 5 4 2 2" xfId="23709" xr:uid="{E27A9500-B4B3-4C4E-9860-738D88D8DFBB}"/>
    <cellStyle name="Comma 12 5 4 2 3" xfId="17334" xr:uid="{9326D1FE-F6AC-45BD-AF5C-88E170D45A3B}"/>
    <cellStyle name="Comma 12 5 5" xfId="2638" xr:uid="{9AEA480D-AC1D-4476-BF05-9D24D402B18C}"/>
    <cellStyle name="Comma 12 5 5 2" xfId="10191" xr:uid="{309B34FB-AE1D-4997-8FB1-8C9D804BEBAA}"/>
    <cellStyle name="Comma 12 5 5 2 2" xfId="24681" xr:uid="{11787FD1-5774-43D7-9724-474D61447B99}"/>
    <cellStyle name="Comma 12 5 5 2 3" xfId="18306" xr:uid="{615FD95F-3759-4F24-B7EE-3E6898AF15C0}"/>
    <cellStyle name="Comma 12 5 6" xfId="5608" xr:uid="{0EB379BA-5ED9-4A5F-A873-8E3E70F9399E}"/>
    <cellStyle name="Comma 12 5 6 2" xfId="11664" xr:uid="{8FCE9175-ED79-475C-ABD7-FF3A99C7B3AB}"/>
    <cellStyle name="Comma 12 5 6 2 2" xfId="26138" xr:uid="{C132315D-B57B-4071-91E8-B79F48DDECB4}"/>
    <cellStyle name="Comma 12 5 6 2 3" xfId="19762" xr:uid="{93FFB0F4-3772-42AD-A152-8CFD456E96E4}"/>
    <cellStyle name="Comma 12 5 7" xfId="8864" xr:uid="{A702C152-1532-44BB-BD70-CF209DD1A089}"/>
    <cellStyle name="Comma 12 5 7 2" xfId="23355" xr:uid="{A2C77919-EC41-4A79-8CE2-17720443FC00}"/>
    <cellStyle name="Comma 12 5 7 3" xfId="16980" xr:uid="{149CFDE6-9DD8-43D8-B057-98B4A1E13C14}"/>
    <cellStyle name="Comma 12 5 8" xfId="1677" xr:uid="{B4E2DE82-72F9-4320-A402-FBF17B42450D}"/>
    <cellStyle name="Comma 12 6" xfId="404" xr:uid="{81A3C337-C863-4311-B8F5-AC6DC908C366}"/>
    <cellStyle name="Comma 12 6 2" xfId="1225" xr:uid="{E8D977D9-1485-4026-9D17-6DB4F7FA572F}"/>
    <cellStyle name="Comma 12 6 2 2" xfId="3467" xr:uid="{E7E70B25-E177-4907-B257-E79C50C732D4}"/>
    <cellStyle name="Comma 12 6 2 2 2" xfId="7463" xr:uid="{B937C3E6-C21E-483B-A484-80275D273726}"/>
    <cellStyle name="Comma 12 6 2 2 2 2" xfId="13256" xr:uid="{9F61E9B7-815F-4A6F-A572-80AC3E204A0F}"/>
    <cellStyle name="Comma 12 6 2 2 2 2 2" xfId="27730" xr:uid="{CD8E09CD-CE69-46FB-A4EA-ACB7FA8216EE}"/>
    <cellStyle name="Comma 12 6 2 2 2 2 3" xfId="21354" xr:uid="{4375D557-4631-4960-A84A-7DAC64E21235}"/>
    <cellStyle name="Comma 12 6 2 2 3" xfId="11017" xr:uid="{D290EABB-1081-4056-BE8E-A2638AD01DDB}"/>
    <cellStyle name="Comma 12 6 2 2 3 2" xfId="25507" xr:uid="{77EF8726-94A4-47D8-90DE-EB8E98F262B7}"/>
    <cellStyle name="Comma 12 6 2 2 3 3" xfId="19132" xr:uid="{E4CF13C8-8FFF-4E50-99FE-8CB136E781BC}"/>
    <cellStyle name="Comma 12 6 2 3" xfId="6230" xr:uid="{1859E66B-9BFB-4429-A169-68227414863D}"/>
    <cellStyle name="Comma 12 6 2 3 2" xfId="12227" xr:uid="{9183FE37-A49C-41D5-88EA-BA4C2DA80A22}"/>
    <cellStyle name="Comma 12 6 2 3 2 2" xfId="26701" xr:uid="{70346D3A-9FAE-4260-9CE2-4D377B070EDF}"/>
    <cellStyle name="Comma 12 6 2 3 2 3" xfId="20325" xr:uid="{7BCF239E-2E6E-4D6D-91AB-0B36F84C940C}"/>
    <cellStyle name="Comma 12 6 2 4" xfId="10033" xr:uid="{28715233-453F-4B52-8CCE-FC1C99AFA13A}"/>
    <cellStyle name="Comma 12 6 2 4 2" xfId="24523" xr:uid="{F469E738-4E8D-429C-A2F7-9C53BD1B9E1D}"/>
    <cellStyle name="Comma 12 6 2 4 3" xfId="18148" xr:uid="{10FEEF53-67D6-40A5-BF6E-5276DC2A18F3}"/>
    <cellStyle name="Comma 12 6 3" xfId="2172" xr:uid="{46411CE6-E392-4CA8-927C-C5BC67C457A9}"/>
    <cellStyle name="Comma 12 6 3 2" xfId="6649" xr:uid="{39553DD2-4510-4A5F-AAF6-28CF4FD6431B}"/>
    <cellStyle name="Comma 12 6 3 2 2" xfId="12566" xr:uid="{4A091EA5-656B-4CEB-8C46-3CB1256C00DA}"/>
    <cellStyle name="Comma 12 6 3 2 2 2" xfId="27040" xr:uid="{1752A1C9-0162-4482-A3E3-00F859578236}"/>
    <cellStyle name="Comma 12 6 3 2 2 3" xfId="20664" xr:uid="{B67FC0DA-9F83-436C-A9C4-6DA21991DE38}"/>
    <cellStyle name="Comma 12 6 3 3" xfId="9445" xr:uid="{26CE26FA-FF56-47DC-A7A3-162F78601285}"/>
    <cellStyle name="Comma 12 6 3 3 2" xfId="23936" xr:uid="{F4BA7161-D88F-4F7C-9717-2477A49A0E3C}"/>
    <cellStyle name="Comma 12 6 3 3 3" xfId="17561" xr:uid="{EBB9E3FF-97CE-4208-86AD-635F3C6EE56B}"/>
    <cellStyle name="Comma 12 6 4" xfId="2867" xr:uid="{BF62F08F-0981-4CF2-B56A-B6CC6E70902C}"/>
    <cellStyle name="Comma 12 6 4 2" xfId="10419" xr:uid="{1A24AECF-E38A-4616-9E9B-E8014AB27A28}"/>
    <cellStyle name="Comma 12 6 4 2 2" xfId="24909" xr:uid="{CF92E65D-C5F8-4DAA-B6CD-A645041A6C05}"/>
    <cellStyle name="Comma 12 6 4 2 3" xfId="18534" xr:uid="{60936A84-0F6B-4741-B811-2A49B2097253}"/>
    <cellStyle name="Comma 12 6 5" xfId="5775" xr:uid="{EBEEB68C-3EFE-4461-B60D-8273E1A2BAF7}"/>
    <cellStyle name="Comma 12 6 5 2" xfId="11803" xr:uid="{73C5BDB8-5375-49C6-A503-ECFEEB47E471}"/>
    <cellStyle name="Comma 12 6 5 2 2" xfId="26277" xr:uid="{CEF96314-F4D1-4354-9FF1-92B6E0B7AF34}"/>
    <cellStyle name="Comma 12 6 5 2 3" xfId="19901" xr:uid="{A1F9040E-02E5-4B03-A580-FEE93DDC5817}"/>
    <cellStyle name="Comma 12 6 6" xfId="9061" xr:uid="{1CAFF369-065C-4BB9-A09E-6C68457B2662}"/>
    <cellStyle name="Comma 12 6 6 2" xfId="23552" xr:uid="{6F88B36D-6727-4E8C-BDB3-B0303F73769B}"/>
    <cellStyle name="Comma 12 6 6 3" xfId="17177" xr:uid="{679F403D-C444-4172-8509-07058C0ADA55}"/>
    <cellStyle name="Comma 12 6 7" xfId="1855" xr:uid="{B19A2DE0-50FE-46A9-B849-66D87ED9ABE4}"/>
    <cellStyle name="Comma 12 7" xfId="644" xr:uid="{9DDA98DE-A378-4A02-9E4E-01CBEABFF94A}"/>
    <cellStyle name="Comma 12 7 2" xfId="2260" xr:uid="{52545DBE-7BD7-4747-B2CD-7E3E637AECD6}"/>
    <cellStyle name="Comma 12 7 2 2" xfId="7727" xr:uid="{50543E72-DFCF-4D03-B468-7AE105F5F811}"/>
    <cellStyle name="Comma 12 7 2 2 2" xfId="13498" xr:uid="{1B542C1F-893F-45F2-9659-E79B2929CA80}"/>
    <cellStyle name="Comma 12 7 2 2 2 2" xfId="27972" xr:uid="{41B532BF-6183-4AF5-A947-7ECAD0E6704E}"/>
    <cellStyle name="Comma 12 7 2 2 2 3" xfId="21596" xr:uid="{B759E256-913E-4873-8F16-510ADD8AE810}"/>
    <cellStyle name="Comma 12 7 2 3" xfId="9676" xr:uid="{3DD24E79-D59E-4668-BCD8-B8E6D80D3450}"/>
    <cellStyle name="Comma 12 7 2 3 2" xfId="24167" xr:uid="{8803F4C2-B545-42DB-AB97-4ACEF7E93C1C}"/>
    <cellStyle name="Comma 12 7 2 3 3" xfId="17792" xr:uid="{D566572B-B4CF-41E0-9EBF-EA26C7E20EED}"/>
    <cellStyle name="Comma 12 7 3" xfId="3098" xr:uid="{77A9E4D2-457F-4EE3-B446-5BFA199FBE26}"/>
    <cellStyle name="Comma 12 7 3 2" xfId="10650" xr:uid="{FC38AA3A-CFE6-47BE-BE21-1356710AEEC6}"/>
    <cellStyle name="Comma 12 7 3 2 2" xfId="25140" xr:uid="{6CE561AD-C0A8-4D48-9E51-0587244800A7}"/>
    <cellStyle name="Comma 12 7 3 2 3" xfId="18765" xr:uid="{33AC9D4F-19E3-4B0F-A3D0-C6D20CE6913A}"/>
    <cellStyle name="Comma 12 7 4" xfId="5868" xr:uid="{6A65B89C-BF6D-4FC9-BEF2-E3B39E8F0197}"/>
    <cellStyle name="Comma 12 7 4 2" xfId="11892" xr:uid="{30156EB8-2C01-4527-B190-F7BB80308240}"/>
    <cellStyle name="Comma 12 7 4 2 2" xfId="26366" xr:uid="{6882CC86-50BA-496B-B0B0-39BFAD3C76C2}"/>
    <cellStyle name="Comma 12 7 4 2 3" xfId="19990" xr:uid="{51F068CA-5F77-4CD2-87CA-5906DC895C79}"/>
    <cellStyle name="Comma 12 7 5" xfId="9143" xr:uid="{EAF4310F-142D-4A81-A99C-7FB141E31023}"/>
    <cellStyle name="Comma 12 7 5 2" xfId="23634" xr:uid="{B82DCA1F-9EB0-44C7-A687-CB2E184FAE94}"/>
    <cellStyle name="Comma 12 7 5 3" xfId="17259" xr:uid="{EC37894F-EDFA-4E0B-9D4A-64C43F3777A9}"/>
    <cellStyle name="Comma 12 7 6" xfId="1939" xr:uid="{90F9E8B5-68D3-496C-8AC6-1877DB7E8B74}"/>
    <cellStyle name="Comma 12 8" xfId="901" xr:uid="{536B9167-EAA7-4BCC-A705-FB39180EAE9E}"/>
    <cellStyle name="Comma 12 8 2" xfId="3212" xr:uid="{A5D50596-E4A1-4301-9B78-CE2C97B83C72}"/>
    <cellStyle name="Comma 12 8 2 2" xfId="7739" xr:uid="{71991242-18B3-4C93-BBB0-19482E284E66}"/>
    <cellStyle name="Comma 12 8 2 2 2" xfId="13510" xr:uid="{3DBFD169-DFA7-4DE8-9810-DCEE9D7EAFC8}"/>
    <cellStyle name="Comma 12 8 2 2 2 2" xfId="27984" xr:uid="{B2FE40B8-85E2-4446-9486-A2510592BB9D}"/>
    <cellStyle name="Comma 12 8 2 2 2 3" xfId="21608" xr:uid="{5CF7D83B-0732-471C-80D2-D9264454D4C9}"/>
    <cellStyle name="Comma 12 8 2 3" xfId="10762" xr:uid="{D3C018EE-CE8A-4174-911E-AD250A05E799}"/>
    <cellStyle name="Comma 12 8 2 3 2" xfId="25252" xr:uid="{71F89332-E8F1-4018-9616-2D21886A971A}"/>
    <cellStyle name="Comma 12 8 2 3 3" xfId="18877" xr:uid="{210510B7-C655-496E-8198-A2F79166D24D}"/>
    <cellStyle name="Comma 12 8 3" xfId="6821" xr:uid="{A0558829-ADED-4095-B7F4-E55E8D5C429F}"/>
    <cellStyle name="Comma 12 8 3 2" xfId="12731" xr:uid="{4C2682F3-58E6-42AB-B417-A112E52C6853}"/>
    <cellStyle name="Comma 12 8 3 2 2" xfId="27205" xr:uid="{AA50986E-104E-44EA-AB3E-7C3CF12110C4}"/>
    <cellStyle name="Comma 12 8 3 2 3" xfId="20829" xr:uid="{4DDD3D30-903F-4093-9C3B-AC2A62C04B16}"/>
    <cellStyle name="Comma 12 8 4" xfId="5897" xr:uid="{D8025EE1-17D0-4437-B149-4FD5760984CD}"/>
    <cellStyle name="Comma 12 8 4 2" xfId="11920" xr:uid="{4D3AFE4E-E116-4CA4-B7FD-A20310C9264D}"/>
    <cellStyle name="Comma 12 8 4 2 2" xfId="26394" xr:uid="{88487A20-1564-43D6-973E-A701FFC68BFF}"/>
    <cellStyle name="Comma 12 8 4 2 3" xfId="20018" xr:uid="{67E9F78F-FC0D-4E63-A290-BEC58A634F56}"/>
    <cellStyle name="Comma 12 8 5" xfId="9777" xr:uid="{084897DA-05A9-4CC9-BB54-E5CBA2779923}"/>
    <cellStyle name="Comma 12 8 5 2" xfId="24268" xr:uid="{297E049F-C71B-42FB-98CC-E1D9376307F6}"/>
    <cellStyle name="Comma 12 8 5 3" xfId="17893" xr:uid="{5840A8CD-599F-49B6-8628-8CC51273BCF0}"/>
    <cellStyle name="Comma 12 8 6" xfId="2357" xr:uid="{EE4C2E6E-476B-4CBA-BAAD-E85E2AF81F92}"/>
    <cellStyle name="Comma 12 8 7" xfId="14318" xr:uid="{14409DC2-864B-4067-A1D8-35DE1DA85CF3}"/>
    <cellStyle name="Comma 12 9" xfId="1454" xr:uid="{7F2B16C1-6E44-43CE-96D9-CA28680D7EB8}"/>
    <cellStyle name="Comma 12 9 2" xfId="2602" xr:uid="{F9961012-9267-47B6-A654-84B0B2BEA3E9}"/>
    <cellStyle name="Comma 12 9 2 2" xfId="7809" xr:uid="{7D598B5E-9385-48D9-9E31-4142D07C6950}"/>
    <cellStyle name="Comma 12 9 2 2 2" xfId="13554" xr:uid="{FE12E340-D5A4-4A31-935D-B9582F8BA622}"/>
    <cellStyle name="Comma 12 9 2 2 2 2" xfId="28028" xr:uid="{3FAFD1AA-60E0-4E99-99E4-25E9DEEA7CFF}"/>
    <cellStyle name="Comma 12 9 2 2 2 3" xfId="21652" xr:uid="{5D4C6049-55F6-45BF-95C6-D7E1205687E8}"/>
    <cellStyle name="Comma 12 9 2 3" xfId="10158" xr:uid="{C8013482-D4FD-4DE7-BEF4-E0EA2DD6D46C}"/>
    <cellStyle name="Comma 12 9 2 3 2" xfId="24648" xr:uid="{8834EF87-41C7-4746-A120-5395E3ADE835}"/>
    <cellStyle name="Comma 12 9 2 3 3" xfId="18273" xr:uid="{A206DD65-9D81-49E0-9769-0BCE775257E0}"/>
    <cellStyle name="Comma 12 9 3" xfId="6878" xr:uid="{0DFBD260-E4DA-4EAA-9D7F-004599CA1DC5}"/>
    <cellStyle name="Comma 12 9 3 2" xfId="12772" xr:uid="{DA92811E-3B14-4F49-8E05-6907734359A4}"/>
    <cellStyle name="Comma 12 9 3 2 2" xfId="27246" xr:uid="{FFAB53BD-CC73-4FF5-B934-187CF47D3B41}"/>
    <cellStyle name="Comma 12 9 3 2 3" xfId="20870" xr:uid="{43C8A847-9F90-4DF9-8EEA-835E9C10FC8C}"/>
    <cellStyle name="Comma 12 9 4" xfId="5480" xr:uid="{AB93E29A-84A6-4CC2-AD4D-A9C53EC320BC}"/>
    <cellStyle name="Comma 12 9 4 2" xfId="11544" xr:uid="{C0045A79-7BCF-41A5-937C-93FDDA62C6C4}"/>
    <cellStyle name="Comma 12 9 4 2 2" xfId="26018" xr:uid="{43D471C6-20B9-4849-9733-62955771BA17}"/>
    <cellStyle name="Comma 12 9 4 2 3" xfId="19642" xr:uid="{71CFB1A5-C34D-433D-9C9F-C4FD47BA6157}"/>
    <cellStyle name="Comma 12 9 5" xfId="9186" xr:uid="{BE12D964-74AE-40F5-BA0E-F2DD08EA0B5C}"/>
    <cellStyle name="Comma 12 9 5 2" xfId="23677" xr:uid="{99A24261-A2B5-4800-BEE6-7532BD9BA631}"/>
    <cellStyle name="Comma 12 9 5 3" xfId="17302" xr:uid="{00C2431C-6767-4CA0-BF27-BA230953341E}"/>
    <cellStyle name="Comma 12 9 6" xfId="1993" xr:uid="{8EFF69E5-AD9A-49DC-9116-75B66D4B9AB2}"/>
    <cellStyle name="Comma 12 9 7" xfId="14344" xr:uid="{8DC0F50A-130C-4495-B922-E11607A1F2F6}"/>
    <cellStyle name="Comma 120" xfId="1515" xr:uid="{95DA97D6-8C31-4E72-A785-668201969FE1}"/>
    <cellStyle name="Comma 120 2" xfId="22228" xr:uid="{E510CF33-E0F3-4441-8443-4CAB7162382E}"/>
    <cellStyle name="Comma 121" xfId="5020" xr:uid="{F22053CB-FFFC-4E06-A3FF-A607D71DC622}"/>
    <cellStyle name="Comma 121 2" xfId="22404" xr:uid="{05B2D317-26ED-40A0-8302-0ACA364C4984}"/>
    <cellStyle name="Comma 122" xfId="14199" xr:uid="{6C9FF30E-0A30-4996-9CCF-5A8315733EF6}"/>
    <cellStyle name="Comma 122 2" xfId="28610" xr:uid="{F880E541-31C1-47D0-8956-41216B16ACE1}"/>
    <cellStyle name="Comma 123" xfId="14214" xr:uid="{3A504395-91F1-472F-98DC-135A359362DD}"/>
    <cellStyle name="Comma 123 2" xfId="28612" xr:uid="{40D71B9A-FF7A-4C5D-AC65-BA546ABBF22A}"/>
    <cellStyle name="Comma 124" xfId="14209" xr:uid="{F654C484-C5C3-490D-922C-72814B466E21}"/>
    <cellStyle name="Comma 124 2" xfId="28616" xr:uid="{4BC026A7-504F-4B5C-B3E6-7B467FF5AFE1}"/>
    <cellStyle name="Comma 125" xfId="14299" xr:uid="{1DAB7904-2925-4D41-B1FB-41F5B1E417CB}"/>
    <cellStyle name="Comma 125 2" xfId="15739" xr:uid="{86E3D8B5-29AF-4E6F-8442-40760118AE98}"/>
    <cellStyle name="Comma 126" xfId="14246" xr:uid="{10185A83-2755-4686-80B6-DB7661C769BB}"/>
    <cellStyle name="Comma 127" xfId="14398" xr:uid="{AC72210C-EB32-429D-A17B-8CAAFEA2C66D}"/>
    <cellStyle name="Comma 128" xfId="14189" xr:uid="{A6F24CE7-F263-4E60-B321-9F529B90D1A5}"/>
    <cellStyle name="Comma 129" xfId="14256" xr:uid="{22B8BC94-DC57-4EC2-8880-5E7F88232D46}"/>
    <cellStyle name="Comma 13" xfId="149" xr:uid="{38C313D7-7A4E-42DA-816A-DDEF0F08CDFD}"/>
    <cellStyle name="Comma 13 2" xfId="204" xr:uid="{E94DBB50-5520-4D9A-9707-A2E218F12971}"/>
    <cellStyle name="Comma 13 2 2" xfId="292" xr:uid="{E6BA5C7E-18D0-4DE1-900E-50E887CB2BF6}"/>
    <cellStyle name="Comma 13 2 2 2" xfId="570" xr:uid="{CE68A4A1-21E2-4795-BB72-4F79DB634938}"/>
    <cellStyle name="Comma 13 2 2 2 2" xfId="3033" xr:uid="{CD3974C4-4CF5-443B-9B44-8BEF7CF7B3EE}"/>
    <cellStyle name="Comma 13 2 2 2 2 2" xfId="7594" xr:uid="{62E4E251-8D5D-4C7E-A3A6-CF8C694BFD18}"/>
    <cellStyle name="Comma 13 2 2 2 2 2 2" xfId="13387" xr:uid="{F3201C8D-EF60-46A2-A806-A7144E0D5DDC}"/>
    <cellStyle name="Comma 13 2 2 2 2 2 2 2" xfId="27861" xr:uid="{18889CA6-A671-4200-8BAC-FFD1DCB7B3A0}"/>
    <cellStyle name="Comma 13 2 2 2 2 2 2 3" xfId="21485" xr:uid="{C2E6F8CC-0618-48DC-BE23-AC1764F5CF36}"/>
    <cellStyle name="Comma 13 2 2 2 2 3" xfId="10585" xr:uid="{4373C133-EDFB-4C8A-A413-D1608C3AD8C0}"/>
    <cellStyle name="Comma 13 2 2 2 2 3 2" xfId="25075" xr:uid="{8A6D497C-9A42-424C-8B0C-96A4EB195942}"/>
    <cellStyle name="Comma 13 2 2 2 2 3 3" xfId="18700" xr:uid="{A9AD135F-118A-4E65-8A0E-F0B529F79AD3}"/>
    <cellStyle name="Comma 13 2 2 2 3" xfId="6741" xr:uid="{FBC6160C-5B24-4AD9-B3A4-06D392118511}"/>
    <cellStyle name="Comma 13 2 2 2 3 2" xfId="12658" xr:uid="{A47CA5AD-7050-4D8E-AE1C-6C3AEBBAFEC7}"/>
    <cellStyle name="Comma 13 2 2 2 3 2 2" xfId="27132" xr:uid="{B78FB69C-54EB-4F47-861E-1AECD07CF479}"/>
    <cellStyle name="Comma 13 2 2 2 3 2 3" xfId="20756" xr:uid="{547857F3-BF89-4CB5-AC12-B9F24A5F9606}"/>
    <cellStyle name="Comma 13 2 2 2 4" xfId="9611" xr:uid="{106F169B-D940-4D4A-8818-9819AFF39240}"/>
    <cellStyle name="Comma 13 2 2 2 4 2" xfId="24102" xr:uid="{30942972-DE46-4943-AC9D-9AFBD417F282}"/>
    <cellStyle name="Comma 13 2 2 2 4 3" xfId="17727" xr:uid="{8FA5B523-3EF6-415D-AB88-3F5CFB6E94C0}"/>
    <cellStyle name="Comma 13 2 2 3" xfId="2774" xr:uid="{5177A73F-68B3-46CF-A0E4-807D50738641}"/>
    <cellStyle name="Comma 13 2 2 3 2" xfId="7941" xr:uid="{458B3127-6910-43A9-AB7B-4E034CBB5000}"/>
    <cellStyle name="Comma 13 2 2 3 2 2" xfId="13686" xr:uid="{8C695893-24EE-40A8-BD03-9CC4465F0D3F}"/>
    <cellStyle name="Comma 13 2 2 3 2 2 2" xfId="28160" xr:uid="{732C3377-81A7-4595-B421-43BB11F53E2E}"/>
    <cellStyle name="Comma 13 2 2 3 2 2 3" xfId="21784" xr:uid="{49212DBF-1AC3-4CB2-A886-ABB9B1CE1860}"/>
    <cellStyle name="Comma 13 2 2 3 3" xfId="6991" xr:uid="{13F882FE-E3B0-49A1-A9B9-64EBCD1B0123}"/>
    <cellStyle name="Comma 13 2 2 3 3 2" xfId="12885" xr:uid="{6A1FF52E-E479-44CB-9096-113AF1031D25}"/>
    <cellStyle name="Comma 13 2 2 3 3 2 2" xfId="27359" xr:uid="{8A1F74E5-7053-42AD-B215-B8811FAE04E9}"/>
    <cellStyle name="Comma 13 2 2 3 3 2 3" xfId="20983" xr:uid="{3730DEF9-0A4B-441A-B5B0-FC3A165B3B6A}"/>
    <cellStyle name="Comma 13 2 2 3 4" xfId="10326" xr:uid="{1D4B1100-CC0B-44A9-9F96-89E68DFA10B6}"/>
    <cellStyle name="Comma 13 2 2 3 4 2" xfId="24816" xr:uid="{590F7C95-FBFF-46B5-8563-6A627B193BD3}"/>
    <cellStyle name="Comma 13 2 2 3 4 3" xfId="18441" xr:uid="{9F5C46A5-D3D6-49A8-A8D3-4080DF536452}"/>
    <cellStyle name="Comma 13 2 2 4" xfId="7301" xr:uid="{00273BC9-6E3E-4C27-B405-CA574E543254}"/>
    <cellStyle name="Comma 13 2 2 4 2" xfId="13117" xr:uid="{E7ABFA42-661A-4A92-9E1B-FA70F87AE07F}"/>
    <cellStyle name="Comma 13 2 2 4 2 2" xfId="27591" xr:uid="{11A81145-D1E6-4123-84E5-1156A51027CE}"/>
    <cellStyle name="Comma 13 2 2 4 2 3" xfId="21215" xr:uid="{FA4D6A64-3EDC-42C4-80E8-D87BC85D4249}"/>
    <cellStyle name="Comma 13 2 2 5" xfId="6381" xr:uid="{D25E6B18-AB51-4120-8481-F034513AA770}"/>
    <cellStyle name="Comma 13 2 2 5 2" xfId="12377" xr:uid="{82F17FC0-8540-4906-B1CE-23010929461C}"/>
    <cellStyle name="Comma 13 2 2 5 2 2" xfId="26851" xr:uid="{E7C77E7B-F910-4032-8011-3F3A22237DD7}"/>
    <cellStyle name="Comma 13 2 2 5 2 3" xfId="20475" xr:uid="{07C87303-DF44-4117-AFE7-44DF465EC635}"/>
    <cellStyle name="Comma 13 2 2 6" xfId="9352" xr:uid="{F005A33D-31FA-4F0B-A862-7B31FD7FD1A7}"/>
    <cellStyle name="Comma 13 2 2 6 2" xfId="23843" xr:uid="{DAB54688-981C-4E05-A507-26BCEBF18516}"/>
    <cellStyle name="Comma 13 2 2 6 3" xfId="17468" xr:uid="{509C78B7-5ED1-483C-8399-D352105EEB60}"/>
    <cellStyle name="Comma 13 2 3" xfId="484" xr:uid="{4A577ADF-1AC5-4D53-8435-0A8B8D7F320B}"/>
    <cellStyle name="Comma 13 2 3 2" xfId="2947" xr:uid="{25752ECD-921C-47E3-B53C-7B2202A0D2C2}"/>
    <cellStyle name="Comma 13 2 3 2 2" xfId="7509" xr:uid="{51325BE4-E472-49AF-B89B-3E0AA3879845}"/>
    <cellStyle name="Comma 13 2 3 2 2 2" xfId="13302" xr:uid="{D320C6AE-B8FA-4D87-9B70-FD2A013A2829}"/>
    <cellStyle name="Comma 13 2 3 2 2 2 2" xfId="27776" xr:uid="{6C2682D1-BE37-4F1E-A26B-E50BA1A93425}"/>
    <cellStyle name="Comma 13 2 3 2 2 2 3" xfId="21400" xr:uid="{A4539D7C-2F26-48A7-933C-43E5A5C7A819}"/>
    <cellStyle name="Comma 13 2 3 2 3" xfId="10499" xr:uid="{90AF0B79-36F0-46A5-BD8A-50323A53AFD3}"/>
    <cellStyle name="Comma 13 2 3 2 3 2" xfId="24989" xr:uid="{4D38AF79-31B3-4EB8-9781-AC3C79652879}"/>
    <cellStyle name="Comma 13 2 3 2 3 3" xfId="18614" xr:uid="{B45E6B9E-C676-43D3-BB6A-4514DAF4CFB7}"/>
    <cellStyle name="Comma 13 2 3 3" xfId="6311" xr:uid="{8ABD3BCD-22D3-4122-99D7-B3FF13B04E4A}"/>
    <cellStyle name="Comma 13 2 3 3 2" xfId="12308" xr:uid="{1FD81F39-C027-4E74-A4FC-F2604CD6E579}"/>
    <cellStyle name="Comma 13 2 3 3 2 2" xfId="26782" xr:uid="{0AA3260F-1F59-42F0-9486-AC1803BDA173}"/>
    <cellStyle name="Comma 13 2 3 3 2 3" xfId="20406" xr:uid="{A261276C-E54B-47AE-97DF-CBCF51D3F3D3}"/>
    <cellStyle name="Comma 13 2 3 4" xfId="9525" xr:uid="{5C21E26B-01DC-4C41-B19A-9BB5098FA8CE}"/>
    <cellStyle name="Comma 13 2 3 4 2" xfId="24016" xr:uid="{0571E61A-A0D1-47F2-BF7B-525BA40B40D8}"/>
    <cellStyle name="Comma 13 2 3 4 3" xfId="17641" xr:uid="{705B2294-45F9-4917-B0ED-99CA4420098A}"/>
    <cellStyle name="Comma 13 2 4" xfId="2688" xr:uid="{44176307-4ADF-45FE-BD46-F52B4F1412C0}"/>
    <cellStyle name="Comma 13 2 4 2" xfId="7856" xr:uid="{9917ABC4-D418-4CD8-9427-BB77D51B8717}"/>
    <cellStyle name="Comma 13 2 4 2 2" xfId="13601" xr:uid="{C75CD96D-C642-4C3C-B93E-87E84FA73547}"/>
    <cellStyle name="Comma 13 2 4 2 2 2" xfId="28075" xr:uid="{080F53B6-E0B5-4D4C-A5B9-77A0D05E3A79}"/>
    <cellStyle name="Comma 13 2 4 2 2 3" xfId="21699" xr:uid="{B5F290F8-EBDF-49AA-B42A-590CCC1B4526}"/>
    <cellStyle name="Comma 13 2 4 3" xfId="6916" xr:uid="{B36B7CD4-AF89-42D1-B9C6-CCE40851523D}"/>
    <cellStyle name="Comma 13 2 4 3 2" xfId="12810" xr:uid="{FBE6D96B-7C54-44B1-9EDA-61F1655DA418}"/>
    <cellStyle name="Comma 13 2 4 3 2 2" xfId="27284" xr:uid="{C38BA88D-F63D-47CF-A051-33D9D869215B}"/>
    <cellStyle name="Comma 13 2 4 3 2 3" xfId="20908" xr:uid="{2809475B-9FE8-4EB3-B95B-5D568C967E50}"/>
    <cellStyle name="Comma 13 2 4 4" xfId="10240" xr:uid="{3FA0D7FD-F11D-4556-A907-21A02657B81F}"/>
    <cellStyle name="Comma 13 2 4 4 2" xfId="24730" xr:uid="{2A10432C-AEDB-4E37-AD0F-1F4751698FDF}"/>
    <cellStyle name="Comma 13 2 4 4 3" xfId="18355" xr:uid="{952BCE7A-358D-4E68-AED5-29F8E30793AB}"/>
    <cellStyle name="Comma 13 2 5" xfId="4134" xr:uid="{6D03269C-E667-43C7-A2A8-142E7B0EF9A7}"/>
    <cellStyle name="Comma 13 2 5 2" xfId="7142" xr:uid="{4A03DA5F-DF72-42B3-A28B-47F3104B5C4C}"/>
    <cellStyle name="Comma 13 2 5 2 2" xfId="12988" xr:uid="{87CC5EAE-DBEA-4807-9A13-E316CCCAF7CD}"/>
    <cellStyle name="Comma 13 2 5 2 2 2" xfId="27462" xr:uid="{4BF4DF44-28D6-46D2-A10C-18F05613A07B}"/>
    <cellStyle name="Comma 13 2 5 2 2 3" xfId="21086" xr:uid="{EF95759E-B297-4B16-8A2A-9730FE96AC32}"/>
    <cellStyle name="Comma 13 2 6" xfId="9266" xr:uid="{409B957C-CA2A-4084-96AE-5258FD422382}"/>
    <cellStyle name="Comma 13 2 6 2" xfId="23757" xr:uid="{4185E105-9BA8-450C-BD2B-BE23B62F07A0}"/>
    <cellStyle name="Comma 13 2 6 3" xfId="17382" xr:uid="{4533787E-1D08-4858-B134-5CF92F6C5E8D}"/>
    <cellStyle name="Comma 13 3" xfId="246" xr:uid="{2427704A-6002-41CC-9DBF-A97E939B2971}"/>
    <cellStyle name="Comma 13 3 2" xfId="525" xr:uid="{72D3D07A-298F-4766-A3B7-5CFB2801C500}"/>
    <cellStyle name="Comma 13 3 2 2" xfId="2988" xr:uid="{99FE4020-B0AE-44B4-A9A5-23115421E659}"/>
    <cellStyle name="Comma 13 3 2 2 2" xfId="7550" xr:uid="{B0FFC58A-536C-4E2E-B0FB-81BE6B1387F7}"/>
    <cellStyle name="Comma 13 3 2 2 2 2" xfId="13343" xr:uid="{8008CF22-800D-489F-B93D-E6A1C8EBB6A4}"/>
    <cellStyle name="Comma 13 3 2 2 2 2 2" xfId="27817" xr:uid="{A2B5EE98-6E5A-4642-837C-B63B1C3DA0E4}"/>
    <cellStyle name="Comma 13 3 2 2 2 2 3" xfId="21441" xr:uid="{77233052-9063-4DD2-A8A2-44837312A123}"/>
    <cellStyle name="Comma 13 3 2 2 3" xfId="10540" xr:uid="{389D5D8A-A2E1-43CE-A15A-41C586697809}"/>
    <cellStyle name="Comma 13 3 2 2 3 2" xfId="25030" xr:uid="{493893EE-D2FD-49EC-921E-FC21A6B2D0F3}"/>
    <cellStyle name="Comma 13 3 2 2 3 3" xfId="18655" xr:uid="{7C0E2DAB-8680-494B-878C-F73E2E86E423}"/>
    <cellStyle name="Comma 13 3 2 3" xfId="6345" xr:uid="{4EF69110-CEB7-479E-B23D-4C84359EE24A}"/>
    <cellStyle name="Comma 13 3 2 3 2" xfId="12342" xr:uid="{985F122A-0600-492C-B4D8-5D4D654B27F1}"/>
    <cellStyle name="Comma 13 3 2 3 2 2" xfId="26816" xr:uid="{08AE86ED-B236-4945-B756-D25CF0947639}"/>
    <cellStyle name="Comma 13 3 2 3 2 3" xfId="20440" xr:uid="{835CBF8C-38C9-4D2E-9C68-1DE76D8BB4CF}"/>
    <cellStyle name="Comma 13 3 2 4" xfId="9566" xr:uid="{03C95FE5-D2CE-4E32-A470-CAEF266A1490}"/>
    <cellStyle name="Comma 13 3 2 4 2" xfId="24057" xr:uid="{45CD853F-7ED0-49E4-8F95-27D580D14423}"/>
    <cellStyle name="Comma 13 3 2 4 3" xfId="17682" xr:uid="{89E01133-8426-47BA-95E3-73B17575F716}"/>
    <cellStyle name="Comma 13 3 3" xfId="2729" xr:uid="{C3C2459F-E817-42D8-BEF7-506FAC2BF33C}"/>
    <cellStyle name="Comma 13 3 3 2" xfId="7897" xr:uid="{D8466F6B-071C-4E90-A4E6-C6EC2B5BB14A}"/>
    <cellStyle name="Comma 13 3 3 2 2" xfId="13642" xr:uid="{259729A0-81E5-4E06-93E3-9150361E86D2}"/>
    <cellStyle name="Comma 13 3 3 2 2 2" xfId="28116" xr:uid="{AE5CF43F-DB29-4432-AEF1-8792374E67DA}"/>
    <cellStyle name="Comma 13 3 3 2 2 3" xfId="21740" xr:uid="{463CB48A-E6A9-4F0F-951E-50F4143D935D}"/>
    <cellStyle name="Comma 13 3 3 3" xfId="6952" xr:uid="{D9E366F8-7DC2-4DFF-9898-F3755E754D12}"/>
    <cellStyle name="Comma 13 3 3 3 2" xfId="12846" xr:uid="{97FAFC64-F6F3-4B5A-AD60-BEE63DB70C56}"/>
    <cellStyle name="Comma 13 3 3 3 2 2" xfId="27320" xr:uid="{0D9366C6-88B3-4999-82B1-B7CC4D9FFFCA}"/>
    <cellStyle name="Comma 13 3 3 3 2 3" xfId="20944" xr:uid="{5621BDFA-1167-454A-BC39-D51AEBD39CC9}"/>
    <cellStyle name="Comma 13 3 3 4" xfId="10281" xr:uid="{D6858FAA-F438-4229-9BC0-3A41CAC1597B}"/>
    <cellStyle name="Comma 13 3 3 4 2" xfId="24771" xr:uid="{31B6D758-5B0D-4749-8889-482177C8DD8D}"/>
    <cellStyle name="Comma 13 3 3 4 3" xfId="18396" xr:uid="{727F85FF-6436-4747-B024-F6503CFBACB0}"/>
    <cellStyle name="Comma 13 3 4" xfId="7262" xr:uid="{1E242C36-E57D-4400-BA6D-E5C2686EA40F}"/>
    <cellStyle name="Comma 13 3 4 2" xfId="13081" xr:uid="{E6764AE8-B2E5-41AD-A0E7-18570C1F3080}"/>
    <cellStyle name="Comma 13 3 4 2 2" xfId="27555" xr:uid="{B3F06AA2-52B9-4453-B3E6-224191938A69}"/>
    <cellStyle name="Comma 13 3 4 2 3" xfId="21179" xr:uid="{0CA18741-8473-4770-94B7-1764939D4B18}"/>
    <cellStyle name="Comma 13 3 5" xfId="5328" xr:uid="{478CFBB8-04C8-4D19-98AC-BF9D58EE9C8C}"/>
    <cellStyle name="Comma 13 3 6" xfId="9307" xr:uid="{62B69BDE-40EB-404A-9C3A-90102E00F732}"/>
    <cellStyle name="Comma 13 3 6 2" xfId="23798" xr:uid="{2DF30B79-7DA2-4A97-A95C-2DBE6026CCAC}"/>
    <cellStyle name="Comma 13 3 6 3" xfId="17423" xr:uid="{4C2B07F8-3860-44E2-9E97-D1E696D94DA7}"/>
    <cellStyle name="Comma 13 4" xfId="439" xr:uid="{7B11338F-6775-4BE3-829B-1D1C592B698F}"/>
    <cellStyle name="Comma 13 4 2" xfId="2902" xr:uid="{B5EEDD19-43FF-4D13-9088-2819F964BDAE}"/>
    <cellStyle name="Comma 13 4 2 2" xfId="6566" xr:uid="{1C779D77-6F9F-4828-A1E8-EEA356BBE580}"/>
    <cellStyle name="Comma 13 4 2 3" xfId="10454" xr:uid="{835DDE37-E2F1-4609-825E-AC7A20CB7E20}"/>
    <cellStyle name="Comma 13 4 2 3 2" xfId="24944" xr:uid="{01051248-B818-4029-BF03-7D46271C7E40}"/>
    <cellStyle name="Comma 13 4 2 3 3" xfId="18569" xr:uid="{C7618C37-7C92-4C80-A57B-9E95BBE7C428}"/>
    <cellStyle name="Comma 13 4 3" xfId="5869" xr:uid="{F5299B0C-D864-4F12-843B-C74B3EBD1430}"/>
    <cellStyle name="Comma 13 4 3 2" xfId="11893" xr:uid="{5AE85C0F-983A-47EE-9CFA-5C274FBAAECE}"/>
    <cellStyle name="Comma 13 4 3 2 2" xfId="26367" xr:uid="{DD1AA2D3-8CB6-43A1-824A-0E94ED46C303}"/>
    <cellStyle name="Comma 13 4 3 2 3" xfId="19991" xr:uid="{1641DA14-EE4F-420F-AF6F-07B2743A869E}"/>
    <cellStyle name="Comma 13 4 4" xfId="9480" xr:uid="{8A470922-4F3F-4631-ABB2-93FFC3AA0E78}"/>
    <cellStyle name="Comma 13 4 4 2" xfId="23971" xr:uid="{F7569270-FE3B-4EED-984B-CA2A01BD23E0}"/>
    <cellStyle name="Comma 13 4 4 3" xfId="17596" xr:uid="{4662A4D7-E9FD-40AD-984E-D87B1E111334}"/>
    <cellStyle name="Comma 13 5" xfId="645" xr:uid="{77C616B5-84B9-44F0-A75D-1E56248E631B}"/>
    <cellStyle name="Comma 13 5 2" xfId="7466" xr:uid="{A3B599BA-8DE4-4832-877C-495B1A83EC9F}"/>
    <cellStyle name="Comma 13 5 2 2" xfId="13259" xr:uid="{202BC5AB-F623-4CAE-9371-5281199F3CF1}"/>
    <cellStyle name="Comma 13 5 2 2 2" xfId="27733" xr:uid="{0D31AD21-40F8-41A5-A067-457C130D5BDD}"/>
    <cellStyle name="Comma 13 5 2 2 3" xfId="21357" xr:uid="{912F8DB3-4329-400B-AA9F-B5150DB328F4}"/>
    <cellStyle name="Comma 13 5 3" xfId="6651" xr:uid="{CB3A7234-E5A6-4E7E-B5D4-633DE820B386}"/>
    <cellStyle name="Comma 13 5 3 2" xfId="12568" xr:uid="{3C3B7F0A-6344-4C98-9701-721EEB30A1CF}"/>
    <cellStyle name="Comma 13 5 3 2 2" xfId="27042" xr:uid="{A34770FE-716F-448F-BEC8-C78E42C39373}"/>
    <cellStyle name="Comma 13 5 3 2 3" xfId="20666" xr:uid="{F54EE2E4-EBAC-414A-8CCA-13061A0BC9BD}"/>
    <cellStyle name="Comma 13 6" xfId="2027" xr:uid="{851B7682-5A23-4007-A148-F25663C8002F}"/>
    <cellStyle name="Comma 13 6 2" xfId="2641" xr:uid="{2146B59F-179F-4F73-A247-DBB9D2E89F8A}"/>
    <cellStyle name="Comma 13 6 2 2" xfId="7812" xr:uid="{99349DE3-DF48-494F-9122-1BE8F861040A}"/>
    <cellStyle name="Comma 13 6 2 2 2" xfId="13557" xr:uid="{EEC3CDD8-24E8-4A26-AD91-761A3E3B10CE}"/>
    <cellStyle name="Comma 13 6 2 2 2 2" xfId="28031" xr:uid="{CFE0F03E-DF0E-4488-A244-73609661EDDD}"/>
    <cellStyle name="Comma 13 6 2 2 2 3" xfId="21655" xr:uid="{0F9C120E-5E2F-4BEF-AC85-9D300939572E}"/>
    <cellStyle name="Comma 13 6 2 3" xfId="10194" xr:uid="{AA3EDB7E-B3FD-42F0-BA0D-E4DE22187568}"/>
    <cellStyle name="Comma 13 6 2 3 2" xfId="24684" xr:uid="{78188A52-1BB4-41D6-A91D-66F80038EDA1}"/>
    <cellStyle name="Comma 13 6 2 3 3" xfId="18309" xr:uid="{BDFF2A90-7C6E-408B-A87D-DB19CE0F76F3}"/>
    <cellStyle name="Comma 13 6 3" xfId="6880" xr:uid="{E322B01C-7D32-4516-AFC8-B1687E4DFA44}"/>
    <cellStyle name="Comma 13 6 3 2" xfId="12774" xr:uid="{393CE3E3-07A1-446F-BB4B-055574BFF673}"/>
    <cellStyle name="Comma 13 6 3 2 2" xfId="27248" xr:uid="{4FE180B4-ECB4-412B-829A-FB60682616B8}"/>
    <cellStyle name="Comma 13 6 3 2 3" xfId="20872" xr:uid="{752159F7-4A4B-400C-8254-6CE43CE2E843}"/>
    <cellStyle name="Comma 13 6 4" xfId="9221" xr:uid="{1D1300A5-B713-4521-B68C-61869DAEC721}"/>
    <cellStyle name="Comma 13 6 4 2" xfId="23712" xr:uid="{1BD9B91C-FC02-4572-9516-D4BC0F98EAA5}"/>
    <cellStyle name="Comma 13 6 4 3" xfId="17337" xr:uid="{9FEE6599-55F1-4ECA-9DFE-AA8A6A64D192}"/>
    <cellStyle name="Comma 13 7" xfId="4133" xr:uid="{10085F59-B479-4408-8E37-649420221C46}"/>
    <cellStyle name="Comma 13 7 2" xfId="7277" xr:uid="{28F48431-056C-4DD3-AA2A-9067EA67504B}"/>
    <cellStyle name="Comma 13 7 2 2" xfId="13095" xr:uid="{18FBCE81-18A3-4490-9184-3E79A89D7523}"/>
    <cellStyle name="Comma 13 7 2 2 2" xfId="27569" xr:uid="{CFF311D5-C879-4059-9346-16EBFD9CF4F3}"/>
    <cellStyle name="Comma 13 7 2 2 3" xfId="21193" xr:uid="{01843CC9-7F6A-4D8F-91B1-016B0C900233}"/>
    <cellStyle name="Comma 130" xfId="14395" xr:uid="{D1EC8257-99A3-4AA2-B9F8-E104AC1A61DB}"/>
    <cellStyle name="Comma 131" xfId="15713" xr:uid="{515CE447-6838-4FFA-BE44-A59ED9B4A3F9}"/>
    <cellStyle name="Comma 14" xfId="151" xr:uid="{74B1EEFF-B411-4940-9EFA-6BE13F48E2B1}"/>
    <cellStyle name="Comma 14 10" xfId="4937" xr:uid="{5CA872A4-2D8A-4559-95FC-99910EA52086}"/>
    <cellStyle name="Comma 14 10 2" xfId="6521" xr:uid="{3EC81AB7-928D-4728-9C4D-7CD0128E719A}"/>
    <cellStyle name="Comma 14 10 2 2" xfId="12472" xr:uid="{4C33D5CB-0C04-4051-B423-6B9DBFC982FB}"/>
    <cellStyle name="Comma 14 10 2 2 2" xfId="26946" xr:uid="{28814FFA-C481-4BCF-9AC9-792A5677C5DE}"/>
    <cellStyle name="Comma 14 10 2 2 3" xfId="20570" xr:uid="{6136E7F6-37DB-4520-81CB-8900A2A5975B}"/>
    <cellStyle name="Comma 14 10 3" xfId="11254" xr:uid="{2A0E84AE-F52F-438F-BEBB-5E938D230862}"/>
    <cellStyle name="Comma 14 10 3 2" xfId="25738" xr:uid="{E73CCF47-1BF9-4468-8688-5D7075BEFE70}"/>
    <cellStyle name="Comma 14 10 3 3" xfId="19362" xr:uid="{C6F8AF22-06FE-4997-A916-B260255CFAA4}"/>
    <cellStyle name="Comma 14 11" xfId="8494" xr:uid="{51AF83F9-8A79-4FF1-8D6D-C0CB66202A3E}"/>
    <cellStyle name="Comma 14 11 2" xfId="13975" xr:uid="{89E47DBD-64DF-4040-89F6-46453449B289}"/>
    <cellStyle name="Comma 14 11 2 2" xfId="28446" xr:uid="{117ADA7C-83D5-4800-81C8-6E617D223AF6}"/>
    <cellStyle name="Comma 14 11 2 3" xfId="22070" xr:uid="{1500F0B5-BB21-473C-A7B6-C8155F57C450}"/>
    <cellStyle name="Comma 14 12" xfId="8649" xr:uid="{C221C0F0-AB36-404C-9049-5D276F9E999D}"/>
    <cellStyle name="Comma 14 12 2" xfId="14071" xr:uid="{B03B17CD-CD1C-46DD-8767-EAA526729F5E}"/>
    <cellStyle name="Comma 14 12 2 2" xfId="28542" xr:uid="{BE55665C-0BCE-4C1C-B72E-E249E89B11DC}"/>
    <cellStyle name="Comma 14 12 2 3" xfId="22166" xr:uid="{0594464A-D8F5-4498-B172-5AC441C3E54D}"/>
    <cellStyle name="Comma 14 13" xfId="8734" xr:uid="{4C17A633-AEA1-49A3-BDE4-217D1D83F15E}"/>
    <cellStyle name="Comma 14 13 2" xfId="23225" xr:uid="{37C17841-9C1C-4F78-8070-8560D85740F2}"/>
    <cellStyle name="Comma 14 13 3" xfId="16850" xr:uid="{A21C20AF-CD90-4A65-9960-1DE23A614CF2}"/>
    <cellStyle name="Comma 14 14" xfId="1550" xr:uid="{149775EF-903D-45B7-B68C-D072E3854DB1}"/>
    <cellStyle name="Comma 14 14 2" xfId="28633" xr:uid="{A3EB99F8-1BEA-42D0-80BA-C9966C62F022}"/>
    <cellStyle name="Comma 14 15" xfId="15758" xr:uid="{5F5BDEDD-B5A3-46D7-85C9-2CFE02D0FB5E}"/>
    <cellStyle name="Comma 14 2" xfId="205" xr:uid="{2FF3FE7A-2A84-4910-9A8F-DA5C24E3E2A8}"/>
    <cellStyle name="Comma 14 2 10" xfId="8567" xr:uid="{75E83BE2-9515-44C1-94A1-66754F76E3D9}"/>
    <cellStyle name="Comma 14 2 10 2" xfId="14043" xr:uid="{267144C4-53A0-4F22-9A0D-6CF529CB2947}"/>
    <cellStyle name="Comma 14 2 10 2 2" xfId="28514" xr:uid="{E1487B3E-53D6-41FF-9BF3-E573CF75E1C5}"/>
    <cellStyle name="Comma 14 2 10 2 3" xfId="22138" xr:uid="{3027281D-956A-423B-B07A-1355E96DD571}"/>
    <cellStyle name="Comma 14 2 11" xfId="8756" xr:uid="{A01312F6-48A2-42A8-BF89-3D4C3A60B04F}"/>
    <cellStyle name="Comma 14 2 11 2" xfId="23247" xr:uid="{FBF6313F-1EC2-405C-A3ED-34738AA43624}"/>
    <cellStyle name="Comma 14 2 11 3" xfId="16872" xr:uid="{C862595E-10C8-4154-B341-F6CE0542B219}"/>
    <cellStyle name="Comma 14 2 12" xfId="1567" xr:uid="{010C76DD-1985-4F7D-88AD-776FBCF3B764}"/>
    <cellStyle name="Comma 14 2 12 2" xfId="28656" xr:uid="{DAC44741-7E59-442D-B76D-0CD3EB6101D2}"/>
    <cellStyle name="Comma 14 2 13" xfId="15790" xr:uid="{7BC7848C-8B8F-47CB-BA1A-F0AA718027A6}"/>
    <cellStyle name="Comma 14 2 2" xfId="58" xr:uid="{CDB3F050-F314-491D-8EAA-0C49E9E32354}"/>
    <cellStyle name="Comma 14 2 2 10" xfId="1649" xr:uid="{5107BEF7-4072-4E91-BE35-22C096B031C6}"/>
    <cellStyle name="Comma 14 2 2 2" xfId="293" xr:uid="{B8DD9A18-0B88-4AA7-ABBE-201F5B7B83C4}"/>
    <cellStyle name="Comma 14 2 2 2 2" xfId="571" xr:uid="{6C87390C-A72D-4006-80D6-3FEC48891410}"/>
    <cellStyle name="Comma 14 2 2 2 2 2" xfId="3034" xr:uid="{68E00FDD-69ED-4DF9-B253-0FBC60F803AF}"/>
    <cellStyle name="Comma 14 2 2 2 2 2 2" xfId="7699" xr:uid="{C2914A11-0A79-4CF2-8FE3-B98B3D3F6B3E}"/>
    <cellStyle name="Comma 14 2 2 2 2 2 2 2" xfId="13484" xr:uid="{7710E7D5-BB0A-4A3F-8700-1D444D7D83AD}"/>
    <cellStyle name="Comma 14 2 2 2 2 2 2 2 2" xfId="27958" xr:uid="{38257F42-1AA8-4090-8096-03F572012BA4}"/>
    <cellStyle name="Comma 14 2 2 2 2 2 2 2 3" xfId="21582" xr:uid="{2A0333E2-C5A9-4E2B-A31F-0D86F42BB0BC}"/>
    <cellStyle name="Comma 14 2 2 2 2 2 3" xfId="10586" xr:uid="{64155563-6370-4F81-99F7-55C876DF930F}"/>
    <cellStyle name="Comma 14 2 2 2 2 2 3 2" xfId="25076" xr:uid="{F8462049-2987-4415-979F-5D9EB1145CDA}"/>
    <cellStyle name="Comma 14 2 2 2 2 2 3 3" xfId="18701" xr:uid="{15D6A913-0F55-452D-9609-A4287B230DEB}"/>
    <cellStyle name="Comma 14 2 2 2 2 3" xfId="6202" xr:uid="{3778F167-CBF1-4261-996B-DFFE2BFD901F}"/>
    <cellStyle name="Comma 14 2 2 2 2 3 2" xfId="12200" xr:uid="{20D3BB16-C21E-4ED7-B487-769D8E23BFF0}"/>
    <cellStyle name="Comma 14 2 2 2 2 3 2 2" xfId="26674" xr:uid="{C6542C1D-24B8-4ECD-838E-D316957C4A39}"/>
    <cellStyle name="Comma 14 2 2 2 2 3 2 3" xfId="20298" xr:uid="{5F68B8E7-8B9C-403B-963B-9AE6D8CA3640}"/>
    <cellStyle name="Comma 14 2 2 2 2 4" xfId="9612" xr:uid="{873DE73F-04E8-4719-9898-EB596B486D9A}"/>
    <cellStyle name="Comma 14 2 2 2 2 4 2" xfId="24103" xr:uid="{139B5335-F079-48C9-85A9-06499A12573B}"/>
    <cellStyle name="Comma 14 2 2 2 2 4 3" xfId="17728" xr:uid="{9CF3030D-21A5-4EAD-84F2-819AC6A1AF8B}"/>
    <cellStyle name="Comma 14 2 2 2 3" xfId="1189" xr:uid="{A86ACE26-80D3-42A8-A2E1-22AA543D7B02}"/>
    <cellStyle name="Comma 14 2 2 2 3 2" xfId="3441" xr:uid="{EA5A6507-3D30-455C-BBC2-CD3DAFF1D200}"/>
    <cellStyle name="Comma 14 2 2 2 3 2 2" xfId="7399" xr:uid="{2A5A5FAA-72F7-457F-A130-E12BF4CBA293}"/>
    <cellStyle name="Comma 14 2 2 2 3 2 2 2" xfId="13202" xr:uid="{23D0A696-9A0D-4305-A433-79E001745EBC}"/>
    <cellStyle name="Comma 14 2 2 2 3 2 2 2 2" xfId="27676" xr:uid="{5EF02A40-4F2D-44D7-8151-E273A45E5E34}"/>
    <cellStyle name="Comma 14 2 2 2 3 2 2 2 3" xfId="21300" xr:uid="{B2E8408A-6A37-4F74-A274-946B6E13D53F}"/>
    <cellStyle name="Comma 14 2 2 2 3 2 3" xfId="10991" xr:uid="{820C1FC6-FD81-46B6-B1D5-477D0E07EFD4}"/>
    <cellStyle name="Comma 14 2 2 2 3 2 3 2" xfId="25481" xr:uid="{B62D44D6-1EED-46D0-AF22-5368552DF712}"/>
    <cellStyle name="Comma 14 2 2 2 3 2 3 3" xfId="19106" xr:uid="{81543D24-6CE8-412B-8FE4-C460F31200C1}"/>
    <cellStyle name="Comma 14 2 2 2 3 3" xfId="6382" xr:uid="{C09F60C5-4CA3-4287-AEE3-FF5EFBBD2017}"/>
    <cellStyle name="Comma 14 2 2 2 3 3 2" xfId="12378" xr:uid="{32FD6ACC-F333-4A2C-94DD-6040C9234699}"/>
    <cellStyle name="Comma 14 2 2 2 3 3 2 2" xfId="26852" xr:uid="{F76C2B4B-EC85-424F-81FA-9BA3EC91682D}"/>
    <cellStyle name="Comma 14 2 2 2 3 3 2 3" xfId="20476" xr:uid="{98D6FBD7-8A48-4C34-994F-DD086061F372}"/>
    <cellStyle name="Comma 14 2 2 2 3 4" xfId="10007" xr:uid="{4FC1723D-8AC5-4731-A114-580937A08485}"/>
    <cellStyle name="Comma 14 2 2 2 3 4 2" xfId="24497" xr:uid="{14CF2639-A29E-4748-A227-8A65468C5C00}"/>
    <cellStyle name="Comma 14 2 2 2 3 4 3" xfId="18122" xr:uid="{D260A9DD-2248-4499-8B2D-1831CBF017A1}"/>
    <cellStyle name="Comma 14 2 2 2 4" xfId="2119" xr:uid="{E22884BB-B5B9-4C8C-9B32-987F51360BBC}"/>
    <cellStyle name="Comma 14 2 2 2 4 2" xfId="9353" xr:uid="{2655223D-2569-4CA8-8BEB-5A7C23942D31}"/>
    <cellStyle name="Comma 14 2 2 2 4 2 2" xfId="23844" xr:uid="{75CC8C33-C83B-44B1-BCD8-3D6AC8A90D01}"/>
    <cellStyle name="Comma 14 2 2 2 4 2 3" xfId="17469" xr:uid="{6052E6F0-A9F7-455E-B358-2FDEF828420D}"/>
    <cellStyle name="Comma 14 2 2 2 5" xfId="2775" xr:uid="{F47BC5EB-17F0-489F-AE5B-B78EED967C15}"/>
    <cellStyle name="Comma 14 2 2 2 5 2" xfId="10327" xr:uid="{980426D4-083A-4063-BA98-2C08D2A05A4E}"/>
    <cellStyle name="Comma 14 2 2 2 5 2 2" xfId="24817" xr:uid="{30CA542A-E784-4F03-83E2-99BC2A6F708C}"/>
    <cellStyle name="Comma 14 2 2 2 5 2 3" xfId="18442" xr:uid="{C9521ED8-0271-41BA-BCA8-C5209F9D2567}"/>
    <cellStyle name="Comma 14 2 2 2 6" xfId="5745" xr:uid="{18F6A217-0EC0-4E7A-A41C-008F6ADA5DF3}"/>
    <cellStyle name="Comma 14 2 2 2 6 2" xfId="11777" xr:uid="{E7049C6B-B13D-4868-8F00-6C154DC02097}"/>
    <cellStyle name="Comma 14 2 2 2 6 2 2" xfId="26251" xr:uid="{90FEDC81-3E2E-4213-BE02-BD0CF584A02A}"/>
    <cellStyle name="Comma 14 2 2 2 6 2 3" xfId="19875" xr:uid="{6CDC4F5A-D2F6-4245-A0F1-C054FA553C5D}"/>
    <cellStyle name="Comma 14 2 2 2 7" xfId="8912" xr:uid="{56753EC9-C12D-4A68-A2E0-F091942BDAB3}"/>
    <cellStyle name="Comma 14 2 2 2 7 2" xfId="23403" xr:uid="{B5E6A10A-B30F-4571-9E3E-22692101366E}"/>
    <cellStyle name="Comma 14 2 2 2 7 3" xfId="17028" xr:uid="{DFC1C599-A51F-4A12-938A-A715AD432880}"/>
    <cellStyle name="Comma 14 2 2 2 8" xfId="1722" xr:uid="{839ECBF5-F123-41A6-9981-1F8718D2132E}"/>
    <cellStyle name="Comma 14 2 2 3" xfId="379" xr:uid="{7E3B7FEC-F4C7-42C9-B6B1-F40F9C1D3471}"/>
    <cellStyle name="Comma 14 2 2 3 2" xfId="1268" xr:uid="{0C4E5420-A688-4955-B7C7-5054C09318C1}"/>
    <cellStyle name="Comma 14 2 2 3 2 2" xfId="3510" xr:uid="{697109B3-2A87-4DDA-A8DE-25D2A9A98758}"/>
    <cellStyle name="Comma 14 2 2 3 2 2 2" xfId="7595" xr:uid="{09A96699-CA05-45B6-AA06-065E98ABAE80}"/>
    <cellStyle name="Comma 14 2 2 3 2 2 2 2" xfId="13388" xr:uid="{E84CC23F-A98F-42B8-A050-5E259C6782AA}"/>
    <cellStyle name="Comma 14 2 2 3 2 2 2 2 2" xfId="27862" xr:uid="{21214EA3-4766-4562-B953-ADB0920DE115}"/>
    <cellStyle name="Comma 14 2 2 3 2 2 2 2 3" xfId="21486" xr:uid="{E837A2A8-3649-4333-82A9-0C7FD535FF73}"/>
    <cellStyle name="Comma 14 2 2 3 2 2 3" xfId="11060" xr:uid="{B430C599-1A36-48D2-933D-94D8E26835F9}"/>
    <cellStyle name="Comma 14 2 2 3 2 2 3 2" xfId="25550" xr:uid="{3F8E5B6E-EF04-421D-8B5C-7873EE4CB7F2}"/>
    <cellStyle name="Comma 14 2 2 3 2 2 3 3" xfId="19175" xr:uid="{D1EAB80B-8261-480D-9FB9-923C86CF8108}"/>
    <cellStyle name="Comma 14 2 2 3 2 3" xfId="6273" xr:uid="{5001B86B-5F6A-4381-888D-F10F7C404EDB}"/>
    <cellStyle name="Comma 14 2 2 3 2 3 2" xfId="12270" xr:uid="{D88CBCD3-A245-4E27-AD11-A7D94C7ACDCD}"/>
    <cellStyle name="Comma 14 2 2 3 2 3 2 2" xfId="26744" xr:uid="{8B09F5EC-87E2-4031-9B1B-1189B4F73BE4}"/>
    <cellStyle name="Comma 14 2 2 3 2 3 2 3" xfId="20368" xr:uid="{D2C28ACB-F4A2-413D-8613-16C28EF127E4}"/>
    <cellStyle name="Comma 14 2 2 3 2 4" xfId="10076" xr:uid="{AFCA2C66-E558-452F-9F1E-E8F1171768B5}"/>
    <cellStyle name="Comma 14 2 2 3 2 4 2" xfId="24566" xr:uid="{5665EBBC-83BC-433D-A479-032BCB2A45B8}"/>
    <cellStyle name="Comma 14 2 2 3 2 4 3" xfId="18191" xr:uid="{89506A33-3455-468B-8BEA-C9A33339AF01}"/>
    <cellStyle name="Comma 14 2 2 3 3" xfId="2161" xr:uid="{C0BCE7B1-B2BD-4ED8-A282-571178F0A60C}"/>
    <cellStyle name="Comma 14 2 2 3 3 2" xfId="6742" xr:uid="{E3C54267-9F28-4B18-A0E7-D7707FF82390}"/>
    <cellStyle name="Comma 14 2 2 3 3 2 2" xfId="12659" xr:uid="{373AF788-4039-4BC5-91A0-F7C0571707F7}"/>
    <cellStyle name="Comma 14 2 2 3 3 2 2 2" xfId="27133" xr:uid="{9C7F966D-4ABC-44E9-BC0A-F2DFEFF02A30}"/>
    <cellStyle name="Comma 14 2 2 3 3 2 2 3" xfId="20757" xr:uid="{D3A6C07D-27BA-4554-A663-AAB22F2EE70E}"/>
    <cellStyle name="Comma 14 2 2 3 3 3" xfId="9422" xr:uid="{3E145A4F-E8CD-49A8-A4F7-A39AB1D3EA3A}"/>
    <cellStyle name="Comma 14 2 2 3 3 3 2" xfId="23913" xr:uid="{D109081F-972E-4C77-9B6B-AEB9B0F3ACF7}"/>
    <cellStyle name="Comma 14 2 2 3 3 3 3" xfId="17538" xr:uid="{70862E94-A31F-498F-8E2B-81AC12E34EB5}"/>
    <cellStyle name="Comma 14 2 2 3 4" xfId="2844" xr:uid="{0D5B60A3-14BA-49E4-AD75-EA0F99D7CE15}"/>
    <cellStyle name="Comma 14 2 2 3 4 2" xfId="10396" xr:uid="{0DCA5115-49BA-46C2-A6AD-DFFE4D5007D6}"/>
    <cellStyle name="Comma 14 2 2 3 4 2 2" xfId="24886" xr:uid="{E1E07694-DEF4-4FF7-8045-583EA5F9D00A}"/>
    <cellStyle name="Comma 14 2 2 3 4 2 3" xfId="18511" xr:uid="{40B86FFB-6A36-4F4E-9DB0-8B91DB6AAFCE}"/>
    <cellStyle name="Comma 14 2 2 3 5" xfId="5818" xr:uid="{A50A591F-F475-4123-9481-BE7ACAE5AB85}"/>
    <cellStyle name="Comma 14 2 2 3 5 2" xfId="11846" xr:uid="{17E6DCE5-0EBA-40C6-A4A7-018FE3867A87}"/>
    <cellStyle name="Comma 14 2 2 3 5 2 2" xfId="26320" xr:uid="{6256895F-B806-4153-BA9D-7371906D7DCE}"/>
    <cellStyle name="Comma 14 2 2 3 5 2 3" xfId="19944" xr:uid="{1A4E88F2-B94B-4F05-983E-81F1F596123A}"/>
    <cellStyle name="Comma 14 2 2 3 6" xfId="9103" xr:uid="{A134D281-CBA2-4E51-8114-80E5010ABCCC}"/>
    <cellStyle name="Comma 14 2 2 3 6 2" xfId="23594" xr:uid="{E51AFADC-A326-4AF0-955F-E4634135EBBB}"/>
    <cellStyle name="Comma 14 2 2 3 6 3" xfId="17219" xr:uid="{CDEAFBFA-3121-47C3-BA04-C2D3E670100C}"/>
    <cellStyle name="Comma 14 2 2 3 7" xfId="1897" xr:uid="{EC38FD54-DA11-4001-A35A-067C64C47518}"/>
    <cellStyle name="Comma 14 2 2 4" xfId="868" xr:uid="{A0C5C768-9727-43ED-95E3-89CDF7BEA39C}"/>
    <cellStyle name="Comma 14 2 2 4 2" xfId="3188" xr:uid="{7FB305D4-8AEB-4931-91D8-91BD257C4B9C}"/>
    <cellStyle name="Comma 14 2 2 4 2 2" xfId="7942" xr:uid="{BDCC780B-5237-4266-8584-B52D133EDEC1}"/>
    <cellStyle name="Comma 14 2 2 4 2 2 2" xfId="13687" xr:uid="{6780DF1F-2287-4A53-98ED-59DB165C565E}"/>
    <cellStyle name="Comma 14 2 2 4 2 2 2 2" xfId="28161" xr:uid="{C8463284-CFAD-4D3D-88DE-26B5294F5644}"/>
    <cellStyle name="Comma 14 2 2 4 2 2 2 3" xfId="21785" xr:uid="{4370C572-CCE1-41D4-9307-D0934672B482}"/>
    <cellStyle name="Comma 14 2 2 4 2 3" xfId="10739" xr:uid="{B3028391-3F9C-4B82-A8D6-982902DB40D9}"/>
    <cellStyle name="Comma 14 2 2 4 2 3 2" xfId="25229" xr:uid="{0A979C60-5BA8-481B-B70E-CC3942EB58D6}"/>
    <cellStyle name="Comma 14 2 2 4 2 3 3" xfId="18854" xr:uid="{1C55215D-7134-4769-A1A4-277E7DC02D34}"/>
    <cellStyle name="Comma 14 2 2 4 3" xfId="6992" xr:uid="{41546172-C5E1-4B50-B03A-664A4BA616C2}"/>
    <cellStyle name="Comma 14 2 2 4 3 2" xfId="12886" xr:uid="{2B578473-B4F2-4821-86CA-66AC13F1A957}"/>
    <cellStyle name="Comma 14 2 2 4 3 2 2" xfId="27360" xr:uid="{1AF33B48-DDB2-4ABB-B6ED-9C5D9792892C}"/>
    <cellStyle name="Comma 14 2 2 4 3 2 3" xfId="20984" xr:uid="{EE61EA24-F23A-4519-9BB0-3F7C56ED51FC}"/>
    <cellStyle name="Comma 14 2 2 4 4" xfId="6019" xr:uid="{716B5167-FEB1-489D-81EB-728C32D38EC8}"/>
    <cellStyle name="Comma 14 2 2 4 4 2" xfId="12028" xr:uid="{37DEF9B3-A850-4D3E-8C29-855AC900304B}"/>
    <cellStyle name="Comma 14 2 2 4 4 2 2" xfId="26502" xr:uid="{DC83C7BF-98D5-4B2D-934F-2DF02C7825E3}"/>
    <cellStyle name="Comma 14 2 2 4 4 2 3" xfId="20126" xr:uid="{465DD4EC-42D8-4476-AF19-BD128602988B}"/>
    <cellStyle name="Comma 14 2 2 4 5" xfId="9756" xr:uid="{9357B597-A0D6-484B-ADD1-5B944B0F8B81}"/>
    <cellStyle name="Comma 14 2 2 4 5 2" xfId="24247" xr:uid="{3022B4BD-E084-4FAB-A9CB-7E282178B6E1}"/>
    <cellStyle name="Comma 14 2 2 4 5 3" xfId="17872" xr:uid="{51D07311-3EE8-4D6F-9FD0-9B88D786F808}"/>
    <cellStyle name="Comma 14 2 2 5" xfId="981" xr:uid="{EFD758FE-1FF1-4E45-82A9-64DA447C7634}"/>
    <cellStyle name="Comma 14 2 2 5 2" xfId="3292" xr:uid="{91F2174D-477A-4EBD-8FE8-B879AB44D3EE}"/>
    <cellStyle name="Comma 14 2 2 5 2 2" xfId="7302" xr:uid="{7BE34F6D-5505-45B9-82F0-0F6531023145}"/>
    <cellStyle name="Comma 14 2 2 5 2 2 2" xfId="13118" xr:uid="{19890F46-6507-4CD6-8674-CD1139ACFD67}"/>
    <cellStyle name="Comma 14 2 2 5 2 2 2 2" xfId="27592" xr:uid="{CE622A79-2ED7-46D8-8C77-EE0ACF2F45A4}"/>
    <cellStyle name="Comma 14 2 2 5 2 2 2 3" xfId="21216" xr:uid="{13B77B7A-7DC5-42BF-8A80-A697CE91CFB6}"/>
    <cellStyle name="Comma 14 2 2 5 2 3" xfId="10842" xr:uid="{F381762B-1A05-48B3-942C-ADE9137A078B}"/>
    <cellStyle name="Comma 14 2 2 5 2 3 2" xfId="25332" xr:uid="{4BA31A26-74E6-43D8-BF25-E4BB5D1B6211}"/>
    <cellStyle name="Comma 14 2 2 5 2 3 3" xfId="18957" xr:uid="{21F90E2F-5D06-40B7-B978-5348D632B3A0}"/>
    <cellStyle name="Comma 14 2 2 5 3" xfId="6145" xr:uid="{74CEC562-6AB1-4182-9D6E-1D03C79BA2BA}"/>
    <cellStyle name="Comma 14 2 2 5 3 2" xfId="12147" xr:uid="{7654B67E-A2B1-4FBC-B540-19150D00BEE4}"/>
    <cellStyle name="Comma 14 2 2 5 3 2 2" xfId="26621" xr:uid="{265BCD8B-38EC-42C7-804F-ABCA685190A7}"/>
    <cellStyle name="Comma 14 2 2 5 3 2 3" xfId="20245" xr:uid="{9CC43A4B-DC6F-45F7-BA62-D09BB21C0EEB}"/>
    <cellStyle name="Comma 14 2 2 5 4" xfId="9857" xr:uid="{5DDEC13C-5668-45A2-8C56-A838ED3CA8FC}"/>
    <cellStyle name="Comma 14 2 2 5 4 2" xfId="24348" xr:uid="{FEF4FCCB-4B16-4BFA-A5CA-C60DAA2E48AE}"/>
    <cellStyle name="Comma 14 2 2 5 4 3" xfId="17973" xr:uid="{E2AD5AFE-EA4F-4219-B40D-153C32494CB9}"/>
    <cellStyle name="Comma 14 2 2 6" xfId="1965" xr:uid="{708BA4B8-4B76-4495-AD5E-FF83F2104A30}"/>
    <cellStyle name="Comma 14 2 2 6 2" xfId="5564" xr:uid="{1E3BA91E-5E68-4038-8999-2C0EFC178AAE}"/>
    <cellStyle name="Comma 14 2 2 6 2 2" xfId="11623" xr:uid="{916BEBF5-2687-42D2-BE77-26C4A328AB40}"/>
    <cellStyle name="Comma 14 2 2 6 2 2 2" xfId="26097" xr:uid="{E203B606-EE12-4558-9351-2BFEC8BA299A}"/>
    <cellStyle name="Comma 14 2 2 6 2 2 3" xfId="19721" xr:uid="{59721DB3-2260-4F13-966C-FA840DA23856}"/>
    <cellStyle name="Comma 14 2 2 6 3" xfId="9165" xr:uid="{E4AEAE0F-8F3C-45EA-835D-AF18CF316E27}"/>
    <cellStyle name="Comma 14 2 2 6 3 2" xfId="23656" xr:uid="{4C6B22DB-7FE6-48A1-915C-31FAE3449C9D}"/>
    <cellStyle name="Comma 14 2 2 6 3 3" xfId="17281" xr:uid="{7855A901-00F2-4CC8-9B43-04F51D06D392}"/>
    <cellStyle name="Comma 14 2 2 7" xfId="2578" xr:uid="{1139ACFD-A6AB-41D4-9C3C-4CEDA9445BD6}"/>
    <cellStyle name="Comma 14 2 2 7 2" xfId="6552" xr:uid="{1AA362C4-D05A-4221-BA51-01E4DA2EB15E}"/>
    <cellStyle name="Comma 14 2 2 7 2 2" xfId="12502" xr:uid="{771CFC3F-A641-4E9C-8579-6E3219D155B8}"/>
    <cellStyle name="Comma 14 2 2 7 2 2 2" xfId="26976" xr:uid="{CC14B264-EA90-4289-A1FB-B850ED8E1C24}"/>
    <cellStyle name="Comma 14 2 2 7 2 2 3" xfId="20600" xr:uid="{943E048D-FF00-4072-9039-417D36A3CF63}"/>
    <cellStyle name="Comma 14 2 2 7 3" xfId="10136" xr:uid="{3DA87140-65A2-4C78-B144-77F439E4CA5B}"/>
    <cellStyle name="Comma 14 2 2 7 3 2" xfId="24626" xr:uid="{3968D294-37A4-4A9D-9472-88A699834A96}"/>
    <cellStyle name="Comma 14 2 2 7 3 3" xfId="18251" xr:uid="{241880C2-E78C-4E1D-BD59-D24D8F2B5A6D}"/>
    <cellStyle name="Comma 14 2 2 8" xfId="5217" xr:uid="{B0C30680-2E77-4CB2-AE61-16FF466075D3}"/>
    <cellStyle name="Comma 14 2 2 8 2" xfId="11454" xr:uid="{39114DA6-8C1E-4DA4-A77D-CF1C45273A22}"/>
    <cellStyle name="Comma 14 2 2 8 2 2" xfId="25928" xr:uid="{46C0A80B-D2D2-4755-8014-9A7EDF55666F}"/>
    <cellStyle name="Comma 14 2 2 8 2 3" xfId="19552" xr:uid="{36F013A2-B6F8-4917-AF66-272669B6F736}"/>
    <cellStyle name="Comma 14 2 2 9" xfId="8838" xr:uid="{2353152F-DA8F-40E4-B04E-EA72C3654827}"/>
    <cellStyle name="Comma 14 2 2 9 2" xfId="23329" xr:uid="{F5E7997E-9DB0-4A33-9A2E-66BC58D8D2A6}"/>
    <cellStyle name="Comma 14 2 2 9 3" xfId="16954" xr:uid="{0D1DC2E0-985F-461B-818C-F109B757ADCF}"/>
    <cellStyle name="Comma 14 2 3" xfId="485" xr:uid="{9FC4CC58-4489-4F6E-90D3-7B84DE9C7F40}"/>
    <cellStyle name="Comma 14 2 3 2" xfId="1057" xr:uid="{87EF4DE6-F4CD-4DE5-BACA-29DAB3A19863}"/>
    <cellStyle name="Comma 14 2 3 2 2" xfId="3357" xr:uid="{A324276B-B9E6-4B92-9DD2-114140A06A5F}"/>
    <cellStyle name="Comma 14 2 3 2 2 2" xfId="7675" xr:uid="{2E1BDC4C-75F3-4A8C-A65A-3026F4553983}"/>
    <cellStyle name="Comma 14 2 3 2 2 2 2" xfId="13460" xr:uid="{C63BA72C-1230-4319-820C-4AC1DF80D16B}"/>
    <cellStyle name="Comma 14 2 3 2 2 2 2 2" xfId="27934" xr:uid="{AA646490-B26C-48CA-A1FF-2EE6784604A1}"/>
    <cellStyle name="Comma 14 2 3 2 2 2 2 3" xfId="21558" xr:uid="{F70AF496-A791-4A5B-BFB3-2E331BC5582F}"/>
    <cellStyle name="Comma 14 2 3 2 2 3" xfId="10907" xr:uid="{98B14327-FE3D-438D-A32E-2CCF09F65F75}"/>
    <cellStyle name="Comma 14 2 3 2 2 3 2" xfId="25397" xr:uid="{EC71A8F5-DB76-4B01-9440-AE125B7DD005}"/>
    <cellStyle name="Comma 14 2 3 2 2 3 3" xfId="19022" xr:uid="{9D538137-0802-4E12-8D5C-92E23C836DEE}"/>
    <cellStyle name="Comma 14 2 3 2 3" xfId="6090" xr:uid="{3FB19300-A146-49C6-82E0-340143CE11A7}"/>
    <cellStyle name="Comma 14 2 3 2 3 2" xfId="12098" xr:uid="{A2B9B0B0-5FDF-4A15-A411-FC5827FADF96}"/>
    <cellStyle name="Comma 14 2 3 2 3 2 2" xfId="26572" xr:uid="{BAD1C29C-DB6A-4A3C-A943-7B48F0962C95}"/>
    <cellStyle name="Comma 14 2 3 2 3 2 3" xfId="20196" xr:uid="{D308EAE8-C407-4EDE-B804-BB131C30AC55}"/>
    <cellStyle name="Comma 14 2 3 2 4" xfId="9922" xr:uid="{AB61B697-0DF2-4ED9-99C4-A64718123129}"/>
    <cellStyle name="Comma 14 2 3 2 4 2" xfId="24413" xr:uid="{3F734F30-5CAB-49DF-925D-AEC46EAB5EC0}"/>
    <cellStyle name="Comma 14 2 3 2 4 3" xfId="18038" xr:uid="{C13EFB35-F716-48CD-92E4-E514592CA6DF}"/>
    <cellStyle name="Comma 14 2 3 3" xfId="2199" xr:uid="{B3016014-B4D8-4DE9-916D-234474DFE6A7}"/>
    <cellStyle name="Comma 14 2 3 3 2" xfId="7376" xr:uid="{E1DBD68C-A8E4-49EB-9822-FD5C3A6C87F3}"/>
    <cellStyle name="Comma 14 2 3 3 2 2" xfId="13179" xr:uid="{3F391E29-B133-48EF-BC53-6BD99B47017E}"/>
    <cellStyle name="Comma 14 2 3 3 2 2 2" xfId="27653" xr:uid="{A2471C3E-F767-4CB6-AE2D-9C0CAA448CF0}"/>
    <cellStyle name="Comma 14 2 3 3 2 2 3" xfId="21277" xr:uid="{10E835F1-BA94-450B-A274-01DD03ED1D46}"/>
    <cellStyle name="Comma 14 2 3 3 3" xfId="9526" xr:uid="{35B0E0FF-9A70-4F0C-8103-9A62C5143687}"/>
    <cellStyle name="Comma 14 2 3 3 3 2" xfId="24017" xr:uid="{A00BD111-B8AD-450D-83C2-B33BACD45A45}"/>
    <cellStyle name="Comma 14 2 3 3 3 3" xfId="17642" xr:uid="{696BA731-F368-4472-9FEC-F36C184BDFA7}"/>
    <cellStyle name="Comma 14 2 3 4" xfId="2948" xr:uid="{9AE92D9C-CF97-4EA5-92AC-CCCAFFBD50A3}"/>
    <cellStyle name="Comma 14 2 3 4 2" xfId="10500" xr:uid="{34C88212-B427-47D1-9858-D6A8DD91B5ED}"/>
    <cellStyle name="Comma 14 2 3 4 2 2" xfId="24990" xr:uid="{518F9B24-3C29-43FB-8AD4-03964886654E}"/>
    <cellStyle name="Comma 14 2 3 4 2 3" xfId="18615" xr:uid="{1FD82A5A-3240-4435-8AA8-B83A5894D256}"/>
    <cellStyle name="Comma 14 2 3 5" xfId="5635" xr:uid="{ABCF78AC-B71F-4838-8B25-F9D4F4E15A2C}"/>
    <cellStyle name="Comma 14 2 3 5 2" xfId="11688" xr:uid="{CB491CFF-40D5-4202-A0CD-C9339591DA0C}"/>
    <cellStyle name="Comma 14 2 3 5 2 2" xfId="26162" xr:uid="{970B1981-4E9E-467F-9697-1C02A87E23B6}"/>
    <cellStyle name="Comma 14 2 3 5 2 3" xfId="19786" xr:uid="{B2EDF92F-96A5-4383-ABB6-90FAE696E65B}"/>
    <cellStyle name="Comma 14 2 3 6" xfId="8981" xr:uid="{D51F649E-1728-4D03-8421-5CDB222DD016}"/>
    <cellStyle name="Comma 14 2 3 6 2" xfId="23472" xr:uid="{AF552EF3-0A4E-4F77-AC58-2292047D0307}"/>
    <cellStyle name="Comma 14 2 3 6 3" xfId="17097" xr:uid="{486B922E-9DA2-4DD9-A7A1-2BC3E3D9CBF1}"/>
    <cellStyle name="Comma 14 2 3 7" xfId="1787" xr:uid="{13F8830A-5DA2-4824-B371-2AB3612798A5}"/>
    <cellStyle name="Comma 14 2 4" xfId="790" xr:uid="{8A45776F-F408-4011-9E91-9F38E30B0138}"/>
    <cellStyle name="Comma 14 2 4 2" xfId="3131" xr:uid="{F86FE113-E591-4375-95FD-3C98F4C912BD}"/>
    <cellStyle name="Comma 14 2 4 2 2" xfId="7650" xr:uid="{E0DC0522-8AB2-4DF9-986A-0C177C2172D9}"/>
    <cellStyle name="Comma 14 2 4 2 2 2" xfId="13435" xr:uid="{55DEA116-ADA5-4F78-AB28-3A36F4DF55F7}"/>
    <cellStyle name="Comma 14 2 4 2 2 2 2" xfId="27909" xr:uid="{748AEFC1-E6BE-40CF-8CB0-978622946000}"/>
    <cellStyle name="Comma 14 2 4 2 2 2 3" xfId="21533" xr:uid="{1DAFBD1B-D122-4683-AD16-54A95377945C}"/>
    <cellStyle name="Comma 14 2 4 2 3" xfId="6781" xr:uid="{188386ED-1EDB-40FA-94B1-6D61C97A8FB6}"/>
    <cellStyle name="Comma 14 2 4 2 3 2" xfId="12696" xr:uid="{0F26632F-3996-44AF-B58E-434FB2B1A2D1}"/>
    <cellStyle name="Comma 14 2 4 2 3 2 2" xfId="27170" xr:uid="{35917B9C-5235-445A-88AA-975FB44EBC61}"/>
    <cellStyle name="Comma 14 2 4 2 3 2 3" xfId="20794" xr:uid="{EBC48769-4131-4462-9A6B-410522FB45E4}"/>
    <cellStyle name="Comma 14 2 4 2 4" xfId="10682" xr:uid="{46682CB1-092F-4758-8CAB-0867A0F32DA2}"/>
    <cellStyle name="Comma 14 2 4 2 4 2" xfId="25172" xr:uid="{7040577B-A30F-4866-9DA8-B27C90EF8C3D}"/>
    <cellStyle name="Comma 14 2 4 2 4 3" xfId="18797" xr:uid="{C30FAF2D-15C9-4D0C-BEEE-9630E2E44214}"/>
    <cellStyle name="Comma 14 2 4 3" xfId="7354" xr:uid="{80F809CC-ED7B-4326-B579-264D1DD8D4C6}"/>
    <cellStyle name="Comma 14 2 4 3 2" xfId="13159" xr:uid="{157E3456-BB2E-4A80-BAD0-EA8BD749DA7C}"/>
    <cellStyle name="Comma 14 2 4 3 2 2" xfId="27633" xr:uid="{F052BFF2-8B52-4BB5-9038-F49C6815E267}"/>
    <cellStyle name="Comma 14 2 4 3 2 3" xfId="21257" xr:uid="{12E940F9-B2D3-4186-809C-0605C67E263B}"/>
    <cellStyle name="Comma 14 2 4 4" xfId="5955" xr:uid="{E794460D-F3EE-4EB9-AC3E-7FD793397CA4}"/>
    <cellStyle name="Comma 14 2 4 4 2" xfId="11967" xr:uid="{D7738A9E-607B-4DD6-9230-09C68AA3716E}"/>
    <cellStyle name="Comma 14 2 4 4 2 2" xfId="26441" xr:uid="{D809A7E3-54F3-4C65-B9C8-4F8F376189FA}"/>
    <cellStyle name="Comma 14 2 4 4 2 3" xfId="20065" xr:uid="{0F80A4F1-A34B-4E44-B1C0-B48A0503AA0D}"/>
    <cellStyle name="Comma 14 2 4 5" xfId="9700" xr:uid="{6AF12D07-5BCC-4397-A339-9BBDE7627F7F}"/>
    <cellStyle name="Comma 14 2 4 5 2" xfId="24191" xr:uid="{00EDEE4E-3D68-415D-9CBB-46A40520DDD7}"/>
    <cellStyle name="Comma 14 2 4 5 3" xfId="17816" xr:uid="{D75AA976-515C-4B60-AAF6-BB39115B2960}"/>
    <cellStyle name="Comma 14 2 4 6" xfId="2292" xr:uid="{89D29C09-42E4-4338-A254-B4FE6E456200}"/>
    <cellStyle name="Comma 14 2 5" xfId="925" xr:uid="{FDFF9137-DC2B-4D16-A870-AB1C9EC86E4C}"/>
    <cellStyle name="Comma 14 2 5 2" xfId="3236" xr:uid="{5E174D72-40A3-4A5E-9F3B-79855BD53667}"/>
    <cellStyle name="Comma 14 2 5 2 2" xfId="7510" xr:uid="{F26ED503-837B-458D-A43B-09122DABE0EA}"/>
    <cellStyle name="Comma 14 2 5 2 2 2" xfId="13303" xr:uid="{E1648B14-FCC8-413B-9B86-390FC8F1C00B}"/>
    <cellStyle name="Comma 14 2 5 2 2 2 2" xfId="27777" xr:uid="{46F1718A-3917-4DEA-8DFE-56A598D9F9C6}"/>
    <cellStyle name="Comma 14 2 5 2 2 2 3" xfId="21401" xr:uid="{6BD11E4B-AAFF-4B72-BC29-A6E15459FAA2}"/>
    <cellStyle name="Comma 14 2 5 2 3" xfId="10786" xr:uid="{5E74C525-AE3B-440A-868D-064AB17B0D8F}"/>
    <cellStyle name="Comma 14 2 5 2 3 2" xfId="25276" xr:uid="{55506218-605C-4E1A-AFD9-C375845A48A4}"/>
    <cellStyle name="Comma 14 2 5 2 3 3" xfId="18901" xr:uid="{D3B71707-74A5-4407-B721-F50254878441}"/>
    <cellStyle name="Comma 14 2 5 3" xfId="6676" xr:uid="{1D325232-D32A-4D77-A90F-8924CCC84BED}"/>
    <cellStyle name="Comma 14 2 5 3 2" xfId="12593" xr:uid="{FD4216B4-7DF1-4E93-8D14-5695506B8C4C}"/>
    <cellStyle name="Comma 14 2 5 3 2 2" xfId="27067" xr:uid="{A5603643-AFF2-4FE5-86B2-F357299122E9}"/>
    <cellStyle name="Comma 14 2 5 3 2 3" xfId="20691" xr:uid="{6ACEF50B-3098-4E9B-AEBD-1960348ABA32}"/>
    <cellStyle name="Comma 14 2 5 4" xfId="6312" xr:uid="{4B337322-769C-4D5E-81B1-28B4E650954D}"/>
    <cellStyle name="Comma 14 2 5 4 2" xfId="12309" xr:uid="{AAEA125F-54AB-4ED4-8445-D16C28CEA7BD}"/>
    <cellStyle name="Comma 14 2 5 4 2 2" xfId="26783" xr:uid="{EC4A2E09-D222-4542-83D9-23F07E9229C3}"/>
    <cellStyle name="Comma 14 2 5 4 2 3" xfId="20407" xr:uid="{2C4EF2A8-4545-489D-98A8-D1554B926F37}"/>
    <cellStyle name="Comma 14 2 5 5" xfId="9801" xr:uid="{7701A09D-BC73-411E-B690-E2402C99214D}"/>
    <cellStyle name="Comma 14 2 5 5 2" xfId="24292" xr:uid="{DCE2A785-BCD6-4225-9B96-DEEC092BE22D}"/>
    <cellStyle name="Comma 14 2 5 5 3" xfId="17917" xr:uid="{9858E889-35B7-4F5C-9322-492834B3F381}"/>
    <cellStyle name="Comma 14 2 5 6" xfId="2375" xr:uid="{C5922A71-332A-42FC-AC2A-A973AC4AD02C}"/>
    <cellStyle name="Comma 14 2 5 7" xfId="14367" xr:uid="{4B75C22D-8FC7-4FB1-8214-E9A017418D79}"/>
    <cellStyle name="Comma 14 2 6" xfId="2063" xr:uid="{377E428C-01D8-4C8E-B3EB-726F9B2458E1}"/>
    <cellStyle name="Comma 14 2 6 2" xfId="2689" xr:uid="{C6F340AC-C0F4-4225-8E5E-23B447631024}"/>
    <cellStyle name="Comma 14 2 6 2 2" xfId="7857" xr:uid="{7D8A3A6D-1A34-4905-A79A-79BC2B730A54}"/>
    <cellStyle name="Comma 14 2 6 2 2 2" xfId="13602" xr:uid="{E03A9EAE-BE63-4327-BC70-7FB69EFFEC9A}"/>
    <cellStyle name="Comma 14 2 6 2 2 2 2" xfId="28076" xr:uid="{AF887A70-576B-4CAE-804C-344DB0BC5BBC}"/>
    <cellStyle name="Comma 14 2 6 2 2 2 3" xfId="21700" xr:uid="{BC641EFA-C1A7-4302-9277-4086B77B51E7}"/>
    <cellStyle name="Comma 14 2 6 2 3" xfId="10241" xr:uid="{9C479523-FF6C-4CB9-8151-38F0ABB2899D}"/>
    <cellStyle name="Comma 14 2 6 2 3 2" xfId="24731" xr:uid="{E5441DFB-C610-48AD-9D45-953363E5CD3C}"/>
    <cellStyle name="Comma 14 2 6 2 3 3" xfId="18356" xr:uid="{AEF8DE40-A421-43D3-A09F-510A0FEBB74B}"/>
    <cellStyle name="Comma 14 2 6 3" xfId="6917" xr:uid="{5A70B495-878F-45D3-9261-2466A28C97F9}"/>
    <cellStyle name="Comma 14 2 6 3 2" xfId="12811" xr:uid="{5FC5EC5E-6A30-45AE-954F-CB4AFF807DE4}"/>
    <cellStyle name="Comma 14 2 6 3 2 2" xfId="27285" xr:uid="{011CD883-48CA-4D4F-AC35-04A22C6B06D5}"/>
    <cellStyle name="Comma 14 2 6 3 2 3" xfId="20909" xr:uid="{CDB46B3E-A322-4C70-AC5B-539B995A670F}"/>
    <cellStyle name="Comma 14 2 6 4" xfId="5509" xr:uid="{8D039F0D-73C4-4A96-B7E0-D8AFC28B9876}"/>
    <cellStyle name="Comma 14 2 6 4 2" xfId="11569" xr:uid="{FF67ABE1-8DA2-43B1-ACE5-93FEE323198B}"/>
    <cellStyle name="Comma 14 2 6 4 2 2" xfId="26043" xr:uid="{05C4C6B3-12F5-4E79-B909-A3D1427931B0}"/>
    <cellStyle name="Comma 14 2 6 4 2 3" xfId="19667" xr:uid="{50D7E5ED-F34F-4397-8A45-99F5819BF702}"/>
    <cellStyle name="Comma 14 2 6 5" xfId="9267" xr:uid="{CB0DEAD4-A7E8-458F-933F-04AAE47DFE2C}"/>
    <cellStyle name="Comma 14 2 6 5 2" xfId="23758" xr:uid="{E741E16A-D23C-4250-BB93-CF717CF58741}"/>
    <cellStyle name="Comma 14 2 6 5 3" xfId="17383" xr:uid="{9A201F88-3D91-402E-A2AA-76B5F3288F97}"/>
    <cellStyle name="Comma 14 2 7" xfId="3542" xr:uid="{CEC81FC5-3191-4ABB-826B-3F1B6B8DFBDC}"/>
    <cellStyle name="Comma 14 2 7 2" xfId="7222" xr:uid="{6A6346ED-AFAF-4722-B483-175EDEFA47A7}"/>
    <cellStyle name="Comma 14 2 7 2 2" xfId="13058" xr:uid="{DB45FC1D-CEC8-4D82-802D-43AFB2DD1FF6}"/>
    <cellStyle name="Comma 14 2 7 2 2 2" xfId="27532" xr:uid="{223482AD-8829-4B7E-821C-57F02508DDDA}"/>
    <cellStyle name="Comma 14 2 7 2 2 3" xfId="21156" xr:uid="{14DE483B-3351-40DB-AEFC-AB4B40D40497}"/>
    <cellStyle name="Comma 14 2 7 3" xfId="11092" xr:uid="{483FD1C9-1BCE-4DA9-BB91-C30AA3D18B11}"/>
    <cellStyle name="Comma 14 2 7 3 2" xfId="25582" xr:uid="{D7D67691-B0FF-4B36-AACB-09E25660071E}"/>
    <cellStyle name="Comma 14 2 7 3 3" xfId="19207" xr:uid="{6A5E5602-D7AC-433A-ACFE-913363A292A1}"/>
    <cellStyle name="Comma 14 2 8" xfId="4136" xr:uid="{82D61289-E2D7-42E1-8B64-E25DE38A686D}"/>
    <cellStyle name="Comma 14 2 8 2" xfId="7056" xr:uid="{8407ACA1-D75A-4AD4-B4F5-D298371772AB}"/>
    <cellStyle name="Comma 14 2 8 2 2" xfId="12942" xr:uid="{95435536-4373-42B4-A1E0-5B26BDFBA11C}"/>
    <cellStyle name="Comma 14 2 8 2 2 2" xfId="27416" xr:uid="{306B63A9-3529-4337-9CCC-DDE20537CD52}"/>
    <cellStyle name="Comma 14 2 8 2 2 3" xfId="21040" xr:uid="{D6A8006A-22AD-43D9-8148-1173E61976FA}"/>
    <cellStyle name="Comma 14 2 9" xfId="4909" xr:uid="{DE8A5EF2-0D1F-431C-953E-377D8DD1E525}"/>
    <cellStyle name="Comma 14 2 9 2" xfId="6532" xr:uid="{8A76EF37-A011-4C5F-9FBE-97891DDF961F}"/>
    <cellStyle name="Comma 14 2 9 2 2" xfId="12482" xr:uid="{2DA18D80-6832-4776-ADF0-B9FF151686F2}"/>
    <cellStyle name="Comma 14 2 9 2 2 2" xfId="26956" xr:uid="{697280C6-0800-4E9E-A357-DD28323ABA63}"/>
    <cellStyle name="Comma 14 2 9 2 2 3" xfId="20580" xr:uid="{5D355A93-993E-43C4-89AA-F068124CD334}"/>
    <cellStyle name="Comma 14 2 9 3" xfId="11228" xr:uid="{B56F6AFD-9B97-4186-8E47-055800743AA1}"/>
    <cellStyle name="Comma 14 2 9 3 2" xfId="25716" xr:uid="{C3F6399B-6CF7-4F7E-BF4C-070C16EF3DEF}"/>
    <cellStyle name="Comma 14 2 9 3 3" xfId="19340" xr:uid="{1B5642DD-63C3-427E-88DA-DD4C65D43805}"/>
    <cellStyle name="Comma 14 3" xfId="247" xr:uid="{3FB2B000-28F0-41D7-AF9B-90D3DB5E7D6D}"/>
    <cellStyle name="Comma 14 3 10" xfId="1627" xr:uid="{540387F4-736C-4CC7-A7D4-392ED7F32C32}"/>
    <cellStyle name="Comma 14 3 2" xfId="526" xr:uid="{E2F57F2B-0B58-4B46-837C-A7BBC51215C5}"/>
    <cellStyle name="Comma 14 3 2 2" xfId="1160" xr:uid="{E8BC1D75-D99A-439A-820D-B89771269EDA}"/>
    <cellStyle name="Comma 14 3 2 2 2" xfId="3419" xr:uid="{AB9B68F4-839E-45B9-8062-6998BC85FAA6}"/>
    <cellStyle name="Comma 14 3 2 2 2 2" xfId="7686" xr:uid="{F692F9BD-A5E2-4B7A-B5D2-4A06156C0003}"/>
    <cellStyle name="Comma 14 3 2 2 2 2 2" xfId="13471" xr:uid="{75F973A1-7F94-4A34-B3F6-321F15F9B81A}"/>
    <cellStyle name="Comma 14 3 2 2 2 2 2 2" xfId="27945" xr:uid="{A86436E5-ED92-4ADF-B3B9-649B009BFC19}"/>
    <cellStyle name="Comma 14 3 2 2 2 2 2 3" xfId="21569" xr:uid="{547195E8-6201-4B31-ACD4-EF0AF6CD14A9}"/>
    <cellStyle name="Comma 14 3 2 2 2 3" xfId="10969" xr:uid="{16D23557-5DE2-4005-A681-D4BFC58695EC}"/>
    <cellStyle name="Comma 14 3 2 2 2 3 2" xfId="25459" xr:uid="{564FD49B-00F7-43FE-A60D-4A796C91F9C6}"/>
    <cellStyle name="Comma 14 3 2 2 2 3 3" xfId="19084" xr:uid="{67FCE9C2-4572-478C-9D5A-765DEBE9E690}"/>
    <cellStyle name="Comma 14 3 2 2 3" xfId="6175" xr:uid="{FF52AB31-5673-48E1-A745-BA44B0717F59}"/>
    <cellStyle name="Comma 14 3 2 2 3 2" xfId="12174" xr:uid="{C20E0F61-8723-43BD-B067-855BB64EBAE7}"/>
    <cellStyle name="Comma 14 3 2 2 3 2 2" xfId="26648" xr:uid="{C477B9AF-A21A-4492-B9B7-26253B4DA730}"/>
    <cellStyle name="Comma 14 3 2 2 3 2 3" xfId="20272" xr:uid="{4DF6589D-34BB-458B-B7EC-7BA657EE38C2}"/>
    <cellStyle name="Comma 14 3 2 2 4" xfId="9985" xr:uid="{EBB045B2-F6E5-492A-8F8A-0CBD216ADABD}"/>
    <cellStyle name="Comma 14 3 2 2 4 2" xfId="24475" xr:uid="{90AF35BF-7146-4F26-9B53-7B9F6259DB97}"/>
    <cellStyle name="Comma 14 3 2 2 4 3" xfId="18100" xr:uid="{17AE191E-F745-4574-92F2-37D46CCEA992}"/>
    <cellStyle name="Comma 14 3 2 3" xfId="2216" xr:uid="{80B6BE0E-C403-4EC6-AF7B-57AF92789FE9}"/>
    <cellStyle name="Comma 14 3 2 3 2" xfId="7387" xr:uid="{1C4E93F2-C396-40B1-B072-9589307778D2}"/>
    <cellStyle name="Comma 14 3 2 3 2 2" xfId="13190" xr:uid="{E54264BB-9FC5-4438-9DFC-17BFCCB37B4D}"/>
    <cellStyle name="Comma 14 3 2 3 2 2 2" xfId="27664" xr:uid="{78E900FA-88BF-4E54-93E4-7CE0110B53A8}"/>
    <cellStyle name="Comma 14 3 2 3 2 2 3" xfId="21288" xr:uid="{29521BB6-736B-452E-9F3E-96F1E5FC8C0E}"/>
    <cellStyle name="Comma 14 3 2 3 3" xfId="9567" xr:uid="{F11AFD4C-646C-4645-8DDF-54AF2EEF49D4}"/>
    <cellStyle name="Comma 14 3 2 3 3 2" xfId="24058" xr:uid="{165F9955-9F8B-46F8-BFEB-904DA0D43C56}"/>
    <cellStyle name="Comma 14 3 2 3 3 3" xfId="17683" xr:uid="{6C174E58-04E2-4187-83D4-C44C9FD51D15}"/>
    <cellStyle name="Comma 14 3 2 4" xfId="2989" xr:uid="{6F8088F6-1A85-44CC-B710-801BCA2E7A87}"/>
    <cellStyle name="Comma 14 3 2 4 2" xfId="10541" xr:uid="{1A149145-9498-45A1-8D23-DFBE0BAE6FA8}"/>
    <cellStyle name="Comma 14 3 2 4 2 2" xfId="25031" xr:uid="{9EC02182-2776-4E40-9A1A-68BAA0F2A42B}"/>
    <cellStyle name="Comma 14 3 2 4 2 3" xfId="18656" xr:uid="{24AC705E-49ED-4231-BCB8-6288897104B6}"/>
    <cellStyle name="Comma 14 3 2 5" xfId="5717" xr:uid="{DF8A842F-6B47-4F5D-AF10-68DF0A97EB1F}"/>
    <cellStyle name="Comma 14 3 2 5 2" xfId="11750" xr:uid="{0DE0C075-C3A6-4148-8518-91443750D09A}"/>
    <cellStyle name="Comma 14 3 2 5 2 2" xfId="26224" xr:uid="{D384FBD1-2A66-4E1B-B8D8-634EC1C0CDC1}"/>
    <cellStyle name="Comma 14 3 2 5 2 3" xfId="19848" xr:uid="{41FE441A-8C9D-42A2-B618-1D1C9FDE2C14}"/>
    <cellStyle name="Comma 14 3 2 6" xfId="8890" xr:uid="{D360ABBE-33E8-4DF9-B3B0-D421B206FBDF}"/>
    <cellStyle name="Comma 14 3 2 6 2" xfId="23381" xr:uid="{3B7D3BB1-96AC-463E-B69B-B851323111EE}"/>
    <cellStyle name="Comma 14 3 2 6 3" xfId="17006" xr:uid="{0EF303C2-0D4B-452B-B7B2-1C5D94738E36}"/>
    <cellStyle name="Comma 14 3 2 7" xfId="1700" xr:uid="{1AE97C79-767C-4326-AB0D-A8A548A18BDB}"/>
    <cellStyle name="Comma 14 3 3" xfId="845" xr:uid="{5A088F42-9AA1-4CDA-8F79-43B798CD5F68}"/>
    <cellStyle name="Comma 14 3 3 2" xfId="1246" xr:uid="{53F9A615-8E46-495C-A230-F5D89FD36623}"/>
    <cellStyle name="Comma 14 3 3 2 2" xfId="3488" xr:uid="{862F73E7-A91C-409F-BED9-9C4C9777235D}"/>
    <cellStyle name="Comma 14 3 3 2 2 2" xfId="7551" xr:uid="{5976DA1D-5BED-48F3-A456-52E1D45CF5E4}"/>
    <cellStyle name="Comma 14 3 3 2 2 2 2" xfId="13344" xr:uid="{0B8A8294-E1D0-4357-8570-34FCD9E10CA2}"/>
    <cellStyle name="Comma 14 3 3 2 2 2 2 2" xfId="27818" xr:uid="{8A317742-311B-44A8-9E87-24FEF5829951}"/>
    <cellStyle name="Comma 14 3 3 2 2 2 2 3" xfId="21442" xr:uid="{33F15911-0390-46BF-8ECA-BFEDC5A5F418}"/>
    <cellStyle name="Comma 14 3 3 2 2 3" xfId="11038" xr:uid="{CEAECDD0-6FEF-42D9-A36C-A4AABD037C5D}"/>
    <cellStyle name="Comma 14 3 3 2 2 3 2" xfId="25528" xr:uid="{B1162394-7BF2-4DA1-8AB8-CC390EAEC0D2}"/>
    <cellStyle name="Comma 14 3 3 2 2 3 3" xfId="19153" xr:uid="{28439B52-8128-4402-9EFA-11BA83810F9E}"/>
    <cellStyle name="Comma 14 3 3 2 3" xfId="6251" xr:uid="{3846A384-9ED8-47B7-83BB-D518939A0176}"/>
    <cellStyle name="Comma 14 3 3 2 3 2" xfId="12248" xr:uid="{57BFFFD7-6B87-4A84-9992-C4229C977C9E}"/>
    <cellStyle name="Comma 14 3 3 2 3 2 2" xfId="26722" xr:uid="{67777A59-0523-4F0E-BCA1-F0AF5C590581}"/>
    <cellStyle name="Comma 14 3 3 2 3 2 3" xfId="20346" xr:uid="{CC31CF13-C42E-4CAB-A3D0-861D2285F7A2}"/>
    <cellStyle name="Comma 14 3 3 2 4" xfId="10054" xr:uid="{27F6FDC2-0D0A-4137-A5EE-9D887F1F3605}"/>
    <cellStyle name="Comma 14 3 3 2 4 2" xfId="24544" xr:uid="{8D176D1C-FE02-4320-86AD-3CE61064F346}"/>
    <cellStyle name="Comma 14 3 3 2 4 3" xfId="18169" xr:uid="{0C1B6503-2E7A-4128-ADA6-34239F32D44D}"/>
    <cellStyle name="Comma 14 3 3 3" xfId="2325" xr:uid="{D0B7B652-8C59-46C1-821C-5C4BDDA3E199}"/>
    <cellStyle name="Comma 14 3 3 3 2" xfId="6705" xr:uid="{328015C0-7FAA-4711-9389-F84E212BC654}"/>
    <cellStyle name="Comma 14 3 3 3 2 2" xfId="12622" xr:uid="{E9D80AF5-C124-40F7-85C4-69D55E6BC919}"/>
    <cellStyle name="Comma 14 3 3 3 2 2 2" xfId="27096" xr:uid="{B7D192D6-86DE-48AB-BE5C-AB1B5CD10370}"/>
    <cellStyle name="Comma 14 3 3 3 2 2 3" xfId="20720" xr:uid="{DFEF4135-5AF0-4D3C-B0EB-D0A50E7B670E}"/>
    <cellStyle name="Comma 14 3 3 3 3" xfId="9734" xr:uid="{1153E343-FB0D-411C-B5D0-B597C6123EB7}"/>
    <cellStyle name="Comma 14 3 3 3 3 2" xfId="24225" xr:uid="{170E6C00-6DC1-48F3-86B9-9732062187DA}"/>
    <cellStyle name="Comma 14 3 3 3 3 3" xfId="17850" xr:uid="{2694DFF9-0682-47A8-A8A6-E1FA706739CB}"/>
    <cellStyle name="Comma 14 3 3 4" xfId="3166" xr:uid="{3A83DC26-C3BD-4214-AA14-595CA436BB50}"/>
    <cellStyle name="Comma 14 3 3 4 2" xfId="10717" xr:uid="{B3C5E92B-A839-4C06-8D61-EA01FCA78EEC}"/>
    <cellStyle name="Comma 14 3 3 4 2 2" xfId="25207" xr:uid="{F560C2E6-1AAC-4B23-93CE-4E59A82E2BDE}"/>
    <cellStyle name="Comma 14 3 3 4 2 3" xfId="18832" xr:uid="{2C8BD024-75EF-405F-8251-DF865B18AC5F}"/>
    <cellStyle name="Comma 14 3 3 5" xfId="5796" xr:uid="{899955C7-4C9A-46A8-97E6-59A1459889C2}"/>
    <cellStyle name="Comma 14 3 3 5 2" xfId="11824" xr:uid="{DDFE9EFF-7F3C-4511-867E-7FC96529105F}"/>
    <cellStyle name="Comma 14 3 3 5 2 2" xfId="26298" xr:uid="{105A413D-92A8-41A0-9C0A-8D52DD8EC8E6}"/>
    <cellStyle name="Comma 14 3 3 5 2 3" xfId="19922" xr:uid="{2E5E6BE1-7F94-4669-BCCF-5FEDCBE3844F}"/>
    <cellStyle name="Comma 14 3 3 6" xfId="9081" xr:uid="{53138832-6111-40A8-B717-EF2AE399674C}"/>
    <cellStyle name="Comma 14 3 3 6 2" xfId="23572" xr:uid="{D93D01F6-1C08-43D3-BDCE-CC36E79491B8}"/>
    <cellStyle name="Comma 14 3 3 6 3" xfId="17197" xr:uid="{6B927FC5-DCF9-40DB-BE8C-B257F0DB5A98}"/>
    <cellStyle name="Comma 14 3 3 7" xfId="1875" xr:uid="{10CF901D-09C6-44F2-9BFF-0C826730417B}"/>
    <cellStyle name="Comma 14 3 4" xfId="959" xr:uid="{0F3C4A83-651C-4FEA-BDD9-E3B0C50F66C8}"/>
    <cellStyle name="Comma 14 3 4 2" xfId="3270" xr:uid="{DDE5AD8F-663E-4E30-92D6-2C844C5EA406}"/>
    <cellStyle name="Comma 14 3 4 2 2" xfId="7898" xr:uid="{00927F0B-8CC3-442B-9909-E187749DE398}"/>
    <cellStyle name="Comma 14 3 4 2 2 2" xfId="13643" xr:uid="{487C32C6-CD8D-4C83-BC0D-093FE6A100B9}"/>
    <cellStyle name="Comma 14 3 4 2 2 2 2" xfId="28117" xr:uid="{B0347258-762F-45DB-A5FD-D5FDC6A5AA3E}"/>
    <cellStyle name="Comma 14 3 4 2 2 2 3" xfId="21741" xr:uid="{43057FB0-2FD6-4BC4-AE75-505F244C7A1D}"/>
    <cellStyle name="Comma 14 3 4 2 3" xfId="10820" xr:uid="{0B5082E6-9B78-44A3-B0CD-013576FFA377}"/>
    <cellStyle name="Comma 14 3 4 2 3 2" xfId="25310" xr:uid="{5D384AB8-4434-4E00-BB31-DB52217C3464}"/>
    <cellStyle name="Comma 14 3 4 2 3 3" xfId="18935" xr:uid="{981D741A-07F7-43DC-8B0D-7BB972B3D36D}"/>
    <cellStyle name="Comma 14 3 4 3" xfId="6953" xr:uid="{37F49DCE-DDC0-4A9C-82CB-627E1A08B3CE}"/>
    <cellStyle name="Comma 14 3 4 3 2" xfId="12847" xr:uid="{EBCE576D-1658-4A36-8E67-E5CB11B4BBD6}"/>
    <cellStyle name="Comma 14 3 4 3 2 2" xfId="27321" xr:uid="{AB54775C-F86F-4A91-8C4F-8972E6124CC7}"/>
    <cellStyle name="Comma 14 3 4 3 2 3" xfId="20945" xr:uid="{3DFD477F-5AD9-4A44-9BA4-978D3F67CAEE}"/>
    <cellStyle name="Comma 14 3 4 4" xfId="5996" xr:uid="{3896453A-24CB-4070-920E-165AC0D2A7A9}"/>
    <cellStyle name="Comma 14 3 4 4 2" xfId="12006" xr:uid="{1E9A57B5-9345-4203-BC7B-8AB4D107CA62}"/>
    <cellStyle name="Comma 14 3 4 4 2 2" xfId="26480" xr:uid="{ACFD8747-70A8-428D-B1C9-07B07ACE7B2E}"/>
    <cellStyle name="Comma 14 3 4 4 2 3" xfId="20104" xr:uid="{61F6E6FC-5B02-4DB5-ACC9-E6E34B8D6701}"/>
    <cellStyle name="Comma 14 3 4 5" xfId="9835" xr:uid="{047A0843-15EE-447E-A97C-7C4172037883}"/>
    <cellStyle name="Comma 14 3 4 5 2" xfId="24326" xr:uid="{3F8F6FB2-C2EF-45D4-8E93-E445C6C8CE88}"/>
    <cellStyle name="Comma 14 3 4 5 3" xfId="17951" xr:uid="{E9A8C52A-EABB-43EE-9758-9BD415656C3F}"/>
    <cellStyle name="Comma 14 3 5" xfId="2093" xr:uid="{B06B5070-8D1F-40B8-A7A3-6D1BE44BFDD7}"/>
    <cellStyle name="Comma 14 3 5 2" xfId="7185" xr:uid="{CC93BE6B-2002-465D-AB28-213745755E53}"/>
    <cellStyle name="Comma 14 3 5 2 2" xfId="13023" xr:uid="{45555EBB-24A4-499E-BF0F-2AF57306A4BE}"/>
    <cellStyle name="Comma 14 3 5 2 2 2" xfId="27497" xr:uid="{7A4FC510-ACCE-4F8A-B2C8-E0F2CE9145EB}"/>
    <cellStyle name="Comma 14 3 5 2 2 3" xfId="21121" xr:uid="{CEC498DF-664C-4E8E-BBC4-8654F1CF45BB}"/>
    <cellStyle name="Comma 14 3 5 3" xfId="6346" xr:uid="{9183503D-7E27-4FC8-9BB0-4CDB6F5B0F9C}"/>
    <cellStyle name="Comma 14 3 5 3 2" xfId="12343" xr:uid="{6901B5A2-1494-4CFB-929C-344C799A837A}"/>
    <cellStyle name="Comma 14 3 5 3 2 2" xfId="26817" xr:uid="{ECECB734-3BBB-4CA1-ABBE-26782DE488DF}"/>
    <cellStyle name="Comma 14 3 5 3 2 3" xfId="20441" xr:uid="{5CE2A844-17E5-4AEC-93AA-EA674A0834B2}"/>
    <cellStyle name="Comma 14 3 5 4" xfId="9308" xr:uid="{B05250CF-F162-495D-8854-6569536DCCD9}"/>
    <cellStyle name="Comma 14 3 5 4 2" xfId="23799" xr:uid="{DB7FC629-E212-4175-9D11-A806A3D07350}"/>
    <cellStyle name="Comma 14 3 5 4 3" xfId="17424" xr:uid="{AFB157B4-81D2-4228-998D-DD3D25DFC083}"/>
    <cellStyle name="Comma 14 3 6" xfId="2730" xr:uid="{DC5BEE43-8D0B-48BA-B499-8188642E9BF7}"/>
    <cellStyle name="Comma 14 3 6 2" xfId="5541" xr:uid="{DB65A07D-EB9D-4B3A-9576-066F52B10BD5}"/>
    <cellStyle name="Comma 14 3 6 2 2" xfId="11601" xr:uid="{25959CA6-3EBC-4F68-983A-DA0563D52B41}"/>
    <cellStyle name="Comma 14 3 6 2 2 2" xfId="26075" xr:uid="{4630C8D7-C790-4311-BEC2-94F5192AC758}"/>
    <cellStyle name="Comma 14 3 6 2 2 3" xfId="19699" xr:uid="{6717810C-820D-4B19-ADBF-96C81F762832}"/>
    <cellStyle name="Comma 14 3 6 3" xfId="10282" xr:uid="{00F15DE1-72E9-426C-BB0F-E8F5A1E4A74E}"/>
    <cellStyle name="Comma 14 3 6 3 2" xfId="24772" xr:uid="{D3DA1A37-1DF6-4B6F-82C8-63D584E226C4}"/>
    <cellStyle name="Comma 14 3 6 3 3" xfId="18397" xr:uid="{39D9AB5F-0258-4D85-9E24-C2A7D38941CB}"/>
    <cellStyle name="Comma 14 3 7" xfId="4137" xr:uid="{00ACF547-B3D6-4B2A-948A-4AFE5DC24F28}"/>
    <cellStyle name="Comma 14 3 7 2" xfId="6542" xr:uid="{A6B33CCA-9DBB-44BD-A397-0D9FFD797B59}"/>
    <cellStyle name="Comma 14 3 7 2 2" xfId="12492" xr:uid="{61A2DC17-3221-42CF-87E3-19DDEC123B12}"/>
    <cellStyle name="Comma 14 3 7 2 2 2" xfId="26966" xr:uid="{7279950A-BC9D-49DA-9E29-17BD47EE719D}"/>
    <cellStyle name="Comma 14 3 7 2 2 3" xfId="20590" xr:uid="{BD72E66B-6A11-4CED-B4C6-B512BB419AD4}"/>
    <cellStyle name="Comma 14 3 7 3" xfId="11135" xr:uid="{2A7B49F1-BA59-4FAF-892F-48AD420E672C}"/>
    <cellStyle name="Comma 14 3 7 3 2" xfId="25624" xr:uid="{CDAAD0E9-246E-47A6-BA59-DD129FA61BF9}"/>
    <cellStyle name="Comma 14 3 7 3 3" xfId="19249" xr:uid="{6EF3F65B-0BBA-4339-9CA5-1B5B75085D12}"/>
    <cellStyle name="Comma 14 3 8" xfId="8495" xr:uid="{711D7BE0-E202-4F3F-B4ED-32BB53A48D84}"/>
    <cellStyle name="Comma 14 3 8 2" xfId="13976" xr:uid="{D49CD654-B18F-4A14-A330-A1593199234C}"/>
    <cellStyle name="Comma 14 3 8 2 2" xfId="28447" xr:uid="{6684282E-FA00-488E-95C9-40ADFE1813BA}"/>
    <cellStyle name="Comma 14 3 8 2 3" xfId="22071" xr:uid="{08DC8941-E141-4269-AE32-A354C27538D5}"/>
    <cellStyle name="Comma 14 3 9" xfId="8816" xr:uid="{5C358E55-B89A-4F27-B781-1919FDE4BF3B}"/>
    <cellStyle name="Comma 14 3 9 2" xfId="23307" xr:uid="{E333A020-4196-4A67-B009-F0A81CF0D106}"/>
    <cellStyle name="Comma 14 3 9 3" xfId="16932" xr:uid="{61827749-3DA2-47E1-9D3F-FA38E2AA30DF}"/>
    <cellStyle name="Comma 14 4" xfId="440" xr:uid="{2C1B5CC6-BAEF-4204-B411-6DA942A891F5}"/>
    <cellStyle name="Comma 14 4 2" xfId="1029" xr:uid="{34348E1B-F7D8-4C61-B5B1-B142332E96CB}"/>
    <cellStyle name="Comma 14 4 2 2" xfId="3334" xr:uid="{ADA184AC-4953-443D-91CF-1DC1384711AC}"/>
    <cellStyle name="Comma 14 4 2 2 2" xfId="7663" xr:uid="{FB197507-0F0F-4EFE-A2DB-F8FDC21F1D3F}"/>
    <cellStyle name="Comma 14 4 2 2 2 2" xfId="13448" xr:uid="{9F2977D4-CF37-4865-A1CD-634AA5AA4BA1}"/>
    <cellStyle name="Comma 14 4 2 2 2 2 2" xfId="27922" xr:uid="{2F7876AA-83E0-4FD8-B351-231409B4A578}"/>
    <cellStyle name="Comma 14 4 2 2 2 2 3" xfId="21546" xr:uid="{F70CAFDE-0F0A-4281-8E1B-FD1C46418889}"/>
    <cellStyle name="Comma 14 4 2 2 3" xfId="10884" xr:uid="{0FB88061-8CD6-4421-A0FF-39269481A3F7}"/>
    <cellStyle name="Comma 14 4 2 2 3 2" xfId="25374" xr:uid="{C15C8F33-89EA-4A9F-986A-E36E71ED15DB}"/>
    <cellStyle name="Comma 14 4 2 2 3 3" xfId="18999" xr:uid="{8B360422-CD02-4423-ACA5-23B57045FD2C}"/>
    <cellStyle name="Comma 14 4 2 3" xfId="6064" xr:uid="{924D6326-4528-47AE-AA05-A929F127105E}"/>
    <cellStyle name="Comma 14 4 2 3 2" xfId="12073" xr:uid="{6ADD7AB9-4594-482F-BCD0-5D9DC3EF8B8A}"/>
    <cellStyle name="Comma 14 4 2 3 2 2" xfId="26547" xr:uid="{58B85517-52B5-4253-BDD6-205D1E0D8547}"/>
    <cellStyle name="Comma 14 4 2 3 2 3" xfId="20171" xr:uid="{55D857CC-9C3C-45F3-AC35-5A5CC961200D}"/>
    <cellStyle name="Comma 14 4 2 4" xfId="9899" xr:uid="{79064050-8B58-4F87-B013-26BCF1713C84}"/>
    <cellStyle name="Comma 14 4 2 4 2" xfId="24390" xr:uid="{7A2E0178-FC32-4C02-A288-64F1254FC90D}"/>
    <cellStyle name="Comma 14 4 2 4 3" xfId="18015" xr:uid="{4735E631-BAD1-40A1-834B-1CFD0C4BF531}"/>
    <cellStyle name="Comma 14 4 3" xfId="2186" xr:uid="{F65C65E0-35A0-43E3-AF32-4002425F9662}"/>
    <cellStyle name="Comma 14 4 3 2" xfId="5609" xr:uid="{914DD4CC-0C65-4FC2-B007-913C8371401A}"/>
    <cellStyle name="Comma 14 4 3 2 2" xfId="11665" xr:uid="{1A14C259-28BF-47D4-9AE7-F5164014D42E}"/>
    <cellStyle name="Comma 14 4 3 2 2 2" xfId="26139" xr:uid="{9BEB41C1-EF64-4417-93E3-5E23544CC66E}"/>
    <cellStyle name="Comma 14 4 3 2 2 3" xfId="19763" xr:uid="{83188D6A-0BA3-4982-9942-FB9FCC02C007}"/>
    <cellStyle name="Comma 14 4 3 3" xfId="9481" xr:uid="{E65136D9-B58A-443E-ADD0-052C8B782A23}"/>
    <cellStyle name="Comma 14 4 3 3 2" xfId="23972" xr:uid="{9414F02D-D5CD-453B-A625-76973D7BFC8E}"/>
    <cellStyle name="Comma 14 4 3 3 3" xfId="17597" xr:uid="{D7545FDD-5668-4342-B869-2793790C96B8}"/>
    <cellStyle name="Comma 14 4 4" xfId="2903" xr:uid="{8767BE69-266E-43E0-9612-C1DB0335BD55}"/>
    <cellStyle name="Comma 14 4 4 2" xfId="10455" xr:uid="{95C7DE08-06E6-446A-923F-F4F90D5B91B6}"/>
    <cellStyle name="Comma 14 4 4 2 2" xfId="24945" xr:uid="{0CAC6E5F-D458-4BDF-B013-C31B5C4F1EE5}"/>
    <cellStyle name="Comma 14 4 4 2 3" xfId="18570" xr:uid="{A4C4F23D-ECF9-4F51-853B-4B03AA975FCB}"/>
    <cellStyle name="Comma 14 4 5" xfId="5327" xr:uid="{0B567E1D-4139-4215-8D74-30CE949C226A}"/>
    <cellStyle name="Comma 14 4 5 2" xfId="11478" xr:uid="{D73234A4-8C78-4256-8AA2-8289D89E077B}"/>
    <cellStyle name="Comma 14 4 5 2 2" xfId="25952" xr:uid="{6DEF916F-DF5B-4691-8CC9-4FFEDD961B61}"/>
    <cellStyle name="Comma 14 4 5 2 3" xfId="19576" xr:uid="{FE0F3270-2832-44D1-8284-94F3FF52BD66}"/>
    <cellStyle name="Comma 14 4 6" xfId="8969" xr:uid="{0873512A-632E-48F1-8D77-0ED013428114}"/>
    <cellStyle name="Comma 14 4 6 2" xfId="23460" xr:uid="{340DFE24-4E31-4090-A461-50C0D6073541}"/>
    <cellStyle name="Comma 14 4 6 3" xfId="17085" xr:uid="{2BCE0EBC-C602-464E-A2A8-757DA2682D5D}"/>
    <cellStyle name="Comma 14 4 7" xfId="1775" xr:uid="{EA78D134-9BBC-4232-ABC6-7587719339DC}"/>
    <cellStyle name="Comma 14 5" xfId="646" xr:uid="{558870A0-3984-4895-8228-90A1DDF0FD76}"/>
    <cellStyle name="Comma 14 5 2" xfId="3099" xr:uid="{3225291C-76AB-4DF0-A063-B14B1D70BDBB}"/>
    <cellStyle name="Comma 14 5 2 2" xfId="7625" xr:uid="{89F48B18-1C1F-4AD2-89AA-1CD355B38668}"/>
    <cellStyle name="Comma 14 5 2 2 2" xfId="13418" xr:uid="{35AA9084-77AF-4C83-96F3-182CF9EA4A74}"/>
    <cellStyle name="Comma 14 5 2 2 2 2" xfId="27892" xr:uid="{46BBDF69-1E5E-4D8E-AE53-A1372CCEDFF6}"/>
    <cellStyle name="Comma 14 5 2 2 2 3" xfId="21516" xr:uid="{CA974486-F4F2-47FF-B368-C674DD7614B0}"/>
    <cellStyle name="Comma 14 5 2 3" xfId="6766" xr:uid="{AC93F089-4B81-41E8-AF92-B9B83E9553A7}"/>
    <cellStyle name="Comma 14 5 2 3 2" xfId="12683" xr:uid="{EE593126-55E6-4777-892D-677018B4290D}"/>
    <cellStyle name="Comma 14 5 2 3 2 2" xfId="27157" xr:uid="{9D51B26C-C645-4D76-BB81-0D36603C3B93}"/>
    <cellStyle name="Comma 14 5 2 3 2 3" xfId="20781" xr:uid="{4972DB43-0AA7-4298-AAE5-572023D30B35}"/>
    <cellStyle name="Comma 14 5 2 4" xfId="10651" xr:uid="{E169CBEC-A29B-4EBD-AE40-11C7E2C6088C}"/>
    <cellStyle name="Comma 14 5 2 4 2" xfId="25141" xr:uid="{40498D5F-4FF6-4680-985B-E4F7A08D0CD4}"/>
    <cellStyle name="Comma 14 5 2 4 3" xfId="18766" xr:uid="{D7ABEC6A-AF9A-47B6-BE93-0327CD8634B6}"/>
    <cellStyle name="Comma 14 5 3" xfId="7334" xr:uid="{BC12B423-A254-4D91-B5B6-C8B8DF6F9D46}"/>
    <cellStyle name="Comma 14 5 3 2" xfId="13146" xr:uid="{0727719E-A439-4BC7-818D-7233F205DEC4}"/>
    <cellStyle name="Comma 14 5 3 2 2" xfId="27620" xr:uid="{A10F6BE3-B0D8-4C9D-9572-E03E1E2B087C}"/>
    <cellStyle name="Comma 14 5 3 2 3" xfId="21244" xr:uid="{FDAC6088-7233-4305-8AC0-102A9250E120}"/>
    <cellStyle name="Comma 14 5 4" xfId="5870" xr:uid="{A1AFB30D-C0C6-4F5F-8CE8-D7D5D016A4A0}"/>
    <cellStyle name="Comma 14 5 4 2" xfId="11894" xr:uid="{B5D36254-A10A-4B2D-9BFA-8C888A1EC950}"/>
    <cellStyle name="Comma 14 5 4 2 2" xfId="26368" xr:uid="{F139DD07-1658-47E1-8648-650E809BC2DC}"/>
    <cellStyle name="Comma 14 5 4 2 3" xfId="19992" xr:uid="{479549D1-B628-47A9-A7DC-401030B82E80}"/>
    <cellStyle name="Comma 14 5 5" xfId="9677" xr:uid="{ED1C5127-5CEA-4E83-B153-5C9E9B4386F0}"/>
    <cellStyle name="Comma 14 5 5 2" xfId="24168" xr:uid="{A5D5C9E5-E11A-4585-B8AF-B58A2072267C}"/>
    <cellStyle name="Comma 14 5 5 3" xfId="17793" xr:uid="{620CC91E-32AF-45E7-9AE6-DC5423CEA1FF}"/>
    <cellStyle name="Comma 14 5 6" xfId="2261" xr:uid="{3B3D5FFA-6487-4C8A-BF3E-831998ADEC3B}"/>
    <cellStyle name="Comma 14 6" xfId="902" xr:uid="{1086B7CD-32C1-41D2-AEBB-4C405946B491}"/>
    <cellStyle name="Comma 14 6 2" xfId="3213" xr:uid="{784538BB-1718-4D1A-97C3-D110049069FE}"/>
    <cellStyle name="Comma 14 6 2 2" xfId="7467" xr:uid="{734AE321-4B3A-4259-9159-F379EE59A3AE}"/>
    <cellStyle name="Comma 14 6 2 2 2" xfId="13260" xr:uid="{B0627AA8-0A41-4B5F-8FCB-F70D11207C88}"/>
    <cellStyle name="Comma 14 6 2 2 2 2" xfId="27734" xr:uid="{58B3B6C4-ECA5-4529-B20F-9B78C321B5E3}"/>
    <cellStyle name="Comma 14 6 2 2 2 3" xfId="21358" xr:uid="{726E591D-925F-400A-AE11-75E941148964}"/>
    <cellStyle name="Comma 14 6 2 3" xfId="10763" xr:uid="{44F703AD-C838-408D-9865-B632EA17E679}"/>
    <cellStyle name="Comma 14 6 2 3 2" xfId="25253" xr:uid="{A83EC22F-6234-46E1-8E51-4FF449404C3E}"/>
    <cellStyle name="Comma 14 6 2 3 3" xfId="18878" xr:uid="{A6EFD78B-2406-4157-AEB3-159555406929}"/>
    <cellStyle name="Comma 14 6 3" xfId="6652" xr:uid="{BC7C217C-1EAE-49D1-BEF1-9874627722D1}"/>
    <cellStyle name="Comma 14 6 3 2" xfId="12569" xr:uid="{94B0A8D7-B84A-4C6D-85A6-325E03DDCE16}"/>
    <cellStyle name="Comma 14 6 3 2 2" xfId="27043" xr:uid="{505CAF42-1681-4CBD-84F7-0A7FCB0DBA9E}"/>
    <cellStyle name="Comma 14 6 3 2 3" xfId="20667" xr:uid="{5F9AA1FC-D2A9-4547-8DAE-44C6888C4CB1}"/>
    <cellStyle name="Comma 14 6 4" xfId="5939" xr:uid="{9DC77DC1-8B03-4210-AA48-F185C1A693C0}"/>
    <cellStyle name="Comma 14 6 4 2" xfId="11954" xr:uid="{9973B3C3-AD52-4521-9663-97355B7E50FA}"/>
    <cellStyle name="Comma 14 6 4 2 2" xfId="26428" xr:uid="{8E1CDC5B-4E8B-4E86-9802-44CD40269D08}"/>
    <cellStyle name="Comma 14 6 4 2 3" xfId="20052" xr:uid="{BB362F73-4B17-4A88-9AF9-5329478AC8AF}"/>
    <cellStyle name="Comma 14 6 5" xfId="9778" xr:uid="{71930275-C566-437F-8542-D3BB931DBB17}"/>
    <cellStyle name="Comma 14 6 5 2" xfId="24269" xr:uid="{DE9BF1BC-7578-4DA6-B415-01483AC5D842}"/>
    <cellStyle name="Comma 14 6 5 3" xfId="17894" xr:uid="{E13BC677-1B28-49F3-A1CA-8AEEFF2F03F3}"/>
    <cellStyle name="Comma 14 6 6" xfId="2358" xr:uid="{A353B473-D10E-4158-B04C-C1A55EBE9166}"/>
    <cellStyle name="Comma 14 6 7" xfId="14345" xr:uid="{AF5A7EFA-2D35-4E64-9433-C0E2C8FC688D}"/>
    <cellStyle name="Comma 14 7" xfId="2029" xr:uid="{ECFAE0C3-DFE2-445B-B10C-34C2BE9A0F00}"/>
    <cellStyle name="Comma 14 7 2" xfId="2642" xr:uid="{8A55BE68-9EA6-47A8-8EC4-54BD64CCC6D6}"/>
    <cellStyle name="Comma 14 7 2 2" xfId="7813" xr:uid="{4E57E23A-7CF8-4325-A574-96751295E102}"/>
    <cellStyle name="Comma 14 7 2 2 2" xfId="13558" xr:uid="{561EA63C-8736-4B40-9C53-D08101BBA732}"/>
    <cellStyle name="Comma 14 7 2 2 2 2" xfId="28032" xr:uid="{E7ECF2F5-4398-4EB5-8C02-74D67DE7439F}"/>
    <cellStyle name="Comma 14 7 2 2 2 3" xfId="21656" xr:uid="{DF001168-AFD7-40DF-B7B9-36ED46E96B0B}"/>
    <cellStyle name="Comma 14 7 2 3" xfId="10195" xr:uid="{830513DC-87BD-4B89-9584-4EA5BC452E19}"/>
    <cellStyle name="Comma 14 7 2 3 2" xfId="24685" xr:uid="{72C5A281-9589-4BC2-8394-4B73F65F0BCB}"/>
    <cellStyle name="Comma 14 7 2 3 3" xfId="18310" xr:uid="{2EAF81D9-3A93-4A8E-A147-0ED800BE3DE4}"/>
    <cellStyle name="Comma 14 7 3" xfId="6881" xr:uid="{401AAF46-2EE0-4A86-8135-D50EA80712F8}"/>
    <cellStyle name="Comma 14 7 3 2" xfId="12775" xr:uid="{77C0B4CB-4871-4FDA-B130-AF5CA1F3882A}"/>
    <cellStyle name="Comma 14 7 3 2 2" xfId="27249" xr:uid="{12D54429-E660-4B30-B416-EE3BAF488411}"/>
    <cellStyle name="Comma 14 7 3 2 3" xfId="20873" xr:uid="{098BF971-F1A3-4601-A7DF-A1B49D263A16}"/>
    <cellStyle name="Comma 14 7 4" xfId="5481" xr:uid="{656502EF-25AF-4D7B-94A1-0490DC9B29F4}"/>
    <cellStyle name="Comma 14 7 4 2" xfId="11545" xr:uid="{C0222008-8671-4DD8-8978-461A5CF01DF1}"/>
    <cellStyle name="Comma 14 7 4 2 2" xfId="26019" xr:uid="{23B04CCD-25F8-487D-8C4A-A9FD135A5518}"/>
    <cellStyle name="Comma 14 7 4 2 3" xfId="19643" xr:uid="{7C76BD4F-5107-4F8A-B4B5-146E20869C5E}"/>
    <cellStyle name="Comma 14 7 5" xfId="9222" xr:uid="{BA4F07FC-017F-49BE-AA7C-6583D7F71B09}"/>
    <cellStyle name="Comma 14 7 5 2" xfId="23713" xr:uid="{DA895A0A-DED5-486E-ADBE-EFAB9779C51C}"/>
    <cellStyle name="Comma 14 7 5 3" xfId="17338" xr:uid="{BDE8524B-9D26-46B7-9CD3-A78CEA3B6C19}"/>
    <cellStyle name="Comma 14 8" xfId="3123" xr:uid="{3BBB352D-AE60-4E4E-85E6-4A6A492A60AB}"/>
    <cellStyle name="Comma 14 8 2" xfId="7147" xr:uid="{E67DA1BF-B0FD-4069-9008-EE5326751569}"/>
    <cellStyle name="Comma 14 8 2 2" xfId="12993" xr:uid="{035D307D-21AA-4D27-A985-9657BD8B72E3}"/>
    <cellStyle name="Comma 14 8 2 2 2" xfId="27467" xr:uid="{F66352EE-4A67-4896-868E-5EB9C8992EC6}"/>
    <cellStyle name="Comma 14 8 2 2 3" xfId="21091" xr:uid="{2771187D-EC37-4F58-AAF5-69EFFA36956D}"/>
    <cellStyle name="Comma 14 8 3" xfId="10674" xr:uid="{06093AD8-24CC-4C6A-A187-FDD7B8B2A536}"/>
    <cellStyle name="Comma 14 8 3 2" xfId="25164" xr:uid="{3EA6C6CC-44FA-45FD-8246-436EDDB7EF4D}"/>
    <cellStyle name="Comma 14 8 3 3" xfId="18789" xr:uid="{F791FCA9-1FBE-4EE7-BC34-688175695056}"/>
    <cellStyle name="Comma 14 9" xfId="4135" xr:uid="{4C9B7D96-046C-4C13-9135-F3A2FC2EB7CC}"/>
    <cellStyle name="Comma 14 9 2" xfId="11134" xr:uid="{C5E08478-F594-439C-9331-DB5F9242A647}"/>
    <cellStyle name="Comma 14 9 2 2" xfId="25623" xr:uid="{BE048D45-B355-4451-977D-8FE095DD8D17}"/>
    <cellStyle name="Comma 14 9 2 3" xfId="19248" xr:uid="{69392B2D-6267-45D4-B4B2-F39B088EA1AC}"/>
    <cellStyle name="Comma 143" xfId="37" xr:uid="{557FC6A5-520C-4A2D-BD17-25A418158C91}"/>
    <cellStyle name="Comma 143 2" xfId="308" xr:uid="{566F653C-3909-4765-A6E4-BB2484F922C9}"/>
    <cellStyle name="Comma 143 2 2" xfId="585" xr:uid="{8FB830CE-13CA-4908-AE10-37220C1642A4}"/>
    <cellStyle name="Comma 143 2 2 2" xfId="3048" xr:uid="{990A2665-E46F-4A6F-889C-1CCB4EF7D381}"/>
    <cellStyle name="Comma 143 2 2 2 2" xfId="10600" xr:uid="{B8A500AC-12EC-4225-89ED-CAF4263A781D}"/>
    <cellStyle name="Comma 143 2 2 2 2 2" xfId="25090" xr:uid="{7D0170B1-57B4-413F-9D2F-A57150F248B9}"/>
    <cellStyle name="Comma 143 2 2 2 2 3" xfId="18715" xr:uid="{88BAC77B-AFF7-42FB-A66C-10A21951FED2}"/>
    <cellStyle name="Comma 143 2 2 3" xfId="7607" xr:uid="{3FDCCF8F-F5B6-44B7-860C-21EE162E5AED}"/>
    <cellStyle name="Comma 143 2 2 3 2" xfId="13400" xr:uid="{04943D5A-476A-409B-A16E-23BDB2149D53}"/>
    <cellStyle name="Comma 143 2 2 3 2 2" xfId="27874" xr:uid="{D4F3532F-759B-4AC1-9B78-73E30828BA85}"/>
    <cellStyle name="Comma 143 2 2 3 2 3" xfId="21498" xr:uid="{FE99C6EC-396B-411A-ADC4-916C019179E6}"/>
    <cellStyle name="Comma 143 2 2 4" xfId="9626" xr:uid="{A2DDEF6A-0C4B-478C-8A8A-73BC421EBC62}"/>
    <cellStyle name="Comma 143 2 2 4 2" xfId="24117" xr:uid="{B3094A12-D288-4B52-8082-5B361A8B3982}"/>
    <cellStyle name="Comma 143 2 2 4 3" xfId="17742" xr:uid="{6FCC580B-B571-4AE3-8E78-5913450B8D59}"/>
    <cellStyle name="Comma 143 2 3" xfId="2127" xr:uid="{F8352147-E63B-46B5-B33C-80B97426589F}"/>
    <cellStyle name="Comma 143 2 3 2" xfId="9367" xr:uid="{34803B24-06D3-4C4F-A1E3-D162E26CDDC5}"/>
    <cellStyle name="Comma 143 2 3 2 2" xfId="23858" xr:uid="{994EFC05-5DB2-4F8C-B3A3-E834A5F686B2}"/>
    <cellStyle name="Comma 143 2 3 2 3" xfId="17483" xr:uid="{E2796295-D791-481C-B58E-ADBA8BA411F1}"/>
    <cellStyle name="Comma 143 2 4" xfId="2789" xr:uid="{F02ABDCB-B1F2-4D6B-B874-77FD39788175}"/>
    <cellStyle name="Comma 143 2 4 2" xfId="10341" xr:uid="{9BA77AC9-6DD0-40E5-9A8D-F0D96A19863B}"/>
    <cellStyle name="Comma 143 2 4 2 2" xfId="24831" xr:uid="{28F0E9E1-C410-4B20-BB2E-0AFADDE1DFD4}"/>
    <cellStyle name="Comma 143 2 4 2 3" xfId="18456" xr:uid="{E0AA4D03-1777-4FA3-89EC-FB7C3F75DB78}"/>
    <cellStyle name="Comma 143 2 5" xfId="6167" xr:uid="{DBC81F3A-0972-44AA-B7F6-411D9E666E7D}"/>
    <cellStyle name="Comma 143 2 5 2" xfId="12166" xr:uid="{21B756D1-634A-45EC-A55A-590CE1C3E196}"/>
    <cellStyle name="Comma 143 2 5 2 2" xfId="26640" xr:uid="{FDD2254E-6A4D-4588-B1CF-78F2608A0809}"/>
    <cellStyle name="Comma 143 2 5 2 3" xfId="20264" xr:uid="{BAB713EB-6BCE-44FA-A793-47590A61B70D}"/>
    <cellStyle name="Comma 143 2 6" xfId="9031" xr:uid="{ECFF8B83-88B9-4982-961C-62B7CCB396EF}"/>
    <cellStyle name="Comma 143 2 6 2" xfId="23522" xr:uid="{9BAC89B5-4F9F-4669-B16F-9DD62B81A746}"/>
    <cellStyle name="Comma 143 2 6 3" xfId="17147" xr:uid="{C59812AE-9F99-4B99-8EAD-39A6AED268A6}"/>
    <cellStyle name="Comma 143 3" xfId="371" xr:uid="{729F0D08-70A8-4F31-AE6F-6B0B76D1A3A5}"/>
    <cellStyle name="Comma 143 3 2" xfId="2836" xr:uid="{D8250E9B-D2F0-43C5-AFB2-1DD89BAEDD33}"/>
    <cellStyle name="Comma 143 3 2 2" xfId="7955" xr:uid="{F8378EB7-F386-4208-BABC-325FE806ADDC}"/>
    <cellStyle name="Comma 143 3 2 2 2" xfId="13700" xr:uid="{5ABBE788-29DE-4B8A-8CCB-59001633C82D}"/>
    <cellStyle name="Comma 143 3 2 2 2 2" xfId="28174" xr:uid="{51267C70-3A90-4DA8-869E-B1E3A6A57CFB}"/>
    <cellStyle name="Comma 143 3 2 2 2 3" xfId="21798" xr:uid="{BAA26698-9325-4FA0-88C5-44B75296D332}"/>
    <cellStyle name="Comma 143 3 2 3" xfId="10388" xr:uid="{B931EA75-6E60-4940-A2F0-8E203A479CCA}"/>
    <cellStyle name="Comma 143 3 2 3 2" xfId="24878" xr:uid="{7BD948D6-593A-41CE-940D-140539AE8ABF}"/>
    <cellStyle name="Comma 143 3 2 3 3" xfId="18503" xr:uid="{DC0EBC4F-D743-49FF-9A34-D6B047D3FAFF}"/>
    <cellStyle name="Comma 143 3 3" xfId="7004" xr:uid="{E205ED60-6004-442C-8EAA-AE2A612D57C0}"/>
    <cellStyle name="Comma 143 3 3 2" xfId="12898" xr:uid="{07C79BBC-4B4C-403A-A637-30956D293F6C}"/>
    <cellStyle name="Comma 143 3 3 2 2" xfId="27372" xr:uid="{1E7A076C-27EF-4FAB-BB2E-88FFB4FAB7B0}"/>
    <cellStyle name="Comma 143 3 3 2 3" xfId="20996" xr:uid="{775F86EA-DF12-4EF5-99F5-B936C440EA89}"/>
    <cellStyle name="Comma 143 3 4" xfId="9414" xr:uid="{A4C0AEE8-D0BF-4E5D-81B1-7DC670D9F1A7}"/>
    <cellStyle name="Comma 143 3 4 2" xfId="23905" xr:uid="{B73328FA-C881-4525-8722-99C6FB5D38F7}"/>
    <cellStyle name="Comma 143 3 4 3" xfId="17530" xr:uid="{F85E72BA-E34E-489F-92C1-F2497D0843A7}"/>
    <cellStyle name="Comma 143 4" xfId="1150" xr:uid="{E1E72388-B6FA-40A1-AFD6-216C820A6093}"/>
    <cellStyle name="Comma 143 4 2" xfId="3412" xr:uid="{DD3A4269-43EC-4406-82BE-E973DE8543CA}"/>
    <cellStyle name="Comma 143 4 2 2" xfId="10962" xr:uid="{D63A7CBE-F658-4CC6-A366-982AE355D0B7}"/>
    <cellStyle name="Comma 143 4 2 2 2" xfId="25452" xr:uid="{EDA0065C-598E-43F8-B78C-17DCB3A42EB3}"/>
    <cellStyle name="Comma 143 4 2 2 3" xfId="19077" xr:uid="{A1EA882C-8B56-44C3-9212-2F68B3F6D2AA}"/>
    <cellStyle name="Comma 143 4 3" xfId="7314" xr:uid="{DD1E0EC6-28BA-4A6F-9158-2258D486A48C}"/>
    <cellStyle name="Comma 143 4 3 2" xfId="13130" xr:uid="{99A8684E-E310-4CF1-A95F-B578A5A2A417}"/>
    <cellStyle name="Comma 143 4 3 2 2" xfId="27604" xr:uid="{5D264DC5-9679-46EA-B136-2B5D3E8FF92C}"/>
    <cellStyle name="Comma 143 4 3 2 3" xfId="21228" xr:uid="{82129A78-82A6-4E45-8338-0F8A35BAB461}"/>
    <cellStyle name="Comma 143 4 4" xfId="9978" xr:uid="{31264B40-BA31-4221-AF0D-1A781DC9E0C5}"/>
    <cellStyle name="Comma 143 4 4 2" xfId="24468" xr:uid="{C01C4709-070D-4390-8362-959DC5C1D9AD}"/>
    <cellStyle name="Comma 143 4 4 3" xfId="18093" xr:uid="{7D2EEEEA-4A7B-49BF-A8E1-0D738A9AE5B3}"/>
    <cellStyle name="Comma 143 5" xfId="1957" xr:uid="{3284E56F-20C8-4A7F-92BD-079A32E079D3}"/>
    <cellStyle name="Comma 143 5 2" xfId="2566" xr:uid="{F141B323-2ADD-40EC-A457-8B0C81A28139}"/>
    <cellStyle name="Comma 143 5 2 2" xfId="10128" xr:uid="{B25EE6B6-63A8-464C-B1AC-CCC26511ECBE}"/>
    <cellStyle name="Comma 143 5 2 2 2" xfId="24618" xr:uid="{3F256B79-A66C-4AA6-A6D9-DCFAA8E86DE4}"/>
    <cellStyle name="Comma 143 5 2 2 3" xfId="18243" xr:uid="{A2C8C03A-19B0-4281-A042-75A28D9BB16A}"/>
    <cellStyle name="Comma 143 5 3" xfId="9157" xr:uid="{4B585D27-F988-4E21-AA6F-F998D6822FF3}"/>
    <cellStyle name="Comma 143 5 3 2" xfId="23648" xr:uid="{2FD1224D-46A3-483E-85BA-DB17C50C1374}"/>
    <cellStyle name="Comma 143 5 3 3" xfId="17273" xr:uid="{060F0AE5-2A8A-4B02-BC0E-BF16F1749B5E}"/>
    <cellStyle name="Comma 143 6" xfId="5708" xr:uid="{D204E4C7-A090-4EE0-BB32-078FDA938DF0}"/>
    <cellStyle name="Comma 143 6 2" xfId="11743" xr:uid="{14EE5FB3-26C8-4CDE-ADC0-5BEF5C8A665E}"/>
    <cellStyle name="Comma 143 6 2 2" xfId="26217" xr:uid="{528516E6-091F-469E-840B-1F25F652B8A3}"/>
    <cellStyle name="Comma 143 6 2 3" xfId="19841" xr:uid="{3FBDA909-9BDF-461E-809A-CE85CC8B4692}"/>
    <cellStyle name="Comma 143 7" xfId="8809" xr:uid="{2B89909C-2B51-47E0-B96C-CD86665F60C5}"/>
    <cellStyle name="Comma 143 7 2" xfId="23300" xr:uid="{277E9CDF-CBF5-4459-878A-562CAEAB0506}"/>
    <cellStyle name="Comma 143 7 3" xfId="16925" xr:uid="{3C57220F-91F6-4D16-ABAF-4C11B723DD24}"/>
    <cellStyle name="Comma 143 8" xfId="1620" xr:uid="{F5406F7D-F827-42EB-9DF3-0CCE96E2947F}"/>
    <cellStyle name="Comma 143 8 2" xfId="22258" xr:uid="{DE017194-A7AD-41E1-A74F-E8E878400044}"/>
    <cellStyle name="Comma 143 9" xfId="1501" xr:uid="{0BE2490A-D9C3-404F-B5FF-8086BB920B88}"/>
    <cellStyle name="Comma 15" xfId="62" xr:uid="{1C9927AE-E6D8-416C-B68C-666EBA5AE0D8}"/>
    <cellStyle name="Comma 15 2" xfId="647" xr:uid="{3CB04086-95D8-49B0-9A20-269CF1A19956}"/>
    <cellStyle name="Comma 15 2 2" xfId="1092" xr:uid="{87941AC4-69A9-4D0F-AF95-B95304628071}"/>
    <cellStyle name="Comma 15 2 2 2" xfId="7335" xr:uid="{F3D96BC2-8837-4232-B581-6185084220E2}"/>
    <cellStyle name="Comma 15 2 3" xfId="2262" xr:uid="{F0E213E7-A53C-4F48-B3C6-B96AB168E3BD}"/>
    <cellStyle name="Comma 15 2 3 2" xfId="7073" xr:uid="{5080BD2D-FDF6-4DFD-9E85-3B6FD78661F7}"/>
    <cellStyle name="Comma 15 2 4" xfId="4139" xr:uid="{65128C77-6DD7-4994-A796-A1FC3EADE365}"/>
    <cellStyle name="Comma 15 2 4 2" xfId="6567" xr:uid="{7F0F07D2-D22C-4614-80BD-759019BFBEA5}"/>
    <cellStyle name="Comma 15 3" xfId="1138" xr:uid="{3A9D49BF-D0B5-4430-B27E-862C6D9BCDC0}"/>
    <cellStyle name="Comma 15 3 2" xfId="5697" xr:uid="{BEEAD954-5AF5-4F43-9945-2050F718E21B}"/>
    <cellStyle name="Comma 15 3 3" xfId="7154" xr:uid="{D716377C-B74D-4E6A-AD0C-66DD968B332C}"/>
    <cellStyle name="Comma 15 3 4" xfId="5085" xr:uid="{4ADED595-E99D-48EF-93F7-C29A059E1538}"/>
    <cellStyle name="Comma 15 3 4 2" xfId="11352" xr:uid="{64C42523-A74F-408B-A7C5-4E609DF750E9}"/>
    <cellStyle name="Comma 15 3 4 2 2" xfId="25826" xr:uid="{C6C84CD6-8F1A-4A27-8F54-AF1693E9F694}"/>
    <cellStyle name="Comma 15 3 4 2 3" xfId="19450" xr:uid="{D4D99B2F-39AE-45BB-AFFC-E3081FAAC034}"/>
    <cellStyle name="Comma 15 4" xfId="1968" xr:uid="{A4DDF6D7-951F-4F0B-A97C-713BC4685C55}"/>
    <cellStyle name="Comma 15 4 2" xfId="5968" xr:uid="{3FD2DAAF-ABF7-431A-BFD5-08AF3AA63DE6}"/>
    <cellStyle name="Comma 15 4 3" xfId="5326" xr:uid="{DA4FFD5E-590F-4773-89C6-316CDFAD0627}"/>
    <cellStyle name="Comma 15 4 4" xfId="15888" xr:uid="{F8376733-41BB-4037-B6AF-9665B5DB347D}"/>
    <cellStyle name="Comma 15 5" xfId="4138" xr:uid="{3E131696-0B0B-44D8-BE37-BF307F43BE6F}"/>
    <cellStyle name="Comma 15 5 2" xfId="11136" xr:uid="{76B6ED01-5DF0-441D-81B4-C756DCD93FE0}"/>
    <cellStyle name="Comma 15 5 2 2" xfId="25625" xr:uid="{9A6620BA-5564-4C14-A15C-3A12C9FFEBC9}"/>
    <cellStyle name="Comma 15 5 2 3" xfId="19250" xr:uid="{D1D1ACA6-9A60-4469-9C2A-CA7976308B91}"/>
    <cellStyle name="Comma 15 6" xfId="4984" xr:uid="{60954C46-302F-4647-B63E-838BD1BA3063}"/>
    <cellStyle name="Comma 15 6 2" xfId="11284" xr:uid="{3A4FDDAE-6868-4F0B-BD0B-38F8679D51CB}"/>
    <cellStyle name="Comma 15 6 2 2" xfId="25763" xr:uid="{F3274568-B3CD-4C22-8520-4F51D4ADDB00}"/>
    <cellStyle name="Comma 15 6 2 3" xfId="19387" xr:uid="{8C949D94-0434-4D72-9B37-2A1A5C38E668}"/>
    <cellStyle name="Comma 15 7" xfId="8672" xr:uid="{B8F2C9AD-19C9-4CE4-9F6B-501668F01988}"/>
    <cellStyle name="Comma 15 7 2" xfId="14093" xr:uid="{84FAB97A-35E9-40F5-8B15-B520B0CEBDC0}"/>
    <cellStyle name="Comma 15 7 2 2" xfId="28564" xr:uid="{73C94217-663D-40EB-94BE-AEA0C5DA6A8C}"/>
    <cellStyle name="Comma 15 7 2 3" xfId="22188" xr:uid="{B2480172-45B6-4CC5-A4B2-16C333760AF2}"/>
    <cellStyle name="Comma 16" xfId="163" xr:uid="{EDB54C8B-5AF4-45D2-B44A-886B0EC4255B}"/>
    <cellStyle name="Comma 16 10" xfId="4935" xr:uid="{F8D623E6-BAC2-4544-9E17-97D370882367}"/>
    <cellStyle name="Comma 16 10 2" xfId="7970" xr:uid="{8B568BB0-6FD4-4734-969D-E8E10F82455E}"/>
    <cellStyle name="Comma 16 10 2 2" xfId="13715" xr:uid="{9F0FDCE3-7837-4408-88AE-FFC15D81D293}"/>
    <cellStyle name="Comma 16 10 2 2 2" xfId="28189" xr:uid="{C46B889B-88A8-4B8A-98CC-9CE4C977DE9B}"/>
    <cellStyle name="Comma 16 10 2 2 3" xfId="21813" xr:uid="{E45B5B53-D315-4A8C-BCD8-D751DA56DABA}"/>
    <cellStyle name="Comma 16 10 3" xfId="11252" xr:uid="{7464F3E3-B2CC-471A-91EF-4A229C268D56}"/>
    <cellStyle name="Comma 16 10 3 2" xfId="25736" xr:uid="{7098573E-EBC2-4D43-A2D4-C62AAD41AC41}"/>
    <cellStyle name="Comma 16 10 3 3" xfId="19360" xr:uid="{5D0E6EB4-1B34-44F6-A09D-26A5D0BE3704}"/>
    <cellStyle name="Comma 16 11" xfId="4954" xr:uid="{A1B4CF69-732B-49C9-AF69-CF9075EB5640}"/>
    <cellStyle name="Comma 16 11 2" xfId="7242" xr:uid="{05F764D6-DA04-4BB9-A5B2-4D01586CEA73}"/>
    <cellStyle name="Comma 16 11 2 2" xfId="13070" xr:uid="{6AAEDD71-82C1-42C3-8D6B-2019E2010244}"/>
    <cellStyle name="Comma 16 11 2 2 2" xfId="27544" xr:uid="{2FE4F965-BADD-4274-985B-5F2F5797E9F0}"/>
    <cellStyle name="Comma 16 11 2 2 3" xfId="21168" xr:uid="{E3843237-A362-44C2-92DC-80C748F88C26}"/>
    <cellStyle name="Comma 16 11 3" xfId="11269" xr:uid="{18A08C31-8C74-482B-9F7A-5CC39D57E7AE}"/>
    <cellStyle name="Comma 16 11 3 2" xfId="25749" xr:uid="{FD6DB21F-8E24-483C-99B1-E50885CDAB87}"/>
    <cellStyle name="Comma 16 11 3 3" xfId="19373" xr:uid="{6401283D-2971-473C-BAE1-9B18665DDB24}"/>
    <cellStyle name="Comma 16 12" xfId="4983" xr:uid="{8FC836D9-7CA9-444D-BF54-95AD98161C62}"/>
    <cellStyle name="Comma 16 12 2" xfId="7039" xr:uid="{B56EE087-DCE9-4284-A3B9-17D0F133DE64}"/>
    <cellStyle name="Comma 16 12 2 2" xfId="12929" xr:uid="{F289E598-5E1A-40C4-BB1B-B9C204EACE92}"/>
    <cellStyle name="Comma 16 12 2 2 2" xfId="27403" xr:uid="{AA867569-C583-4723-BED8-39D7D0B16E98}"/>
    <cellStyle name="Comma 16 12 2 2 3" xfId="21027" xr:uid="{5376F109-7B3B-4D01-9D6E-4E0579DAA001}"/>
    <cellStyle name="Comma 16 12 3" xfId="11283" xr:uid="{E486E8A8-BAA9-4B2A-9A83-F07C8A502814}"/>
    <cellStyle name="Comma 16 12 3 2" xfId="25762" xr:uid="{8C3BCC80-1633-4F3F-9A89-71CC845DEDE7}"/>
    <cellStyle name="Comma 16 12 3 3" xfId="19386" xr:uid="{DA5E1DC7-4CC0-4A9C-A87D-FEA02A14DB7E}"/>
    <cellStyle name="Comma 16 13" xfId="6526" xr:uid="{CAD8A1D2-275F-4304-8C12-FB6FFEEF8E7C}"/>
    <cellStyle name="Comma 16 13 2" xfId="12476" xr:uid="{DE6E05BE-D2F0-40FB-9F3F-F3B11010BCBC}"/>
    <cellStyle name="Comma 16 13 2 2" xfId="26950" xr:uid="{843F3CC9-D18C-4DCC-955C-04ECCA5B3AEE}"/>
    <cellStyle name="Comma 16 13 2 3" xfId="20574" xr:uid="{9707A574-8F8B-4327-90B0-D9FAC78B487A}"/>
    <cellStyle name="Comma 16 14" xfId="8413" xr:uid="{14E8CDEB-F97A-48D8-B243-ACE449AFC9EA}"/>
    <cellStyle name="Comma 16 14 2" xfId="13918" xr:uid="{9CA6E6EF-F1CD-4176-B50F-02ED2DA2F43C}"/>
    <cellStyle name="Comma 16 14 2 2" xfId="28391" xr:uid="{F744E9AC-6BD3-4872-BE45-26A0D7F7C241}"/>
    <cellStyle name="Comma 16 14 2 3" xfId="22015" xr:uid="{3220FF56-784A-4128-89D0-E4EEB5502BC1}"/>
    <cellStyle name="Comma 16 15" xfId="8496" xr:uid="{3CD79C3F-8648-45FA-8745-5491DBDE6FD8}"/>
    <cellStyle name="Comma 16 15 2" xfId="13977" xr:uid="{2E2FE584-29EA-41A7-9305-1D4DE8805969}"/>
    <cellStyle name="Comma 16 15 2 2" xfId="28448" xr:uid="{A9F9D6AC-531D-44B9-BF9F-A0C007E7898A}"/>
    <cellStyle name="Comma 16 15 2 3" xfId="22072" xr:uid="{C9C2289E-2E5A-4F78-9EF0-40119B8926EB}"/>
    <cellStyle name="Comma 16 16" xfId="8671" xr:uid="{EC62C0B0-D435-4349-BAEF-AE459DCE6BE4}"/>
    <cellStyle name="Comma 16 16 2" xfId="14092" xr:uid="{FBA41B4E-9CB4-4CFF-9ECB-1A6B663FC83F}"/>
    <cellStyle name="Comma 16 16 2 2" xfId="28563" xr:uid="{CCBA7AD3-26FE-40C8-A4F9-9EEE5591788D}"/>
    <cellStyle name="Comma 16 16 2 3" xfId="22187" xr:uid="{006330B4-BE6A-4BA7-A6D1-6BEAB25E0DCC}"/>
    <cellStyle name="Comma 16 17" xfId="8651" xr:uid="{8D4E83DB-808A-4B58-A152-9758F44CFDB8}"/>
    <cellStyle name="Comma 16 17 2" xfId="14073" xr:uid="{962822A7-1E04-462E-BA15-E20AA5B83CB7}"/>
    <cellStyle name="Comma 16 17 2 2" xfId="28544" xr:uid="{1D8A1572-ED45-43A5-933A-1D2CC47A4DF8}"/>
    <cellStyle name="Comma 16 17 2 3" xfId="22168" xr:uid="{413424C7-D541-492F-800D-C85A26F02AE8}"/>
    <cellStyle name="Comma 16 18" xfId="8735" xr:uid="{00F053CD-71B3-4AAE-98FA-B0B61606EC41}"/>
    <cellStyle name="Comma 16 18 2" xfId="23226" xr:uid="{8696BC37-1477-4870-B01C-04DD6C0EE92F}"/>
    <cellStyle name="Comma 16 18 3" xfId="16851" xr:uid="{97E8FE12-C5E9-436F-943A-27F7B419D194}"/>
    <cellStyle name="Comma 16 19" xfId="28634" xr:uid="{57CCA5EE-A151-40AF-B21C-990CE7B9B162}"/>
    <cellStyle name="Comma 16 2" xfId="213" xr:uid="{77A60F73-1DCF-448C-932D-80012222DFED}"/>
    <cellStyle name="Comma 16 2 10" xfId="7149" xr:uid="{1405FD3C-23F4-4558-BF0B-2ABD61793732}"/>
    <cellStyle name="Comma 16 2 10 2" xfId="12995" xr:uid="{0F2863D0-02BC-4FBA-A73A-A49E1FBA0110}"/>
    <cellStyle name="Comma 16 2 10 2 2" xfId="27469" xr:uid="{1D36E1F1-39FF-4096-A60D-89D81D398BBC}"/>
    <cellStyle name="Comma 16 2 10 2 3" xfId="21093" xr:uid="{6668084E-11B9-4434-B0B9-A152797435C7}"/>
    <cellStyle name="Comma 16 2 11" xfId="7057" xr:uid="{C2DD7F27-9352-4FE7-97FC-25F7DDB2A9E6}"/>
    <cellStyle name="Comma 16 2 11 2" xfId="12943" xr:uid="{1449D4F6-4087-4650-8369-99732E39AE93}"/>
    <cellStyle name="Comma 16 2 11 2 2" xfId="27417" xr:uid="{FCBE528B-F8FB-4604-82A0-08D0DD5F3F77}"/>
    <cellStyle name="Comma 16 2 11 2 3" xfId="21041" xr:uid="{812454BC-6B58-4CCB-9BE9-1080A08B5753}"/>
    <cellStyle name="Comma 16 2 12" xfId="6536" xr:uid="{E0967B52-E3B3-40CF-9E24-E4CDDB1D4744}"/>
    <cellStyle name="Comma 16 2 12 2" xfId="12486" xr:uid="{5226F76C-1179-4F72-BF2E-237D5FB009B5}"/>
    <cellStyle name="Comma 16 2 12 2 2" xfId="26960" xr:uid="{8BE6381D-4886-4790-8A76-1D4C7197C814}"/>
    <cellStyle name="Comma 16 2 12 2 3" xfId="20584" xr:uid="{C291E40B-BC18-4473-899D-5D748B1E94A2}"/>
    <cellStyle name="Comma 16 2 13" xfId="8430" xr:uid="{F1D77B2B-A20F-434D-8272-268E1FD8DE79}"/>
    <cellStyle name="Comma 16 2 13 2" xfId="13934" xr:uid="{63D3C720-79DC-405D-AF83-82D9492E2A8D}"/>
    <cellStyle name="Comma 16 2 13 2 2" xfId="28405" xr:uid="{EE4F64E1-F43E-4BEE-B6D7-C9493C053A78}"/>
    <cellStyle name="Comma 16 2 13 2 3" xfId="22029" xr:uid="{848C31DA-A0DC-4BDE-ACEC-44380B7986C4}"/>
    <cellStyle name="Comma 16 2 14" xfId="8568" xr:uid="{75693D00-FE43-4EFC-9F1B-97D934951E26}"/>
    <cellStyle name="Comma 16 2 14 2" xfId="14044" xr:uid="{89E5AC50-4515-4486-909A-3715F7C3634A}"/>
    <cellStyle name="Comma 16 2 14 2 2" xfId="28515" xr:uid="{9348785F-B287-4A6F-9222-5608859B5726}"/>
    <cellStyle name="Comma 16 2 14 2 3" xfId="22139" xr:uid="{BB2DF413-9BB6-4E91-BD9B-FDE38C620EB4}"/>
    <cellStyle name="Comma 16 2 15" xfId="8757" xr:uid="{813FF690-28D5-4DA0-9A0B-DC51CEBF8B0B}"/>
    <cellStyle name="Comma 16 2 15 2" xfId="23248" xr:uid="{D2DF5DDC-CC11-48A1-9465-90771D0BC023}"/>
    <cellStyle name="Comma 16 2 15 3" xfId="16873" xr:uid="{B455DE7F-858E-4E68-9E37-FDEE21CCAF80}"/>
    <cellStyle name="Comma 16 2 16" xfId="28657" xr:uid="{657519ED-CC06-4DF7-A3D7-95E760F201CA}"/>
    <cellStyle name="Comma 16 2 17" xfId="15791" xr:uid="{2CA3BA6A-F3DB-4BFF-82A8-169E48A52312}"/>
    <cellStyle name="Comma 16 2 2" xfId="301" xr:uid="{BE067A14-1898-43F1-8B19-7F06995DC778}"/>
    <cellStyle name="Comma 16 2 2 10" xfId="1650" xr:uid="{C34BCA9E-1607-4061-A4BD-C4BF60C79F25}"/>
    <cellStyle name="Comma 16 2 2 10 2" xfId="28682" xr:uid="{C308838C-3CEF-4CD0-BED3-08B09E7711BD}"/>
    <cellStyle name="Comma 16 2 2 11" xfId="15837" xr:uid="{A1356594-8D9D-4481-A89E-8523DC239C0E}"/>
    <cellStyle name="Comma 16 2 2 2" xfId="579" xr:uid="{0A79D35F-F125-48AA-883A-CB550BDAFDAE}"/>
    <cellStyle name="Comma 16 2 2 2 2" xfId="1190" xr:uid="{B393CD31-28DF-49F7-BDBF-FF50D3763BA8}"/>
    <cellStyle name="Comma 16 2 2 2 2 2" xfId="3442" xr:uid="{4B84A66F-C425-46A0-88FC-116175715879}"/>
    <cellStyle name="Comma 16 2 2 2 2 2 2" xfId="7700" xr:uid="{DC36FC6E-07D6-4AD4-B6B6-8DD2B8AD83D7}"/>
    <cellStyle name="Comma 16 2 2 2 2 2 2 2" xfId="13485" xr:uid="{D4371C0B-E930-494A-94F8-725A425C6CA6}"/>
    <cellStyle name="Comma 16 2 2 2 2 2 2 2 2" xfId="27959" xr:uid="{6233B505-4FC4-4C8B-8986-F6E7F24D6AC3}"/>
    <cellStyle name="Comma 16 2 2 2 2 2 2 2 3" xfId="21583" xr:uid="{0AF03BCC-D7DF-4658-8F40-6300E88A543D}"/>
    <cellStyle name="Comma 16 2 2 2 2 2 3" xfId="10992" xr:uid="{D34FBD05-7325-43D5-83D2-67B6C0A6F379}"/>
    <cellStyle name="Comma 16 2 2 2 2 2 3 2" xfId="25482" xr:uid="{44C6520B-F46B-4575-9C6E-695F60064A05}"/>
    <cellStyle name="Comma 16 2 2 2 2 2 3 3" xfId="19107" xr:uid="{2A19ACA1-D71F-4A19-8E05-F63C1CE39608}"/>
    <cellStyle name="Comma 16 2 2 2 2 3" xfId="6203" xr:uid="{E76DE5E7-D2B6-444F-8C19-E3D49EE29F01}"/>
    <cellStyle name="Comma 16 2 2 2 2 3 2" xfId="12201" xr:uid="{4EEA9B7E-8CA0-4159-B890-203E028C8B91}"/>
    <cellStyle name="Comma 16 2 2 2 2 3 2 2" xfId="26675" xr:uid="{6147115C-989D-473D-9DCF-2410048670F6}"/>
    <cellStyle name="Comma 16 2 2 2 2 3 2 3" xfId="20299" xr:uid="{40072534-37DC-4C8E-BCE8-13CA2E7CC9E9}"/>
    <cellStyle name="Comma 16 2 2 2 2 4" xfId="10008" xr:uid="{D5D3A743-4C63-4CE7-95D4-3D15A7494532}"/>
    <cellStyle name="Comma 16 2 2 2 2 4 2" xfId="24498" xr:uid="{32BE488D-2C34-4E0E-BC61-7E9A94337903}"/>
    <cellStyle name="Comma 16 2 2 2 2 4 3" xfId="18123" xr:uid="{792125DB-3DB6-4618-9A35-7C6E183731C5}"/>
    <cellStyle name="Comma 16 2 2 2 3" xfId="2230" xr:uid="{BD3B0966-2457-4725-8F72-5903E2763FA2}"/>
    <cellStyle name="Comma 16 2 2 2 3 2" xfId="7400" xr:uid="{51EB453A-F295-4A98-84BC-AE49F5F3CE8F}"/>
    <cellStyle name="Comma 16 2 2 2 3 2 2" xfId="13203" xr:uid="{8184E740-C7EF-4B20-BF8D-9DF78DD6DC9A}"/>
    <cellStyle name="Comma 16 2 2 2 3 2 2 2" xfId="27677" xr:uid="{0F094F11-4E26-4406-A10D-12AB7C32D5C8}"/>
    <cellStyle name="Comma 16 2 2 2 3 2 2 3" xfId="21301" xr:uid="{1E45449D-1298-4EE6-ACC4-57D126ADC518}"/>
    <cellStyle name="Comma 16 2 2 2 3 3" xfId="9620" xr:uid="{FC63FEF3-C6B4-4F8D-9B84-E00DEF33DD5D}"/>
    <cellStyle name="Comma 16 2 2 2 3 3 2" xfId="24111" xr:uid="{90E11F4A-CD41-4E66-A2D4-B7F6BB3411E9}"/>
    <cellStyle name="Comma 16 2 2 2 3 3 3" xfId="17736" xr:uid="{75E030BB-A7C8-4BEE-84FB-72F5530CE661}"/>
    <cellStyle name="Comma 16 2 2 2 4" xfId="3042" xr:uid="{B2AA4EF3-89F3-45FF-9EF2-FD5E77A0ABB8}"/>
    <cellStyle name="Comma 16 2 2 2 4 2" xfId="10594" xr:uid="{6A8EE892-9CDD-4B2A-A89C-7370E435CD6B}"/>
    <cellStyle name="Comma 16 2 2 2 4 2 2" xfId="25084" xr:uid="{A47D348D-9CD8-4302-8813-9B75550F21A0}"/>
    <cellStyle name="Comma 16 2 2 2 4 2 3" xfId="18709" xr:uid="{81D883D7-A260-4823-9AF9-5FE530E2ED39}"/>
    <cellStyle name="Comma 16 2 2 2 5" xfId="5746" xr:uid="{C807BFE5-A4E4-4909-9135-2A30F6206D42}"/>
    <cellStyle name="Comma 16 2 2 2 5 2" xfId="11778" xr:uid="{FA8ACD5D-47F6-483F-8482-00BED1BBFE67}"/>
    <cellStyle name="Comma 16 2 2 2 5 2 2" xfId="26252" xr:uid="{3A807F30-EF1B-41B3-9CF5-E13252E0A4C3}"/>
    <cellStyle name="Comma 16 2 2 2 5 2 3" xfId="19876" xr:uid="{4E2E4EC8-FAEE-4ACA-B6E5-72430A59A15D}"/>
    <cellStyle name="Comma 16 2 2 2 6" xfId="8913" xr:uid="{7C591F97-D714-4967-8381-1E0971D206A7}"/>
    <cellStyle name="Comma 16 2 2 2 6 2" xfId="23404" xr:uid="{6C04A7E6-9425-44AC-9CE5-9D003F0051D2}"/>
    <cellStyle name="Comma 16 2 2 2 6 3" xfId="17029" xr:uid="{0FF6EDFF-3FFE-4C76-9B86-9549FF61C7E7}"/>
    <cellStyle name="Comma 16 2 2 2 7" xfId="1723" xr:uid="{454A6103-E95B-48F9-AE8C-F34B345AA304}"/>
    <cellStyle name="Comma 16 2 2 3" xfId="869" xr:uid="{44C9E8B2-04A1-43D3-BE21-D98C6C384213}"/>
    <cellStyle name="Comma 16 2 2 3 2" xfId="1269" xr:uid="{1FD31484-D6A8-42DE-B7F8-106DD787D5E4}"/>
    <cellStyle name="Comma 16 2 2 3 2 2" xfId="3511" xr:uid="{24B1C880-4B74-48DB-AC84-FAA52D2D6BE5}"/>
    <cellStyle name="Comma 16 2 2 3 2 2 2" xfId="7603" xr:uid="{334DAA28-746F-4387-8450-91DAD49FFCBC}"/>
    <cellStyle name="Comma 16 2 2 3 2 2 2 2" xfId="13396" xr:uid="{D4C2D3E0-41CF-468D-AFFE-28E8F09AD833}"/>
    <cellStyle name="Comma 16 2 2 3 2 2 2 2 2" xfId="27870" xr:uid="{31ADBA8E-3682-4F3E-877B-738D96B9C771}"/>
    <cellStyle name="Comma 16 2 2 3 2 2 2 2 3" xfId="21494" xr:uid="{11BF98EE-7D2F-4620-8FC6-0B9863FF790B}"/>
    <cellStyle name="Comma 16 2 2 3 2 2 3" xfId="11061" xr:uid="{7A20348E-8471-4B57-ACF8-69E2B0E92290}"/>
    <cellStyle name="Comma 16 2 2 3 2 2 3 2" xfId="25551" xr:uid="{5E4940DD-DE9B-4A35-A6FB-4770ADA4A34A}"/>
    <cellStyle name="Comma 16 2 2 3 2 2 3 3" xfId="19176" xr:uid="{C7394992-A673-443C-9774-16221D2A4774}"/>
    <cellStyle name="Comma 16 2 2 3 2 3" xfId="6274" xr:uid="{56A35565-2072-44DF-9AFA-21C948D3178D}"/>
    <cellStyle name="Comma 16 2 2 3 2 3 2" xfId="12271" xr:uid="{18C302D6-C133-4898-B028-874A787F01E0}"/>
    <cellStyle name="Comma 16 2 2 3 2 3 2 2" xfId="26745" xr:uid="{CE0CC6AC-55CF-4A5D-BE98-99151387BAC0}"/>
    <cellStyle name="Comma 16 2 2 3 2 3 2 3" xfId="20369" xr:uid="{C22CB6D8-6143-4FFF-81C4-A624BCA17C15}"/>
    <cellStyle name="Comma 16 2 2 3 2 4" xfId="10077" xr:uid="{A38B17E8-C2CE-441D-A797-5A639D725331}"/>
    <cellStyle name="Comma 16 2 2 3 2 4 2" xfId="24567" xr:uid="{7143E59B-EB29-4304-84E1-9ADBF9575510}"/>
    <cellStyle name="Comma 16 2 2 3 2 4 3" xfId="18192" xr:uid="{DBA35204-9875-430D-95EB-C691EB54F37F}"/>
    <cellStyle name="Comma 16 2 2 3 3" xfId="2340" xr:uid="{64FAA905-F58B-4188-AE24-AB8F98EC0CF4}"/>
    <cellStyle name="Comma 16 2 2 3 3 2" xfId="6750" xr:uid="{034464FD-6B1D-4EF4-BA0E-F6538DAD3CFD}"/>
    <cellStyle name="Comma 16 2 2 3 3 2 2" xfId="12667" xr:uid="{51A8EE4E-319F-47D6-8E3A-A21E67ECD03F}"/>
    <cellStyle name="Comma 16 2 2 3 3 2 2 2" xfId="27141" xr:uid="{84428A76-BD3C-419D-92D0-BA6F59A21309}"/>
    <cellStyle name="Comma 16 2 2 3 3 2 2 3" xfId="20765" xr:uid="{0E86D975-C8E7-4F71-B987-0C6B1313E9B5}"/>
    <cellStyle name="Comma 16 2 2 3 3 3" xfId="9757" xr:uid="{F662BD6C-7B3E-4A12-A6E3-DB8AFAB2E694}"/>
    <cellStyle name="Comma 16 2 2 3 3 3 2" xfId="24248" xr:uid="{44CCACC9-6BC5-4E88-8FCC-A2FEEBC87DBC}"/>
    <cellStyle name="Comma 16 2 2 3 3 3 3" xfId="17873" xr:uid="{5681066B-1AB7-40F7-AFF8-95456E3EBD92}"/>
    <cellStyle name="Comma 16 2 2 3 4" xfId="3189" xr:uid="{AED03B10-B5A3-4864-9D71-C44CC34FD2BE}"/>
    <cellStyle name="Comma 16 2 2 3 4 2" xfId="10740" xr:uid="{41712323-5385-40B1-9D42-64EBF4CD401F}"/>
    <cellStyle name="Comma 16 2 2 3 4 2 2" xfId="25230" xr:uid="{E178D169-80F4-419B-96AC-14B2FCA7ECB0}"/>
    <cellStyle name="Comma 16 2 2 3 4 2 3" xfId="18855" xr:uid="{8A9AC77E-5138-4AFA-B383-F1C1416BA671}"/>
    <cellStyle name="Comma 16 2 2 3 5" xfId="5819" xr:uid="{1B628C9B-8E27-4846-94D6-E91122DA4850}"/>
    <cellStyle name="Comma 16 2 2 3 5 2" xfId="11847" xr:uid="{5F7B0DC9-E4BC-42C4-922C-A27D0C5E7CA0}"/>
    <cellStyle name="Comma 16 2 2 3 5 2 2" xfId="26321" xr:uid="{F6CAA682-834A-4E87-9D74-11A391463169}"/>
    <cellStyle name="Comma 16 2 2 3 5 2 3" xfId="19945" xr:uid="{CCF04E9C-4D78-4640-9BFC-F2BF00819F2F}"/>
    <cellStyle name="Comma 16 2 2 3 6" xfId="9104" xr:uid="{D86DE2B9-DDF8-4EFA-99DA-DFB8979DDB71}"/>
    <cellStyle name="Comma 16 2 2 3 6 2" xfId="23595" xr:uid="{5A4800C3-1A39-4A36-837B-AB277AA34E92}"/>
    <cellStyle name="Comma 16 2 2 3 6 3" xfId="17220" xr:uid="{E98BE859-2278-455F-B998-24E4CFDD6B0F}"/>
    <cellStyle name="Comma 16 2 2 3 7" xfId="1898" xr:uid="{4670DEF6-E5E6-4A1D-960A-3B2CDE930A46}"/>
    <cellStyle name="Comma 16 2 2 4" xfId="982" xr:uid="{2C60CEA2-2FF7-48EB-92A9-62497AE83A72}"/>
    <cellStyle name="Comma 16 2 2 4 2" xfId="3293" xr:uid="{5D134A93-5D4B-4E6B-9690-4DF15D167C83}"/>
    <cellStyle name="Comma 16 2 2 4 2 2" xfId="7950" xr:uid="{4BEC908B-4EC0-4610-A301-FA60D1E1A45C}"/>
    <cellStyle name="Comma 16 2 2 4 2 2 2" xfId="13695" xr:uid="{F8F6EFA7-5592-478E-8F03-A54330AB01F3}"/>
    <cellStyle name="Comma 16 2 2 4 2 2 2 2" xfId="28169" xr:uid="{EA7FAE2F-D8D4-4A54-AED8-877E2065AD1A}"/>
    <cellStyle name="Comma 16 2 2 4 2 2 2 3" xfId="21793" xr:uid="{F5DD2877-972C-4506-B84F-CE817200D906}"/>
    <cellStyle name="Comma 16 2 2 4 2 3" xfId="10843" xr:uid="{8AC53E34-33F9-4A34-BE20-F56EA90E6912}"/>
    <cellStyle name="Comma 16 2 2 4 2 3 2" xfId="25333" xr:uid="{6CD7C4C4-5773-416A-8718-3B49FD3526FA}"/>
    <cellStyle name="Comma 16 2 2 4 2 3 3" xfId="18958" xr:uid="{4D5181A5-4830-43C9-BA94-FE13B7A920A5}"/>
    <cellStyle name="Comma 16 2 2 4 3" xfId="7000" xr:uid="{2DAA698E-E1DF-4531-A341-DA2F51C355CE}"/>
    <cellStyle name="Comma 16 2 2 4 3 2" xfId="12894" xr:uid="{2C573DBA-570B-4A45-AE64-AB87CF67D49B}"/>
    <cellStyle name="Comma 16 2 2 4 3 2 2" xfId="27368" xr:uid="{AA4C478F-D6BF-428C-A4E2-28ADC6C8FA23}"/>
    <cellStyle name="Comma 16 2 2 4 3 2 3" xfId="20992" xr:uid="{1A41665B-9DD0-4E6E-B643-CA565F752CC5}"/>
    <cellStyle name="Comma 16 2 2 4 4" xfId="6020" xr:uid="{66B0A319-6A63-485F-98FD-8EA2731ED0FC}"/>
    <cellStyle name="Comma 16 2 2 4 4 2" xfId="12029" xr:uid="{6F549613-C911-4914-8F00-777850162FFC}"/>
    <cellStyle name="Comma 16 2 2 4 4 2 2" xfId="26503" xr:uid="{671B45A3-DF3F-4333-B3DF-01E8A3BD44F6}"/>
    <cellStyle name="Comma 16 2 2 4 4 2 3" xfId="20127" xr:uid="{C57388FA-B7EF-47DA-984D-6C30C67F0974}"/>
    <cellStyle name="Comma 16 2 2 4 5" xfId="9858" xr:uid="{AC885796-0F86-4A6C-877E-8FE82A7ADF0F}"/>
    <cellStyle name="Comma 16 2 2 4 5 2" xfId="24349" xr:uid="{9E7D3B57-4F8C-44BE-AC30-5D142AD6E5E1}"/>
    <cellStyle name="Comma 16 2 2 4 5 3" xfId="17974" xr:uid="{F48E1E44-5A4A-4D0F-99AF-A775BF084B5E}"/>
    <cellStyle name="Comma 16 2 2 5" xfId="2122" xr:uid="{CC264B53-DDEF-41A7-B4A1-A32EEB702675}"/>
    <cellStyle name="Comma 16 2 2 5 2" xfId="7309" xr:uid="{532BF90D-9CF1-4D97-9940-7D41AB17049C}"/>
    <cellStyle name="Comma 16 2 2 5 2 2" xfId="13125" xr:uid="{D7AE0259-30C7-478A-9742-810710B2AE5A}"/>
    <cellStyle name="Comma 16 2 2 5 2 2 2" xfId="27599" xr:uid="{54BFBB3E-2AF1-41B9-BDB3-5F770DF1CE12}"/>
    <cellStyle name="Comma 16 2 2 5 2 2 3" xfId="21223" xr:uid="{BEE7052F-468C-4EFA-8812-62E93A57C81C}"/>
    <cellStyle name="Comma 16 2 2 5 3" xfId="6389" xr:uid="{7E21D1A3-9272-4027-BBC3-AC7100203636}"/>
    <cellStyle name="Comma 16 2 2 5 3 2" xfId="12385" xr:uid="{A679A251-B277-4076-B773-0ADF35EB1490}"/>
    <cellStyle name="Comma 16 2 2 5 3 2 2" xfId="26859" xr:uid="{9B199B84-1B95-4E0A-88F8-71A68E9B9766}"/>
    <cellStyle name="Comma 16 2 2 5 3 2 3" xfId="20483" xr:uid="{B7D18BE6-E356-48E5-B972-557ED53A5610}"/>
    <cellStyle name="Comma 16 2 2 5 4" xfId="9361" xr:uid="{6DDFBD99-56F4-4304-B6F7-3E5BA786AE0C}"/>
    <cellStyle name="Comma 16 2 2 5 4 2" xfId="23852" xr:uid="{1C33D7DF-45C8-4528-BA30-3AF37A82F7B5}"/>
    <cellStyle name="Comma 16 2 2 5 4 3" xfId="17477" xr:uid="{0A4D8F91-2060-4665-8118-254787DB8CCA}"/>
    <cellStyle name="Comma 16 2 2 6" xfId="2783" xr:uid="{509F481C-4F68-4572-B45F-855584F1FC71}"/>
    <cellStyle name="Comma 16 2 2 6 2" xfId="5565" xr:uid="{DE248446-1944-45F8-984A-5E1745C32152}"/>
    <cellStyle name="Comma 16 2 2 6 2 2" xfId="11624" xr:uid="{C4E84B80-2110-4724-8452-9F3A8D397972}"/>
    <cellStyle name="Comma 16 2 2 6 2 2 2" xfId="26098" xr:uid="{DEE7D64D-B6EA-457F-ABAC-1D81D03ABD36}"/>
    <cellStyle name="Comma 16 2 2 6 2 2 3" xfId="19722" xr:uid="{932C77BD-BE40-4D1E-A4BA-FC487B7CBB16}"/>
    <cellStyle name="Comma 16 2 2 6 3" xfId="10335" xr:uid="{7AC765A8-6151-49E4-A518-DC71194AD48F}"/>
    <cellStyle name="Comma 16 2 2 6 3 2" xfId="24825" xr:uid="{6F4689F4-E8A3-45F2-910E-4C5F1A6B1245}"/>
    <cellStyle name="Comma 16 2 2 6 3 3" xfId="18450" xr:uid="{B6C171C7-2C09-43F6-A3ED-AD7FC8E6FAC5}"/>
    <cellStyle name="Comma 16 2 2 7" xfId="6556" xr:uid="{2F1FC921-D45A-41F7-AEAC-519DDAF26382}"/>
    <cellStyle name="Comma 16 2 2 7 2" xfId="12506" xr:uid="{033836A3-4E5B-422C-B0EA-70BBDF71691E}"/>
    <cellStyle name="Comma 16 2 2 7 2 2" xfId="26980" xr:uid="{ACDCCD59-B235-4D04-93D0-7FC8AC80E959}"/>
    <cellStyle name="Comma 16 2 2 7 2 3" xfId="20604" xr:uid="{44D757B0-AF00-4413-AC80-875981135C90}"/>
    <cellStyle name="Comma 16 2 2 8" xfId="5191" xr:uid="{83F52077-1556-4C4D-AE4E-782415F12741}"/>
    <cellStyle name="Comma 16 2 2 8 2" xfId="11434" xr:uid="{3DBD223C-CA7F-438B-AF66-E8363F03594E}"/>
    <cellStyle name="Comma 16 2 2 8 2 2" xfId="25908" xr:uid="{366114B1-7C4E-40DE-8774-5591B7B484D4}"/>
    <cellStyle name="Comma 16 2 2 8 2 3" xfId="19532" xr:uid="{1E695847-27A8-4304-8F8A-48187FAC6E64}"/>
    <cellStyle name="Comma 16 2 2 9" xfId="8839" xr:uid="{69291B76-FA02-4734-A1DE-42C07F45F3DA}"/>
    <cellStyle name="Comma 16 2 2 9 2" xfId="23330" xr:uid="{0ED59EC3-B2C2-4B82-B626-E0D2BBAF5D73}"/>
    <cellStyle name="Comma 16 2 2 9 3" xfId="16955" xr:uid="{2DE3276E-4097-4E7D-8F5A-C0D4AA709B36}"/>
    <cellStyle name="Comma 16 2 3" xfId="493" xr:uid="{E4C11A7F-42CB-428D-812A-567B39255096}"/>
    <cellStyle name="Comma 16 2 3 2" xfId="837" xr:uid="{50FA25FD-96AB-4ECB-9CE4-92997EAA13F0}"/>
    <cellStyle name="Comma 16 2 3 2 2" xfId="1295" xr:uid="{5C1EB8BC-AA9F-4621-906E-CA247B1A333F}"/>
    <cellStyle name="Comma 16 2 3 2 2 2" xfId="3536" xr:uid="{162F2D90-6142-490F-B242-E63D63748370}"/>
    <cellStyle name="Comma 16 2 3 2 2 2 2" xfId="11086" xr:uid="{ADD5BB95-AA34-4FD0-926E-62D75449CFA2}"/>
    <cellStyle name="Comma 16 2 3 2 2 2 2 2" xfId="25576" xr:uid="{12FA26DC-EDAD-477F-9193-8452CB6A5F19}"/>
    <cellStyle name="Comma 16 2 3 2 2 2 2 3" xfId="19201" xr:uid="{E4E57D14-00A0-4C28-B3D4-1ADB1EC0A242}"/>
    <cellStyle name="Comma 16 2 3 2 2 3" xfId="6300" xr:uid="{AAD3528A-6ADD-4C50-9648-0ED0EF77E5A3}"/>
    <cellStyle name="Comma 16 2 3 2 2 3 2" xfId="12297" xr:uid="{6346FF09-A41E-472A-BECE-D9189432FFCF}"/>
    <cellStyle name="Comma 16 2 3 2 2 3 2 2" xfId="26771" xr:uid="{80644DFB-D798-43DB-98DD-1218D3533C15}"/>
    <cellStyle name="Comma 16 2 3 2 2 3 2 3" xfId="20395" xr:uid="{CA62FE97-F4C8-4219-8649-A70C13AD282A}"/>
    <cellStyle name="Comma 16 2 3 2 2 4" xfId="10102" xr:uid="{0313A4D0-A4ED-4B1A-AACD-D4112A0124EA}"/>
    <cellStyle name="Comma 16 2 3 2 2 4 2" xfId="24592" xr:uid="{B87F3023-8343-4C95-BBB6-05CDCD141520}"/>
    <cellStyle name="Comma 16 2 3 2 2 4 3" xfId="18217" xr:uid="{EA774764-0D04-4F4A-B0D2-7A05483A86C0}"/>
    <cellStyle name="Comma 16 2 3 2 3" xfId="2320" xr:uid="{4FAF5263-64CA-4B40-858F-F5EC200BB8BD}"/>
    <cellStyle name="Comma 16 2 3 2 3 2" xfId="9726" xr:uid="{804A1075-E8D6-4A9D-A150-E667B12D66D7}"/>
    <cellStyle name="Comma 16 2 3 2 3 2 2" xfId="24217" xr:uid="{5D02142F-AEF5-49F1-85F1-E3D8ED9F8B65}"/>
    <cellStyle name="Comma 16 2 3 2 3 2 3" xfId="17842" xr:uid="{7F16D728-F563-4A73-95AC-AAEA3E9EB4EF}"/>
    <cellStyle name="Comma 16 2 3 2 4" xfId="3158" xr:uid="{AB4562AC-5575-4589-A93E-40CB11E4065B}"/>
    <cellStyle name="Comma 16 2 3 2 4 2" xfId="10709" xr:uid="{9486901E-A506-4A3E-9F2A-0B1B92839220}"/>
    <cellStyle name="Comma 16 2 3 2 4 2 2" xfId="25199" xr:uid="{F2632068-59E4-465B-91CF-E63D45BDE03E}"/>
    <cellStyle name="Comma 16 2 3 2 4 2 3" xfId="18824" xr:uid="{1C651C5C-7238-4CFE-AB4F-FF641C9236CF}"/>
    <cellStyle name="Comma 16 2 3 2 5" xfId="5844" xr:uid="{DD61773D-992B-413D-ADC0-B1546BAE4FBC}"/>
    <cellStyle name="Comma 16 2 3 2 5 2" xfId="11872" xr:uid="{44F0DE07-3B04-4760-9AC5-5DF2EA24FE96}"/>
    <cellStyle name="Comma 16 2 3 2 5 2 2" xfId="26346" xr:uid="{1D75BC98-70D2-4454-A042-8D8024AF2615}"/>
    <cellStyle name="Comma 16 2 3 2 5 2 3" xfId="19970" xr:uid="{398390B0-4A08-47AB-A5EF-099347FC4F63}"/>
    <cellStyle name="Comma 16 2 3 2 6" xfId="9129" xr:uid="{4069F982-03F3-40ED-A5CE-FE9A2EF208FF}"/>
    <cellStyle name="Comma 16 2 3 2 6 2" xfId="23620" xr:uid="{FF3F90EC-8C08-48AC-B920-9B10DABB5D72}"/>
    <cellStyle name="Comma 16 2 3 2 6 3" xfId="17245" xr:uid="{44A46153-EB85-400A-A797-7D8226A65C72}"/>
    <cellStyle name="Comma 16 2 3 2 7" xfId="1923" xr:uid="{E217DE60-3FF5-4B6A-BD4B-310C1AE30A49}"/>
    <cellStyle name="Comma 16 2 3 3" xfId="951" xr:uid="{69381859-C322-473E-9182-D57BDB625C84}"/>
    <cellStyle name="Comma 16 2 3 3 2" xfId="3262" xr:uid="{C5D1DC89-D014-4D86-9286-46E34D818506}"/>
    <cellStyle name="Comma 16 2 3 3 2 2" xfId="10812" xr:uid="{35DADDE6-7FD5-499D-B505-E5FB4F18BAA9}"/>
    <cellStyle name="Comma 16 2 3 3 2 2 2" xfId="25302" xr:uid="{22B45E5C-8BBD-4EE6-ADE7-BEC90A9EB3D4}"/>
    <cellStyle name="Comma 16 2 3 3 2 2 3" xfId="18927" xr:uid="{72BE33EC-B104-4D3E-A559-8377542A5446}"/>
    <cellStyle name="Comma 16 2 3 3 3" xfId="5988" xr:uid="{2FFEA201-7C94-48F5-ADF9-1AE46CB9769F}"/>
    <cellStyle name="Comma 16 2 3 3 3 2" xfId="11998" xr:uid="{676FC3D9-1794-4F70-906F-B6E75D12E4C2}"/>
    <cellStyle name="Comma 16 2 3 3 3 2 2" xfId="26472" xr:uid="{35AC06E9-2FC4-4224-B186-8874EFAEFA45}"/>
    <cellStyle name="Comma 16 2 3 3 3 2 3" xfId="20096" xr:uid="{03A1752A-7241-4D49-ACC6-505A2EC71577}"/>
    <cellStyle name="Comma 16 2 3 3 4" xfId="9827" xr:uid="{4789678D-09A6-4542-99B9-2260791255BB}"/>
    <cellStyle name="Comma 16 2 3 3 4 2" xfId="24318" xr:uid="{47E5AC1F-F5A4-4B93-9BAE-B9F103BA5711}"/>
    <cellStyle name="Comma 16 2 3 3 4 3" xfId="17943" xr:uid="{4668BC46-78C0-4168-ABA4-20D1D6A970BB}"/>
    <cellStyle name="Comma 16 2 3 4" xfId="2201" xr:uid="{CD38775F-618C-494F-A293-4D22E4D17FAA}"/>
    <cellStyle name="Comma 16 2 3 4 2" xfId="5533" xr:uid="{4D1A08F0-BF44-4BAB-BDC8-2BF97B2A7C9E}"/>
    <cellStyle name="Comma 16 2 3 4 2 2" xfId="11593" xr:uid="{DF4A3961-1877-45FB-8894-332A87D1E2A5}"/>
    <cellStyle name="Comma 16 2 3 4 2 2 2" xfId="26067" xr:uid="{0CCB1DD5-80BC-429B-9CA5-6FBC7ED2B7B0}"/>
    <cellStyle name="Comma 16 2 3 4 2 2 3" xfId="19691" xr:uid="{C69AAB64-0EDE-45C1-94A9-53DC0BFFC92A}"/>
    <cellStyle name="Comma 16 2 3 4 3" xfId="9534" xr:uid="{0CA6A408-953E-4EDB-8C49-74AD7E03B3C3}"/>
    <cellStyle name="Comma 16 2 3 4 3 2" xfId="24025" xr:uid="{09066116-B34C-4612-918C-465668DE8343}"/>
    <cellStyle name="Comma 16 2 3 4 3 3" xfId="17650" xr:uid="{462F4318-0CDB-4692-8415-38ED72F1B3FC}"/>
    <cellStyle name="Comma 16 2 3 5" xfId="2956" xr:uid="{D5ABE3CD-3D67-4E44-80FC-57B7E2269873}"/>
    <cellStyle name="Comma 16 2 3 5 2" xfId="10508" xr:uid="{274A4799-7C3F-4F33-9CB7-6FE5B7E734A2}"/>
    <cellStyle name="Comma 16 2 3 5 2 2" xfId="24998" xr:uid="{68D0D471-C78E-427D-9760-5849E83F73D6}"/>
    <cellStyle name="Comma 16 2 3 5 2 3" xfId="18623" xr:uid="{C95A3694-F7A4-4A91-A5E4-2DF7F1D603E2}"/>
    <cellStyle name="Comma 16 2 3 6" xfId="5216" xr:uid="{BA6495A0-A380-4736-AFD1-3A4547120CB9}"/>
    <cellStyle name="Comma 16 2 3 6 2" xfId="11453" xr:uid="{C3A1758F-ECBD-47BD-AA04-5462512CEDA2}"/>
    <cellStyle name="Comma 16 2 3 6 2 2" xfId="25927" xr:uid="{EDEA1003-0CA4-4C56-9FCC-2B1162A50E08}"/>
    <cellStyle name="Comma 16 2 3 6 2 3" xfId="19551" xr:uid="{EA069D18-E14D-4D1D-8A8A-6A5CD0658BB0}"/>
    <cellStyle name="Comma 16 2 3 7" xfId="8938" xr:uid="{B43F57C2-0A4B-4CE7-ACA0-8D7F5386846A}"/>
    <cellStyle name="Comma 16 2 3 7 2" xfId="23429" xr:uid="{F3EA357E-3274-4477-8B86-8AF06D3F47E8}"/>
    <cellStyle name="Comma 16 2 3 7 3" xfId="17054" xr:uid="{CA408AAC-55C2-4123-AB1B-EA04189DA88B}"/>
    <cellStyle name="Comma 16 2 3 8" xfId="1748" xr:uid="{97BD3FFB-65A4-4F75-BA72-CE3DF44171B4}"/>
    <cellStyle name="Comma 16 2 3 8 2" xfId="28701" xr:uid="{7B843E73-9BCC-4E6B-B4CF-FBA89F634030}"/>
    <cellStyle name="Comma 16 2 3 9" xfId="15861" xr:uid="{D70F0A77-32C1-4145-9DB0-11C250E0C0E0}"/>
    <cellStyle name="Comma 16 2 4" xfId="791" xr:uid="{80E48839-3C7B-4CBB-A323-FFC9C005E296}"/>
    <cellStyle name="Comma 16 2 4 2" xfId="1058" xr:uid="{4AF46C41-DDFE-4651-8704-B068AB3C6560}"/>
    <cellStyle name="Comma 16 2 4 2 2" xfId="3358" xr:uid="{9BE40D30-40A9-42D0-9439-5AEDEC905584}"/>
    <cellStyle name="Comma 16 2 4 2 2 2" xfId="7651" xr:uid="{00771AE9-47F5-46B9-A47C-2DCB6C7F3725}"/>
    <cellStyle name="Comma 16 2 4 2 2 2 2" xfId="13436" xr:uid="{6383D4EE-8B5E-43B3-A710-6696EDC19E51}"/>
    <cellStyle name="Comma 16 2 4 2 2 2 2 2" xfId="27910" xr:uid="{84E605D1-99EF-4093-9BA9-A0959B1D1938}"/>
    <cellStyle name="Comma 16 2 4 2 2 2 2 3" xfId="21534" xr:uid="{420EA8B5-5CFA-40A9-9841-417F46E3EB9D}"/>
    <cellStyle name="Comma 16 2 4 2 2 3" xfId="10908" xr:uid="{9844F176-9A49-438E-AC47-62B1BCB0F01F}"/>
    <cellStyle name="Comma 16 2 4 2 2 3 2" xfId="25398" xr:uid="{DAF83ECE-D181-4668-9E62-D5DB80D2D852}"/>
    <cellStyle name="Comma 16 2 4 2 2 3 3" xfId="19023" xr:uid="{E8944496-D0B9-40D3-A6C2-AB1EE06F6CE8}"/>
    <cellStyle name="Comma 16 2 4 2 3" xfId="6091" xr:uid="{8D195278-592C-4B0B-8238-6D87DDEFD680}"/>
    <cellStyle name="Comma 16 2 4 2 3 2" xfId="12099" xr:uid="{F2CA829D-BB56-4474-A8B2-B520C41C190F}"/>
    <cellStyle name="Comma 16 2 4 2 3 2 2" xfId="26573" xr:uid="{54ACC009-BCF8-46B1-BB35-5EF40509A33A}"/>
    <cellStyle name="Comma 16 2 4 2 3 2 3" xfId="20197" xr:uid="{991F551C-D61F-44E0-A725-8F85647D8AE7}"/>
    <cellStyle name="Comma 16 2 4 2 4" xfId="9923" xr:uid="{53C82F8F-55AD-425A-9D31-8CCEC3FE4D7A}"/>
    <cellStyle name="Comma 16 2 4 2 4 2" xfId="24414" xr:uid="{33E692D0-229E-449A-B8E9-7F4223856479}"/>
    <cellStyle name="Comma 16 2 4 2 4 3" xfId="18039" xr:uid="{26123B59-B77C-4C5C-B1CE-7110F4AC5907}"/>
    <cellStyle name="Comma 16 2 4 3" xfId="2293" xr:uid="{C8D50760-85C3-492C-8396-0DA48E0E354C}"/>
    <cellStyle name="Comma 16 2 4 3 2" xfId="7355" xr:uid="{163F7BD1-8D46-47C4-A7D6-71FADFE0C72C}"/>
    <cellStyle name="Comma 16 2 4 3 2 2" xfId="13160" xr:uid="{42C62740-6B27-4B1B-B654-6BB4256334AD}"/>
    <cellStyle name="Comma 16 2 4 3 2 2 2" xfId="27634" xr:uid="{B974EC25-514F-4675-9E71-8F046658D15E}"/>
    <cellStyle name="Comma 16 2 4 3 2 2 3" xfId="21258" xr:uid="{BAB056BC-B6B1-4105-AF09-C3AF2F440505}"/>
    <cellStyle name="Comma 16 2 4 3 3" xfId="9701" xr:uid="{9B14064F-B777-4017-90C6-DC12AA075910}"/>
    <cellStyle name="Comma 16 2 4 3 3 2" xfId="24192" xr:uid="{432AACDD-B5FA-4656-989A-2DD535A766AC}"/>
    <cellStyle name="Comma 16 2 4 3 3 3" xfId="17817" xr:uid="{443B79AD-D074-4CA3-8036-A357B18E2112}"/>
    <cellStyle name="Comma 16 2 4 4" xfId="3132" xr:uid="{20B20386-69D0-420A-BA7C-33F7ACDFA51B}"/>
    <cellStyle name="Comma 16 2 4 4 2" xfId="10683" xr:uid="{7ABAC74E-DB71-48DA-8B22-D73BE6764C94}"/>
    <cellStyle name="Comma 16 2 4 4 2 2" xfId="25173" xr:uid="{DD382E9E-AC11-4635-85AD-8B6A4D3DF768}"/>
    <cellStyle name="Comma 16 2 4 4 2 3" xfId="18798" xr:uid="{2EF46888-A0D2-4201-9B69-3AB391544E60}"/>
    <cellStyle name="Comma 16 2 4 5" xfId="5636" xr:uid="{4E732F26-473F-4837-A317-243AE7444AC5}"/>
    <cellStyle name="Comma 16 2 4 5 2" xfId="11689" xr:uid="{3209B5FC-F531-43D0-A0B7-0F8359B4DA57}"/>
    <cellStyle name="Comma 16 2 4 5 2 2" xfId="26163" xr:uid="{5C0618D4-DFDC-4999-84AA-EC78E8DD7FDC}"/>
    <cellStyle name="Comma 16 2 4 5 2 3" xfId="19787" xr:uid="{2B5D343C-0243-4E12-83D6-FFBB7C9C9FD0}"/>
    <cellStyle name="Comma 16 2 4 6" xfId="8882" xr:uid="{D8A40006-7715-4542-A54A-529B60DB6736}"/>
    <cellStyle name="Comma 16 2 4 6 2" xfId="23373" xr:uid="{0F83E491-50C7-440D-BA77-2AFE776C476D}"/>
    <cellStyle name="Comma 16 2 4 6 3" xfId="16998" xr:uid="{B55DDB3B-80BD-43E3-ACE0-47A43BDDA883}"/>
    <cellStyle name="Comma 16 2 4 7" xfId="1692" xr:uid="{7110D8F2-560F-4276-A122-841A74321236}"/>
    <cellStyle name="Comma 16 2 5" xfId="1238" xr:uid="{B8FCB2FD-4B6B-4105-88EE-76FACCAF99C7}"/>
    <cellStyle name="Comma 16 2 5 2" xfId="2494" xr:uid="{DF0DD85F-DD25-439C-86E3-04A3EFD4C894}"/>
    <cellStyle name="Comma 16 2 5 2 2" xfId="7518" xr:uid="{A885B1C2-B6E5-4A8E-816B-46697D651461}"/>
    <cellStyle name="Comma 16 2 5 2 2 2" xfId="13311" xr:uid="{6D2E480A-1AE4-4292-B1DF-54690BB52329}"/>
    <cellStyle name="Comma 16 2 5 2 2 2 2" xfId="27785" xr:uid="{A2B41ECC-E32F-4B27-A5B7-DCA2145942AD}"/>
    <cellStyle name="Comma 16 2 5 2 2 2 3" xfId="21409" xr:uid="{194411B9-1744-476A-8427-C944AA823AB3}"/>
    <cellStyle name="Comma 16 2 5 2 3" xfId="6243" xr:uid="{CF9AD35B-4B43-49DF-8CC8-FC1C85FC7A80}"/>
    <cellStyle name="Comma 16 2 5 2 3 2" xfId="12240" xr:uid="{C5752484-9FFD-43FE-AD5C-314F3B1DE2CD}"/>
    <cellStyle name="Comma 16 2 5 2 3 2 2" xfId="26714" xr:uid="{C9717D24-4F3A-4A6E-B33D-F9419868B3F5}"/>
    <cellStyle name="Comma 16 2 5 2 3 2 3" xfId="20338" xr:uid="{0493BC91-DD90-4544-A46B-A95AB48C73AE}"/>
    <cellStyle name="Comma 16 2 5 2 4" xfId="10046" xr:uid="{EF5D9AB1-377D-4428-B54D-D8DBB1921C7A}"/>
    <cellStyle name="Comma 16 2 5 2 4 2" xfId="24536" xr:uid="{148B34A5-7478-41AB-8D8F-BBB98B5155BF}"/>
    <cellStyle name="Comma 16 2 5 2 4 3" xfId="18161" xr:uid="{044AF1B3-7272-4FCD-81F7-C98FDF419491}"/>
    <cellStyle name="Comma 16 2 5 3" xfId="3480" xr:uid="{AD9F0B02-926D-4936-AB89-2585A5B32245}"/>
    <cellStyle name="Comma 16 2 5 3 2" xfId="6682" xr:uid="{CC7C8D92-156F-468A-882B-E3083AF7A861}"/>
    <cellStyle name="Comma 16 2 5 3 2 2" xfId="12599" xr:uid="{E1D0F6CA-8B99-471E-9D1E-BEBDEE544AAD}"/>
    <cellStyle name="Comma 16 2 5 3 2 2 2" xfId="27073" xr:uid="{0C9AA289-3FDF-477A-AEA9-126235D95B4C}"/>
    <cellStyle name="Comma 16 2 5 3 2 2 3" xfId="20697" xr:uid="{4689A2F1-F2F6-499D-9E07-8E6F1B6D5F73}"/>
    <cellStyle name="Comma 16 2 5 3 3" xfId="11030" xr:uid="{22741408-741A-45D0-880E-A3CBA217A7A9}"/>
    <cellStyle name="Comma 16 2 5 3 3 2" xfId="25520" xr:uid="{7B968678-C479-42D7-805D-CF08B145951B}"/>
    <cellStyle name="Comma 16 2 5 3 3 3" xfId="19145" xr:uid="{FA81D9FB-ABAF-4436-AC4C-EEE91B1DBB78}"/>
    <cellStyle name="Comma 16 2 5 4" xfId="5788" xr:uid="{C9023DB3-F38C-4B7A-BC42-3481DAF0527A}"/>
    <cellStyle name="Comma 16 2 5 4 2" xfId="11816" xr:uid="{7C58A87A-6AFD-4CE7-AAE0-E640DBABB0B1}"/>
    <cellStyle name="Comma 16 2 5 4 2 2" xfId="26290" xr:uid="{64CFC20B-2ADD-4FA6-B480-25C2EBBC806A}"/>
    <cellStyle name="Comma 16 2 5 4 2 3" xfId="19914" xr:uid="{33EEF04E-6A5D-46AD-9C31-70041EFAC6ED}"/>
    <cellStyle name="Comma 16 2 5 5" xfId="9073" xr:uid="{472C6553-7F03-4510-B779-914D7C0726CA}"/>
    <cellStyle name="Comma 16 2 5 5 2" xfId="23564" xr:uid="{BCE9929E-438A-43F1-809F-CC586CB94FBA}"/>
    <cellStyle name="Comma 16 2 5 5 3" xfId="17189" xr:uid="{5D0DFFAE-CCF0-47DB-B3B4-5D9870DD9C41}"/>
    <cellStyle name="Comma 16 2 5 6" xfId="1867" xr:uid="{19FACE4E-CCA5-4959-9DB3-2203AA533264}"/>
    <cellStyle name="Comma 16 2 6" xfId="926" xr:uid="{B258B6F0-3B5E-457C-9909-7519109F3617}"/>
    <cellStyle name="Comma 16 2 6 2" xfId="3237" xr:uid="{7CD379BB-BBC6-4639-A9E1-8BCD4AF82480}"/>
    <cellStyle name="Comma 16 2 6 2 2" xfId="7735" xr:uid="{A4209252-C724-406C-B464-FDDA8736B66D}"/>
    <cellStyle name="Comma 16 2 6 2 2 2" xfId="13506" xr:uid="{1E8681B7-9747-4B60-93F1-CED79E3BEF5E}"/>
    <cellStyle name="Comma 16 2 6 2 2 2 2" xfId="27980" xr:uid="{6BA32458-136B-4BD6-8ACB-D9053A3657A1}"/>
    <cellStyle name="Comma 16 2 6 2 2 2 3" xfId="21604" xr:uid="{BA3997D3-ADC7-4E95-8951-0195D9394439}"/>
    <cellStyle name="Comma 16 2 6 2 3" xfId="10787" xr:uid="{D8C05C01-6BF0-4480-88E9-12203615B9BA}"/>
    <cellStyle name="Comma 16 2 6 2 3 2" xfId="25277" xr:uid="{F0872232-F0F7-4A66-B8B2-8B482136D87E}"/>
    <cellStyle name="Comma 16 2 6 2 3 3" xfId="18902" xr:uid="{1661875A-0D66-4756-B420-53CE2720628C}"/>
    <cellStyle name="Comma 16 2 6 3" xfId="5956" xr:uid="{62007B94-C700-4D20-BFCE-DA50F7475FEB}"/>
    <cellStyle name="Comma 16 2 6 3 2" xfId="11968" xr:uid="{99D64044-02DD-45CC-B665-219EBBC1312E}"/>
    <cellStyle name="Comma 16 2 6 3 2 2" xfId="26442" xr:uid="{36486BC2-9BFC-45CD-8515-88E3C55E851C}"/>
    <cellStyle name="Comma 16 2 6 3 2 3" xfId="20066" xr:uid="{F334DF69-B18D-4119-9D52-73BED308BC82}"/>
    <cellStyle name="Comma 16 2 6 4" xfId="9802" xr:uid="{D9FFD19E-31B7-469C-BE2B-88B37713AD00}"/>
    <cellStyle name="Comma 16 2 6 4 2" xfId="24293" xr:uid="{DC9842FB-2C05-4B6B-9CDC-23C893CB0CBF}"/>
    <cellStyle name="Comma 16 2 6 4 3" xfId="17918" xr:uid="{27552BB2-AA4D-4F9B-B1A4-E3A731326BBB}"/>
    <cellStyle name="Comma 16 2 6 5" xfId="2376" xr:uid="{FF4600ED-336B-4232-9A29-2A0D5BC00644}"/>
    <cellStyle name="Comma 16 2 7" xfId="1445" xr:uid="{E27DBC85-A902-4706-A393-DAC115F17983}"/>
    <cellStyle name="Comma 16 2 7 2" xfId="2697" xr:uid="{D3F70F59-3646-4A20-AE5E-A5C0C09E6B3A}"/>
    <cellStyle name="Comma 16 2 7 2 2" xfId="7752" xr:uid="{32A17429-E423-4548-8FA2-431E02C83573}"/>
    <cellStyle name="Comma 16 2 7 2 2 2" xfId="13523" xr:uid="{88FF387F-DF05-4D85-BB6E-3898A1D5AA8E}"/>
    <cellStyle name="Comma 16 2 7 2 2 2 2" xfId="27997" xr:uid="{7EDC3A1F-082E-4681-8CFB-06C08806B5EA}"/>
    <cellStyle name="Comma 16 2 7 2 2 2 3" xfId="21621" xr:uid="{B8F4C57C-58E1-497B-8963-02025ECE91B8}"/>
    <cellStyle name="Comma 16 2 7 2 3" xfId="10249" xr:uid="{F635C922-4D11-4BA7-BC89-6E3AF85A6850}"/>
    <cellStyle name="Comma 16 2 7 2 3 2" xfId="24739" xr:uid="{B9AAB545-1C7D-46D9-967A-3B8DC34F4949}"/>
    <cellStyle name="Comma 16 2 7 2 3 3" xfId="18364" xr:uid="{4418A559-3520-4B9A-A45A-0EFCC9170CDE}"/>
    <cellStyle name="Comma 16 2 7 3" xfId="6828" xr:uid="{EB274F83-2031-4C48-89D1-0FB229A4FA8F}"/>
    <cellStyle name="Comma 16 2 7 3 2" xfId="12738" xr:uid="{2553E47A-17D4-43B5-BF68-B33E4AEC9C26}"/>
    <cellStyle name="Comma 16 2 7 3 2 2" xfId="27212" xr:uid="{DB9C7E90-9CE5-47E8-BD16-BD7FA2FE86F6}"/>
    <cellStyle name="Comma 16 2 7 3 2 3" xfId="20836" xr:uid="{925C4CD6-260B-443E-9AB0-5153A846CB4B}"/>
    <cellStyle name="Comma 16 2 7 4" xfId="6319" xr:uid="{5F912F6C-271B-4D8D-A19E-2D3DF0141899}"/>
    <cellStyle name="Comma 16 2 7 4 2" xfId="12316" xr:uid="{F01798D6-2C77-4254-BAC0-7F39F02D897A}"/>
    <cellStyle name="Comma 16 2 7 4 2 2" xfId="26790" xr:uid="{C5F843B6-AF64-4B25-A936-4826F81FEC21}"/>
    <cellStyle name="Comma 16 2 7 4 2 3" xfId="20414" xr:uid="{0D4E6B6D-A1F0-4EBC-98C8-88A327187C0F}"/>
    <cellStyle name="Comma 16 2 7 5" xfId="9275" xr:uid="{AA7B64AD-1971-4631-94A7-67891B83E409}"/>
    <cellStyle name="Comma 16 2 7 5 2" xfId="23766" xr:uid="{DA854510-548A-4B9E-8190-80A995FFA42F}"/>
    <cellStyle name="Comma 16 2 7 5 3" xfId="17391" xr:uid="{DE0AD524-D891-4DA5-82C7-A038270BA555}"/>
    <cellStyle name="Comma 16 2 7 6" xfId="2069" xr:uid="{63A267F3-928B-478B-A770-DF30C198E872}"/>
    <cellStyle name="Comma 16 2 7 7" xfId="14335" xr:uid="{8E38C429-B176-423C-BA6D-D5667AEA36D4}"/>
    <cellStyle name="Comma 16 2 8" xfId="1475" xr:uid="{617CB554-B9F8-4686-A2D7-7558D6F98B9B}"/>
    <cellStyle name="Comma 16 2 8 2" xfId="7865" xr:uid="{C9B35136-72B3-499E-B08B-D6E9AD1ACC6B}"/>
    <cellStyle name="Comma 16 2 8 2 2" xfId="13610" xr:uid="{8A81532D-6284-42CB-A3B8-8767DD5F2D4F}"/>
    <cellStyle name="Comma 16 2 8 2 2 2" xfId="28084" xr:uid="{17368B28-F647-4D40-A799-0950B5B6AD5B}"/>
    <cellStyle name="Comma 16 2 8 2 2 3" xfId="21708" xr:uid="{A572FDE9-2951-46EC-A7C6-DC67F81D54C4}"/>
    <cellStyle name="Comma 16 2 8 3" xfId="6925" xr:uid="{D9989A16-271D-40C5-9634-D90F12310DF9}"/>
    <cellStyle name="Comma 16 2 8 3 2" xfId="12819" xr:uid="{490CAA62-5074-40C3-8FF6-67CA63CBF149}"/>
    <cellStyle name="Comma 16 2 8 3 2 2" xfId="27293" xr:uid="{5CA4CCD5-B34D-4E1D-9800-2B6F48EF9289}"/>
    <cellStyle name="Comma 16 2 8 3 2 3" xfId="20917" xr:uid="{5420B31E-F74A-47BA-984D-A4DAD6384AD5}"/>
    <cellStyle name="Comma 16 2 8 4" xfId="5510" xr:uid="{7CBA5FC2-F4AA-4641-BC22-8183FE4CBD7C}"/>
    <cellStyle name="Comma 16 2 8 4 2" xfId="11570" xr:uid="{C24DD1B0-3610-4A51-91A8-2B0FB70C3CC4}"/>
    <cellStyle name="Comma 16 2 8 4 2 2" xfId="26044" xr:uid="{4300FC24-B882-4635-8908-F9678D9EBC6B}"/>
    <cellStyle name="Comma 16 2 8 4 2 3" xfId="19668" xr:uid="{B8D53EFA-8A08-474C-825C-91E054A17AE1}"/>
    <cellStyle name="Comma 16 2 8 5" xfId="4141" xr:uid="{347FE67A-240D-463D-84A7-938C53DC028C}"/>
    <cellStyle name="Comma 16 2 8 6" xfId="14368" xr:uid="{712AC1C0-C9EF-4D04-8AF6-543C51307963}"/>
    <cellStyle name="Comma 16 2 9" xfId="4908" xr:uid="{E9E08C54-F2DB-4431-B5B6-86E4E2132936}"/>
    <cellStyle name="Comma 16 2 9 2" xfId="7982" xr:uid="{5DBAC344-49EB-4EA8-A729-CAB2398660D6}"/>
    <cellStyle name="Comma 16 2 9 2 2" xfId="13727" xr:uid="{CFB89AD8-895D-4B30-9A57-AB48A494D1A0}"/>
    <cellStyle name="Comma 16 2 9 2 2 2" xfId="28201" xr:uid="{98D199D7-90EE-4ABA-A5C3-41BC68C92816}"/>
    <cellStyle name="Comma 16 2 9 2 2 3" xfId="21825" xr:uid="{25A50504-7EF1-43BF-9379-30FCAA95DB15}"/>
    <cellStyle name="Comma 16 2 9 3" xfId="11227" xr:uid="{1EB2EDAD-8CB6-45E8-B612-F00EB50F0803}"/>
    <cellStyle name="Comma 16 2 9 3 2" xfId="25715" xr:uid="{71123020-0604-4D19-ADD3-CCF4DC6EC8CB}"/>
    <cellStyle name="Comma 16 2 9 3 3" xfId="19339" xr:uid="{3AA2061A-5275-4130-92E4-45EEC0F6E388}"/>
    <cellStyle name="Comma 16 20" xfId="15759" xr:uid="{8116ACE9-C5BC-4283-8F87-EBDAD1D00EDB}"/>
    <cellStyle name="Comma 16 3" xfId="255" xr:uid="{C274E620-785D-40CF-A2E2-EEBE3A1F3643}"/>
    <cellStyle name="Comma 16 3 10" xfId="1629" xr:uid="{D31929F9-5A11-4584-9D77-BF4197D3C679}"/>
    <cellStyle name="Comma 16 3 10 2" xfId="28670" xr:uid="{3657425B-0A00-4FDA-8D19-9D769502781C}"/>
    <cellStyle name="Comma 16 3 11" xfId="15819" xr:uid="{8DA09591-3891-4D64-8EB3-064AB13EDAA7}"/>
    <cellStyle name="Comma 16 3 2" xfId="534" xr:uid="{9CA0DC3C-E8CD-4557-80C8-F3A36ED37360}"/>
    <cellStyle name="Comma 16 3 2 2" xfId="1162" xr:uid="{3DDC4314-C0B4-4967-92CC-4C658A90C69A}"/>
    <cellStyle name="Comma 16 3 2 2 2" xfId="3421" xr:uid="{8A17B520-3B36-428F-BCB6-B2B8DDB3038B}"/>
    <cellStyle name="Comma 16 3 2 2 2 2" xfId="7687" xr:uid="{2F24D6EF-3F8C-4FF5-ADB1-058FD568EF5B}"/>
    <cellStyle name="Comma 16 3 2 2 2 2 2" xfId="13472" xr:uid="{8DD6FEC9-0C20-4FA5-83B8-2F5307A97AD2}"/>
    <cellStyle name="Comma 16 3 2 2 2 2 2 2" xfId="27946" xr:uid="{69F5F774-CAE5-4523-8F5A-1718B5F3F23C}"/>
    <cellStyle name="Comma 16 3 2 2 2 2 2 3" xfId="21570" xr:uid="{9637BE34-A6B9-43C9-BF83-62B09E648FEA}"/>
    <cellStyle name="Comma 16 3 2 2 2 3" xfId="10971" xr:uid="{1AB483EE-B0FE-45BB-B3D2-77FF4FF02D21}"/>
    <cellStyle name="Comma 16 3 2 2 2 3 2" xfId="25461" xr:uid="{75209DD7-5563-41D4-A3DB-8EA90D89A0FF}"/>
    <cellStyle name="Comma 16 3 2 2 2 3 3" xfId="19086" xr:uid="{57BB2289-D7EA-49B8-A182-443BD624B17E}"/>
    <cellStyle name="Comma 16 3 2 2 3" xfId="6177" xr:uid="{63A4285E-C755-41BC-8C4A-A4D0A8F62D1F}"/>
    <cellStyle name="Comma 16 3 2 2 3 2" xfId="12176" xr:uid="{8643E85A-0A49-46EA-A88B-04D2F62DD440}"/>
    <cellStyle name="Comma 16 3 2 2 3 2 2" xfId="26650" xr:uid="{06944460-1E8A-4CEB-800E-D155BFA60C6B}"/>
    <cellStyle name="Comma 16 3 2 2 3 2 3" xfId="20274" xr:uid="{23D10851-1DA5-43D3-B3FA-291C8D48508B}"/>
    <cellStyle name="Comma 16 3 2 2 4" xfId="9987" xr:uid="{491E3058-0A28-4F79-B0A9-1A8685AD5854}"/>
    <cellStyle name="Comma 16 3 2 2 4 2" xfId="24477" xr:uid="{2D96190D-132E-4495-8187-80544E7DC011}"/>
    <cellStyle name="Comma 16 3 2 2 4 3" xfId="18102" xr:uid="{1F386008-9093-44CF-8207-B91A97695E14}"/>
    <cellStyle name="Comma 16 3 2 3" xfId="2218" xr:uid="{5A056090-60A7-4EB7-9892-2D03DB3A8E73}"/>
    <cellStyle name="Comma 16 3 2 3 2" xfId="7388" xr:uid="{7E916834-2931-46D7-A246-71B6B277FCE7}"/>
    <cellStyle name="Comma 16 3 2 3 2 2" xfId="13191" xr:uid="{B1AA96F5-A927-4EA4-897F-24DA49845A40}"/>
    <cellStyle name="Comma 16 3 2 3 2 2 2" xfId="27665" xr:uid="{5C80EF2D-7C3E-43A2-861D-0601C14EFD44}"/>
    <cellStyle name="Comma 16 3 2 3 2 2 3" xfId="21289" xr:uid="{D09D389A-B5CE-450D-BC2E-BACC09FBB9A1}"/>
    <cellStyle name="Comma 16 3 2 3 3" xfId="9575" xr:uid="{0334F785-FF4F-4DC3-BB0E-C4F9872434D3}"/>
    <cellStyle name="Comma 16 3 2 3 3 2" xfId="24066" xr:uid="{87F356FB-D1E4-409E-AC7A-4FBBAEC9C292}"/>
    <cellStyle name="Comma 16 3 2 3 3 3" xfId="17691" xr:uid="{8D201B71-6E1B-4ECC-872A-4282C0C01FC4}"/>
    <cellStyle name="Comma 16 3 2 4" xfId="2997" xr:uid="{18E42363-1D33-434B-9D6D-D1390602D7F5}"/>
    <cellStyle name="Comma 16 3 2 4 2" xfId="10549" xr:uid="{18FF9A0E-D222-4736-B526-DC24CDA21D81}"/>
    <cellStyle name="Comma 16 3 2 4 2 2" xfId="25039" xr:uid="{8C1999BC-21DB-4AD2-98B8-7E76FC4D8F77}"/>
    <cellStyle name="Comma 16 3 2 4 2 3" xfId="18664" xr:uid="{E10A4368-BC22-4E45-B2C7-6CB33A4E884B}"/>
    <cellStyle name="Comma 16 3 2 5" xfId="5719" xr:uid="{98A596EC-0E58-4D66-9B14-CCE3932286ED}"/>
    <cellStyle name="Comma 16 3 2 5 2" xfId="11752" xr:uid="{476DF2DE-F103-4C63-B74E-FCC0E87D4D01}"/>
    <cellStyle name="Comma 16 3 2 5 2 2" xfId="26226" xr:uid="{4C58BBFC-6B8B-4E02-9D97-A5B9133F2E7B}"/>
    <cellStyle name="Comma 16 3 2 5 2 3" xfId="19850" xr:uid="{DFED9AA0-C28F-441F-B8A4-4CCC079B33BE}"/>
    <cellStyle name="Comma 16 3 2 6" xfId="8891" xr:uid="{58F074CE-9D19-4C86-ADB6-CEFFC326E0ED}"/>
    <cellStyle name="Comma 16 3 2 6 2" xfId="23382" xr:uid="{A6177DC2-0E11-4C1C-BAE8-E0FE28905B1B}"/>
    <cellStyle name="Comma 16 3 2 6 3" xfId="17007" xr:uid="{DCAF03E5-4067-4261-8582-FEF0FC40B00A}"/>
    <cellStyle name="Comma 16 3 2 7" xfId="1701" xr:uid="{57D63B0F-771D-4317-9274-342FCF955CE8}"/>
    <cellStyle name="Comma 16 3 3" xfId="846" xr:uid="{3E453281-CC1E-49F6-A7F1-03E8726F2D89}"/>
    <cellStyle name="Comma 16 3 3 2" xfId="1247" xr:uid="{7AF4CE36-1C5E-4C7D-9A27-0AE522C3F261}"/>
    <cellStyle name="Comma 16 3 3 2 2" xfId="3489" xr:uid="{B59D99BE-FDA5-4598-B4B1-0F743211C2BA}"/>
    <cellStyle name="Comma 16 3 3 2 2 2" xfId="7559" xr:uid="{97F73457-8CDA-42ED-8FFD-95AFBF170B25}"/>
    <cellStyle name="Comma 16 3 3 2 2 2 2" xfId="13352" xr:uid="{B99183FE-A2E9-4562-89F2-DD8DE7DA5F93}"/>
    <cellStyle name="Comma 16 3 3 2 2 2 2 2" xfId="27826" xr:uid="{4DD5B2C5-742B-4BA2-BFC9-3C1F61792082}"/>
    <cellStyle name="Comma 16 3 3 2 2 2 2 3" xfId="21450" xr:uid="{F4B4635E-08E2-4659-AB99-5F93B6986B92}"/>
    <cellStyle name="Comma 16 3 3 2 2 3" xfId="11039" xr:uid="{B286C158-C8A8-4566-998D-1350F23225B0}"/>
    <cellStyle name="Comma 16 3 3 2 2 3 2" xfId="25529" xr:uid="{EAE71CB7-085A-42C6-A1F1-666D94DB2EB0}"/>
    <cellStyle name="Comma 16 3 3 2 2 3 3" xfId="19154" xr:uid="{E4FC3B83-5915-4B1C-8A3D-914AC6DF5277}"/>
    <cellStyle name="Comma 16 3 3 2 3" xfId="6252" xr:uid="{880474BF-7A38-465B-BC88-19CAC8575062}"/>
    <cellStyle name="Comma 16 3 3 2 3 2" xfId="12249" xr:uid="{CA0547F9-D6E3-4193-982C-37DC92BA5D2E}"/>
    <cellStyle name="Comma 16 3 3 2 3 2 2" xfId="26723" xr:uid="{0BF6F697-FC52-4D2C-97E5-E4947E54F9AB}"/>
    <cellStyle name="Comma 16 3 3 2 3 2 3" xfId="20347" xr:uid="{291B2A4E-04EF-42F1-BEA6-E0DB81A49D6D}"/>
    <cellStyle name="Comma 16 3 3 2 4" xfId="10055" xr:uid="{A33983EB-3289-43ED-839B-E1D8D4857CC9}"/>
    <cellStyle name="Comma 16 3 3 2 4 2" xfId="24545" xr:uid="{E07902A5-F17F-4CE3-9ADC-8642DAFAC3E1}"/>
    <cellStyle name="Comma 16 3 3 2 4 3" xfId="18170" xr:uid="{F4B7A655-6178-46BF-92F8-6C3C2300A7A1}"/>
    <cellStyle name="Comma 16 3 3 3" xfId="2326" xr:uid="{8E432914-3147-44C8-9EEB-6E341B44EAB3}"/>
    <cellStyle name="Comma 16 3 3 3 2" xfId="6712" xr:uid="{A6BC5EE3-B701-4CFC-8AE9-3A84ADEA50E5}"/>
    <cellStyle name="Comma 16 3 3 3 2 2" xfId="12629" xr:uid="{D0B25480-01F0-4760-8B20-880F7FFA78BA}"/>
    <cellStyle name="Comma 16 3 3 3 2 2 2" xfId="27103" xr:uid="{B7EE07E4-5F5A-422A-B669-37519B684B99}"/>
    <cellStyle name="Comma 16 3 3 3 2 2 3" xfId="20727" xr:uid="{6232E380-3ADF-4E0E-ADA0-6550DF2F2C1C}"/>
    <cellStyle name="Comma 16 3 3 3 3" xfId="9735" xr:uid="{A8FBAF2D-B760-4E04-983D-AA1197FA5CED}"/>
    <cellStyle name="Comma 16 3 3 3 3 2" xfId="24226" xr:uid="{68593CD2-F1DB-42D1-AF34-B9299392133F}"/>
    <cellStyle name="Comma 16 3 3 3 3 3" xfId="17851" xr:uid="{E1400CFC-7586-46A4-BDC9-7FFF2A3D4AEF}"/>
    <cellStyle name="Comma 16 3 3 4" xfId="3167" xr:uid="{9FFF8B48-1877-4181-95CA-FF55C45DE3D9}"/>
    <cellStyle name="Comma 16 3 3 4 2" xfId="10718" xr:uid="{4CDDEBBB-4B87-4E1D-9BA5-0A27352CA0B3}"/>
    <cellStyle name="Comma 16 3 3 4 2 2" xfId="25208" xr:uid="{F917CE2C-1D77-48A9-ACA2-E40B471ECBC4}"/>
    <cellStyle name="Comma 16 3 3 4 2 3" xfId="18833" xr:uid="{FA4CF373-B871-4211-80D4-E19684371270}"/>
    <cellStyle name="Comma 16 3 3 5" xfId="5797" xr:uid="{7CE19CA6-36A1-4BA9-B52A-F5873164C645}"/>
    <cellStyle name="Comma 16 3 3 5 2" xfId="11825" xr:uid="{14FDD8E4-9AE8-46B5-B4CE-547FA866E125}"/>
    <cellStyle name="Comma 16 3 3 5 2 2" xfId="26299" xr:uid="{63FF7627-D05A-4C85-BEF0-D7EDCB9461E2}"/>
    <cellStyle name="Comma 16 3 3 5 2 3" xfId="19923" xr:uid="{129772DF-41BF-4EDC-8BB5-988EC620CB3C}"/>
    <cellStyle name="Comma 16 3 3 6" xfId="9082" xr:uid="{F7B675CB-4869-4731-A6DB-3D97EF7F9F15}"/>
    <cellStyle name="Comma 16 3 3 6 2" xfId="23573" xr:uid="{868214B0-A3CA-46CF-8397-5C80D6D36773}"/>
    <cellStyle name="Comma 16 3 3 6 3" xfId="17198" xr:uid="{2DDE6C70-83D4-46F8-8913-5237CC33AF3F}"/>
    <cellStyle name="Comma 16 3 3 7" xfId="1876" xr:uid="{2D7BEE54-EFDB-48B6-8715-64C8D6E4A874}"/>
    <cellStyle name="Comma 16 3 4" xfId="960" xr:uid="{FEE87982-2225-4345-ABCC-ADAE9F79A007}"/>
    <cellStyle name="Comma 16 3 4 2" xfId="3271" xr:uid="{60BBFD4F-7395-483C-A242-C49C344778C8}"/>
    <cellStyle name="Comma 16 3 4 2 2" xfId="7906" xr:uid="{CE31EBE5-D3E0-4096-817A-FE01F7EE252B}"/>
    <cellStyle name="Comma 16 3 4 2 2 2" xfId="13651" xr:uid="{26FA9BA8-89C8-474A-8490-AB2FC367D51F}"/>
    <cellStyle name="Comma 16 3 4 2 2 2 2" xfId="28125" xr:uid="{678302AF-342B-4595-8835-020283B87491}"/>
    <cellStyle name="Comma 16 3 4 2 2 2 3" xfId="21749" xr:uid="{EA590969-5CB9-46A2-B04B-CAA37649A36A}"/>
    <cellStyle name="Comma 16 3 4 2 3" xfId="10821" xr:uid="{F06B1EF7-5409-4360-80AD-BAA48465857C}"/>
    <cellStyle name="Comma 16 3 4 2 3 2" xfId="25311" xr:uid="{5C5C053B-455E-4FC2-814E-6AAFB7D00791}"/>
    <cellStyle name="Comma 16 3 4 2 3 3" xfId="18936" xr:uid="{E294A0E3-E0DA-4535-83F4-DE4ECB3E6506}"/>
    <cellStyle name="Comma 16 3 4 3" xfId="6961" xr:uid="{DE4AC9B6-CF0F-420C-AFD5-57DA4E239082}"/>
    <cellStyle name="Comma 16 3 4 3 2" xfId="12855" xr:uid="{40D9F609-89E2-45CF-9625-321A2F1DB1ED}"/>
    <cellStyle name="Comma 16 3 4 3 2 2" xfId="27329" xr:uid="{7F50F262-3559-4368-84E6-E586A43715C5}"/>
    <cellStyle name="Comma 16 3 4 3 2 3" xfId="20953" xr:uid="{D0F4729F-F68F-4225-BD3F-61C0BF660596}"/>
    <cellStyle name="Comma 16 3 4 4" xfId="5997" xr:uid="{F0B2FD04-EAF8-46C1-B258-B5028B6B105A}"/>
    <cellStyle name="Comma 16 3 4 4 2" xfId="12007" xr:uid="{33BF2F1F-789F-4480-AF20-A79B44C51F0A}"/>
    <cellStyle name="Comma 16 3 4 4 2 2" xfId="26481" xr:uid="{ACA18A10-21CE-4573-B0DC-6F351F0EA53B}"/>
    <cellStyle name="Comma 16 3 4 4 2 3" xfId="20105" xr:uid="{F5C39A7D-781F-468D-ABAA-B3E284BB85B4}"/>
    <cellStyle name="Comma 16 3 4 5" xfId="9836" xr:uid="{CB7604D7-2193-4C3A-AB75-DC39CAD24D14}"/>
    <cellStyle name="Comma 16 3 4 5 2" xfId="24327" xr:uid="{7AC4ACD2-CEFF-4866-894C-7B60FBAC1CA6}"/>
    <cellStyle name="Comma 16 3 4 5 3" xfId="17952" xr:uid="{EE2E022D-3B15-4CA8-89D0-0AD4C57DCC38}"/>
    <cellStyle name="Comma 16 3 5" xfId="2097" xr:uid="{EB2D773F-69A0-4F12-B3D2-6DF9F1850961}"/>
    <cellStyle name="Comma 16 3 5 2" xfId="7189" xr:uid="{3C3C7181-5011-4509-AF1E-62027F76C56F}"/>
    <cellStyle name="Comma 16 3 5 2 2" xfId="13027" xr:uid="{A82107C8-C2E7-4FA8-98EA-6F6E32FAC161}"/>
    <cellStyle name="Comma 16 3 5 2 2 2" xfId="27501" xr:uid="{05AAFA62-ACD7-4607-A6C5-0304ED3C3ABF}"/>
    <cellStyle name="Comma 16 3 5 2 2 3" xfId="21125" xr:uid="{BCE1F38D-E03E-4BEE-87D8-8E74E2B27F12}"/>
    <cellStyle name="Comma 16 3 5 3" xfId="6353" xr:uid="{050410AF-7AEE-484A-A870-487760C82D0F}"/>
    <cellStyle name="Comma 16 3 5 3 2" xfId="12350" xr:uid="{68C18195-927F-46DF-B1A8-3C4095B2005E}"/>
    <cellStyle name="Comma 16 3 5 3 2 2" xfId="26824" xr:uid="{DFB37921-9863-49E8-8CB3-B1F094180A7E}"/>
    <cellStyle name="Comma 16 3 5 3 2 3" xfId="20448" xr:uid="{F8C8D469-4F18-4EF1-8F9B-24B28CF45D98}"/>
    <cellStyle name="Comma 16 3 5 4" xfId="9316" xr:uid="{FA1F0CCF-A1B1-4DA3-91EB-A9F6186489B4}"/>
    <cellStyle name="Comma 16 3 5 4 2" xfId="23807" xr:uid="{04E93E8E-988C-499E-99DB-0182F0A76642}"/>
    <cellStyle name="Comma 16 3 5 4 3" xfId="17432" xr:uid="{5B1C5EC9-0C24-4B1E-9787-297BF2C78EF2}"/>
    <cellStyle name="Comma 16 3 6" xfId="2738" xr:uid="{4DF34553-519D-4827-B653-85672B454BD9}"/>
    <cellStyle name="Comma 16 3 6 2" xfId="5542" xr:uid="{43E4DB95-6D7F-4734-8806-3ADC91885A66}"/>
    <cellStyle name="Comma 16 3 6 2 2" xfId="11602" xr:uid="{7D11DA02-9425-4777-8B75-4A7F5504EE05}"/>
    <cellStyle name="Comma 16 3 6 2 2 2" xfId="26076" xr:uid="{3AF64D5E-FCB0-4068-A452-AAB0CD3CA1DB}"/>
    <cellStyle name="Comma 16 3 6 2 2 3" xfId="19700" xr:uid="{38394226-C5B2-493E-9198-C2584F60F0A0}"/>
    <cellStyle name="Comma 16 3 6 3" xfId="10290" xr:uid="{3C2B1AA8-2A2E-4786-AC61-B35572E682C7}"/>
    <cellStyle name="Comma 16 3 6 3 2" xfId="24780" xr:uid="{467DD2DD-BE1D-4B34-8473-D9B080D3576B}"/>
    <cellStyle name="Comma 16 3 6 3 3" xfId="18405" xr:uid="{B24E7CA2-0915-40C0-8166-CCF18A49E148}"/>
    <cellStyle name="Comma 16 3 7" xfId="6546" xr:uid="{387E19E0-9D80-4722-8BCD-223CE98FCFE8}"/>
    <cellStyle name="Comma 16 3 7 2" xfId="12496" xr:uid="{D6DB62D8-CC1C-4127-95D2-2815ACFCA710}"/>
    <cellStyle name="Comma 16 3 7 2 2" xfId="26970" xr:uid="{AC6A91C6-0648-4889-86C5-16F4D96297C4}"/>
    <cellStyle name="Comma 16 3 7 2 3" xfId="20594" xr:uid="{B3BDF7D2-804B-4AEF-8E92-566F1745781C}"/>
    <cellStyle name="Comma 16 3 8" xfId="5203" xr:uid="{2FCC27DA-7839-41EA-A566-0900719702D7}"/>
    <cellStyle name="Comma 16 3 8 2" xfId="11446" xr:uid="{00D4E4C6-C7F4-4987-9811-D16DF491EE9C}"/>
    <cellStyle name="Comma 16 3 8 2 2" xfId="25920" xr:uid="{460949E1-C175-4824-B8FF-E8669109DD9C}"/>
    <cellStyle name="Comma 16 3 8 2 3" xfId="19544" xr:uid="{135E06C2-DDA0-4953-A558-6227CF698934}"/>
    <cellStyle name="Comma 16 3 9" xfId="8818" xr:uid="{0655744A-47DF-4ADE-871F-5692EECC5C36}"/>
    <cellStyle name="Comma 16 3 9 2" xfId="23309" xr:uid="{FA0191AC-DA03-4E2A-88CF-E0F5A2A78ADA}"/>
    <cellStyle name="Comma 16 3 9 3" xfId="16934" xr:uid="{9ED00169-BB7B-4C4C-B428-884A26701CA4}"/>
    <cellStyle name="Comma 16 4" xfId="448" xr:uid="{6C5BC2DC-446B-4FE6-B24E-87E700EC02A3}"/>
    <cellStyle name="Comma 16 4 2" xfId="825" xr:uid="{DF9BB59E-EF00-4451-A6C7-2BCD4125EBB8}"/>
    <cellStyle name="Comma 16 4 2 2" xfId="1282" xr:uid="{AFB8DBCF-8D63-4F65-8E72-601DBFC5A3E3}"/>
    <cellStyle name="Comma 16 4 2 2 2" xfId="3524" xr:uid="{3B9C60E6-6E53-47C5-B23D-4B3B9362C32A}"/>
    <cellStyle name="Comma 16 4 2 2 2 2" xfId="11074" xr:uid="{9F23AE7C-D9D6-4366-AE0D-58BC76E05AFA}"/>
    <cellStyle name="Comma 16 4 2 2 2 2 2" xfId="25564" xr:uid="{F5B93548-9A2C-452F-B017-9CA943412BEA}"/>
    <cellStyle name="Comma 16 4 2 2 2 2 3" xfId="19189" xr:uid="{F53049D0-A044-4A1F-B1AC-1506F6215ECF}"/>
    <cellStyle name="Comma 16 4 2 2 3" xfId="6287" xr:uid="{1537F3E7-838B-422B-9A36-E918E66CDA67}"/>
    <cellStyle name="Comma 16 4 2 2 3 2" xfId="12284" xr:uid="{51EC46BA-38BB-4C39-9782-8F363CF0A346}"/>
    <cellStyle name="Comma 16 4 2 2 3 2 2" xfId="26758" xr:uid="{8BB2130A-4561-4639-9C21-DA4DAB3AB663}"/>
    <cellStyle name="Comma 16 4 2 2 3 2 3" xfId="20382" xr:uid="{5B899FBC-ECAD-4C1C-BA5B-5D225BC59716}"/>
    <cellStyle name="Comma 16 4 2 2 4" xfId="10090" xr:uid="{37B8217B-43D3-41A7-89B4-4C3C8DBFE77D}"/>
    <cellStyle name="Comma 16 4 2 2 4 2" xfId="24580" xr:uid="{5B9D6C99-C16A-44F6-81EE-FE64C2AA58D4}"/>
    <cellStyle name="Comma 16 4 2 2 4 3" xfId="18205" xr:uid="{15083923-C90A-481B-85B3-30A2EB24A1DB}"/>
    <cellStyle name="Comma 16 4 2 3" xfId="2308" xr:uid="{F600871A-B4D7-4188-A3F5-81E9DA1D91A7}"/>
    <cellStyle name="Comma 16 4 2 3 2" xfId="9714" xr:uid="{9E3721A9-0DDC-45EF-9CF9-2F72D2BE09DB}"/>
    <cellStyle name="Comma 16 4 2 3 2 2" xfId="24205" xr:uid="{BD6A9F25-79A9-4A0C-97A7-8AFE1C4D6B1C}"/>
    <cellStyle name="Comma 16 4 2 3 2 3" xfId="17830" xr:uid="{FE5EF96F-D379-4947-8B33-8F59FDE62831}"/>
    <cellStyle name="Comma 16 4 2 4" xfId="3146" xr:uid="{284754F0-4D97-4AAB-A808-A46E944C55A9}"/>
    <cellStyle name="Comma 16 4 2 4 2" xfId="10697" xr:uid="{BCD220F4-0AEA-449C-A000-C4F68F393A94}"/>
    <cellStyle name="Comma 16 4 2 4 2 2" xfId="25187" xr:uid="{290127EF-C8BE-40B0-BEA8-832D7082222B}"/>
    <cellStyle name="Comma 16 4 2 4 2 3" xfId="18812" xr:uid="{02BAD657-719C-4467-9E39-3FAC5F662161}"/>
    <cellStyle name="Comma 16 4 2 5" xfId="5832" xr:uid="{E1EEA90B-200F-4A05-B91C-657DBE7501F1}"/>
    <cellStyle name="Comma 16 4 2 5 2" xfId="11860" xr:uid="{D9288436-03E0-4144-B605-02165D11FBBE}"/>
    <cellStyle name="Comma 16 4 2 5 2 2" xfId="26334" xr:uid="{FC09B8AF-D1EB-4EDB-A7CB-7C6579A01A99}"/>
    <cellStyle name="Comma 16 4 2 5 2 3" xfId="19958" xr:uid="{F3BDD4B2-52DF-4B52-A3CC-0789ED39D575}"/>
    <cellStyle name="Comma 16 4 2 6" xfId="9117" xr:uid="{70D9BF22-7A57-4488-A498-7342F713BC4F}"/>
    <cellStyle name="Comma 16 4 2 6 2" xfId="23608" xr:uid="{361D0148-78DE-489F-AD43-A48FC1312E45}"/>
    <cellStyle name="Comma 16 4 2 6 3" xfId="17233" xr:uid="{1B18ECD6-081E-4BDC-A079-73E89F89067A}"/>
    <cellStyle name="Comma 16 4 2 7" xfId="1911" xr:uid="{C9F41DAE-11BA-4C68-B8E3-583353F1227F}"/>
    <cellStyle name="Comma 16 4 3" xfId="939" xr:uid="{EB88E95B-6A0A-447F-917E-D34C9598EF91}"/>
    <cellStyle name="Comma 16 4 3 2" xfId="3250" xr:uid="{1A5C8400-A012-4060-B5DC-F2E5B91889AF}"/>
    <cellStyle name="Comma 16 4 3 2 2" xfId="10800" xr:uid="{D11BC397-8A12-4EAD-9C03-A27DAB36B41A}"/>
    <cellStyle name="Comma 16 4 3 2 2 2" xfId="25290" xr:uid="{A9C9CBB6-685F-414C-AE10-F74716568D4C}"/>
    <cellStyle name="Comma 16 4 3 2 2 3" xfId="18915" xr:uid="{671CF178-982B-4ADD-B4B6-4F6ACD89123F}"/>
    <cellStyle name="Comma 16 4 3 3" xfId="5976" xr:uid="{3C1392F6-9440-4D26-87D4-B24ED5C86A04}"/>
    <cellStyle name="Comma 16 4 3 3 2" xfId="11986" xr:uid="{E8D20F6C-ABDA-48B8-B1CD-DDCAAA0DA79E}"/>
    <cellStyle name="Comma 16 4 3 3 2 2" xfId="26460" xr:uid="{1F4DA9DB-1EC3-4B80-A0E0-1A7F0B976B41}"/>
    <cellStyle name="Comma 16 4 3 3 2 3" xfId="20084" xr:uid="{69CAA77D-E51F-490A-B2EF-D3AEFA4E1244}"/>
    <cellStyle name="Comma 16 4 3 4" xfId="9815" xr:uid="{3532F90F-DD0B-4F58-9E02-0F176A198D1E}"/>
    <cellStyle name="Comma 16 4 3 4 2" xfId="24306" xr:uid="{E1743DA0-4F90-415F-9106-BFF2516860B3}"/>
    <cellStyle name="Comma 16 4 3 4 3" xfId="17931" xr:uid="{F49487A5-06C4-498A-B1A6-35C67164B750}"/>
    <cellStyle name="Comma 16 4 4" xfId="2189" xr:uid="{32D92E24-A774-4BCB-983E-2843F6BB05A5}"/>
    <cellStyle name="Comma 16 4 4 2" xfId="5522" xr:uid="{AB5FAFC2-DFE7-4FB5-AEB4-6E97DE014C2E}"/>
    <cellStyle name="Comma 16 4 4 2 2" xfId="11582" xr:uid="{2CDAFCA0-0FD7-4F9F-A1A7-E3922467BA6F}"/>
    <cellStyle name="Comma 16 4 4 2 2 2" xfId="26056" xr:uid="{2DCFA4B4-3275-4E05-A92D-61BAA167195B}"/>
    <cellStyle name="Comma 16 4 4 2 2 3" xfId="19680" xr:uid="{50CFB2A3-F2DC-45FE-AA59-74BA1938E990}"/>
    <cellStyle name="Comma 16 4 4 3" xfId="9489" xr:uid="{F2E5C1C4-0FAF-40E8-BE1E-2129E3CB02F0}"/>
    <cellStyle name="Comma 16 4 4 3 2" xfId="23980" xr:uid="{2E4BE712-4CC8-4591-B634-7A37F8FA809F}"/>
    <cellStyle name="Comma 16 4 4 3 3" xfId="17605" xr:uid="{26000350-1936-4D12-92AF-5B1B2678F556}"/>
    <cellStyle name="Comma 16 4 5" xfId="2911" xr:uid="{41CE51B6-C789-408F-B7BA-55FD7B6A1FDB}"/>
    <cellStyle name="Comma 16 4 5 2" xfId="10463" xr:uid="{4BACEA14-9EF8-427C-B4E9-04BCA3A40B6B}"/>
    <cellStyle name="Comma 16 4 5 2 2" xfId="24953" xr:uid="{A3FC6623-E8E0-4D9A-97DF-14940858F69F}"/>
    <cellStyle name="Comma 16 4 5 2 3" xfId="18578" xr:uid="{06D34611-D2DD-4F67-B448-B0F78655BAE6}"/>
    <cellStyle name="Comma 16 4 6" xfId="5325" xr:uid="{613031B0-CAE7-4F37-97E5-57E374CEAD10}"/>
    <cellStyle name="Comma 16 4 6 2" xfId="11477" xr:uid="{88D8E1E4-5AEB-4EDF-A112-49C22BBC22C0}"/>
    <cellStyle name="Comma 16 4 6 2 2" xfId="25951" xr:uid="{713D0D2B-62A9-4CEA-9C95-38EF1C24AACD}"/>
    <cellStyle name="Comma 16 4 6 2 3" xfId="19575" xr:uid="{E7E0A667-5794-4EB0-A42D-5F239350BAF6}"/>
    <cellStyle name="Comma 16 4 7" xfId="8926" xr:uid="{A1438283-0883-4E6E-8994-5F60FC65B5A6}"/>
    <cellStyle name="Comma 16 4 7 2" xfId="23417" xr:uid="{00F6A024-CD25-4C80-9786-A312DC33CA17}"/>
    <cellStyle name="Comma 16 4 7 3" xfId="17042" xr:uid="{BF1CDA19-1010-4B7B-B94B-4BD946EC2484}"/>
    <cellStyle name="Comma 16 4 8" xfId="1736" xr:uid="{F75A34C8-795E-4754-BC3D-5B5CAFF472C4}"/>
    <cellStyle name="Comma 16 4 8 2" xfId="28689" xr:uid="{2A18C961-16DC-4B8A-A9A5-B59C4D4A54AA}"/>
    <cellStyle name="Comma 16 4 9" xfId="15851" xr:uid="{2A86B74A-24AA-4446-979A-53B86C859CE9}"/>
    <cellStyle name="Comma 16 5" xfId="648" xr:uid="{D7238D4C-551B-4143-8EF5-7323B3A5BFAF}"/>
    <cellStyle name="Comma 16 5 2" xfId="1030" xr:uid="{77885403-D0D1-4767-AB24-716A1DD0657C}"/>
    <cellStyle name="Comma 16 5 2 2" xfId="3335" xr:uid="{4508EC21-F93B-46AB-B2C2-CE6F25CB1568}"/>
    <cellStyle name="Comma 16 5 2 2 2" xfId="7626" xr:uid="{8E0C6C79-D0F3-41DF-B40E-4599F4D6A4C8}"/>
    <cellStyle name="Comma 16 5 2 2 2 2" xfId="13419" xr:uid="{D479ABA9-EA65-47B9-8C28-687924EEA249}"/>
    <cellStyle name="Comma 16 5 2 2 2 2 2" xfId="27893" xr:uid="{4B02699D-4C3D-4F73-B6DB-E688BE27173B}"/>
    <cellStyle name="Comma 16 5 2 2 2 2 3" xfId="21517" xr:uid="{C5B42B0C-87C0-4807-ACCD-6EA5F83FC201}"/>
    <cellStyle name="Comma 16 5 2 2 3" xfId="10885" xr:uid="{DD9D1807-13CF-47F2-B204-A0C5F5628BA7}"/>
    <cellStyle name="Comma 16 5 2 2 3 2" xfId="25375" xr:uid="{02EB7C6F-4A41-4A01-A4F5-3B26A5216FDE}"/>
    <cellStyle name="Comma 16 5 2 2 3 3" xfId="19000" xr:uid="{36846B01-523B-410D-88B3-9C535DE35787}"/>
    <cellStyle name="Comma 16 5 2 3" xfId="6065" xr:uid="{15CD0C64-33E3-4C89-934E-4F0365B3EB6E}"/>
    <cellStyle name="Comma 16 5 2 3 2" xfId="12074" xr:uid="{5CB72969-F64A-4E4E-A0A7-5649556C4DAF}"/>
    <cellStyle name="Comma 16 5 2 3 2 2" xfId="26548" xr:uid="{BABBC0B1-A5D1-4D26-A5CD-48CC0E8E0E58}"/>
    <cellStyle name="Comma 16 5 2 3 2 3" xfId="20172" xr:uid="{A2DA4A0D-697D-4749-9553-852630A802AB}"/>
    <cellStyle name="Comma 16 5 2 4" xfId="9900" xr:uid="{B751C353-7711-48B4-9DCE-F1D361E3CC05}"/>
    <cellStyle name="Comma 16 5 2 4 2" xfId="24391" xr:uid="{3DE38F74-2F4A-432A-BCA0-72ACAF6B151E}"/>
    <cellStyle name="Comma 16 5 2 4 3" xfId="18016" xr:uid="{67C59436-B489-4276-B40C-15B730292FEB}"/>
    <cellStyle name="Comma 16 5 3" xfId="2263" xr:uid="{5A75A154-7757-47E9-9CF8-BA5716CB1024}"/>
    <cellStyle name="Comma 16 5 3 2" xfId="7336" xr:uid="{71AFF4A8-E47C-4FB7-8221-20DA64E9146A}"/>
    <cellStyle name="Comma 16 5 3 2 2" xfId="13147" xr:uid="{055C2760-A949-465D-8568-0F947E61EEC5}"/>
    <cellStyle name="Comma 16 5 3 2 2 2" xfId="27621" xr:uid="{5772604C-19ED-491F-98DC-2A471CAFF932}"/>
    <cellStyle name="Comma 16 5 3 2 2 3" xfId="21245" xr:uid="{48EB47D9-F029-4B1D-AC4F-2F789CB2C4BA}"/>
    <cellStyle name="Comma 16 5 3 3" xfId="9678" xr:uid="{A88C8A14-AB05-4DE0-BF19-5E73CF232D54}"/>
    <cellStyle name="Comma 16 5 3 3 2" xfId="24169" xr:uid="{C0E4B544-EDEF-4134-964A-D5F71DE68599}"/>
    <cellStyle name="Comma 16 5 3 3 3" xfId="17794" xr:uid="{A51F6C2B-6FAD-49F1-9CAF-BC2532BE88A9}"/>
    <cellStyle name="Comma 16 5 4" xfId="3100" xr:uid="{F36240FD-F644-4055-9C63-3CD80B87C79F}"/>
    <cellStyle name="Comma 16 5 4 2" xfId="10652" xr:uid="{1A238565-8BE0-4365-8471-F680E4235507}"/>
    <cellStyle name="Comma 16 5 4 2 2" xfId="25142" xr:uid="{5368A0DC-D6C7-4310-BED4-E2B51F224F63}"/>
    <cellStyle name="Comma 16 5 4 2 3" xfId="18767" xr:uid="{EECD35C8-495D-42BE-9E74-8B7F07A04C05}"/>
    <cellStyle name="Comma 16 5 5" xfId="5610" xr:uid="{2E5982DF-5E78-4EB8-87E5-26BAE71BF1CB}"/>
    <cellStyle name="Comma 16 5 5 2" xfId="11666" xr:uid="{84700927-F7AB-4ABF-B71E-B0A8545B0FF1}"/>
    <cellStyle name="Comma 16 5 5 2 2" xfId="26140" xr:uid="{D8B329D4-A712-43BF-AE0F-41A018072D87}"/>
    <cellStyle name="Comma 16 5 5 2 3" xfId="19764" xr:uid="{59C7DB68-9456-4FDA-AB07-73031B7B0764}"/>
    <cellStyle name="Comma 16 5 6" xfId="8865" xr:uid="{5026230C-9457-49F7-9733-0E8B72511EAF}"/>
    <cellStyle name="Comma 16 5 6 2" xfId="23356" xr:uid="{3D6F524F-82E3-4A64-828A-A59A9CD957AD}"/>
    <cellStyle name="Comma 16 5 6 3" xfId="16981" xr:uid="{343D4BF2-5B4B-4367-99D3-9A86DEF0DDF4}"/>
    <cellStyle name="Comma 16 5 7" xfId="1678" xr:uid="{FF08B654-BC1F-4205-BBEE-5AB13FFF35BD}"/>
    <cellStyle name="Comma 16 6" xfId="1226" xr:uid="{C64FC284-6162-4951-8BB4-6F440F7B4356}"/>
    <cellStyle name="Comma 16 6 2" xfId="2483" xr:uid="{2BB75F80-A872-4C14-8880-C10165A63D1D}"/>
    <cellStyle name="Comma 16 6 2 2" xfId="7474" xr:uid="{686E72C8-6A00-4EB2-90E1-7C240E30C333}"/>
    <cellStyle name="Comma 16 6 2 2 2" xfId="13267" xr:uid="{84FC42C6-EB52-4C8A-87C1-7BD6D87A283E}"/>
    <cellStyle name="Comma 16 6 2 2 2 2" xfId="27741" xr:uid="{E11AE241-0E71-4FCC-8915-35B8154BC717}"/>
    <cellStyle name="Comma 16 6 2 2 2 3" xfId="21365" xr:uid="{A9E40FD7-A84D-4318-9F5D-1C5D5FE08988}"/>
    <cellStyle name="Comma 16 6 2 3" xfId="6231" xr:uid="{27134E51-BDEF-4624-A0B7-F2691F9C9273}"/>
    <cellStyle name="Comma 16 6 2 3 2" xfId="12228" xr:uid="{C0A2F602-EE3C-4C26-A059-5F9419379AF8}"/>
    <cellStyle name="Comma 16 6 2 3 2 2" xfId="26702" xr:uid="{D7121ECE-E46D-444D-8925-C40C600ABCE7}"/>
    <cellStyle name="Comma 16 6 2 3 2 3" xfId="20326" xr:uid="{D666D4D2-CAC0-4DB6-A8E8-8B6962682ED7}"/>
    <cellStyle name="Comma 16 6 2 4" xfId="10034" xr:uid="{621BF346-B5B6-4AAF-8DE9-166C60DF19BA}"/>
    <cellStyle name="Comma 16 6 2 4 2" xfId="24524" xr:uid="{4EBB89C3-8DF1-4CAA-95AB-137DC02302DB}"/>
    <cellStyle name="Comma 16 6 2 4 3" xfId="18149" xr:uid="{64B59281-F53D-4A55-A38B-4BA80B2392C7}"/>
    <cellStyle name="Comma 16 6 3" xfId="3468" xr:uid="{FE4A464A-0AD7-4B0A-A369-AA3C7F2BBE40}"/>
    <cellStyle name="Comma 16 6 3 2" xfId="6656" xr:uid="{FB54F803-2B14-43F9-A5B5-D9C3D7FB320A}"/>
    <cellStyle name="Comma 16 6 3 2 2" xfId="12573" xr:uid="{B1BA7C64-E851-4FF7-A456-6DF699046686}"/>
    <cellStyle name="Comma 16 6 3 2 2 2" xfId="27047" xr:uid="{4453DD13-ADCA-4C02-A61D-16CAC439C9C7}"/>
    <cellStyle name="Comma 16 6 3 2 2 3" xfId="20671" xr:uid="{EED104DD-4D76-4108-9768-4F80265D28A8}"/>
    <cellStyle name="Comma 16 6 3 3" xfId="11018" xr:uid="{36C96F7E-770D-4EEC-8EF4-1E74384A953A}"/>
    <cellStyle name="Comma 16 6 3 3 2" xfId="25508" xr:uid="{4B6E3464-90AD-4548-84AC-EFC1CA5A5FFF}"/>
    <cellStyle name="Comma 16 6 3 3 3" xfId="19133" xr:uid="{E922CC42-CD1D-4249-9F55-23EBEADD7B3E}"/>
    <cellStyle name="Comma 16 6 4" xfId="5776" xr:uid="{059E5854-FC83-4CA0-8892-C5B66127E6EC}"/>
    <cellStyle name="Comma 16 6 4 2" xfId="11804" xr:uid="{ACFECA7A-BB25-4D2C-986F-AA73FA30D3EC}"/>
    <cellStyle name="Comma 16 6 4 2 2" xfId="26278" xr:uid="{2CEDC801-093E-445E-86F8-2D08A255E227}"/>
    <cellStyle name="Comma 16 6 4 2 3" xfId="19902" xr:uid="{F034B1E8-E2E7-4729-A1AE-07C1FC5D0C71}"/>
    <cellStyle name="Comma 16 6 5" xfId="9062" xr:uid="{62FFC712-4D2B-46BB-8736-5086487DCE9D}"/>
    <cellStyle name="Comma 16 6 5 2" xfId="23553" xr:uid="{6E7622E1-B856-4263-991F-CB71121AD7C6}"/>
    <cellStyle name="Comma 16 6 5 3" xfId="17178" xr:uid="{2ADA4454-1420-40EC-B9F6-1C0AC4BE274C}"/>
    <cellStyle name="Comma 16 6 6" xfId="1856" xr:uid="{9320B937-2B85-4818-B741-2D2683F3CFAE}"/>
    <cellStyle name="Comma 16 7" xfId="903" xr:uid="{7C49F700-F84F-4CEC-B266-7AABFE9F0087}"/>
    <cellStyle name="Comma 16 7 2" xfId="3214" xr:uid="{CA330225-1FAC-400E-9DA1-C82AC7C7DB2C}"/>
    <cellStyle name="Comma 16 7 2 2" xfId="7728" xr:uid="{9C4CF9AC-C5C5-41B8-804A-702A74F164EE}"/>
    <cellStyle name="Comma 16 7 2 2 2" xfId="13499" xr:uid="{827F71F3-7ECE-4F47-92BB-361CC9EC6A1F}"/>
    <cellStyle name="Comma 16 7 2 2 2 2" xfId="27973" xr:uid="{B31A3A34-DBC6-424D-96B5-B00262849439}"/>
    <cellStyle name="Comma 16 7 2 2 2 3" xfId="21597" xr:uid="{D6CBF679-BBDF-4483-864B-C6493E3268A8}"/>
    <cellStyle name="Comma 16 7 2 3" xfId="10764" xr:uid="{83F63C7E-1E5C-418A-9784-7AF97DE95DFD}"/>
    <cellStyle name="Comma 16 7 2 3 2" xfId="25254" xr:uid="{A2A6C7C3-D2DF-45E9-95D0-9FB5D3B2A1BD}"/>
    <cellStyle name="Comma 16 7 2 3 3" xfId="18879" xr:uid="{9954B0AE-5BFB-42F4-AD1F-39FFFB885574}"/>
    <cellStyle name="Comma 16 7 3" xfId="5872" xr:uid="{7C0BFE15-E158-4885-AEE8-ADF7FAECF5B7}"/>
    <cellStyle name="Comma 16 7 3 2" xfId="11896" xr:uid="{0D12FB99-2F60-4ECC-915D-B5E0D97457F0}"/>
    <cellStyle name="Comma 16 7 3 2 2" xfId="26370" xr:uid="{6BBD56FB-F5DA-4D02-B2F3-57653FE9419A}"/>
    <cellStyle name="Comma 16 7 3 2 3" xfId="19994" xr:uid="{A4AD3D9F-4BF9-4248-8B65-695A5D339D04}"/>
    <cellStyle name="Comma 16 7 4" xfId="9779" xr:uid="{85648E9B-D460-4310-B320-304EB640D257}"/>
    <cellStyle name="Comma 16 7 4 2" xfId="24270" xr:uid="{C29638F9-62EC-4C85-966C-2450D1B3D0AE}"/>
    <cellStyle name="Comma 16 7 4 3" xfId="17895" xr:uid="{88ADF0B9-2D18-4994-B7FE-70BC4D925A88}"/>
    <cellStyle name="Comma 16 7 5" xfId="2359" xr:uid="{C108BC26-DECD-4D8C-B789-985F3769E5A9}"/>
    <cellStyle name="Comma 16 8" xfId="1429" xr:uid="{BD32C2C2-59FC-459A-BD44-577E3573488F}"/>
    <cellStyle name="Comma 16 8 2" xfId="2651" xr:uid="{E5B8989D-1FC9-43AA-AF6D-D2EC66CE99A6}"/>
    <cellStyle name="Comma 16 8 2 2" xfId="7740" xr:uid="{16A3251B-2916-4EC3-A048-D890F44514EF}"/>
    <cellStyle name="Comma 16 8 2 2 2" xfId="13511" xr:uid="{31F2D924-D731-4737-8925-843FFCC00EDA}"/>
    <cellStyle name="Comma 16 8 2 2 2 2" xfId="27985" xr:uid="{0E5960E7-AB0B-43E5-ACD5-AFFBAD83BB3D}"/>
    <cellStyle name="Comma 16 8 2 2 2 3" xfId="21609" xr:uid="{A99E8B6A-76BC-451D-A059-19FAC9347EEB}"/>
    <cellStyle name="Comma 16 8 2 3" xfId="10203" xr:uid="{C4D634A6-EC28-4B14-BF24-F5D8976752FC}"/>
    <cellStyle name="Comma 16 8 2 3 2" xfId="24693" xr:uid="{D8524254-827A-4A15-9F5E-DAC79C901BB2}"/>
    <cellStyle name="Comma 16 8 2 3 3" xfId="18318" xr:uid="{7B6C1EDA-4DD8-406E-A60C-A1309CBBEC04}"/>
    <cellStyle name="Comma 16 8 3" xfId="6822" xr:uid="{6CE11949-4063-4707-987F-928E3CA64FF7}"/>
    <cellStyle name="Comma 16 8 3 2" xfId="12732" xr:uid="{C37A44AD-67E0-4F8C-B742-486F963D04F2}"/>
    <cellStyle name="Comma 16 8 3 2 2" xfId="27206" xr:uid="{02F1C153-B92D-4E91-A18A-66219D0F5919}"/>
    <cellStyle name="Comma 16 8 3 2 3" xfId="20830" xr:uid="{B3CB244F-06AA-4BCD-B52B-4A606A436C70}"/>
    <cellStyle name="Comma 16 8 4" xfId="5933" xr:uid="{B860C663-DC32-4C2A-946E-AD71F7469155}"/>
    <cellStyle name="Comma 16 8 4 2" xfId="11949" xr:uid="{A9187E38-A96F-44CB-A015-410333CD2DD0}"/>
    <cellStyle name="Comma 16 8 4 2 2" xfId="26423" xr:uid="{083C68A0-930B-4561-ADE4-FF0B32996327}"/>
    <cellStyle name="Comma 16 8 4 2 3" xfId="20047" xr:uid="{B94EC13B-25C8-411F-8089-5902AD6DD878}"/>
    <cellStyle name="Comma 16 8 5" xfId="9230" xr:uid="{DC80540F-29D0-4F5D-A9DE-47E8C3E36E11}"/>
    <cellStyle name="Comma 16 8 5 2" xfId="23721" xr:uid="{98F4BB6C-1BBB-4EC9-87F6-851AF771A222}"/>
    <cellStyle name="Comma 16 8 5 3" xfId="17346" xr:uid="{49FF08FB-300E-4E34-BE88-CFFFF0F48CB2}"/>
    <cellStyle name="Comma 16 8 6" xfId="2036" xr:uid="{77B4449C-D5EE-41DA-BD4C-500EAC5B8AA8}"/>
    <cellStyle name="Comma 16 8 7" xfId="14319" xr:uid="{BB7CEB9D-435F-4D42-80A0-8BC15EC0C817}"/>
    <cellStyle name="Comma 16 9" xfId="1456" xr:uid="{6DCD1493-75F4-493F-8C03-17535C34BEBE}"/>
    <cellStyle name="Comma 16 9 2" xfId="7821" xr:uid="{A72BE0A6-DB1D-4223-A6E5-AE554E9573F5}"/>
    <cellStyle name="Comma 16 9 2 2" xfId="13566" xr:uid="{79666F96-1DFA-45F7-A9C6-243C018D4612}"/>
    <cellStyle name="Comma 16 9 2 2 2" xfId="28040" xr:uid="{A107324E-4C4E-46FB-A27D-990C57B8E0C1}"/>
    <cellStyle name="Comma 16 9 2 2 3" xfId="21664" xr:uid="{D359733E-A643-43C4-85E6-5EB7A1AA7DCC}"/>
    <cellStyle name="Comma 16 9 3" xfId="6888" xr:uid="{655F1DB8-DAE4-4B7D-9985-2DAB90ECAF41}"/>
    <cellStyle name="Comma 16 9 3 2" xfId="12782" xr:uid="{19817702-15D4-40E7-B28B-5701141B7700}"/>
    <cellStyle name="Comma 16 9 3 2 2" xfId="27256" xr:uid="{D4D862B5-E802-4ACE-8507-73D393ECA969}"/>
    <cellStyle name="Comma 16 9 3 2 3" xfId="20880" xr:uid="{7F1577A4-71DC-48BE-9C7C-08F7D15000FD}"/>
    <cellStyle name="Comma 16 9 4" xfId="5482" xr:uid="{C9E08EF6-DD82-48A5-890D-9A521BB73B79}"/>
    <cellStyle name="Comma 16 9 4 2" xfId="11546" xr:uid="{699A06F5-DF1A-4DF7-B8B1-6E394CCFD072}"/>
    <cellStyle name="Comma 16 9 4 2 2" xfId="26020" xr:uid="{22D1D2DA-7A71-4F0E-8DDF-1678A853A54E}"/>
    <cellStyle name="Comma 16 9 4 2 3" xfId="19644" xr:uid="{ADD03965-A7E2-44C6-A011-0E84B2948F72}"/>
    <cellStyle name="Comma 16 9 5" xfId="11137" xr:uid="{1AB8FD1B-A370-497C-8ED5-09421302FA38}"/>
    <cellStyle name="Comma 16 9 5 2" xfId="25626" xr:uid="{30B7B52F-0C5A-4708-A561-FF4E616CCB3C}"/>
    <cellStyle name="Comma 16 9 5 3" xfId="19251" xr:uid="{037031AF-30E9-4BD5-B014-E0C27BBF6EFE}"/>
    <cellStyle name="Comma 16 9 6" xfId="4140" xr:uid="{565A93BD-33AA-4628-A167-810FE0FD2700}"/>
    <cellStyle name="Comma 16 9 7" xfId="14346" xr:uid="{114A6B08-3E8E-4687-86E4-A4DA1CF8F782}"/>
    <cellStyle name="Comma 17" xfId="154" xr:uid="{DEA6AC37-A2A5-44BF-8202-2C7727D87517}"/>
    <cellStyle name="Comma 17 10" xfId="4142" xr:uid="{11F49DB1-6CFF-46A1-9A7B-57C51D5BB715}"/>
    <cellStyle name="Comma 17 10 2" xfId="11138" xr:uid="{A801024D-8770-4CB6-A34E-12D61387166D}"/>
    <cellStyle name="Comma 17 10 2 2" xfId="25627" xr:uid="{CC55B42E-06C8-4C07-BF1F-EBC07FA5316C}"/>
    <cellStyle name="Comma 17 10 2 3" xfId="19252" xr:uid="{90F064B6-9366-4BC0-BF8D-429072B0841C}"/>
    <cellStyle name="Comma 17 11" xfId="4934" xr:uid="{FE9E38A5-72E4-49E8-BA4E-86B8ABD25DF7}"/>
    <cellStyle name="Comma 17 11 2" xfId="11251" xr:uid="{B449E8AF-895F-422F-A07F-AD2CD057EC30}"/>
    <cellStyle name="Comma 17 11 2 2" xfId="25735" xr:uid="{B7DC002F-2893-47EF-BA55-23C2247CAACF}"/>
    <cellStyle name="Comma 17 11 2 3" xfId="19359" xr:uid="{D0572F52-9ABA-4FE0-A766-F64F659FA708}"/>
    <cellStyle name="Comma 17 12" xfId="5036" xr:uid="{2343C0D1-7DCF-42E8-B896-CF4D9B18E502}"/>
    <cellStyle name="Comma 17 12 2" xfId="11321" xr:uid="{746EF282-9AEA-4F56-912A-A79475A86D53}"/>
    <cellStyle name="Comma 17 12 2 2" xfId="25795" xr:uid="{D2CF6EB6-1A46-4F8D-A102-26A09666069E}"/>
    <cellStyle name="Comma 17 12 2 3" xfId="19419" xr:uid="{8E6797F4-6E97-4124-AE2B-AE7E0B114559}"/>
    <cellStyle name="Comma 17 13" xfId="8497" xr:uid="{19ED1E6C-11BA-43CA-B50E-DE80F3E31360}"/>
    <cellStyle name="Comma 17 13 2" xfId="13978" xr:uid="{4A64DBB8-B48C-4D00-9A3D-3A0DEDB78B84}"/>
    <cellStyle name="Comma 17 13 2 2" xfId="28449" xr:uid="{AA4F010F-ABE9-4D43-AD7D-83337E08E706}"/>
    <cellStyle name="Comma 17 13 2 3" xfId="22073" xr:uid="{9180B8D0-A22F-41FA-961C-47BFD0E02E6A}"/>
    <cellStyle name="Comma 17 14" xfId="8652" xr:uid="{9ABF5FE9-F7AA-4247-961F-0F9E9BEE6BAB}"/>
    <cellStyle name="Comma 17 14 2" xfId="14074" xr:uid="{EB29F3C6-E955-4CC3-9083-68780EF7AF60}"/>
    <cellStyle name="Comma 17 14 2 2" xfId="28545" xr:uid="{4F07C612-3595-467E-B092-3BD90B0DC83C}"/>
    <cellStyle name="Comma 17 14 2 3" xfId="22169" xr:uid="{02B4FD53-1A59-41D7-9E20-FA1EC882C2F9}"/>
    <cellStyle name="Comma 17 15" xfId="8713" xr:uid="{C83D86FE-815A-4A96-A8E9-979D3D561967}"/>
    <cellStyle name="Comma 17 15 2" xfId="23204" xr:uid="{8A471D0D-CC35-4B2A-AF62-07ABB4C5DBF1}"/>
    <cellStyle name="Comma 17 15 3" xfId="16829" xr:uid="{1DBA2D22-771D-4680-B6AE-8292B1497E18}"/>
    <cellStyle name="Comma 17 16" xfId="1525" xr:uid="{4054B603-2075-4010-9D77-BF9565C981D9}"/>
    <cellStyle name="Comma 17 16 2" xfId="28635" xr:uid="{41FBBCEE-8993-407A-9AE7-F116BFB6B32D}"/>
    <cellStyle name="Comma 17 17" xfId="15743" xr:uid="{33CE747F-2B3C-4260-AB15-824F07E34419}"/>
    <cellStyle name="Comma 17 2" xfId="207" xr:uid="{63F1717E-04DA-4FE1-AD2A-18C694334B11}"/>
    <cellStyle name="Comma 17 2 10" xfId="8569" xr:uid="{6BA8E34C-0ABF-442D-8F68-FB3147296868}"/>
    <cellStyle name="Comma 17 2 10 2" xfId="14045" xr:uid="{DEAED604-6532-48A7-B934-398CB143921B}"/>
    <cellStyle name="Comma 17 2 10 2 2" xfId="28516" xr:uid="{57DA5DEA-DFDB-494A-BD14-729E6B5146A6}"/>
    <cellStyle name="Comma 17 2 10 2 3" xfId="22140" xr:uid="{570FCD85-08BB-48FA-9DE5-756771FF81F8}"/>
    <cellStyle name="Comma 17 2 11" xfId="8758" xr:uid="{BB769B23-2624-4F67-BCDC-3F9FD37D8710}"/>
    <cellStyle name="Comma 17 2 11 2" xfId="23249" xr:uid="{8695DC10-6780-40BF-9A22-E12D2B1A0D5E}"/>
    <cellStyle name="Comma 17 2 11 3" xfId="16874" xr:uid="{226743F7-556B-4190-8BDA-C773D110EE2F}"/>
    <cellStyle name="Comma 17 2 12" xfId="1568" xr:uid="{EAED5D31-84EB-4C1C-8927-CD6888885ECE}"/>
    <cellStyle name="Comma 17 2 12 2" xfId="28658" xr:uid="{70514296-F684-4F1E-895E-93F6F39F8AE4}"/>
    <cellStyle name="Comma 17 2 13" xfId="15792" xr:uid="{4A56689A-F04D-422F-84B3-393AD8A47978}"/>
    <cellStyle name="Comma 17 2 2" xfId="295" xr:uid="{F205B5FE-3438-4BFA-BF3A-BC031A4BCB39}"/>
    <cellStyle name="Comma 17 2 2 2" xfId="573" xr:uid="{FFD8E5F7-4B5B-477E-A276-DFD6FEBC3F24}"/>
    <cellStyle name="Comma 17 2 2 2 2" xfId="1191" xr:uid="{ABF6A7AD-C615-495D-8E55-FD68A0C4BE08}"/>
    <cellStyle name="Comma 17 2 2 2 2 2" xfId="3443" xr:uid="{659587F4-654A-44A8-ACFC-62A0706BDE69}"/>
    <cellStyle name="Comma 17 2 2 2 2 2 2" xfId="7701" xr:uid="{CD7FFC9A-F22D-4CA5-B5D7-B7DFFF53A295}"/>
    <cellStyle name="Comma 17 2 2 2 2 2 2 2" xfId="13486" xr:uid="{67E9BEB1-2035-42C5-ADCD-9E7173B4C20F}"/>
    <cellStyle name="Comma 17 2 2 2 2 2 2 2 2" xfId="27960" xr:uid="{CD347633-B4CB-436C-B137-5DBF897B5D9C}"/>
    <cellStyle name="Comma 17 2 2 2 2 2 2 2 3" xfId="21584" xr:uid="{7B5204E4-AF06-4DC5-BB3B-D5DC32C3D108}"/>
    <cellStyle name="Comma 17 2 2 2 2 2 3" xfId="10993" xr:uid="{75D14595-581E-4AB7-B83B-8F02A8CC81EB}"/>
    <cellStyle name="Comma 17 2 2 2 2 2 3 2" xfId="25483" xr:uid="{48119F40-A0F0-47CD-8B99-4854288593E6}"/>
    <cellStyle name="Comma 17 2 2 2 2 2 3 3" xfId="19108" xr:uid="{CFD1A931-9285-4424-9F37-C3409247AE40}"/>
    <cellStyle name="Comma 17 2 2 2 2 3" xfId="6204" xr:uid="{ABD44C94-9491-4D1C-B9E7-425D394185BF}"/>
    <cellStyle name="Comma 17 2 2 2 2 3 2" xfId="12202" xr:uid="{8682B33E-1978-4513-AE3E-660002CED62E}"/>
    <cellStyle name="Comma 17 2 2 2 2 3 2 2" xfId="26676" xr:uid="{8BF55026-D5A3-4552-AC73-7E6A6222858C}"/>
    <cellStyle name="Comma 17 2 2 2 2 3 2 3" xfId="20300" xr:uid="{1ADF9AD5-7265-4C62-AA21-F069EC820599}"/>
    <cellStyle name="Comma 17 2 2 2 2 4" xfId="10009" xr:uid="{62812D01-1D2D-4D81-8C8C-6E8B16EC0A66}"/>
    <cellStyle name="Comma 17 2 2 2 2 4 2" xfId="24499" xr:uid="{1C905EB5-D73E-470B-811B-2EFA55C112BC}"/>
    <cellStyle name="Comma 17 2 2 2 2 4 3" xfId="18124" xr:uid="{77ED2D02-4D22-4F16-8903-560F9798BC1E}"/>
    <cellStyle name="Comma 17 2 2 2 3" xfId="2229" xr:uid="{DD6D9CF3-0A69-43F8-B34F-D8B9BC6E15FC}"/>
    <cellStyle name="Comma 17 2 2 2 3 2" xfId="7401" xr:uid="{593005C8-7B44-45BF-9C7D-A99D361716A5}"/>
    <cellStyle name="Comma 17 2 2 2 3 2 2" xfId="13204" xr:uid="{2079B40B-9A2C-4532-8005-FF9C5E8ECD14}"/>
    <cellStyle name="Comma 17 2 2 2 3 2 2 2" xfId="27678" xr:uid="{86034168-D2F7-4947-B847-1F2EB09EB8BB}"/>
    <cellStyle name="Comma 17 2 2 2 3 2 2 3" xfId="21302" xr:uid="{38A8DBF1-C071-4B9C-A348-80360D658930}"/>
    <cellStyle name="Comma 17 2 2 2 3 3" xfId="9614" xr:uid="{DF2C24E0-420C-4B30-9051-4505B41FF2A7}"/>
    <cellStyle name="Comma 17 2 2 2 3 3 2" xfId="24105" xr:uid="{BBE83E3F-8336-407B-A9C5-880DE7B20FF1}"/>
    <cellStyle name="Comma 17 2 2 2 3 3 3" xfId="17730" xr:uid="{14247D1D-4B37-4663-A135-63B300ECC0E4}"/>
    <cellStyle name="Comma 17 2 2 2 4" xfId="3036" xr:uid="{16B8EEBF-8E0D-4E48-B2F2-BE45CA352515}"/>
    <cellStyle name="Comma 17 2 2 2 4 2" xfId="10588" xr:uid="{2435294A-8172-45EB-B900-5A3B0DEA1526}"/>
    <cellStyle name="Comma 17 2 2 2 4 2 2" xfId="25078" xr:uid="{51DA68EB-BBA3-4428-86EB-E4F16D35525A}"/>
    <cellStyle name="Comma 17 2 2 2 4 2 3" xfId="18703" xr:uid="{C646A053-8D25-4473-A07D-87EEFF016812}"/>
    <cellStyle name="Comma 17 2 2 2 5" xfId="5747" xr:uid="{7ADECB6C-EFEC-4425-B6B6-BB9D8CF4C661}"/>
    <cellStyle name="Comma 17 2 2 2 5 2" xfId="11779" xr:uid="{ADFF4D53-6DA2-4038-956A-68C3703258A0}"/>
    <cellStyle name="Comma 17 2 2 2 5 2 2" xfId="26253" xr:uid="{06A50BAC-CBB6-4DC4-8D85-ED667863393C}"/>
    <cellStyle name="Comma 17 2 2 2 5 2 3" xfId="19877" xr:uid="{E1C1FFC9-C5EB-4A71-9FED-8D61AD5C33E4}"/>
    <cellStyle name="Comma 17 2 2 2 6" xfId="8914" xr:uid="{D26AE118-01B5-48F5-8F57-B04AA0EC2568}"/>
    <cellStyle name="Comma 17 2 2 2 6 2" xfId="23405" xr:uid="{34E6787A-A62D-4D1C-911C-B04959332987}"/>
    <cellStyle name="Comma 17 2 2 2 6 3" xfId="17030" xr:uid="{F9D38E5D-23CF-4811-92E6-E5B8F10D726F}"/>
    <cellStyle name="Comma 17 2 2 2 7" xfId="1724" xr:uid="{5A5C6027-52CE-46D7-B155-70A5B1B6000B}"/>
    <cellStyle name="Comma 17 2 2 3" xfId="870" xr:uid="{2D48287B-08E3-4022-995B-AFAB71A23C22}"/>
    <cellStyle name="Comma 17 2 2 3 2" xfId="1270" xr:uid="{3BD37963-7170-480A-82AD-65F20F3F5EFA}"/>
    <cellStyle name="Comma 17 2 2 3 2 2" xfId="3512" xr:uid="{EB7ED6D6-6FA5-48CB-B680-E1A4BED9A18A}"/>
    <cellStyle name="Comma 17 2 2 3 2 2 2" xfId="7597" xr:uid="{98E2E3F7-A263-4D09-96EE-65179198FC76}"/>
    <cellStyle name="Comma 17 2 2 3 2 2 2 2" xfId="13390" xr:uid="{1E0973E5-C710-46FE-B22D-AF473CDCE007}"/>
    <cellStyle name="Comma 17 2 2 3 2 2 2 2 2" xfId="27864" xr:uid="{0C4370F5-0301-476A-9041-D7CE605AD42C}"/>
    <cellStyle name="Comma 17 2 2 3 2 2 2 2 3" xfId="21488" xr:uid="{A35C221B-70E6-4433-A83B-B22E94D20293}"/>
    <cellStyle name="Comma 17 2 2 3 2 2 3" xfId="11062" xr:uid="{D79A7DAC-F585-4CED-A854-130A4F35874C}"/>
    <cellStyle name="Comma 17 2 2 3 2 2 3 2" xfId="25552" xr:uid="{E85D75B9-B0EE-4F70-B12E-244520916A63}"/>
    <cellStyle name="Comma 17 2 2 3 2 2 3 3" xfId="19177" xr:uid="{12C75C35-F745-4A91-AE41-7B081AA9FDCE}"/>
    <cellStyle name="Comma 17 2 2 3 2 3" xfId="6275" xr:uid="{F277027B-FD55-4834-B6EB-E585BE743C71}"/>
    <cellStyle name="Comma 17 2 2 3 2 3 2" xfId="12272" xr:uid="{AB86ABEE-0902-4478-A976-3C4EBB80EB40}"/>
    <cellStyle name="Comma 17 2 2 3 2 3 2 2" xfId="26746" xr:uid="{44D315BC-CB14-4051-A917-6A28B8CC081A}"/>
    <cellStyle name="Comma 17 2 2 3 2 3 2 3" xfId="20370" xr:uid="{6EB4CCDB-E253-4AF6-9C8B-33034B5474DA}"/>
    <cellStyle name="Comma 17 2 2 3 2 4" xfId="10078" xr:uid="{9759D76A-8F8E-4F8F-90D1-18EF599A8D08}"/>
    <cellStyle name="Comma 17 2 2 3 2 4 2" xfId="24568" xr:uid="{7D69F559-5DC9-409E-B1AE-7A439A55F235}"/>
    <cellStyle name="Comma 17 2 2 3 2 4 3" xfId="18193" xr:uid="{1A007D79-6724-49F1-AC13-F29A723C89C4}"/>
    <cellStyle name="Comma 17 2 2 3 3" xfId="2341" xr:uid="{4D388BD1-D6DF-4306-BC50-2783EF74F097}"/>
    <cellStyle name="Comma 17 2 2 3 3 2" xfId="6744" xr:uid="{F6D7E5B6-9FA0-4628-B3F1-9F88C8B9AFDB}"/>
    <cellStyle name="Comma 17 2 2 3 3 2 2" xfId="12661" xr:uid="{7C07F06C-1FE8-449C-A010-4250E4DA461C}"/>
    <cellStyle name="Comma 17 2 2 3 3 2 2 2" xfId="27135" xr:uid="{97A4C47A-9C12-45A5-98F7-CDFDED82F2DB}"/>
    <cellStyle name="Comma 17 2 2 3 3 2 2 3" xfId="20759" xr:uid="{B346CE78-7B16-4ECF-8DCB-C4BDA5DD7E28}"/>
    <cellStyle name="Comma 17 2 2 3 3 3" xfId="9758" xr:uid="{62734F15-3838-4AD2-8363-5974155B87CE}"/>
    <cellStyle name="Comma 17 2 2 3 3 3 2" xfId="24249" xr:uid="{3DE8C538-6844-4529-BD46-7E2EF25BD19A}"/>
    <cellStyle name="Comma 17 2 2 3 3 3 3" xfId="17874" xr:uid="{EF564F7D-BB0A-4234-AED0-B8188482B8E9}"/>
    <cellStyle name="Comma 17 2 2 3 4" xfId="3190" xr:uid="{C97C84F7-4C5C-4B4A-9B99-EF6FD90B4F4D}"/>
    <cellStyle name="Comma 17 2 2 3 4 2" xfId="10741" xr:uid="{33865DB7-4DC2-47B4-A050-EBBF579BC10B}"/>
    <cellStyle name="Comma 17 2 2 3 4 2 2" xfId="25231" xr:uid="{A50A2C61-2956-4FDE-8255-FD7202E6A789}"/>
    <cellStyle name="Comma 17 2 2 3 4 2 3" xfId="18856" xr:uid="{91A840A1-1CD2-41E4-865B-63779C4E64B6}"/>
    <cellStyle name="Comma 17 2 2 3 5" xfId="5820" xr:uid="{8475CF72-A090-443C-BF1A-FDA71B373BD6}"/>
    <cellStyle name="Comma 17 2 2 3 5 2" xfId="11848" xr:uid="{FDB8E2E7-4266-4EEC-A1A0-6885C8510337}"/>
    <cellStyle name="Comma 17 2 2 3 5 2 2" xfId="26322" xr:uid="{0994C24E-CA81-4DC8-8E27-8EC7D6996C7B}"/>
    <cellStyle name="Comma 17 2 2 3 5 2 3" xfId="19946" xr:uid="{3CC8948B-257B-4E8C-BFD2-1DFF03D43462}"/>
    <cellStyle name="Comma 17 2 2 3 6" xfId="9105" xr:uid="{EE6DEAD4-EDA0-4E7C-9C7D-26C4180B5D9F}"/>
    <cellStyle name="Comma 17 2 2 3 6 2" xfId="23596" xr:uid="{985617BC-3038-47A5-B45B-2BA373C8E1A8}"/>
    <cellStyle name="Comma 17 2 2 3 6 3" xfId="17221" xr:uid="{B9D13847-9401-4638-A470-F3C20E9463D7}"/>
    <cellStyle name="Comma 17 2 2 3 7" xfId="1899" xr:uid="{569EDB4F-219C-4063-9AFF-A9FE7F5B8868}"/>
    <cellStyle name="Comma 17 2 2 4" xfId="983" xr:uid="{7123715D-DD2E-4B9D-B0D1-27D618B2D7FC}"/>
    <cellStyle name="Comma 17 2 2 4 2" xfId="3294" xr:uid="{9FDA65A5-F318-463D-BAB8-AD8179ED6830}"/>
    <cellStyle name="Comma 17 2 2 4 2 2" xfId="7944" xr:uid="{B1497AE9-C79D-4122-BB53-5283D7CCFC09}"/>
    <cellStyle name="Comma 17 2 2 4 2 2 2" xfId="13689" xr:uid="{471F205C-B55C-4866-9C8B-FBD70A107781}"/>
    <cellStyle name="Comma 17 2 2 4 2 2 2 2" xfId="28163" xr:uid="{6475C5E1-0647-42CA-9972-F6FC8802149E}"/>
    <cellStyle name="Comma 17 2 2 4 2 2 2 3" xfId="21787" xr:uid="{27CCBA04-07EA-45C7-8EDC-0093116F79D5}"/>
    <cellStyle name="Comma 17 2 2 4 2 3" xfId="10844" xr:uid="{C94E6E89-5B67-43BE-AF94-B99AE56C27A8}"/>
    <cellStyle name="Comma 17 2 2 4 2 3 2" xfId="25334" xr:uid="{D955DE71-CB0E-409D-9824-1085E4325F54}"/>
    <cellStyle name="Comma 17 2 2 4 2 3 3" xfId="18959" xr:uid="{F5E6C623-940A-4912-BC39-2223DD8A0C4E}"/>
    <cellStyle name="Comma 17 2 2 4 3" xfId="6994" xr:uid="{08667642-E0A8-489A-9335-042CDFA73781}"/>
    <cellStyle name="Comma 17 2 2 4 3 2" xfId="12888" xr:uid="{53FF5CF8-A302-424B-B481-C06F3805EF2F}"/>
    <cellStyle name="Comma 17 2 2 4 3 2 2" xfId="27362" xr:uid="{64D803D0-D36D-4688-BEBC-081A5480D030}"/>
    <cellStyle name="Comma 17 2 2 4 3 2 3" xfId="20986" xr:uid="{CA804868-D917-498E-8020-81A2D6BB468E}"/>
    <cellStyle name="Comma 17 2 2 4 4" xfId="6021" xr:uid="{3A151B77-5BAC-4553-9919-A9B091B786DD}"/>
    <cellStyle name="Comma 17 2 2 4 4 2" xfId="12030" xr:uid="{C2272D51-7D6D-4D7C-BADB-0F96F23F4E58}"/>
    <cellStyle name="Comma 17 2 2 4 4 2 2" xfId="26504" xr:uid="{323556ED-60B2-438C-B12D-C8045F912AB3}"/>
    <cellStyle name="Comma 17 2 2 4 4 2 3" xfId="20128" xr:uid="{C8EE4A8D-F063-4188-BA1A-38ABD22D8358}"/>
    <cellStyle name="Comma 17 2 2 4 5" xfId="9859" xr:uid="{5358122D-B663-4CAB-BBEE-A21437B7A689}"/>
    <cellStyle name="Comma 17 2 2 4 5 2" xfId="24350" xr:uid="{2373E23A-4B72-484F-AE46-38817E04BAEE}"/>
    <cellStyle name="Comma 17 2 2 4 5 3" xfId="17975" xr:uid="{9718FD03-D2A9-4795-B11C-405BFE9605C6}"/>
    <cellStyle name="Comma 17 2 2 5" xfId="2120" xr:uid="{FCC25FB0-A6EE-432B-8F04-26723B132B3D}"/>
    <cellStyle name="Comma 17 2 2 5 2" xfId="6384" xr:uid="{54928829-6960-455D-AE80-6C75FA1ADD2C}"/>
    <cellStyle name="Comma 17 2 2 5 2 2" xfId="12380" xr:uid="{7B388E31-8913-4415-A595-F6CB386B6A4F}"/>
    <cellStyle name="Comma 17 2 2 5 2 2 2" xfId="26854" xr:uid="{FD3A9AD6-639E-419B-B43C-87BD1993C40B}"/>
    <cellStyle name="Comma 17 2 2 5 2 2 3" xfId="20478" xr:uid="{5EB82190-9B73-4853-A958-9F4F87E87E2F}"/>
    <cellStyle name="Comma 17 2 2 5 3" xfId="9355" xr:uid="{89F44E69-9092-44BE-AB2E-03A04F3ABB81}"/>
    <cellStyle name="Comma 17 2 2 5 3 2" xfId="23846" xr:uid="{D7641223-C54D-4799-9990-E90209A3EA4D}"/>
    <cellStyle name="Comma 17 2 2 5 3 3" xfId="17471" xr:uid="{522A8AD7-3E89-4DB0-9579-264151333746}"/>
    <cellStyle name="Comma 17 2 2 6" xfId="2777" xr:uid="{88957D24-5B9F-4A3A-92E1-E5367680C837}"/>
    <cellStyle name="Comma 17 2 2 6 2" xfId="5566" xr:uid="{8D950110-AE71-4692-B125-47855D16F4A4}"/>
    <cellStyle name="Comma 17 2 2 6 2 2" xfId="11625" xr:uid="{4EB400C8-6F36-4E42-BE3F-69E543237E42}"/>
    <cellStyle name="Comma 17 2 2 6 2 2 2" xfId="26099" xr:uid="{89C5AF4F-CCA6-42F8-8734-20D782AC6C07}"/>
    <cellStyle name="Comma 17 2 2 6 2 2 3" xfId="19723" xr:uid="{4741C523-7CDB-4A9B-B07C-34A4954E1FE5}"/>
    <cellStyle name="Comma 17 2 2 6 3" xfId="10329" xr:uid="{82699337-0FC4-4040-9628-FFAA6202601F}"/>
    <cellStyle name="Comma 17 2 2 6 3 2" xfId="24819" xr:uid="{E7D72289-D642-4B42-BBE1-13B98F9D98EC}"/>
    <cellStyle name="Comma 17 2 2 6 3 3" xfId="18444" xr:uid="{CCB021D9-7951-4EB7-A70D-B89AC8FFC718}"/>
    <cellStyle name="Comma 17 2 2 7" xfId="5215" xr:uid="{3678E48C-6B98-4781-A4C5-A83745F34164}"/>
    <cellStyle name="Comma 17 2 2 7 2" xfId="11452" xr:uid="{9ABDE9AC-B2F9-479E-A00D-3532689964A3}"/>
    <cellStyle name="Comma 17 2 2 7 2 2" xfId="25926" xr:uid="{DF25ED90-191B-4F09-8E39-818FA45405FF}"/>
    <cellStyle name="Comma 17 2 2 7 2 3" xfId="19550" xr:uid="{25A62966-F17E-43DB-9DBE-82379B1C4680}"/>
    <cellStyle name="Comma 17 2 2 8" xfId="8840" xr:uid="{3BDE4DC1-598D-4146-94F7-7E284C522A1A}"/>
    <cellStyle name="Comma 17 2 2 8 2" xfId="23331" xr:uid="{FB67D6B3-F0DB-4585-97E5-B787F2CCA2FB}"/>
    <cellStyle name="Comma 17 2 2 8 3" xfId="16956" xr:uid="{62BE7658-6ADB-40AA-9200-057FE4A2A1CF}"/>
    <cellStyle name="Comma 17 2 2 9" xfId="1651" xr:uid="{FDACED57-E9DB-470B-8406-D13690928270}"/>
    <cellStyle name="Comma 17 2 3" xfId="487" xr:uid="{3CECC0D0-893C-46D1-8ADF-1EBC9BB27CB5}"/>
    <cellStyle name="Comma 17 2 3 2" xfId="1059" xr:uid="{E6BC4AF8-A0DB-4252-A43F-D81543E5A414}"/>
    <cellStyle name="Comma 17 2 3 2 2" xfId="3359" xr:uid="{91AFB5A6-E8AA-4E83-8A44-78462E14981C}"/>
    <cellStyle name="Comma 17 2 3 2 2 2" xfId="7676" xr:uid="{F1C469C4-9177-4A60-B583-A699DEA33B1B}"/>
    <cellStyle name="Comma 17 2 3 2 2 2 2" xfId="13461" xr:uid="{82CBD6C8-BAE3-4D88-A4E2-CEA18654A514}"/>
    <cellStyle name="Comma 17 2 3 2 2 2 2 2" xfId="27935" xr:uid="{504ECDE8-8929-461C-9592-E74319727201}"/>
    <cellStyle name="Comma 17 2 3 2 2 2 2 3" xfId="21559" xr:uid="{55F44494-CD18-49CB-B99A-6927972B9794}"/>
    <cellStyle name="Comma 17 2 3 2 2 3" xfId="10909" xr:uid="{C68DC5A6-13EB-44B7-AC3B-117A6E2BBAB8}"/>
    <cellStyle name="Comma 17 2 3 2 2 3 2" xfId="25399" xr:uid="{7A187D08-C9E6-4DEE-BE74-2D35803A15A2}"/>
    <cellStyle name="Comma 17 2 3 2 2 3 3" xfId="19024" xr:uid="{D41EBC3A-D1C9-48B0-A7D8-E23EEA82967D}"/>
    <cellStyle name="Comma 17 2 3 2 3" xfId="6092" xr:uid="{4A167603-C21D-4E13-ACDB-3D991C12907A}"/>
    <cellStyle name="Comma 17 2 3 2 3 2" xfId="12100" xr:uid="{8A92C18C-D9A8-45D9-91F2-415854C6FDFA}"/>
    <cellStyle name="Comma 17 2 3 2 3 2 2" xfId="26574" xr:uid="{F3098A6F-89B5-4F76-A2AB-E5C14A125D1D}"/>
    <cellStyle name="Comma 17 2 3 2 3 2 3" xfId="20198" xr:uid="{67E404EA-7518-46A2-8380-BA0F0C823A2F}"/>
    <cellStyle name="Comma 17 2 3 2 4" xfId="9924" xr:uid="{71DC7093-5B7D-4020-99CC-AB3B3230D32F}"/>
    <cellStyle name="Comma 17 2 3 2 4 2" xfId="24415" xr:uid="{46509B93-42B1-4F2F-9AAC-98A7F4AF28D4}"/>
    <cellStyle name="Comma 17 2 3 2 4 3" xfId="18040" xr:uid="{85DF49DD-D823-4B14-924D-6750D98A7F3B}"/>
    <cellStyle name="Comma 17 2 3 3" xfId="2200" xr:uid="{B5B4A978-F99C-4696-A3E0-48ACD12B332A}"/>
    <cellStyle name="Comma 17 2 3 3 2" xfId="7377" xr:uid="{3AC3980A-A747-4B17-BF91-50B1F5F8C3A3}"/>
    <cellStyle name="Comma 17 2 3 3 2 2" xfId="13180" xr:uid="{0D5038D9-91BD-481C-84CF-5129F412A6D3}"/>
    <cellStyle name="Comma 17 2 3 3 2 2 2" xfId="27654" xr:uid="{1E5488F8-E326-4ADD-A147-C7D546571992}"/>
    <cellStyle name="Comma 17 2 3 3 2 2 3" xfId="21278" xr:uid="{F68DECE1-2619-44B5-B81F-5E074463B79F}"/>
    <cellStyle name="Comma 17 2 3 3 3" xfId="9528" xr:uid="{471EAC73-87FA-4CDF-A060-ACA570FC868C}"/>
    <cellStyle name="Comma 17 2 3 3 3 2" xfId="24019" xr:uid="{4C1F8B3E-BCFF-4CAC-AB91-F5CE3A1189EA}"/>
    <cellStyle name="Comma 17 2 3 3 3 3" xfId="17644" xr:uid="{FAA897EC-5446-4FBC-9BA4-BDB4AE42CDE1}"/>
    <cellStyle name="Comma 17 2 3 4" xfId="2950" xr:uid="{5E08EAC2-2024-459F-A15A-C7C78B9493BB}"/>
    <cellStyle name="Comma 17 2 3 4 2" xfId="10502" xr:uid="{1A600F9A-29D4-4C06-ABE6-7F452F86A431}"/>
    <cellStyle name="Comma 17 2 3 4 2 2" xfId="24992" xr:uid="{B8A9C96A-396F-4CDC-9E39-B11DADB4D70D}"/>
    <cellStyle name="Comma 17 2 3 4 2 3" xfId="18617" xr:uid="{D0CB7C4C-0E7F-4A70-8E95-C7CE7B9DA1F2}"/>
    <cellStyle name="Comma 17 2 3 5" xfId="5637" xr:uid="{3B9C1197-4A6D-45A4-85B2-8E4C682C3443}"/>
    <cellStyle name="Comma 17 2 3 5 2" xfId="11690" xr:uid="{5144FD49-CEC4-45F0-BAC8-9E630FC4B7F8}"/>
    <cellStyle name="Comma 17 2 3 5 2 2" xfId="26164" xr:uid="{89CB41A1-C07A-4BA7-9C5E-7604210403ED}"/>
    <cellStyle name="Comma 17 2 3 5 2 3" xfId="19788" xr:uid="{EE5951E0-A038-4495-B88B-C4DA078EEE4F}"/>
    <cellStyle name="Comma 17 2 3 6" xfId="8982" xr:uid="{E23CD04A-0652-4C51-BBD3-7BCCA357E478}"/>
    <cellStyle name="Comma 17 2 3 6 2" xfId="23473" xr:uid="{67C269DD-2F71-4C51-8A35-935B8FF14ADA}"/>
    <cellStyle name="Comma 17 2 3 6 3" xfId="17098" xr:uid="{8F5562AF-8C88-45F2-A6B3-215D6E063663}"/>
    <cellStyle name="Comma 17 2 3 7" xfId="1788" xr:uid="{31D27923-650D-4964-9475-4594DF184482}"/>
    <cellStyle name="Comma 17 2 4" xfId="792" xr:uid="{88E5284B-D87E-4EA3-A547-B95B19FA3BAD}"/>
    <cellStyle name="Comma 17 2 4 2" xfId="3133" xr:uid="{5CC8BBDC-A023-459C-8035-F7B296156053}"/>
    <cellStyle name="Comma 17 2 4 2 2" xfId="7652" xr:uid="{C58C8D5C-9344-45E5-9300-03971D116CEA}"/>
    <cellStyle name="Comma 17 2 4 2 2 2" xfId="13437" xr:uid="{786F3CAC-20F2-4669-9950-9F675A6C3457}"/>
    <cellStyle name="Comma 17 2 4 2 2 2 2" xfId="27911" xr:uid="{29E46903-CFE4-4155-80EA-71F5E855A921}"/>
    <cellStyle name="Comma 17 2 4 2 2 2 3" xfId="21535" xr:uid="{9F5DB08A-CD51-491A-8007-451BF8FE87DA}"/>
    <cellStyle name="Comma 17 2 4 2 3" xfId="6782" xr:uid="{9420C66A-6A39-430D-AAAA-6CD1AF2E89E4}"/>
    <cellStyle name="Comma 17 2 4 2 3 2" xfId="12697" xr:uid="{03C796DC-E351-4F52-A2F0-2DB2BCB557FE}"/>
    <cellStyle name="Comma 17 2 4 2 3 2 2" xfId="27171" xr:uid="{B20BCEDC-A667-4F93-8F22-48674DC3043B}"/>
    <cellStyle name="Comma 17 2 4 2 3 2 3" xfId="20795" xr:uid="{60D5BCDB-9F93-4A6F-8495-4D7BA0E76C7D}"/>
    <cellStyle name="Comma 17 2 4 2 4" xfId="10684" xr:uid="{682AE9E3-150E-49CD-BA47-950E59A7B462}"/>
    <cellStyle name="Comma 17 2 4 2 4 2" xfId="25174" xr:uid="{E1960425-BAFD-4F3B-A538-2371FA47B562}"/>
    <cellStyle name="Comma 17 2 4 2 4 3" xfId="18799" xr:uid="{7DAE9056-9089-48E7-8C9F-B7127492A326}"/>
    <cellStyle name="Comma 17 2 4 3" xfId="7356" xr:uid="{730B4472-BF32-40E4-85F3-0EA17BEF9E49}"/>
    <cellStyle name="Comma 17 2 4 3 2" xfId="13161" xr:uid="{A37A2DA6-ADA4-495B-B9CF-AC42536AD061}"/>
    <cellStyle name="Comma 17 2 4 3 2 2" xfId="27635" xr:uid="{44BCA96F-19FB-491B-9361-F86CE82FDD7A}"/>
    <cellStyle name="Comma 17 2 4 3 2 3" xfId="21259" xr:uid="{931EF4CC-5117-474D-B029-50CB280F3456}"/>
    <cellStyle name="Comma 17 2 4 4" xfId="5957" xr:uid="{EB9E50FD-D1ED-465F-AFD5-904B92B78F4E}"/>
    <cellStyle name="Comma 17 2 4 4 2" xfId="11969" xr:uid="{855A5A51-BBD8-42C6-8620-984F7E6EFDE9}"/>
    <cellStyle name="Comma 17 2 4 4 2 2" xfId="26443" xr:uid="{D98EF592-8EA2-4098-9627-663594A29963}"/>
    <cellStyle name="Comma 17 2 4 4 2 3" xfId="20067" xr:uid="{77EE4C5F-7E00-40E8-A378-DEA382D5180E}"/>
    <cellStyle name="Comma 17 2 4 5" xfId="9702" xr:uid="{F5DB0C36-664F-42A3-86B7-8A93EBCD78A7}"/>
    <cellStyle name="Comma 17 2 4 5 2" xfId="24193" xr:uid="{0E04991C-DE1A-4618-A4A9-D5FB2DF54B47}"/>
    <cellStyle name="Comma 17 2 4 5 3" xfId="17818" xr:uid="{4DB05A2B-A104-4D86-915E-608D95B7EF6E}"/>
    <cellStyle name="Comma 17 2 4 6" xfId="2294" xr:uid="{B43971E6-3339-48AA-8962-F76CE6BE3F4D}"/>
    <cellStyle name="Comma 17 2 5" xfId="927" xr:uid="{761D3408-0493-48A9-9372-F43029F0ED5C}"/>
    <cellStyle name="Comma 17 2 5 2" xfId="3238" xr:uid="{192821B2-91D4-4530-8E69-F632CEE60F3A}"/>
    <cellStyle name="Comma 17 2 5 2 2" xfId="7512" xr:uid="{67D80B74-8D3C-4087-844D-31335CE15899}"/>
    <cellStyle name="Comma 17 2 5 2 2 2" xfId="13305" xr:uid="{C229CC4E-61D7-4F02-88B4-789B0BAD687C}"/>
    <cellStyle name="Comma 17 2 5 2 2 2 2" xfId="27779" xr:uid="{6B2C215D-240F-4E99-8F02-E0FDCF66AF74}"/>
    <cellStyle name="Comma 17 2 5 2 2 2 3" xfId="21403" xr:uid="{829207E4-1373-4D17-B275-F1D8B14F21C0}"/>
    <cellStyle name="Comma 17 2 5 2 3" xfId="10788" xr:uid="{61C6554D-8A60-4318-96FC-583FB36C53B8}"/>
    <cellStyle name="Comma 17 2 5 2 3 2" xfId="25278" xr:uid="{53E40547-B4F9-4E32-A95A-E610CAC9BEAE}"/>
    <cellStyle name="Comma 17 2 5 2 3 3" xfId="18903" xr:uid="{B2067369-0CB5-4600-B489-811DA0220BC6}"/>
    <cellStyle name="Comma 17 2 5 3" xfId="6314" xr:uid="{11D13DCD-87E8-4892-A882-97998043594E}"/>
    <cellStyle name="Comma 17 2 5 3 2" xfId="12311" xr:uid="{4A5C6F68-B7EF-44C4-A327-AFDE822A50B3}"/>
    <cellStyle name="Comma 17 2 5 3 2 2" xfId="26785" xr:uid="{8DD85653-A12D-4A23-88DE-7DD2EA27696E}"/>
    <cellStyle name="Comma 17 2 5 3 2 3" xfId="20409" xr:uid="{C882D6E8-DE1C-4F41-999E-67B2BBE37A3F}"/>
    <cellStyle name="Comma 17 2 5 4" xfId="9803" xr:uid="{BC788AB3-F594-4057-96FA-82F87C0D3033}"/>
    <cellStyle name="Comma 17 2 5 4 2" xfId="24294" xr:uid="{8594A5BE-124F-4C42-A6BB-937D113C019F}"/>
    <cellStyle name="Comma 17 2 5 4 3" xfId="17919" xr:uid="{6ECBDA16-E26B-43BA-85E6-DD1FD562991B}"/>
    <cellStyle name="Comma 17 2 5 5" xfId="2377" xr:uid="{CB8BA97A-07B9-43CA-AC20-CE050D6672C7}"/>
    <cellStyle name="Comma 17 2 5 6" xfId="14369" xr:uid="{E140E142-744C-472E-97B9-480864C3C79D}"/>
    <cellStyle name="Comma 17 2 6" xfId="2064" xr:uid="{3E4298D8-C03E-4DB2-82EB-1DAC3F0A109A}"/>
    <cellStyle name="Comma 17 2 6 2" xfId="2691" xr:uid="{1559C8D7-2461-4B74-9966-7789E8974F09}"/>
    <cellStyle name="Comma 17 2 6 2 2" xfId="7859" xr:uid="{CA1AEE0F-2EEC-4BB7-974C-E22EBB32ABCF}"/>
    <cellStyle name="Comma 17 2 6 2 2 2" xfId="13604" xr:uid="{19554B9E-6A05-4B6F-A7F4-11CE1363C272}"/>
    <cellStyle name="Comma 17 2 6 2 2 2 2" xfId="28078" xr:uid="{3ADE5E87-3C46-44FF-BB49-C03958CB411F}"/>
    <cellStyle name="Comma 17 2 6 2 2 2 3" xfId="21702" xr:uid="{B9D77F93-E638-4489-BB46-B94065ACC544}"/>
    <cellStyle name="Comma 17 2 6 2 3" xfId="10243" xr:uid="{689A890B-F42B-4BB9-AFE7-1C2831A7D3E7}"/>
    <cellStyle name="Comma 17 2 6 2 3 2" xfId="24733" xr:uid="{0CA293D2-5161-4A7C-A76A-5DF07B2D496C}"/>
    <cellStyle name="Comma 17 2 6 2 3 3" xfId="18358" xr:uid="{B676D61C-E9FA-4407-8678-6ABC0751985E}"/>
    <cellStyle name="Comma 17 2 6 3" xfId="6919" xr:uid="{C6936780-0914-4A78-9FA2-E81BBCDD6B3C}"/>
    <cellStyle name="Comma 17 2 6 3 2" xfId="12813" xr:uid="{8743511F-F990-48A8-9909-0969E5338367}"/>
    <cellStyle name="Comma 17 2 6 3 2 2" xfId="27287" xr:uid="{5B0BAB99-98C6-421A-95FD-7D7684A24218}"/>
    <cellStyle name="Comma 17 2 6 3 2 3" xfId="20911" xr:uid="{4940ED08-F746-4A06-B35C-2A5A0E50DCBA}"/>
    <cellStyle name="Comma 17 2 6 4" xfId="5511" xr:uid="{E3CFDFB2-70C0-41DE-9FF3-DE937CB8B5A7}"/>
    <cellStyle name="Comma 17 2 6 4 2" xfId="11571" xr:uid="{4768F648-045D-4004-9DA0-0EBE8A035F10}"/>
    <cellStyle name="Comma 17 2 6 4 2 2" xfId="26045" xr:uid="{EC7A0A35-2BD0-4724-A2D2-2B3D00EBB942}"/>
    <cellStyle name="Comma 17 2 6 4 2 3" xfId="19669" xr:uid="{FB92F703-D89C-42D2-B683-58335F8DDE6C}"/>
    <cellStyle name="Comma 17 2 6 5" xfId="9269" xr:uid="{0898EAC3-B4B6-4BD6-867F-ADC321413DE1}"/>
    <cellStyle name="Comma 17 2 6 5 2" xfId="23760" xr:uid="{AEFDBF5F-EC63-4B96-A878-B01CB5C824DC}"/>
    <cellStyle name="Comma 17 2 6 5 3" xfId="17385" xr:uid="{88892D6A-5C7D-4928-8168-8C83980388BB}"/>
    <cellStyle name="Comma 17 2 7" xfId="3543" xr:uid="{B6D4D3F2-17F6-4C03-A3D5-C37D0F5F11C8}"/>
    <cellStyle name="Comma 17 2 7 2" xfId="7232" xr:uid="{A74A1774-A70D-4AC7-8EF7-F4CFFABF8FF1}"/>
    <cellStyle name="Comma 17 2 7 2 2" xfId="13067" xr:uid="{FEFA4696-D8C4-4085-9CD7-2F7B35758900}"/>
    <cellStyle name="Comma 17 2 7 2 2 2" xfId="27541" xr:uid="{468AF694-D24A-48DA-AD81-5BF3161D2F32}"/>
    <cellStyle name="Comma 17 2 7 2 2 3" xfId="21165" xr:uid="{4ACD88BB-5C0A-4AD4-B4AC-54730B9F1CBE}"/>
    <cellStyle name="Comma 17 2 7 3" xfId="11093" xr:uid="{68418B82-7234-4043-8E3B-DE5DA8C869FD}"/>
    <cellStyle name="Comma 17 2 7 3 2" xfId="25583" xr:uid="{C9AA3DD7-8DB2-466D-AA6A-2AA2D6DB86E0}"/>
    <cellStyle name="Comma 17 2 7 3 3" xfId="19208" xr:uid="{62D43E3C-DCF5-46A3-91FD-D722FD91FDBD}"/>
    <cellStyle name="Comma 17 2 8" xfId="4143" xr:uid="{3E9DCFF4-62FF-469D-A957-0AAF48D035BD}"/>
    <cellStyle name="Comma 17 2 8 2" xfId="7058" xr:uid="{4C903881-BB66-4373-94CD-45254DBF2FFA}"/>
    <cellStyle name="Comma 17 2 8 2 2" xfId="12944" xr:uid="{2C3FD922-054F-4540-AADE-5B356DB2C216}"/>
    <cellStyle name="Comma 17 2 8 2 2 2" xfId="27418" xr:uid="{DF3CA1EA-5B0A-4A92-BA6B-3C9047232301}"/>
    <cellStyle name="Comma 17 2 8 2 2 3" xfId="21042" xr:uid="{E33709C3-59D0-4E37-AE9F-D2EAD0D8EB67}"/>
    <cellStyle name="Comma 17 2 9" xfId="4907" xr:uid="{8CEAB297-DCF4-4C90-A5B4-F0BFF44AC41E}"/>
    <cellStyle name="Comma 17 2 9 2" xfId="11226" xr:uid="{5F1FD4E6-18FA-4997-8925-AC3F43044B2F}"/>
    <cellStyle name="Comma 17 2 9 2 2" xfId="25714" xr:uid="{D7A55F88-A4AA-4714-996E-D83476301ABF}"/>
    <cellStyle name="Comma 17 2 9 2 3" xfId="19338" xr:uid="{C8F5A8A1-A994-4935-8DC6-1344970D0B7F}"/>
    <cellStyle name="Comma 17 3" xfId="249" xr:uid="{98352074-188D-4483-A0AB-F0FEB5B2B71D}"/>
    <cellStyle name="Comma 17 3 10" xfId="1551" xr:uid="{540A2F59-8459-4BDD-B806-C2EE44302A72}"/>
    <cellStyle name="Comma 17 3 2" xfId="528" xr:uid="{F65555EC-5E5D-4336-BDF3-50A964985507}"/>
    <cellStyle name="Comma 17 3 2 2" xfId="847" xr:uid="{B1B3C90F-7F11-4835-AFA2-8671399DB1F0}"/>
    <cellStyle name="Comma 17 3 2 2 2" xfId="3168" xr:uid="{330A3AD0-C325-416D-B4FA-F0782E0F6A20}"/>
    <cellStyle name="Comma 17 3 2 2 2 2" xfId="7688" xr:uid="{724640E1-DC85-426A-9732-85B1D9E12EEB}"/>
    <cellStyle name="Comma 17 3 2 2 2 2 2" xfId="13473" xr:uid="{4079D67A-86CF-478D-BE60-686CA4A018B9}"/>
    <cellStyle name="Comma 17 3 2 2 2 2 2 2" xfId="27947" xr:uid="{521D042D-4122-4461-84D9-E6BF7CD8A9E0}"/>
    <cellStyle name="Comma 17 3 2 2 2 2 2 3" xfId="21571" xr:uid="{42BDA26D-FF13-4D93-AB9D-6832932E1B1D}"/>
    <cellStyle name="Comma 17 3 2 2 2 3" xfId="10719" xr:uid="{3D45CBED-18A1-44B1-B45C-EADB90D57967}"/>
    <cellStyle name="Comma 17 3 2 2 2 3 2" xfId="25209" xr:uid="{DC8DA1A7-D1C8-4999-B7E5-62F2B1F1303E}"/>
    <cellStyle name="Comma 17 3 2 2 2 3 3" xfId="18834" xr:uid="{F8F3BDDC-35AB-476A-905A-403EC7A22638}"/>
    <cellStyle name="Comma 17 3 2 2 3" xfId="5998" xr:uid="{AFC61858-436A-401A-A5E4-4056CEF5F714}"/>
    <cellStyle name="Comma 17 3 2 2 3 2" xfId="12008" xr:uid="{FDB1B51F-DE45-4178-A4B2-3A02342313C3}"/>
    <cellStyle name="Comma 17 3 2 2 3 2 2" xfId="26482" xr:uid="{B7A8BE17-86AC-4038-BCB8-7AD324E2DDD3}"/>
    <cellStyle name="Comma 17 3 2 2 3 2 3" xfId="20106" xr:uid="{3244B2E2-82B1-4740-99C7-A4479D11B1E9}"/>
    <cellStyle name="Comma 17 3 2 2 4" xfId="9736" xr:uid="{CD084BEB-D80B-4426-8BD1-EAA39C681416}"/>
    <cellStyle name="Comma 17 3 2 2 4 2" xfId="24227" xr:uid="{C3F4AB01-3672-4B31-ABC4-79B43423831E}"/>
    <cellStyle name="Comma 17 3 2 2 4 3" xfId="17852" xr:uid="{12108DBC-FEDC-4ABB-A5B0-5AF4A911687C}"/>
    <cellStyle name="Comma 17 3 2 3" xfId="961" xr:uid="{EB1B139F-B33E-4E66-825A-D226B714C8BE}"/>
    <cellStyle name="Comma 17 3 2 3 2" xfId="3272" xr:uid="{46BBE0EB-B8BE-428C-BD30-EA9FDFE92E06}"/>
    <cellStyle name="Comma 17 3 2 3 2 2" xfId="10822" xr:uid="{A482401F-3560-4D60-9EC8-5BBAD4268843}"/>
    <cellStyle name="Comma 17 3 2 3 2 2 2" xfId="25312" xr:uid="{5C802276-0F60-4ADE-A32D-946BD18CD552}"/>
    <cellStyle name="Comma 17 3 2 3 2 2 3" xfId="18937" xr:uid="{9DD726A9-52AB-4641-B988-B5BA3E8438F4}"/>
    <cellStyle name="Comma 17 3 2 3 3" xfId="7389" xr:uid="{5D84FB30-6ABB-4026-8FDE-5E30E78239D2}"/>
    <cellStyle name="Comma 17 3 2 3 3 2" xfId="13192" xr:uid="{C8B0871A-DF3C-4C23-9A77-68A72283F117}"/>
    <cellStyle name="Comma 17 3 2 3 3 2 2" xfId="27666" xr:uid="{0F79AFA6-6173-428E-96E1-1AEBE8CDFB70}"/>
    <cellStyle name="Comma 17 3 2 3 3 2 3" xfId="21290" xr:uid="{00E5573D-BC5D-469D-A9DE-4C3B0ACBA25D}"/>
    <cellStyle name="Comma 17 3 2 3 4" xfId="9837" xr:uid="{564085A5-D605-4026-A625-35FD3A252517}"/>
    <cellStyle name="Comma 17 3 2 3 4 2" xfId="24328" xr:uid="{74177A18-941C-4D8F-8EE1-585EDC6F0542}"/>
    <cellStyle name="Comma 17 3 2 3 4 3" xfId="17953" xr:uid="{408401F7-0A08-4C68-BEFF-7CA5183F91E7}"/>
    <cellStyle name="Comma 17 3 2 4" xfId="2217" xr:uid="{95A78061-AAD3-46B0-9B1B-D28243266390}"/>
    <cellStyle name="Comma 17 3 2 4 2" xfId="9569" xr:uid="{08C8E2FA-380A-4816-9FD0-F4068DFABFA8}"/>
    <cellStyle name="Comma 17 3 2 4 2 2" xfId="24060" xr:uid="{290B70DC-3A7D-43A2-AB79-EADEBC6A6E7F}"/>
    <cellStyle name="Comma 17 3 2 4 2 3" xfId="17685" xr:uid="{07E35F2B-D8AD-4E8D-9DA9-DE7B73C75833}"/>
    <cellStyle name="Comma 17 3 2 5" xfId="2991" xr:uid="{21B38E1F-B384-4451-986F-2318506FF698}"/>
    <cellStyle name="Comma 17 3 2 5 2" xfId="10543" xr:uid="{016FA11D-3503-474C-9FCB-3717EB8D9D4E}"/>
    <cellStyle name="Comma 17 3 2 5 2 2" xfId="25033" xr:uid="{0EA554CC-9BF4-417C-9C3C-90BADCB487B6}"/>
    <cellStyle name="Comma 17 3 2 5 2 3" xfId="18658" xr:uid="{056488E0-A26A-4F56-9130-B4FFDCD05C9E}"/>
    <cellStyle name="Comma 17 3 2 6" xfId="5543" xr:uid="{141181C3-10CB-49A0-A9FC-1A53047DCA02}"/>
    <cellStyle name="Comma 17 3 2 6 2" xfId="11603" xr:uid="{B7943ED0-A643-4B04-A791-95B6D27BC7B9}"/>
    <cellStyle name="Comma 17 3 2 6 2 2" xfId="26077" xr:uid="{91977098-AB7C-42BC-AB78-C0D2D1F31D37}"/>
    <cellStyle name="Comma 17 3 2 6 2 3" xfId="19701" xr:uid="{6BB269F5-5225-43EC-B94F-37D2D1932E9D}"/>
    <cellStyle name="Comma 17 3 2 7" xfId="8892" xr:uid="{84B09C78-22D3-4A01-A2BC-67406C52EBC4}"/>
    <cellStyle name="Comma 17 3 2 7 2" xfId="23383" xr:uid="{C01A28BB-902F-4FAD-B7EB-083110B1B023}"/>
    <cellStyle name="Comma 17 3 2 7 3" xfId="17008" xr:uid="{CE1EDE93-0D98-476B-95A7-01624AD21E22}"/>
    <cellStyle name="Comma 17 3 2 8" xfId="1702" xr:uid="{182F27A9-206C-46DB-8E02-A0C6DD6043D0}"/>
    <cellStyle name="Comma 17 3 3" xfId="649" xr:uid="{B8E48CEC-622B-44BA-A84E-1A02ABD6A7DF}"/>
    <cellStyle name="Comma 17 3 3 2" xfId="1031" xr:uid="{51B98082-8A7D-4488-BFB8-BEF8EC508E96}"/>
    <cellStyle name="Comma 17 3 3 2 2" xfId="3336" xr:uid="{EEBE67CF-F146-4A06-B91A-4A0250694B9A}"/>
    <cellStyle name="Comma 17 3 3 2 2 2" xfId="7553" xr:uid="{0A59A8D9-0C39-4599-94D4-BBF5BB88CFDB}"/>
    <cellStyle name="Comma 17 3 3 2 2 2 2" xfId="13346" xr:uid="{1B985B6C-6C55-45C9-ABA8-58F606BAAE14}"/>
    <cellStyle name="Comma 17 3 3 2 2 2 2 2" xfId="27820" xr:uid="{C48E4DDF-00FE-4232-A019-0E94725D9FEE}"/>
    <cellStyle name="Comma 17 3 3 2 2 2 2 3" xfId="21444" xr:uid="{072ABE17-AD76-4FCD-B2B4-B140DCE554B3}"/>
    <cellStyle name="Comma 17 3 3 2 2 3" xfId="10886" xr:uid="{E8CD8FA9-5A78-4621-A8DB-DD4BEE4776CD}"/>
    <cellStyle name="Comma 17 3 3 2 2 3 2" xfId="25376" xr:uid="{C60F5700-D474-4639-B76D-7706776D47EB}"/>
    <cellStyle name="Comma 17 3 3 2 2 3 3" xfId="19001" xr:uid="{EA38A198-85B3-4FF0-BD5D-31FF638C3EE5}"/>
    <cellStyle name="Comma 17 3 3 2 3" xfId="6066" xr:uid="{854FF497-F1D8-4C7F-B562-46051D0C9A64}"/>
    <cellStyle name="Comma 17 3 3 2 3 2" xfId="12075" xr:uid="{3386D524-A620-45B6-A5C2-084016BDC925}"/>
    <cellStyle name="Comma 17 3 3 2 3 2 2" xfId="26549" xr:uid="{FB870517-0846-4420-B25D-71DB1472C628}"/>
    <cellStyle name="Comma 17 3 3 2 3 2 3" xfId="20173" xr:uid="{CC5AA37C-806C-463B-8716-671732FF9BB4}"/>
    <cellStyle name="Comma 17 3 3 2 4" xfId="9901" xr:uid="{1B80FF29-27E3-4752-A214-EBE725957614}"/>
    <cellStyle name="Comma 17 3 3 2 4 2" xfId="24392" xr:uid="{38E0462A-98CD-48E4-88D3-537FA0CF6F48}"/>
    <cellStyle name="Comma 17 3 3 2 4 3" xfId="18017" xr:uid="{71AA16F8-ECD3-4773-841C-60623C762BB2}"/>
    <cellStyle name="Comma 17 3 3 3" xfId="2264" xr:uid="{4BD91A76-1765-46C8-B9A6-298020D69131}"/>
    <cellStyle name="Comma 17 3 3 3 2" xfId="6707" xr:uid="{FF979C47-59BC-4D05-A094-B65C6B08F3F5}"/>
    <cellStyle name="Comma 17 3 3 3 2 2" xfId="12624" xr:uid="{77A93D2D-9277-4AF4-99BB-B75DDE62E32A}"/>
    <cellStyle name="Comma 17 3 3 3 2 2 2" xfId="27098" xr:uid="{DA844579-66F0-420F-97DB-46FDBD3A0F19}"/>
    <cellStyle name="Comma 17 3 3 3 2 2 3" xfId="20722" xr:uid="{62F6C7AC-F826-4B9A-97BE-D3A516A65EF3}"/>
    <cellStyle name="Comma 17 3 3 3 3" xfId="9679" xr:uid="{DE6E5892-6E02-4A45-BCEB-FF777A9544FE}"/>
    <cellStyle name="Comma 17 3 3 3 3 2" xfId="24170" xr:uid="{CB129BBC-1E78-4EFB-8214-B2115A10D72A}"/>
    <cellStyle name="Comma 17 3 3 3 3 3" xfId="17795" xr:uid="{D0D264AA-6784-4C5A-A1A8-C1F3CAEECEE3}"/>
    <cellStyle name="Comma 17 3 3 4" xfId="3101" xr:uid="{CE4DE20F-39EE-4E1A-B214-D334DA5BB3E3}"/>
    <cellStyle name="Comma 17 3 3 4 2" xfId="10653" xr:uid="{3275F977-566D-4951-BB63-61B55CE82AAB}"/>
    <cellStyle name="Comma 17 3 3 4 2 2" xfId="25143" xr:uid="{6161C080-6634-4722-82D2-8196D915A780}"/>
    <cellStyle name="Comma 17 3 3 4 2 3" xfId="18768" xr:uid="{27F69A18-EB76-447A-85ED-EDFE376CEA44}"/>
    <cellStyle name="Comma 17 3 3 5" xfId="5611" xr:uid="{E98C4ACA-D6B4-4A47-805F-011AD4FDE1CB}"/>
    <cellStyle name="Comma 17 3 3 5 2" xfId="11667" xr:uid="{83A7E56F-36B1-4923-94D8-73E8A2702FE9}"/>
    <cellStyle name="Comma 17 3 3 5 2 2" xfId="26141" xr:uid="{C405A65C-AB8F-413C-9E15-24787437DDCF}"/>
    <cellStyle name="Comma 17 3 3 5 2 3" xfId="19765" xr:uid="{BA4B9533-5A60-404B-B68A-9BDBEE14FED3}"/>
    <cellStyle name="Comma 17 3 3 6" xfId="8970" xr:uid="{FF1186F4-89A3-4B5E-B6BD-7E1B1EDC482A}"/>
    <cellStyle name="Comma 17 3 3 6 2" xfId="23461" xr:uid="{0286B8AD-954D-473D-BC18-ECA83556517F}"/>
    <cellStyle name="Comma 17 3 3 6 3" xfId="17086" xr:uid="{89F2761D-CA3D-4F64-BCE5-C364E18744D8}"/>
    <cellStyle name="Comma 17 3 3 7" xfId="1776" xr:uid="{D98192F4-02E1-4893-BC7A-0FDA90F2E1A9}"/>
    <cellStyle name="Comma 17 3 4" xfId="1248" xr:uid="{6F0E45FC-A83B-4147-B719-7F9B9D5E5D0C}"/>
    <cellStyle name="Comma 17 3 4 2" xfId="2499" xr:uid="{AB100253-085F-4E64-9A03-82A90664E08E}"/>
    <cellStyle name="Comma 17 3 4 2 2" xfId="7900" xr:uid="{EFE6B4AC-BE0C-4BCA-A5B4-E46D28C21659}"/>
    <cellStyle name="Comma 17 3 4 2 2 2" xfId="13645" xr:uid="{89818FE0-3905-4483-9DAA-2C52BAE4EC99}"/>
    <cellStyle name="Comma 17 3 4 2 2 2 2" xfId="28119" xr:uid="{16A2854E-8614-43C8-B7A2-EAF0DFCE4DFB}"/>
    <cellStyle name="Comma 17 3 4 2 2 2 3" xfId="21743" xr:uid="{DDBF49F1-2C01-40F8-BB0B-ED4BC742867C}"/>
    <cellStyle name="Comma 17 3 4 2 3" xfId="6253" xr:uid="{C026A0E3-453D-44ED-B0C5-287768AFF1D8}"/>
    <cellStyle name="Comma 17 3 4 2 3 2" xfId="12250" xr:uid="{D5BBAB54-EC5D-45E7-9CE2-3B1CB72A2783}"/>
    <cellStyle name="Comma 17 3 4 2 3 2 2" xfId="26724" xr:uid="{30BAF252-D881-41F3-93EF-29101FA847C7}"/>
    <cellStyle name="Comma 17 3 4 2 3 2 3" xfId="20348" xr:uid="{9AC841A6-AB35-4440-A0D2-E8E0CD223293}"/>
    <cellStyle name="Comma 17 3 4 2 4" xfId="10056" xr:uid="{6D6F3D5B-3B7E-4A1C-A937-DEBC03EDE5CF}"/>
    <cellStyle name="Comma 17 3 4 2 4 2" xfId="24546" xr:uid="{5732EECA-C42A-4BB5-9FC5-B529D7525E27}"/>
    <cellStyle name="Comma 17 3 4 2 4 3" xfId="18171" xr:uid="{A0520742-3325-41EC-94D4-2A83869A9488}"/>
    <cellStyle name="Comma 17 3 4 3" xfId="3490" xr:uid="{7BAED49E-9304-4865-B46A-81313B497D50}"/>
    <cellStyle name="Comma 17 3 4 3 2" xfId="6955" xr:uid="{72A77924-0F09-45E5-AD89-BC43402B3576}"/>
    <cellStyle name="Comma 17 3 4 3 2 2" xfId="12849" xr:uid="{9D769BE2-94CB-4E7D-B185-7E81EBAABB98}"/>
    <cellStyle name="Comma 17 3 4 3 2 2 2" xfId="27323" xr:uid="{19708B91-FFD9-4871-AE47-D3A68F9773CB}"/>
    <cellStyle name="Comma 17 3 4 3 2 2 3" xfId="20947" xr:uid="{86D74F6A-52E5-4243-BDD9-CDA0BA91AC4E}"/>
    <cellStyle name="Comma 17 3 4 3 3" xfId="11040" xr:uid="{39F868C8-D34D-46EA-9698-9283BBD26BCC}"/>
    <cellStyle name="Comma 17 3 4 3 3 2" xfId="25530" xr:uid="{3366160C-0BE2-471C-B220-B4350A39563D}"/>
    <cellStyle name="Comma 17 3 4 3 3 3" xfId="19155" xr:uid="{6FB0C237-ED7B-4C72-B539-28FF8C864082}"/>
    <cellStyle name="Comma 17 3 4 4" xfId="5798" xr:uid="{928B3939-B2EA-4BAC-B696-BE1ABEB44BC4}"/>
    <cellStyle name="Comma 17 3 4 4 2" xfId="11826" xr:uid="{0D8476F4-D1A2-4480-8C82-0525C5127009}"/>
    <cellStyle name="Comma 17 3 4 4 2 2" xfId="26300" xr:uid="{7286FF74-EC55-4C2C-B052-9E41BC797588}"/>
    <cellStyle name="Comma 17 3 4 4 2 3" xfId="19924" xr:uid="{9745988F-D429-432E-B15E-45BD17F65AC5}"/>
    <cellStyle name="Comma 17 3 4 5" xfId="9083" xr:uid="{CE6A7A56-BDB2-4382-875A-56012FD05091}"/>
    <cellStyle name="Comma 17 3 4 5 2" xfId="23574" xr:uid="{CF7E678B-D651-44E8-8443-C46AF60675DD}"/>
    <cellStyle name="Comma 17 3 4 5 3" xfId="17199" xr:uid="{A6D202DE-C369-4801-994C-42A40C63831C}"/>
    <cellStyle name="Comma 17 3 4 6" xfId="1877" xr:uid="{BCB402B8-24B2-4E9B-A4C4-AF55E4EFDB38}"/>
    <cellStyle name="Comma 17 3 5" xfId="904" xr:uid="{44CA30A3-8597-4460-936E-F021F7F36DCC}"/>
    <cellStyle name="Comma 17 3 5 2" xfId="3215" xr:uid="{F970131B-9BBB-4E35-B265-13F3F8990FD7}"/>
    <cellStyle name="Comma 17 3 5 2 2" xfId="7186" xr:uid="{6BDD95F5-15F8-47A3-9D4D-A7A864DCECD7}"/>
    <cellStyle name="Comma 17 3 5 2 2 2" xfId="13024" xr:uid="{1772351D-D2B0-47E3-A0D2-7C25B0FE04D5}"/>
    <cellStyle name="Comma 17 3 5 2 2 2 2" xfId="27498" xr:uid="{91234F12-A605-4CA7-801F-6E9C6F973128}"/>
    <cellStyle name="Comma 17 3 5 2 2 2 3" xfId="21122" xr:uid="{ACACA635-5B60-486E-B6A3-A6A32832E598}"/>
    <cellStyle name="Comma 17 3 5 2 3" xfId="10765" xr:uid="{6598498E-DC38-47E3-A4DC-91AB7E1260EF}"/>
    <cellStyle name="Comma 17 3 5 2 3 2" xfId="25255" xr:uid="{5818800F-A0C8-44A8-98F0-AA873287F101}"/>
    <cellStyle name="Comma 17 3 5 2 3 3" xfId="18880" xr:uid="{2F755E20-AC6C-4FAE-8E86-274B44F28872}"/>
    <cellStyle name="Comma 17 3 5 3" xfId="5873" xr:uid="{99188528-3985-42E1-BDA1-B64BE1056780}"/>
    <cellStyle name="Comma 17 3 5 3 2" xfId="11897" xr:uid="{27CD0186-3FD2-4B34-9679-86236FA60402}"/>
    <cellStyle name="Comma 17 3 5 3 2 2" xfId="26371" xr:uid="{3ABFD3C8-37CD-477D-8F5D-6FA0A1146940}"/>
    <cellStyle name="Comma 17 3 5 3 2 3" xfId="19995" xr:uid="{1E8B36A7-6E7B-4C6A-B64D-1FA01535B238}"/>
    <cellStyle name="Comma 17 3 5 4" xfId="9780" xr:uid="{7FA496E5-DFA9-4B0D-BBE8-2550922D8AFD}"/>
    <cellStyle name="Comma 17 3 5 4 2" xfId="24271" xr:uid="{2A8B37B0-B044-40F9-8ABD-93842EFB681C}"/>
    <cellStyle name="Comma 17 3 5 4 3" xfId="17896" xr:uid="{73A3A6EC-F2AC-4085-A72D-A9992B426EEF}"/>
    <cellStyle name="Comma 17 3 6" xfId="2094" xr:uid="{CEE7F6AD-321C-4F95-A22E-6085A2C28277}"/>
    <cellStyle name="Comma 17 3 6 2" xfId="7040" xr:uid="{A8C99057-95CD-4894-87FC-ACE94C2E53FB}"/>
    <cellStyle name="Comma 17 3 6 2 2" xfId="12930" xr:uid="{D2E31722-DB92-4DD1-858F-4A2103F57AA8}"/>
    <cellStyle name="Comma 17 3 6 2 2 2" xfId="27404" xr:uid="{63005180-D68C-449F-9FF5-511692C72067}"/>
    <cellStyle name="Comma 17 3 6 2 2 3" xfId="21028" xr:uid="{BEAD28B2-10FD-463F-9FF8-11B4DF3280AB}"/>
    <cellStyle name="Comma 17 3 6 3" xfId="6348" xr:uid="{4465EC4B-5E79-45AD-9FC4-DB99E7A77856}"/>
    <cellStyle name="Comma 17 3 6 3 2" xfId="12345" xr:uid="{542E56E8-2BBC-4893-853F-C64A3B22A7C8}"/>
    <cellStyle name="Comma 17 3 6 3 2 2" xfId="26819" xr:uid="{E3703294-F5DF-475E-8C02-840250765821}"/>
    <cellStyle name="Comma 17 3 6 3 2 3" xfId="20443" xr:uid="{2B0719E5-B72B-4A5D-9519-C89846EB5BEF}"/>
    <cellStyle name="Comma 17 3 6 4" xfId="9310" xr:uid="{61B14787-EC35-455B-94AB-A252D9419E1B}"/>
    <cellStyle name="Comma 17 3 6 4 2" xfId="23801" xr:uid="{8402BA47-296C-428F-BC89-A8C91F6281D4}"/>
    <cellStyle name="Comma 17 3 6 4 3" xfId="17426" xr:uid="{9B886F03-1967-428F-9EC5-86AEFF33AA73}"/>
    <cellStyle name="Comma 17 3 7" xfId="2732" xr:uid="{E7A5E82F-9CE1-43C8-8BB0-92561EECF883}"/>
    <cellStyle name="Comma 17 3 7 2" xfId="5483" xr:uid="{58CB7AB3-6302-4FC4-8C5B-D2FBA8A844EF}"/>
    <cellStyle name="Comma 17 3 7 2 2" xfId="11547" xr:uid="{E798BC5B-4963-492D-A898-19FD4C5FE997}"/>
    <cellStyle name="Comma 17 3 7 2 2 2" xfId="26021" xr:uid="{3DF38983-5C9E-4CE0-9FB4-BDC69A75179E}"/>
    <cellStyle name="Comma 17 3 7 2 2 3" xfId="19645" xr:uid="{A3E3C45C-B738-49CB-AD07-57DD12FFB2A7}"/>
    <cellStyle name="Comma 17 3 7 3" xfId="10284" xr:uid="{86CBD480-2FC1-4EDF-B653-8DF72F6D416F}"/>
    <cellStyle name="Comma 17 3 7 3 2" xfId="24774" xr:uid="{DD2A6EB0-FD72-4CAD-8D60-D7AC08A6C0F0}"/>
    <cellStyle name="Comma 17 3 7 3 3" xfId="18399" xr:uid="{8B6B5BC8-4F3A-43DA-A246-71CDF6AD5E61}"/>
    <cellStyle name="Comma 17 3 8" xfId="5086" xr:uid="{54597725-F5FF-4485-91AD-BDFC64510F84}"/>
    <cellStyle name="Comma 17 3 8 2" xfId="11353" xr:uid="{76A39C76-7C1B-4A4A-ABAA-D856A240CDEB}"/>
    <cellStyle name="Comma 17 3 8 2 2" xfId="25827" xr:uid="{D1325195-BAAD-4B83-8375-97C5215A4A39}"/>
    <cellStyle name="Comma 17 3 8 2 3" xfId="19451" xr:uid="{B302FC22-D235-47AA-8CA3-4AA200E9E48C}"/>
    <cellStyle name="Comma 17 3 9" xfId="8736" xr:uid="{B6CDDFD0-B1C4-49B4-B70E-F31F6CA90B44}"/>
    <cellStyle name="Comma 17 3 9 2" xfId="23227" xr:uid="{ABDE0ED8-76BE-45C7-83E7-39D27DB46007}"/>
    <cellStyle name="Comma 17 3 9 3" xfId="16852" xr:uid="{1215472C-376A-4CE1-8EC6-F3AF6F87DFFF}"/>
    <cellStyle name="Comma 17 4" xfId="442" xr:uid="{309E7942-6D76-4E1A-8A5F-DD55F548E834}"/>
    <cellStyle name="Comma 17 4 2" xfId="1019" xr:uid="{1201E4A6-A4C9-4E43-95E4-A99BB0EF6A80}"/>
    <cellStyle name="Comma 17 4 2 2" xfId="2409" xr:uid="{DD1C186B-203B-4BBA-BCB2-63EE5CCE5A2B}"/>
    <cellStyle name="Comma 17 4 2 2 2" xfId="7664" xr:uid="{70DD4615-97D7-4F3E-846E-E625EB94798F}"/>
    <cellStyle name="Comma 17 4 2 2 2 2" xfId="13449" xr:uid="{11095D8F-B97C-4A5E-81CF-A0864C1473D1}"/>
    <cellStyle name="Comma 17 4 2 2 2 2 2" xfId="27923" xr:uid="{ADD59A53-79AF-4581-A33D-31F53B7E8AFF}"/>
    <cellStyle name="Comma 17 4 2 2 2 2 3" xfId="21547" xr:uid="{6021E63F-FA66-4754-8644-F26E01A704E9}"/>
    <cellStyle name="Comma 17 4 2 2 3" xfId="9890" xr:uid="{6F1445FA-20CC-4DBD-903E-F7EE607D3097}"/>
    <cellStyle name="Comma 17 4 2 2 3 2" xfId="24381" xr:uid="{D5C2F5CF-8130-4F68-867F-CDF57ECE752F}"/>
    <cellStyle name="Comma 17 4 2 2 3 3" xfId="18006" xr:uid="{1F56CD84-6A2F-434D-AC8E-D6E0CF873115}"/>
    <cellStyle name="Comma 17 4 2 3" xfId="3325" xr:uid="{A933CF1B-CC4C-4118-A9D7-AF92469969D2}"/>
    <cellStyle name="Comma 17 4 2 3 2" xfId="6786" xr:uid="{D8A4152D-F996-4977-A4B7-857A54477795}"/>
    <cellStyle name="Comma 17 4 2 3 2 2" xfId="12701" xr:uid="{9C71553B-9096-4B20-9FCA-6CE6D50490EE}"/>
    <cellStyle name="Comma 17 4 2 3 2 2 2" xfId="27175" xr:uid="{B7060833-46E7-43C2-ACEA-470C51D8AC27}"/>
    <cellStyle name="Comma 17 4 2 3 2 2 3" xfId="20799" xr:uid="{D266B339-D768-4135-8F63-5ED668096E8B}"/>
    <cellStyle name="Comma 17 4 2 3 3" xfId="10875" xr:uid="{C45AD7ED-9198-4984-86A4-8BC9D3B3CC61}"/>
    <cellStyle name="Comma 17 4 2 3 3 2" xfId="25365" xr:uid="{2872555D-0376-40F2-AE7F-83C45C9B105F}"/>
    <cellStyle name="Comma 17 4 2 3 3 3" xfId="18990" xr:uid="{13E9778D-0437-49C9-A707-D81A0B800392}"/>
    <cellStyle name="Comma 17 4 2 4" xfId="6055" xr:uid="{F0F77E59-805C-4DCD-9832-E0E976D632C2}"/>
    <cellStyle name="Comma 17 4 2 4 2" xfId="12064" xr:uid="{CD1D168B-A77B-4957-A996-CAED27FCD35D}"/>
    <cellStyle name="Comma 17 4 2 4 2 2" xfId="26538" xr:uid="{EAA7940A-B6CB-4F5C-80B2-DA8D74730057}"/>
    <cellStyle name="Comma 17 4 2 4 2 3" xfId="20162" xr:uid="{03436DF8-1B67-47B4-929D-3DA15C130EA3}"/>
    <cellStyle name="Comma 17 4 2 5" xfId="8964" xr:uid="{57E29E5B-04B0-461D-B13D-AEA64E00591E}"/>
    <cellStyle name="Comma 17 4 2 5 2" xfId="23455" xr:uid="{A26CD56B-2E40-4F7B-AF9F-19C0B04BEDB4}"/>
    <cellStyle name="Comma 17 4 2 5 3" xfId="17080" xr:uid="{CA7F0F99-BDA4-4221-81C9-FC1718EE1CEB}"/>
    <cellStyle name="Comma 17 4 3" xfId="2187" xr:uid="{4E74E0C7-C424-4468-8B68-81BD97F1EC50}"/>
    <cellStyle name="Comma 17 4 3 2" xfId="7366" xr:uid="{D3D224D5-1376-4B38-ACFE-24C8AD0F3977}"/>
    <cellStyle name="Comma 17 4 3 2 2" xfId="13169" xr:uid="{D1C3DED3-AB25-44BF-8374-38367C2E68C9}"/>
    <cellStyle name="Comma 17 4 3 2 2 2" xfId="27643" xr:uid="{64E97AFC-944C-4110-95C4-78CA676B05D9}"/>
    <cellStyle name="Comma 17 4 3 2 2 3" xfId="21267" xr:uid="{975FAAB4-948F-4BE2-85C1-3487EC231AAB}"/>
    <cellStyle name="Comma 17 4 3 3" xfId="5600" xr:uid="{C7E9806E-B4B8-452E-B1D2-08517B91A552}"/>
    <cellStyle name="Comma 17 4 3 3 2" xfId="11656" xr:uid="{5F35E5CB-9BAA-4EFD-8B30-DB251AB842B0}"/>
    <cellStyle name="Comma 17 4 3 3 2 2" xfId="26130" xr:uid="{CC7A5A5E-2666-4177-A047-D001C7ED292B}"/>
    <cellStyle name="Comma 17 4 3 3 2 3" xfId="19754" xr:uid="{01243766-FD4C-45E1-B7BD-3FF130E7FA56}"/>
    <cellStyle name="Comma 17 4 3 4" xfId="9483" xr:uid="{8A09D140-B35C-4FD5-AA38-A3C3512F5A22}"/>
    <cellStyle name="Comma 17 4 3 4 2" xfId="23974" xr:uid="{FE9583F3-253A-4658-B12B-9BC751FA3E0E}"/>
    <cellStyle name="Comma 17 4 3 4 3" xfId="17599" xr:uid="{3F8DBEFC-1D48-4E8A-8028-FD687E07D963}"/>
    <cellStyle name="Comma 17 4 4" xfId="2905" xr:uid="{A55CD9C0-C7FC-4B2C-9E02-19D394ED4313}"/>
    <cellStyle name="Comma 17 4 4 2" xfId="7033" xr:uid="{9FE560D2-2639-4CB3-A7CB-EB71F5FF3BFC}"/>
    <cellStyle name="Comma 17 4 4 2 2" xfId="12924" xr:uid="{EA89F501-C2D0-44DA-B10D-C0EACDF65CF5}"/>
    <cellStyle name="Comma 17 4 4 2 2 2" xfId="27398" xr:uid="{34EE9FE0-1CCE-47B6-91CA-03B3CDA3DF9E}"/>
    <cellStyle name="Comma 17 4 4 2 2 3" xfId="21022" xr:uid="{852A8C11-48E3-4718-81EC-AEDD1C0E64C6}"/>
    <cellStyle name="Comma 17 4 4 3" xfId="10457" xr:uid="{EEE6C53A-F649-44A3-9202-3217DAF7D1D9}"/>
    <cellStyle name="Comma 17 4 4 3 2" xfId="24947" xr:uid="{9E3E5C3A-6AA9-460D-AAAE-FA3144EA2E4F}"/>
    <cellStyle name="Comma 17 4 4 3 3" xfId="18572" xr:uid="{8EE1EF82-91A4-42B2-A9A8-2239A64D8F2A}"/>
    <cellStyle name="Comma 17 4 5" xfId="6600" xr:uid="{18FA90A4-DB09-4C82-B6AB-30A15318A42D}"/>
    <cellStyle name="Comma 17 4 5 2" xfId="12524" xr:uid="{683FB659-9106-46A4-A0A3-A4A8BAD331EC}"/>
    <cellStyle name="Comma 17 4 5 2 2" xfId="26998" xr:uid="{1CE6D73E-A958-418A-9B9C-9F6E4DFC5B8A}"/>
    <cellStyle name="Comma 17 4 5 2 3" xfId="20622" xr:uid="{E0444A79-D92F-49DD-85CA-8EC3A0364E9F}"/>
    <cellStyle name="Comma 17 4 6" xfId="5324" xr:uid="{230E3EA8-63D0-47A3-9473-F505B2591677}"/>
    <cellStyle name="Comma 17 4 6 2" xfId="11476" xr:uid="{E6513113-F23A-4D21-8869-C8AC9FED4A28}"/>
    <cellStyle name="Comma 17 4 6 2 2" xfId="25950" xr:uid="{7AED1B1A-E507-450E-8841-BBCE56A30270}"/>
    <cellStyle name="Comma 17 4 6 2 3" xfId="19574" xr:uid="{C76F62EF-46AF-4F84-A95D-01E5054807F1}"/>
    <cellStyle name="Comma 17 4 7" xfId="8726" xr:uid="{CDCD4932-7271-45C4-BE36-3686289B4CC0}"/>
    <cellStyle name="Comma 17 4 7 2" xfId="23217" xr:uid="{3752E352-DC09-4101-B1F3-98E59C51A386}"/>
    <cellStyle name="Comma 17 4 7 3" xfId="16842" xr:uid="{64CC4673-BCAB-493F-92DE-4A8B81F35DC0}"/>
    <cellStyle name="Comma 17 4 8" xfId="1543" xr:uid="{642841FC-50ED-4797-BAC5-44C56147AEAB}"/>
    <cellStyle name="Comma 17 5" xfId="637" xr:uid="{EC5B48E8-C15F-45BE-92A1-75BC9D0D669D}"/>
    <cellStyle name="Comma 17 5 2" xfId="1163" xr:uid="{7FDB041E-6A8F-4DEF-B134-0E50EB08ACD4}"/>
    <cellStyle name="Comma 17 5 2 2" xfId="2454" xr:uid="{B0A2E1A8-0B37-4E17-A102-5F930B33FFB7}"/>
    <cellStyle name="Comma 17 5 2 2 2" xfId="7627" xr:uid="{BA58419D-D118-4FE3-9EC8-2033A2F3280B}"/>
    <cellStyle name="Comma 17 5 2 2 2 2" xfId="13420" xr:uid="{DF2F6E9E-9635-4D02-9611-7A1F7FCAFA63}"/>
    <cellStyle name="Comma 17 5 2 2 2 2 2" xfId="27894" xr:uid="{A14BA61D-ACA8-4AAC-8BBE-90C4D47EBA3B}"/>
    <cellStyle name="Comma 17 5 2 2 2 2 3" xfId="21518" xr:uid="{A3A0B35A-43BC-4476-9BF6-1B7BB017C2D5}"/>
    <cellStyle name="Comma 17 5 2 2 3" xfId="9988" xr:uid="{6E095C27-7EA0-4DDF-869B-B7CFE4F0ACA4}"/>
    <cellStyle name="Comma 17 5 2 2 3 2" xfId="24478" xr:uid="{62B85978-D63B-40E4-9ED2-63E03162FC64}"/>
    <cellStyle name="Comma 17 5 2 2 3 3" xfId="18103" xr:uid="{F9CD10CC-3559-461E-8F9D-E171027A3A2F}"/>
    <cellStyle name="Comma 17 5 2 3" xfId="3422" xr:uid="{66B636A5-C31D-43B0-8464-06673ECE1D57}"/>
    <cellStyle name="Comma 17 5 2 3 2" xfId="10972" xr:uid="{768C8BC8-3A6B-4D3D-9470-DE818283A843}"/>
    <cellStyle name="Comma 17 5 2 3 2 2" xfId="25462" xr:uid="{53E9E72A-8AED-4AC0-B02B-178E4DE798FC}"/>
    <cellStyle name="Comma 17 5 2 3 2 3" xfId="19087" xr:uid="{6B2E5A0A-DCC0-4072-B049-6982A6916A8E}"/>
    <cellStyle name="Comma 17 5 2 4" xfId="6178" xr:uid="{156927AD-1EEC-474B-991B-7CF47F9DC689}"/>
    <cellStyle name="Comma 17 5 2 4 2" xfId="12177" xr:uid="{653EE107-B2F8-490F-A2AC-E811635033E8}"/>
    <cellStyle name="Comma 17 5 2 4 2 2" xfId="26651" xr:uid="{D37B48F2-49EE-45B9-BEB1-3F49E8EA8D3F}"/>
    <cellStyle name="Comma 17 5 2 4 2 3" xfId="20275" xr:uid="{51C6FD03-19C9-4505-8FCA-E59ABFD697AD}"/>
    <cellStyle name="Comma 17 5 2 5" xfId="9037" xr:uid="{2D963B84-1280-49CF-BDA1-310C8220DF03}"/>
    <cellStyle name="Comma 17 5 2 5 2" xfId="23528" xr:uid="{F669F2FE-D5DC-405C-8AE6-95E46E4D7BFA}"/>
    <cellStyle name="Comma 17 5 2 5 3" xfId="17153" xr:uid="{954A87FA-08C2-4B8A-AA88-9F4DC315B305}"/>
    <cellStyle name="Comma 17 5 3" xfId="2257" xr:uid="{C105D24C-B874-44C9-BF24-33B3C845C631}"/>
    <cellStyle name="Comma 17 5 3 2" xfId="7337" xr:uid="{79B21EAC-05DC-4482-A4B7-5250D7084812}"/>
    <cellStyle name="Comma 17 5 3 2 2" xfId="13148" xr:uid="{D54F9E1C-9E85-4F7B-903E-6B80B9385200}"/>
    <cellStyle name="Comma 17 5 3 2 2 2" xfId="27622" xr:uid="{70C29E79-CE11-4006-85B4-9BA3B603298C}"/>
    <cellStyle name="Comma 17 5 3 2 2 3" xfId="21246" xr:uid="{5731D2BA-9A7C-463C-A0CF-7DF47280F190}"/>
    <cellStyle name="Comma 17 5 3 3" xfId="9670" xr:uid="{D28BF414-F142-48A3-9C08-AB8F964465C6}"/>
    <cellStyle name="Comma 17 5 3 3 2" xfId="24161" xr:uid="{444E2269-AAC9-4CE7-A6D9-FCA9E3A24317}"/>
    <cellStyle name="Comma 17 5 3 3 3" xfId="17786" xr:uid="{2365FB97-B0DA-4F82-9C3C-37F91D731844}"/>
    <cellStyle name="Comma 17 5 4" xfId="3092" xr:uid="{B174FBE0-0616-4625-BD5B-008627894024}"/>
    <cellStyle name="Comma 17 5 4 2" xfId="7110" xr:uid="{A33F5C99-E978-4CCC-8ECA-6B308D3B1912}"/>
    <cellStyle name="Comma 17 5 4 2 2" xfId="12974" xr:uid="{6ABB6941-6F06-43DF-8312-4D0A484B3C0D}"/>
    <cellStyle name="Comma 17 5 4 2 2 2" xfId="27448" xr:uid="{42C37C8E-52A1-4256-A060-F6026AE4CFD0}"/>
    <cellStyle name="Comma 17 5 4 2 2 3" xfId="21072" xr:uid="{BB5841F0-F9AB-424E-8071-E0B88F133AFF}"/>
    <cellStyle name="Comma 17 5 4 3" xfId="10644" xr:uid="{A23878E3-AF83-4070-B1F4-5D8D276596D9}"/>
    <cellStyle name="Comma 17 5 4 3 2" xfId="25134" xr:uid="{1622A2B5-2E53-4C08-8247-A73F06078623}"/>
    <cellStyle name="Comma 17 5 4 3 3" xfId="18759" xr:uid="{4D267B02-C726-4183-B99C-45BDA225BADB}"/>
    <cellStyle name="Comma 17 5 5" xfId="5720" xr:uid="{D2B0B545-A5A6-40CA-AF2A-DC82CF42226C}"/>
    <cellStyle name="Comma 17 5 5 2" xfId="11753" xr:uid="{F6B9FEA0-6C8D-475D-A0B1-CE82C7E74473}"/>
    <cellStyle name="Comma 17 5 5 2 2" xfId="26227" xr:uid="{714259C9-4868-4B7D-B163-11C5657AD1CB}"/>
    <cellStyle name="Comma 17 5 5 2 3" xfId="19851" xr:uid="{A5026BC5-6217-46F3-B59B-BA4F76060AE1}"/>
    <cellStyle name="Comma 17 5 6" xfId="8819" xr:uid="{E971D1B5-64AA-40AA-A14A-44F4F498C3FA}"/>
    <cellStyle name="Comma 17 5 6 2" xfId="23310" xr:uid="{EA1FAF99-61CD-46D5-9674-C17D5B622540}"/>
    <cellStyle name="Comma 17 5 6 3" xfId="16935" xr:uid="{F80325D9-4067-46B0-8D65-026D587FFD9F}"/>
    <cellStyle name="Comma 17 5 7" xfId="1630" xr:uid="{25D61FE2-32CE-4B4C-A0BC-05158FE53A4B}"/>
    <cellStyle name="Comma 17 6" xfId="1001" xr:uid="{7C65168D-596F-4E7A-808C-643250BF4975}"/>
    <cellStyle name="Comma 17 6 2" xfId="2401" xr:uid="{C697E025-12FB-444E-AF7E-17DA052BC9DB}"/>
    <cellStyle name="Comma 17 6 2 2" xfId="6038" xr:uid="{1CE0D587-E760-46EE-90E1-AEF2FC0EB147}"/>
    <cellStyle name="Comma 17 6 2 2 2" xfId="12047" xr:uid="{D74463B2-DFEF-4CBB-851F-64E4CFA34BA5}"/>
    <cellStyle name="Comma 17 6 2 2 2 2" xfId="26521" xr:uid="{4B24C7B8-F94B-4573-8FC0-35C83814F11F}"/>
    <cellStyle name="Comma 17 6 2 2 2 3" xfId="20145" xr:uid="{CDA844DD-B667-49E9-ABB8-FB78D2EB8AF9}"/>
    <cellStyle name="Comma 17 6 2 3" xfId="9876" xr:uid="{A99FB447-F535-492F-8E8F-931084985CB2}"/>
    <cellStyle name="Comma 17 6 2 3 2" xfId="24367" xr:uid="{F44AA77C-AA9E-47A6-A6D5-CF3875BE2F66}"/>
    <cellStyle name="Comma 17 6 2 3 3" xfId="17992" xr:uid="{A2C2D6DF-EE87-4B3D-81B1-A150D1A67184}"/>
    <cellStyle name="Comma 17 6 3" xfId="3311" xr:uid="{08F1DCDB-EDE4-4C33-A9A0-D0E55702858A}"/>
    <cellStyle name="Comma 17 6 3 2" xfId="10861" xr:uid="{00EE406A-0378-4147-9FE2-FD9204C922AF}"/>
    <cellStyle name="Comma 17 6 3 2 2" xfId="25351" xr:uid="{F5806A10-79BF-41B7-9643-7F4AA3462289}"/>
    <cellStyle name="Comma 17 6 3 2 3" xfId="18976" xr:uid="{E99DD4D0-E9D3-4311-BC81-0C62A378BA2A}"/>
    <cellStyle name="Comma 17 6 4" xfId="5583" xr:uid="{D8A2B41B-4C7C-401B-B91B-F42B8BE5E8FD}"/>
    <cellStyle name="Comma 17 6 4 2" xfId="11642" xr:uid="{9C719EA8-448B-4A4E-AB4F-853614A5678E}"/>
    <cellStyle name="Comma 17 6 4 2 2" xfId="26116" xr:uid="{2745AD9C-CAFF-465E-9677-D4054DCE93AB}"/>
    <cellStyle name="Comma 17 6 4 2 3" xfId="19740" xr:uid="{42C15576-7752-42C0-B176-E136DB3D6176}"/>
    <cellStyle name="Comma 17 6 5" xfId="8952" xr:uid="{D2F48FB2-1E5B-41FA-98AA-F1E1244F0FFE}"/>
    <cellStyle name="Comma 17 6 5 2" xfId="23443" xr:uid="{D80C1220-D143-446F-82F4-E419447B21C2}"/>
    <cellStyle name="Comma 17 6 5 3" xfId="17068" xr:uid="{55975495-9BB4-4618-B7AA-6B580CD81136}"/>
    <cellStyle name="Comma 17 6 6" xfId="1762" xr:uid="{11518A01-3549-4615-8F8F-935FB1DF9242}"/>
    <cellStyle name="Comma 17 7" xfId="894" xr:uid="{2FAE8FDA-279A-4DAA-9431-9A8BE6B2AC84}"/>
    <cellStyle name="Comma 17 7 2" xfId="2353" xr:uid="{1A370877-7118-4092-A48F-F0BC50C8835E}"/>
    <cellStyle name="Comma 17 7 2 2" xfId="7815" xr:uid="{67A2FB9A-A849-45CE-8C99-49C6D5F686AF}"/>
    <cellStyle name="Comma 17 7 2 2 2" xfId="13560" xr:uid="{0418378F-2354-4A76-9C04-E3A9DC13AC00}"/>
    <cellStyle name="Comma 17 7 2 2 2 2" xfId="28034" xr:uid="{F5136637-BD06-4C38-8690-BF82ADE93D38}"/>
    <cellStyle name="Comma 17 7 2 2 2 3" xfId="21658" xr:uid="{D9C7E921-B9E7-4A62-B4A2-A26F6C0BFD10}"/>
    <cellStyle name="Comma 17 7 2 3" xfId="9772" xr:uid="{B05A9AF6-E0DF-412B-BDA3-9AD43DB5BBF5}"/>
    <cellStyle name="Comma 17 7 2 3 2" xfId="24263" xr:uid="{5C56BDCF-CA36-4A36-89C0-E5E21E1E271D}"/>
    <cellStyle name="Comma 17 7 2 3 3" xfId="17888" xr:uid="{5A5F7F92-DE7A-4BFE-9A53-05659DA5D1FD}"/>
    <cellStyle name="Comma 17 7 3" xfId="3205" xr:uid="{2676B0DB-4922-4F75-87FA-1ECC54A22CFC}"/>
    <cellStyle name="Comma 17 7 3 2" xfId="10756" xr:uid="{7205BB37-0308-4FF6-B30D-74DF1776CE1A}"/>
    <cellStyle name="Comma 17 7 3 2 2" xfId="25246" xr:uid="{10CBB62E-6542-48DA-9DD5-98FD89ACCBFE}"/>
    <cellStyle name="Comma 17 7 3 2 3" xfId="18871" xr:uid="{D5AD8D90-067D-4B23-9D98-4ADB8E7FCEE2}"/>
    <cellStyle name="Comma 17 7 4" xfId="5857" xr:uid="{71672A74-2D4C-4C5F-9113-452DF2B80ECF}"/>
    <cellStyle name="Comma 17 7 4 2" xfId="11882" xr:uid="{8B9340A6-BD0B-4A69-84F9-1B4D9696DB2D}"/>
    <cellStyle name="Comma 17 7 4 2 2" xfId="26356" xr:uid="{3AA59399-E019-45E4-A69F-CC993B22FB9A}"/>
    <cellStyle name="Comma 17 7 4 2 3" xfId="19980" xr:uid="{C53330C6-50B6-418A-8411-603FF05553A1}"/>
    <cellStyle name="Comma 17 7 5" xfId="8879" xr:uid="{2CA9C996-9AEF-40D0-92ED-13F917217A14}"/>
    <cellStyle name="Comma 17 7 5 2" xfId="23370" xr:uid="{53342C57-C3B9-49D2-AFFB-A6C18CB43B76}"/>
    <cellStyle name="Comma 17 7 5 3" xfId="16995" xr:uid="{65588BBE-CA54-4F24-83D5-CB55B0D363E6}"/>
    <cellStyle name="Comma 17 7 6" xfId="1689" xr:uid="{327E7181-8BFC-4AD9-87F1-5EF65991D091}"/>
    <cellStyle name="Comma 17 7 7" xfId="14320" xr:uid="{D5D65AC8-51CE-4831-B549-1BEAB9A7B584}"/>
    <cellStyle name="Comma 17 7 8" xfId="1430" xr:uid="{0C95874F-EC55-4E57-A2A1-E5AA983019BA}"/>
    <cellStyle name="Comma 17 8" xfId="1457" xr:uid="{FF7D32A6-0E55-4A24-AACF-3A453B913E8C}"/>
    <cellStyle name="Comma 17 8 2" xfId="2644" xr:uid="{B7F289F2-0FFE-4B40-8A56-AB8CD77E66C4}"/>
    <cellStyle name="Comma 17 8 2 2" xfId="10197" xr:uid="{249F5347-A76A-4116-B52B-A4CEA7872432}"/>
    <cellStyle name="Comma 17 8 2 2 2" xfId="24687" xr:uid="{53E14B53-AAAB-4EEE-8A96-ECE87CDBC094}"/>
    <cellStyle name="Comma 17 8 2 2 3" xfId="18312" xr:uid="{FB4C5C2E-D5D0-4570-821A-8B0C05ED3A17}"/>
    <cellStyle name="Comma 17 8 3" xfId="5472" xr:uid="{B8DF3963-C11B-488A-8AA9-B49D61589493}"/>
    <cellStyle name="Comma 17 8 3 2" xfId="11536" xr:uid="{209092EC-B23D-486E-8CE5-487022DA1CCD}"/>
    <cellStyle name="Comma 17 8 3 2 2" xfId="26010" xr:uid="{AF4050B5-91B4-45E8-952F-76C8D053CC2D}"/>
    <cellStyle name="Comma 17 8 3 2 3" xfId="19634" xr:uid="{1134CABF-CA9C-402B-89BF-317820F3DB6E}"/>
    <cellStyle name="Comma 17 8 4" xfId="9224" xr:uid="{6941E30B-4AAE-4BDD-9D28-B83EAD19A916}"/>
    <cellStyle name="Comma 17 8 4 2" xfId="23715" xr:uid="{25F5C4F1-B83F-49B1-A3A3-E8FACAE13573}"/>
    <cellStyle name="Comma 17 8 4 3" xfId="17340" xr:uid="{12ACB737-0B23-46AD-B962-36361504B155}"/>
    <cellStyle name="Comma 17 8 5" xfId="2031" xr:uid="{671DE5B1-0576-4D24-B514-B4A7B8AEA607}"/>
    <cellStyle name="Comma 17 8 6" xfId="14347" xr:uid="{03D80456-D369-41E6-9640-75EEC40DC19E}"/>
    <cellStyle name="Comma 17 9" xfId="3122" xr:uid="{2FA4B3DA-A263-446A-95B6-C07CA08A473B}"/>
    <cellStyle name="Comma 17 9 2" xfId="10673" xr:uid="{B7ED2CC4-0C31-491C-8068-671717BB1948}"/>
    <cellStyle name="Comma 17 9 2 2" xfId="25163" xr:uid="{19AF7EC1-EC43-4334-9B7E-4E82B4E1B65C}"/>
    <cellStyle name="Comma 17 9 2 3" xfId="18788" xr:uid="{37C72BD3-BD3A-4787-AE5B-7D6523726981}"/>
    <cellStyle name="Comma 17 9 3" xfId="14202" xr:uid="{428843BD-E72A-4EBA-984B-23D3D8F46132}"/>
    <cellStyle name="Comma 17 9 3 2" xfId="15921" xr:uid="{901376C2-CC97-4BA0-AEF6-DA9E9C8FF5BB}"/>
    <cellStyle name="Comma 18" xfId="167" xr:uid="{47F0D204-B156-4A50-A288-F3936B6E1C82}"/>
    <cellStyle name="Comma 18 2" xfId="258" xr:uid="{DC3380FE-4A2E-467F-93D7-D3598DBFDD5B}"/>
    <cellStyle name="Comma 18 2 2" xfId="536" xr:uid="{E0FF7B28-BBDE-4A24-9D5E-7C7E2B2F768F}"/>
    <cellStyle name="Comma 18 2 2 2" xfId="2999" xr:uid="{26AD8718-CDBC-48A5-ABD1-6AA950BAD519}"/>
    <cellStyle name="Comma 18 2 2 2 2" xfId="7561" xr:uid="{18A235BB-239B-4B3D-AC9A-94DA021DCD29}"/>
    <cellStyle name="Comma 18 2 2 2 2 2" xfId="13354" xr:uid="{E1C10F39-23D0-4B75-A49D-DA7E09699F54}"/>
    <cellStyle name="Comma 18 2 2 2 2 2 2" xfId="27828" xr:uid="{D3AC3DCD-847D-4FCF-8BD2-AC5BDDEB51E1}"/>
    <cellStyle name="Comma 18 2 2 2 2 2 3" xfId="21452" xr:uid="{F17E21F1-4A6F-45EA-B68E-95CD698B6AA8}"/>
    <cellStyle name="Comma 18 2 2 2 3" xfId="10551" xr:uid="{ACCA6BD8-90E7-4702-936C-EEB9DAF49EB5}"/>
    <cellStyle name="Comma 18 2 2 2 3 2" xfId="25041" xr:uid="{160522DC-7C6E-4906-9718-F0B1DD373C74}"/>
    <cellStyle name="Comma 18 2 2 2 3 3" xfId="18666" xr:uid="{66A8BF00-6743-495A-AECE-934A1551E2DC}"/>
    <cellStyle name="Comma 18 2 2 3" xfId="6356" xr:uid="{F7002800-2FDC-4868-9E2B-596C348B49C3}"/>
    <cellStyle name="Comma 18 2 2 3 2" xfId="12352" xr:uid="{ED5570A4-9908-4453-A211-AE48783FF555}"/>
    <cellStyle name="Comma 18 2 2 3 2 2" xfId="26826" xr:uid="{5C6C0749-9838-48EE-ABE2-F771A0F06E3C}"/>
    <cellStyle name="Comma 18 2 2 3 2 3" xfId="20450" xr:uid="{8433F914-8537-4735-8558-2C077A803684}"/>
    <cellStyle name="Comma 18 2 2 4" xfId="9577" xr:uid="{9B585964-1216-453C-AE4F-0E590E08EF9E}"/>
    <cellStyle name="Comma 18 2 2 4 2" xfId="24068" xr:uid="{5C3E9A1A-E06F-4562-A652-53F39FFE4525}"/>
    <cellStyle name="Comma 18 2 2 4 3" xfId="17693" xr:uid="{75CA9F36-B450-43E2-B547-5E1CC76392C3}"/>
    <cellStyle name="Comma 18 2 3" xfId="2740" xr:uid="{E5B959C3-A887-453F-8BF8-D64099B125BE}"/>
    <cellStyle name="Comma 18 2 3 2" xfId="7908" xr:uid="{5F319602-A031-47BA-89B9-42A888EAF23B}"/>
    <cellStyle name="Comma 18 2 3 2 2" xfId="13653" xr:uid="{3CB731AA-120C-4561-9FC7-48B30FAE7569}"/>
    <cellStyle name="Comma 18 2 3 2 2 2" xfId="28127" xr:uid="{3A195AB8-33D6-479C-98B4-0E840E4B8173}"/>
    <cellStyle name="Comma 18 2 3 2 2 3" xfId="21751" xr:uid="{BF160B33-F660-4A3B-AE8E-67FAB6C41050}"/>
    <cellStyle name="Comma 18 2 3 3" xfId="6962" xr:uid="{32BC1005-B318-429B-842F-F72BFAEA8B10}"/>
    <cellStyle name="Comma 18 2 3 3 2" xfId="12856" xr:uid="{645972F1-410F-4A0E-B2F8-40588AF1C362}"/>
    <cellStyle name="Comma 18 2 3 3 2 2" xfId="27330" xr:uid="{967DE00B-51D3-46DF-B48D-D207871181B2}"/>
    <cellStyle name="Comma 18 2 3 3 2 3" xfId="20954" xr:uid="{677767E5-2D17-49D9-8D04-D7B471227F86}"/>
    <cellStyle name="Comma 18 2 3 4" xfId="10292" xr:uid="{1297C468-8801-4D90-B917-2C62388C79F6}"/>
    <cellStyle name="Comma 18 2 3 4 2" xfId="24782" xr:uid="{73ED7937-D42A-4897-B109-2A08DC8150E3}"/>
    <cellStyle name="Comma 18 2 3 4 3" xfId="18407" xr:uid="{74CE068F-2CA2-4CDC-B9D5-A3D3B54BFBD1}"/>
    <cellStyle name="Comma 18 2 4" xfId="4145" xr:uid="{26DF4B10-F7BA-407D-9B89-71E0B0FE65D8}"/>
    <cellStyle name="Comma 18 2 4 2" xfId="11140" xr:uid="{6C26A5FA-93D3-4800-9C10-69D258DDA88D}"/>
    <cellStyle name="Comma 18 2 4 2 2" xfId="25629" xr:uid="{2C27D790-3701-453F-8457-248DED71B615}"/>
    <cellStyle name="Comma 18 2 4 2 3" xfId="19254" xr:uid="{C58B5419-E58D-441E-9408-12E571ACC1A5}"/>
    <cellStyle name="Comma 18 2 5" xfId="8499" xr:uid="{4229EDDF-816C-45B9-BA27-1E20746A3B94}"/>
    <cellStyle name="Comma 18 2 5 2" xfId="13980" xr:uid="{614DF597-44AD-43C0-A2AA-6430A2CF53D3}"/>
    <cellStyle name="Comma 18 2 5 2 2" xfId="28451" xr:uid="{726F6707-C2A5-4A23-A187-0F1265901B4D}"/>
    <cellStyle name="Comma 18 2 5 2 3" xfId="22075" xr:uid="{F7D4760A-DFE2-4DB7-9066-7E18E1A2E57C}"/>
    <cellStyle name="Comma 18 2 6" xfId="9318" xr:uid="{B552F011-1D95-43B6-80CE-A88E82566060}"/>
    <cellStyle name="Comma 18 2 6 2" xfId="23809" xr:uid="{6971913D-0B6D-4475-AE08-9FA31D25F82C}"/>
    <cellStyle name="Comma 18 2 6 3" xfId="17434" xr:uid="{1BD92C44-6251-4185-8F18-B050939C2381}"/>
    <cellStyle name="Comma 18 3" xfId="450" xr:uid="{DB302A88-C994-4D01-9FA7-126D80391A2C}"/>
    <cellStyle name="Comma 18 3 2" xfId="2913" xr:uid="{53BE24E9-FCDD-4668-A70F-4F3CF3DA771C}"/>
    <cellStyle name="Comma 18 3 2 2" xfId="5906" xr:uid="{4EE99194-1FEB-4BF4-B287-70B897414EEF}"/>
    <cellStyle name="Comma 18 3 2 2 2" xfId="11925" xr:uid="{636E852F-7A80-4842-9A09-9D0407100D48}"/>
    <cellStyle name="Comma 18 3 2 2 2 2" xfId="26399" xr:uid="{CC4F22BE-7052-4DFF-ABBD-F41EEAE7099D}"/>
    <cellStyle name="Comma 18 3 2 2 2 3" xfId="20023" xr:uid="{181BBF67-7A31-4917-887E-679E8F2BC134}"/>
    <cellStyle name="Comma 18 3 2 3" xfId="10465" xr:uid="{47E3CBDC-23E8-4B9C-B18A-8B4B7DE02B41}"/>
    <cellStyle name="Comma 18 3 2 3 2" xfId="24955" xr:uid="{0817D964-94A3-4D38-A40A-42F5F7E29E6B}"/>
    <cellStyle name="Comma 18 3 2 3 3" xfId="18580" xr:uid="{E6830F6F-25F0-432B-9068-42ED80286CD2}"/>
    <cellStyle name="Comma 18 3 3" xfId="5323" xr:uid="{957F3CE9-9BA4-4207-8A90-714BC9B0A6B2}"/>
    <cellStyle name="Comma 18 3 4" xfId="9491" xr:uid="{12CAF2A5-2590-4C49-9AD2-7A921F738596}"/>
    <cellStyle name="Comma 18 3 4 2" xfId="23982" xr:uid="{67F38A25-6165-4A73-91C0-2E0C4355C82A}"/>
    <cellStyle name="Comma 18 3 4 3" xfId="17607" xr:uid="{6C0B8698-825B-43F5-B6D9-EF1C5D15DB33}"/>
    <cellStyle name="Comma 18 4" xfId="614" xr:uid="{B63E79E9-F498-43A6-8A46-F5442B8CBC66}"/>
    <cellStyle name="Comma 18 4 2" xfId="3076" xr:uid="{9151402B-AE76-4287-B5A8-BC9E75217344}"/>
    <cellStyle name="Comma 18 4 2 2" xfId="7476" xr:uid="{F9867883-A811-42F7-BEE0-58137E10CB24}"/>
    <cellStyle name="Comma 18 4 2 2 2" xfId="13269" xr:uid="{6EF95932-98E1-4D55-9422-88B527A92B9F}"/>
    <cellStyle name="Comma 18 4 2 2 2 2" xfId="27743" xr:uid="{DD6B66F9-9FA5-46EB-82DD-2D48B641FE2B}"/>
    <cellStyle name="Comma 18 4 2 2 2 3" xfId="21367" xr:uid="{2361F1A3-5057-40D2-AFF2-EF64D1FD93F1}"/>
    <cellStyle name="Comma 18 4 2 3" xfId="10628" xr:uid="{15952C5D-CB7A-4909-BAE2-1B57156DE382}"/>
    <cellStyle name="Comma 18 4 2 3 2" xfId="25118" xr:uid="{2AB59E53-8C52-4C00-913D-03C8CDBA8348}"/>
    <cellStyle name="Comma 18 4 2 3 3" xfId="18743" xr:uid="{518474B6-F62C-4CF5-9EC3-4F3A3636A256}"/>
    <cellStyle name="Comma 18 4 3" xfId="5930" xr:uid="{E2ACD309-8CE4-4293-9E66-20FC6CB9A693}"/>
    <cellStyle name="Comma 18 4 3 2" xfId="11947" xr:uid="{ADC9A5F0-D232-4A34-B9E0-E3C1FD0467CB}"/>
    <cellStyle name="Comma 18 4 3 2 2" xfId="26421" xr:uid="{82DCC977-63B5-4D5B-BE85-18D05CBC3532}"/>
    <cellStyle name="Comma 18 4 3 2 3" xfId="20045" xr:uid="{73FC16FA-CFF9-44FE-A92F-91211A299EDD}"/>
    <cellStyle name="Comma 18 4 4" xfId="9654" xr:uid="{D775346B-76D8-4EAB-A066-7A97ABBF20F6}"/>
    <cellStyle name="Comma 18 4 4 2" xfId="24145" xr:uid="{587FA94C-4362-4049-89EE-87B20F1C104E}"/>
    <cellStyle name="Comma 18 4 4 3" xfId="17770" xr:uid="{88DE4B91-EB24-49B2-9448-41C8C4B3DEF4}"/>
    <cellStyle name="Comma 18 5" xfId="650" xr:uid="{C6C35CE9-11B5-4A57-B2E0-9F1144464195}"/>
    <cellStyle name="Comma 18 5 2" xfId="7823" xr:uid="{7B970418-E343-4F3E-8EBC-139672BEA30D}"/>
    <cellStyle name="Comma 18 5 2 2" xfId="13568" xr:uid="{09E8FC3F-33DF-4B5E-AB53-F6777E8CCC9F}"/>
    <cellStyle name="Comma 18 5 2 2 2" xfId="28042" xr:uid="{403429C8-03A5-46A5-A54B-6453BC60ED7B}"/>
    <cellStyle name="Comma 18 5 2 2 3" xfId="21666" xr:uid="{E6446248-50E0-434D-A13E-B01C6A88AF99}"/>
    <cellStyle name="Comma 18 5 3" xfId="6890" xr:uid="{1AD71C27-0656-4299-97F1-AC64A2DAF415}"/>
    <cellStyle name="Comma 18 5 3 2" xfId="12784" xr:uid="{404A79DA-7F29-406F-B0B3-7B4D48F489CA}"/>
    <cellStyle name="Comma 18 5 3 2 2" xfId="27258" xr:uid="{0CABDC37-D367-4EB1-83A8-6E598D6AE466}"/>
    <cellStyle name="Comma 18 5 3 2 3" xfId="20882" xr:uid="{9281AFBE-D424-443A-A25D-083C45B66EE1}"/>
    <cellStyle name="Comma 18 6" xfId="2037" xr:uid="{E0293D31-FC8F-444C-BFA8-8CA2DBECFD1F}"/>
    <cellStyle name="Comma 18 6 2" xfId="2654" xr:uid="{C03374F6-C631-4E43-A5C6-AE6C8052E3B6}"/>
    <cellStyle name="Comma 18 6 2 2" xfId="10206" xr:uid="{2BC37BD5-7E86-4C27-A0EC-03C63846D7CF}"/>
    <cellStyle name="Comma 18 6 2 2 2" xfId="24696" xr:uid="{BB6C6C12-3D00-49FB-8AB8-34E92E490169}"/>
    <cellStyle name="Comma 18 6 2 2 3" xfId="18321" xr:uid="{41E762F5-79AB-4561-9C9A-A1AAB31A2F49}"/>
    <cellStyle name="Comma 18 6 3" xfId="7165" xr:uid="{393F90CC-5A8D-4600-8764-30340FB6AD50}"/>
    <cellStyle name="Comma 18 6 3 2" xfId="13008" xr:uid="{686643BC-CFE4-4F56-9E92-87BBD1EC9BB4}"/>
    <cellStyle name="Comma 18 6 3 2 2" xfId="27482" xr:uid="{534A4EBA-66C0-4D0D-AFED-DC3E54E40E29}"/>
    <cellStyle name="Comma 18 6 3 2 3" xfId="21106" xr:uid="{1A214F30-74FE-410F-A171-D8DFCDD26F85}"/>
    <cellStyle name="Comma 18 6 4" xfId="9232" xr:uid="{0F178136-4BF3-47A8-8976-4C3A1D8BE279}"/>
    <cellStyle name="Comma 18 6 4 2" xfId="23723" xr:uid="{B0377778-E57E-40D6-958B-FE18C8943CF9}"/>
    <cellStyle name="Comma 18 6 4 3" xfId="17348" xr:uid="{A1AE3FAA-9411-489B-8D5E-7ABA6D16EECD}"/>
    <cellStyle name="Comma 18 7" xfId="4144" xr:uid="{027F21E2-BA5E-43CC-8A9B-B02DBCE180B3}"/>
    <cellStyle name="Comma 18 7 2" xfId="11139" xr:uid="{08229C5E-FEDF-4F42-A208-EA3EAE53A73D}"/>
    <cellStyle name="Comma 18 7 2 2" xfId="25628" xr:uid="{8B5970A6-166A-40A9-B363-3CBF10BDFCFB}"/>
    <cellStyle name="Comma 18 7 2 3" xfId="19253" xr:uid="{0401F337-1757-4592-9F0B-0AA08D94C62F}"/>
    <cellStyle name="Comma 18 8" xfId="8498" xr:uid="{70262D68-613F-4CCF-9681-AC0F29CEDC9B}"/>
    <cellStyle name="Comma 18 8 2" xfId="13979" xr:uid="{C990DDE3-FF50-4945-B00A-613421ADDB5E}"/>
    <cellStyle name="Comma 18 8 2 2" xfId="28450" xr:uid="{A255D387-F7BC-46E8-A05E-4689DDA40A9A}"/>
    <cellStyle name="Comma 18 8 2 3" xfId="22074" xr:uid="{88A8332A-72DB-431E-ACE5-30FA694E6C72}"/>
    <cellStyle name="Comma 19" xfId="175" xr:uid="{B0651D01-F661-4DD0-BADD-4AAA2C878F50}"/>
    <cellStyle name="Comma 19 10" xfId="4932" xr:uid="{62E60E9F-DBA8-440E-A10D-599D0EF941ED}"/>
    <cellStyle name="Comma 19 10 2" xfId="7971" xr:uid="{110E8FD3-573F-44F6-BBB9-706E58C21DBA}"/>
    <cellStyle name="Comma 19 10 2 2" xfId="13716" xr:uid="{7817B57A-21B0-4958-BFAC-64DC3859268B}"/>
    <cellStyle name="Comma 19 10 2 2 2" xfId="28190" xr:uid="{8501E560-CB79-4DFD-B07E-0399346327C4}"/>
    <cellStyle name="Comma 19 10 2 2 3" xfId="21814" xr:uid="{433F9CC4-4051-4765-9D2A-42C9AA607207}"/>
    <cellStyle name="Comma 19 10 3" xfId="11249" xr:uid="{DD163AB1-B484-4C68-B775-2DDD288DA66E}"/>
    <cellStyle name="Comma 19 10 3 2" xfId="25734" xr:uid="{9BF66425-3A5A-4148-A71F-B65C47B16DED}"/>
    <cellStyle name="Comma 19 10 3 3" xfId="19358" xr:uid="{55E66337-82DE-49A4-BC3B-E056CA14CBF4}"/>
    <cellStyle name="Comma 19 11" xfId="7287" xr:uid="{C2D5ED9A-F586-4FB7-AB58-2833498B3F73}"/>
    <cellStyle name="Comma 19 11 2" xfId="13103" xr:uid="{677798F4-E3CD-4381-A25D-84B5EAEC2C3B}"/>
    <cellStyle name="Comma 19 11 2 2" xfId="27577" xr:uid="{5547C5FA-070B-4987-8FB5-74AF31D68B6D}"/>
    <cellStyle name="Comma 19 11 2 3" xfId="21201" xr:uid="{D58D1360-7325-4078-8E67-A69C3182EE31}"/>
    <cellStyle name="Comma 19 12" xfId="7041" xr:uid="{11671565-821E-41A7-8CAE-BC36D6BEDDAC}"/>
    <cellStyle name="Comma 19 12 2" xfId="12931" xr:uid="{9F519411-75D1-4FD2-A897-15C85C7CB722}"/>
    <cellStyle name="Comma 19 12 2 2" xfId="27405" xr:uid="{55C07B20-AEB4-4E60-A858-A9A65FA9A17C}"/>
    <cellStyle name="Comma 19 12 2 3" xfId="21029" xr:uid="{CB2EA7FB-C260-42CA-B2D9-9014127C148B}"/>
    <cellStyle name="Comma 19 13" xfId="6527" xr:uid="{CAF11DCB-B975-450C-9D22-EAF02E78A374}"/>
    <cellStyle name="Comma 19 13 2" xfId="12477" xr:uid="{048BABAA-D213-40C4-8DE1-4C0E4768F63B}"/>
    <cellStyle name="Comma 19 13 2 2" xfId="26951" xr:uid="{6807327B-957B-4244-93BC-C19F6614BC03}"/>
    <cellStyle name="Comma 19 13 2 3" xfId="20575" xr:uid="{4C7E8B70-4093-46C3-9A12-88A00CB62ECC}"/>
    <cellStyle name="Comma 19 14" xfId="8414" xr:uid="{228310CD-2137-483D-A094-C47A491A9813}"/>
    <cellStyle name="Comma 19 14 2" xfId="13919" xr:uid="{B427A720-0C2F-4A73-9681-DBAC3E0B0A52}"/>
    <cellStyle name="Comma 19 14 2 2" xfId="28392" xr:uid="{ACF2776E-83B8-4932-A530-E7FC9AF32399}"/>
    <cellStyle name="Comma 19 14 2 3" xfId="22016" xr:uid="{EA32204E-6A96-4C20-AC32-394C2CDC0B29}"/>
    <cellStyle name="Comma 19 15" xfId="8500" xr:uid="{EF091FD7-7380-40FB-BEBD-B03715ACEDE8}"/>
    <cellStyle name="Comma 19 15 2" xfId="13981" xr:uid="{344775D0-3AFF-4064-99FF-C4FAE023DA63}"/>
    <cellStyle name="Comma 19 15 2 2" xfId="28452" xr:uid="{5BF9FDD1-C3D0-496F-8797-9D6CA6620584}"/>
    <cellStyle name="Comma 19 15 2 3" xfId="22076" xr:uid="{53100A38-24AE-4045-86BC-675FB5CCD843}"/>
    <cellStyle name="Comma 19 16" xfId="8656" xr:uid="{63A7D6A1-97F7-4791-A9FA-6F8F186ED51F}"/>
    <cellStyle name="Comma 19 16 2" xfId="14077" xr:uid="{CF5A45F9-99C4-4B32-BE5C-46C6218B0BD7}"/>
    <cellStyle name="Comma 19 16 2 2" xfId="28548" xr:uid="{95930F73-2672-4165-B1AF-420A582C0810}"/>
    <cellStyle name="Comma 19 16 2 3" xfId="22172" xr:uid="{8054A3A2-75F9-4E39-AD12-27CBEA0828DF}"/>
    <cellStyle name="Comma 19 17" xfId="8737" xr:uid="{259E517D-203A-4C33-9A4D-E81875B15926}"/>
    <cellStyle name="Comma 19 17 2" xfId="23228" xr:uid="{5240B5FE-5416-41B4-949E-82D45C7D0EBE}"/>
    <cellStyle name="Comma 19 17 3" xfId="16853" xr:uid="{28D45669-94E9-48DC-AFCD-9313D6177BAF}"/>
    <cellStyle name="Comma 19 18" xfId="28636" xr:uid="{DC5C8233-11D8-4B64-9113-C3695FAC31E6}"/>
    <cellStyle name="Comma 19 19" xfId="15760" xr:uid="{23E02581-4D59-4AE3-8C95-1E246F85FE0E}"/>
    <cellStyle name="Comma 19 2" xfId="263" xr:uid="{86D8020A-6F67-4A72-B3DC-5CD752757FAD}"/>
    <cellStyle name="Comma 19 2 10" xfId="7171" xr:uid="{A86B7A72-923D-4106-930C-7886F9492CC5}"/>
    <cellStyle name="Comma 19 2 10 2" xfId="13012" xr:uid="{186CFA12-725F-468B-8336-AB0ED8FBFAB1}"/>
    <cellStyle name="Comma 19 2 10 2 2" xfId="27486" xr:uid="{303FDBE3-6A4B-4BB2-96B5-0DC3DFD7DEA9}"/>
    <cellStyle name="Comma 19 2 10 2 3" xfId="21110" xr:uid="{002A17AD-263A-403B-A979-D46F8454BF77}"/>
    <cellStyle name="Comma 19 2 11" xfId="7059" xr:uid="{FB1C1727-4C7C-432E-8E0A-E50678D63638}"/>
    <cellStyle name="Comma 19 2 11 2" xfId="12945" xr:uid="{70A40862-A663-487E-90FF-0B1BB4FEFBAF}"/>
    <cellStyle name="Comma 19 2 11 2 2" xfId="27419" xr:uid="{56E36524-0C13-46A0-9C94-4B3A953C30C1}"/>
    <cellStyle name="Comma 19 2 11 2 3" xfId="21043" xr:uid="{41140CF1-1AF3-4172-8502-A6C023493717}"/>
    <cellStyle name="Comma 19 2 12" xfId="6547" xr:uid="{0536C23E-46DA-4ED4-8138-5384048837AC}"/>
    <cellStyle name="Comma 19 2 12 2" xfId="12497" xr:uid="{9D37E4C1-5209-43C5-8FB2-CE4AAEB43E99}"/>
    <cellStyle name="Comma 19 2 12 2 2" xfId="26971" xr:uid="{A77328A6-2EAC-4B66-8E07-94B0BDA21A8A}"/>
    <cellStyle name="Comma 19 2 12 2 3" xfId="20595" xr:uid="{5C4FA419-2E9A-4F51-B177-377F5991D4F7}"/>
    <cellStyle name="Comma 19 2 13" xfId="8431" xr:uid="{221A2DB4-5955-4CB3-9914-AC9F1F091ABD}"/>
    <cellStyle name="Comma 19 2 13 2" xfId="13935" xr:uid="{F0A517C0-F700-4D5F-9D4C-C8C2B27064C7}"/>
    <cellStyle name="Comma 19 2 13 2 2" xfId="28406" xr:uid="{9A82CDF8-B424-4041-B26D-9CD840DE10BB}"/>
    <cellStyle name="Comma 19 2 13 2 3" xfId="22030" xr:uid="{9D2A80BD-ADCD-45DC-B00E-A769A8F64619}"/>
    <cellStyle name="Comma 19 2 14" xfId="8570" xr:uid="{5165FF75-4A2C-44B9-9520-747B45B1D9A1}"/>
    <cellStyle name="Comma 19 2 14 2" xfId="14046" xr:uid="{DAA6CD07-35D0-4AD4-9553-C5890EAA44EB}"/>
    <cellStyle name="Comma 19 2 14 2 2" xfId="28517" xr:uid="{C865B302-EF00-453A-8A6D-4EDD43C77E11}"/>
    <cellStyle name="Comma 19 2 14 2 3" xfId="22141" xr:uid="{30E62DF9-A505-408A-8567-391046075C61}"/>
    <cellStyle name="Comma 19 2 15" xfId="8759" xr:uid="{F1CD70F4-B7D9-48C8-B1E3-4C9E8AA9E7E7}"/>
    <cellStyle name="Comma 19 2 15 2" xfId="23250" xr:uid="{01AB929F-C122-4638-922B-001195B10AE9}"/>
    <cellStyle name="Comma 19 2 15 3" xfId="16875" xr:uid="{C03002AE-60D5-4EA2-AFAB-7A61AF7E1831}"/>
    <cellStyle name="Comma 19 2 16" xfId="28659" xr:uid="{E9626B4F-E5E8-4C12-B793-0496695D411E}"/>
    <cellStyle name="Comma 19 2 17" xfId="15793" xr:uid="{3096064B-4973-4684-9B4E-D5034137493D}"/>
    <cellStyle name="Comma 19 2 2" xfId="541" xr:uid="{30598A6D-E1B5-4145-B4D6-CCC7A0F6A8C0}"/>
    <cellStyle name="Comma 19 2 2 10" xfId="15838" xr:uid="{03583D4D-BC0A-43F1-B5F2-204DC9495FDB}"/>
    <cellStyle name="Comma 19 2 2 2" xfId="871" xr:uid="{42C3A2B8-657F-46CE-860C-D57A6BC0B015}"/>
    <cellStyle name="Comma 19 2 2 2 2" xfId="1192" xr:uid="{06446901-9C9F-492B-A184-F68BC1561B2B}"/>
    <cellStyle name="Comma 19 2 2 2 2 2" xfId="3444" xr:uid="{C987B701-4EBE-440E-8B59-57BC1969CD8A}"/>
    <cellStyle name="Comma 19 2 2 2 2 2 2" xfId="10994" xr:uid="{C121AE61-AFE8-4439-9A00-1D41CC69BC1E}"/>
    <cellStyle name="Comma 19 2 2 2 2 2 2 2" xfId="25484" xr:uid="{59311A35-0D08-428A-BB7B-4040DB1CC66E}"/>
    <cellStyle name="Comma 19 2 2 2 2 2 2 3" xfId="19109" xr:uid="{B5F44351-1BA4-4DE0-BF72-87661F74ACCF}"/>
    <cellStyle name="Comma 19 2 2 2 2 3" xfId="6205" xr:uid="{B063706B-9FAA-4BD2-9EB0-6C089876E97C}"/>
    <cellStyle name="Comma 19 2 2 2 2 3 2" xfId="12203" xr:uid="{3B15C5B0-F616-4B11-A565-3D6CC5FC4772}"/>
    <cellStyle name="Comma 19 2 2 2 2 3 2 2" xfId="26677" xr:uid="{72D5C7D8-97B7-4E6D-A49E-037F8F5755BC}"/>
    <cellStyle name="Comma 19 2 2 2 2 3 2 3" xfId="20301" xr:uid="{C89EE3E2-C32C-407F-AE65-CF34664DEA89}"/>
    <cellStyle name="Comma 19 2 2 2 2 4" xfId="10010" xr:uid="{888FE42F-B61C-4AD9-8244-C23319762947}"/>
    <cellStyle name="Comma 19 2 2 2 2 4 2" xfId="24500" xr:uid="{B0A5C35A-BD76-4979-9559-97DCDEEC9E7D}"/>
    <cellStyle name="Comma 19 2 2 2 2 4 3" xfId="18125" xr:uid="{94E15DC5-0296-49D9-960E-51679A47F50A}"/>
    <cellStyle name="Comma 19 2 2 2 3" xfId="2342" xr:uid="{20F943DE-09E5-47BD-AC12-7719145FA478}"/>
    <cellStyle name="Comma 19 2 2 2 3 2" xfId="9759" xr:uid="{84C5E70F-1A22-4CBD-95DA-981A4E0CBEEB}"/>
    <cellStyle name="Comma 19 2 2 2 3 2 2" xfId="24250" xr:uid="{388EF7E6-A365-4CB2-8725-6C7EA153DDE5}"/>
    <cellStyle name="Comma 19 2 2 2 3 2 3" xfId="17875" xr:uid="{53BC4D0D-D45C-447F-8F12-89E27D3BF23B}"/>
    <cellStyle name="Comma 19 2 2 2 4" xfId="3191" xr:uid="{C307E3EA-37BA-4D9C-A92A-46C2AF9E1EB1}"/>
    <cellStyle name="Comma 19 2 2 2 4 2" xfId="10742" xr:uid="{7247EC72-2B4D-47A3-BA44-20025D1B23E6}"/>
    <cellStyle name="Comma 19 2 2 2 4 2 2" xfId="25232" xr:uid="{4A68B70D-2BC5-4154-89B9-1F6FCD7F045A}"/>
    <cellStyle name="Comma 19 2 2 2 4 2 3" xfId="18857" xr:uid="{1D24A55C-673F-4D5D-9A49-A32E0EAD9060}"/>
    <cellStyle name="Comma 19 2 2 2 5" xfId="5748" xr:uid="{41FCAE63-6F79-4472-BA0C-2FE3A5CA6C8D}"/>
    <cellStyle name="Comma 19 2 2 2 5 2" xfId="11780" xr:uid="{BD508150-A78D-43D6-8BDF-F26BA83B88AF}"/>
    <cellStyle name="Comma 19 2 2 2 5 2 2" xfId="26254" xr:uid="{60547C5C-F300-488E-AD80-FF9F89BF884E}"/>
    <cellStyle name="Comma 19 2 2 2 5 2 3" xfId="19878" xr:uid="{5FA09CA4-5C4B-46AC-8A5E-68DD156E91A1}"/>
    <cellStyle name="Comma 19 2 2 2 6" xfId="8915" xr:uid="{9C571EA2-D1AC-49D6-B8F9-3FE2C41FA699}"/>
    <cellStyle name="Comma 19 2 2 2 6 2" xfId="23406" xr:uid="{AD82A133-FF39-41F1-BF93-FF8627C67CC4}"/>
    <cellStyle name="Comma 19 2 2 2 6 3" xfId="17031" xr:uid="{B82E9914-FA6F-4FB4-841C-35C182CD315A}"/>
    <cellStyle name="Comma 19 2 2 2 7" xfId="1725" xr:uid="{CABB3A92-4209-4CB3-9761-10ADDAF765C3}"/>
    <cellStyle name="Comma 19 2 2 3" xfId="1271" xr:uid="{2A054BD5-BAFC-4AC0-856A-9890B578F609}"/>
    <cellStyle name="Comma 19 2 2 3 2" xfId="2515" xr:uid="{C642DDE4-97CF-4D0D-B594-43001DCC7E3C}"/>
    <cellStyle name="Comma 19 2 2 3 2 2" xfId="6276" xr:uid="{A04A6F32-CDF2-43B1-904A-66406ABDD169}"/>
    <cellStyle name="Comma 19 2 2 3 2 2 2" xfId="12273" xr:uid="{07E6DF6B-67A4-4D54-AEC5-EADF367B3963}"/>
    <cellStyle name="Comma 19 2 2 3 2 2 2 2" xfId="26747" xr:uid="{C5C232A8-6CA4-40CF-A3A3-1D5FAA6B9F15}"/>
    <cellStyle name="Comma 19 2 2 3 2 2 2 3" xfId="20371" xr:uid="{CA6E14B4-FEFE-4C48-870D-F9E9B010E5CE}"/>
    <cellStyle name="Comma 19 2 2 3 2 3" xfId="10079" xr:uid="{D44276E8-C479-4602-A296-12F32162AC68}"/>
    <cellStyle name="Comma 19 2 2 3 2 3 2" xfId="24569" xr:uid="{C6875CF8-1388-44CE-A751-AB3F40D298B8}"/>
    <cellStyle name="Comma 19 2 2 3 2 3 3" xfId="18194" xr:uid="{739EAA31-654E-44E7-AE03-8C4EFA517051}"/>
    <cellStyle name="Comma 19 2 2 3 3" xfId="3513" xr:uid="{A62B4F8E-31E1-4125-939D-EACF4E021303}"/>
    <cellStyle name="Comma 19 2 2 3 3 2" xfId="11063" xr:uid="{00219E54-9C12-4041-BCA5-E537C58DD0B5}"/>
    <cellStyle name="Comma 19 2 2 3 3 2 2" xfId="25553" xr:uid="{981FAE64-1997-4C2F-8F08-FC7E13133EB2}"/>
    <cellStyle name="Comma 19 2 2 3 3 2 3" xfId="19178" xr:uid="{AED28B1A-F5D5-467C-895B-F09C496029EE}"/>
    <cellStyle name="Comma 19 2 2 3 4" xfId="5821" xr:uid="{61C6DE1B-786B-4FDF-97E6-71C822BB2F12}"/>
    <cellStyle name="Comma 19 2 2 3 4 2" xfId="11849" xr:uid="{07FA7576-047C-413A-BCFF-B1EA8BEC6AD1}"/>
    <cellStyle name="Comma 19 2 2 3 4 2 2" xfId="26323" xr:uid="{28383D94-7165-4B82-A916-340994664B0A}"/>
    <cellStyle name="Comma 19 2 2 3 4 2 3" xfId="19947" xr:uid="{AD011376-E97A-49BF-8E19-E4DF39A00F9A}"/>
    <cellStyle name="Comma 19 2 2 3 5" xfId="9106" xr:uid="{778AD6F0-DBD0-4EAC-A82D-0AFBA1B00E37}"/>
    <cellStyle name="Comma 19 2 2 3 5 2" xfId="23597" xr:uid="{6A3849E9-F2C0-482A-89E5-DFF27E73B5E9}"/>
    <cellStyle name="Comma 19 2 2 3 5 3" xfId="17222" xr:uid="{A1534DF3-FB95-4C17-B8CA-726CA6D90A54}"/>
    <cellStyle name="Comma 19 2 2 3 6" xfId="1900" xr:uid="{611D1B0D-210F-47F8-B5E7-95FEC453E420}"/>
    <cellStyle name="Comma 19 2 2 4" xfId="984" xr:uid="{68EA70A5-1ED5-4B49-A3E2-D1000447178F}"/>
    <cellStyle name="Comma 19 2 2 4 2" xfId="3295" xr:uid="{98F7F342-A7EC-4481-86CA-A96AAE0E0210}"/>
    <cellStyle name="Comma 19 2 2 4 2 2" xfId="10845" xr:uid="{A6230AB9-1C26-407D-9588-9BDDCF0D0957}"/>
    <cellStyle name="Comma 19 2 2 4 2 2 2" xfId="25335" xr:uid="{7F358C25-4519-4645-ABBC-AC8302915E1F}"/>
    <cellStyle name="Comma 19 2 2 4 2 2 3" xfId="18960" xr:uid="{92CE4EF2-ED21-4DAA-9380-ABDDEA083B27}"/>
    <cellStyle name="Comma 19 2 2 4 3" xfId="6022" xr:uid="{138C6132-EE1E-427E-BA3E-EB8A2AC6E311}"/>
    <cellStyle name="Comma 19 2 2 4 3 2" xfId="12031" xr:uid="{919E193E-DEB7-463C-AA71-F40AEE12ABED}"/>
    <cellStyle name="Comma 19 2 2 4 3 2 2" xfId="26505" xr:uid="{D66B703E-05F6-47EE-92E9-38B7387A56DE}"/>
    <cellStyle name="Comma 19 2 2 4 3 2 3" xfId="20129" xr:uid="{5247EFDE-4E4E-4655-9851-60188E7BFA6F}"/>
    <cellStyle name="Comma 19 2 2 4 4" xfId="9860" xr:uid="{93E936A9-1F36-478C-98AF-A18D7E95A8CA}"/>
    <cellStyle name="Comma 19 2 2 4 4 2" xfId="24351" xr:uid="{1CB54970-6B7A-4257-89F8-43D888BCDF9A}"/>
    <cellStyle name="Comma 19 2 2 4 4 3" xfId="17976" xr:uid="{B48CD9B5-22A7-4159-BA41-9BCCDE51A735}"/>
    <cellStyle name="Comma 19 2 2 5" xfId="2221" xr:uid="{21B01D98-CCD1-48FF-98EC-D81A310DC8DF}"/>
    <cellStyle name="Comma 19 2 2 5 2" xfId="5567" xr:uid="{8BD159F2-3DF5-487C-B5A8-3C1491637940}"/>
    <cellStyle name="Comma 19 2 2 5 2 2" xfId="11626" xr:uid="{D17B985C-B858-47CA-8CC0-2B1BA89FCF33}"/>
    <cellStyle name="Comma 19 2 2 5 2 2 2" xfId="26100" xr:uid="{E558F0C3-B43F-4CD0-AB87-AF2CB8769606}"/>
    <cellStyle name="Comma 19 2 2 5 2 2 3" xfId="19724" xr:uid="{DD4DA9C6-EFCD-4320-B950-AFA673F9AB87}"/>
    <cellStyle name="Comma 19 2 2 5 3" xfId="9582" xr:uid="{B051FE4E-3A30-4B62-8AF3-9ACFFA6BC2CE}"/>
    <cellStyle name="Comma 19 2 2 5 3 2" xfId="24073" xr:uid="{AC11C4FD-5EF5-412E-B256-1FA4F6F35C6B}"/>
    <cellStyle name="Comma 19 2 2 5 3 3" xfId="17698" xr:uid="{D9687E03-6EE6-47D6-8848-ACF026A338E7}"/>
    <cellStyle name="Comma 19 2 2 6" xfId="3004" xr:uid="{588372B8-4E88-4C05-AB23-9F19DC7A6A55}"/>
    <cellStyle name="Comma 19 2 2 6 2" xfId="10556" xr:uid="{E82B3C57-338E-4C86-874F-943123DF139A}"/>
    <cellStyle name="Comma 19 2 2 6 2 2" xfId="25046" xr:uid="{2F652B1C-3C21-4582-BD94-9C3208C3ED04}"/>
    <cellStyle name="Comma 19 2 2 6 2 3" xfId="18671" xr:uid="{7B3A4DBE-6D7C-4095-8B8A-276E9AFC61B8}"/>
    <cellStyle name="Comma 19 2 2 7" xfId="5190" xr:uid="{47C90F1E-AFE4-43DD-A69B-19144F75CD39}"/>
    <cellStyle name="Comma 19 2 2 7 2" xfId="11433" xr:uid="{F0C2A5FF-A788-47A6-8C02-CE85F368CE14}"/>
    <cellStyle name="Comma 19 2 2 7 2 2" xfId="25907" xr:uid="{5C2E0F3E-2634-4736-9040-8528BD600A38}"/>
    <cellStyle name="Comma 19 2 2 7 2 3" xfId="19531" xr:uid="{6130F74C-DE06-4AD2-B5DF-A98B3460EAF1}"/>
    <cellStyle name="Comma 19 2 2 8" xfId="8841" xr:uid="{7C5637EE-EE7A-4889-8FBA-F19814A0A5E7}"/>
    <cellStyle name="Comma 19 2 2 8 2" xfId="23332" xr:uid="{3F9AAA78-24CF-4D6F-B143-D0ECB691D43F}"/>
    <cellStyle name="Comma 19 2 2 8 3" xfId="16957" xr:uid="{CEB92C2B-9545-4EEE-AB20-83D490D5FFBF}"/>
    <cellStyle name="Comma 19 2 2 9" xfId="1652" xr:uid="{09D3108D-5A66-47F5-8906-42D6E3E9D2CC}"/>
    <cellStyle name="Comma 19 2 2 9 2" xfId="28683" xr:uid="{F084248B-978E-4A69-B1CB-FB189F8B0ACB}"/>
    <cellStyle name="Comma 19 2 3" xfId="838" xr:uid="{F9DBFFAD-7FF7-4195-811B-3126F3BF6162}"/>
    <cellStyle name="Comma 19 2 3 2" xfId="1296" xr:uid="{32E3B100-9499-4061-B804-9D3BA445F90F}"/>
    <cellStyle name="Comma 19 2 3 2 2" xfId="2528" xr:uid="{8A76898A-2258-45B5-9847-577CAA38CC94}"/>
    <cellStyle name="Comma 19 2 3 2 2 2" xfId="6301" xr:uid="{D675E0A6-51FA-45E8-989C-283909319FF9}"/>
    <cellStyle name="Comma 19 2 3 2 2 2 2" xfId="12298" xr:uid="{51DC1F92-2B38-4073-B776-8A431995662D}"/>
    <cellStyle name="Comma 19 2 3 2 2 2 2 2" xfId="26772" xr:uid="{43CD7DDE-379B-415B-8F6F-51CC2D65B417}"/>
    <cellStyle name="Comma 19 2 3 2 2 2 2 3" xfId="20396" xr:uid="{B47B144B-7C28-4A54-9AF8-4D0812EEE508}"/>
    <cellStyle name="Comma 19 2 3 2 2 3" xfId="10103" xr:uid="{D13D17EE-3956-4A6A-9EA9-E649CD9DC9AD}"/>
    <cellStyle name="Comma 19 2 3 2 2 3 2" xfId="24593" xr:uid="{D1E931C3-FD94-4379-AB2F-7A35BCF2A083}"/>
    <cellStyle name="Comma 19 2 3 2 2 3 3" xfId="18218" xr:uid="{82FF4F79-49CB-43B4-A5CA-EE136D96A1A3}"/>
    <cellStyle name="Comma 19 2 3 2 3" xfId="3537" xr:uid="{91C1257B-37A2-418C-B860-C1A43BB0CA64}"/>
    <cellStyle name="Comma 19 2 3 2 3 2" xfId="11087" xr:uid="{D5BEF7AD-B58F-4D8B-A698-A38F41BBC67B}"/>
    <cellStyle name="Comma 19 2 3 2 3 2 2" xfId="25577" xr:uid="{DB8F150B-381F-44D3-BA96-FA5ADA9EF077}"/>
    <cellStyle name="Comma 19 2 3 2 3 2 3" xfId="19202" xr:uid="{AB48F5B1-BFAD-48A8-870D-071D3D8D3218}"/>
    <cellStyle name="Comma 19 2 3 2 4" xfId="5845" xr:uid="{286E37B0-0873-46ED-8797-41C0CA1881E9}"/>
    <cellStyle name="Comma 19 2 3 2 4 2" xfId="11873" xr:uid="{E4E5C922-77E1-4941-9E9D-9AEB41655608}"/>
    <cellStyle name="Comma 19 2 3 2 4 2 2" xfId="26347" xr:uid="{FDB2139F-5D4F-4C21-8066-44B6ABD3A81F}"/>
    <cellStyle name="Comma 19 2 3 2 4 2 3" xfId="19971" xr:uid="{EACBFD57-1B5D-4992-8929-8F52D5C0684E}"/>
    <cellStyle name="Comma 19 2 3 2 5" xfId="9130" xr:uid="{DAC470C5-000F-4B2E-895E-F94617C89F64}"/>
    <cellStyle name="Comma 19 2 3 2 5 2" xfId="23621" xr:uid="{F226FEFD-2537-422E-A10D-65A986D72276}"/>
    <cellStyle name="Comma 19 2 3 2 5 3" xfId="17246" xr:uid="{264A2EE2-2AD6-4C87-B862-5080E3B9BD1B}"/>
    <cellStyle name="Comma 19 2 3 2 6" xfId="1924" xr:uid="{E98099BC-0DA6-4ED7-8F68-3B86934D0F05}"/>
    <cellStyle name="Comma 19 2 3 3" xfId="952" xr:uid="{34C1DD2D-C7A9-40FD-BB37-642F5281459A}"/>
    <cellStyle name="Comma 19 2 3 3 2" xfId="3263" xr:uid="{A464B53D-0CE0-4449-8299-A13C2EE9ABE1}"/>
    <cellStyle name="Comma 19 2 3 3 2 2" xfId="10813" xr:uid="{9CC972CD-D09A-4879-9C17-66CDA16FD07E}"/>
    <cellStyle name="Comma 19 2 3 3 2 2 2" xfId="25303" xr:uid="{A5B6CE38-9348-4F01-8256-A5E1C713C6A1}"/>
    <cellStyle name="Comma 19 2 3 3 2 2 3" xfId="18928" xr:uid="{BF281A18-85C3-4415-AB3D-6B64F7B247B5}"/>
    <cellStyle name="Comma 19 2 3 3 3" xfId="5989" xr:uid="{FFFCA8AA-1F9F-46FA-80BC-5215281383CA}"/>
    <cellStyle name="Comma 19 2 3 3 3 2" xfId="11999" xr:uid="{5F486886-FB71-4CCF-819F-A3A19119D5C9}"/>
    <cellStyle name="Comma 19 2 3 3 3 2 2" xfId="26473" xr:uid="{C9B2D903-F0D0-49DF-9165-A9E51EC9A0C4}"/>
    <cellStyle name="Comma 19 2 3 3 3 2 3" xfId="20097" xr:uid="{9CB8510D-6AC6-487F-AEEA-6AE5EEE6A4CB}"/>
    <cellStyle name="Comma 19 2 3 3 4" xfId="9828" xr:uid="{5E77EDE1-1BF8-4C5C-8057-3C71FB4FBCF7}"/>
    <cellStyle name="Comma 19 2 3 3 4 2" xfId="24319" xr:uid="{C4933196-AAE9-4BC1-8B07-4EDD9F14A623}"/>
    <cellStyle name="Comma 19 2 3 3 4 3" xfId="17944" xr:uid="{A9C3A95A-DE93-4872-8297-B878D5C3E99E}"/>
    <cellStyle name="Comma 19 2 3 4" xfId="2321" xr:uid="{74E7508F-EFFE-4959-B387-CE4F631651A2}"/>
    <cellStyle name="Comma 19 2 3 4 2" xfId="9727" xr:uid="{CDAA5BCD-38B0-4F43-9A54-5613E4657C90}"/>
    <cellStyle name="Comma 19 2 3 4 2 2" xfId="24218" xr:uid="{DC67072B-EF7E-45B3-B7B2-5ABEEEC1AF70}"/>
    <cellStyle name="Comma 19 2 3 4 2 3" xfId="17843" xr:uid="{FCC5C06A-F52C-4097-8805-AA4C872B5EF2}"/>
    <cellStyle name="Comma 19 2 3 5" xfId="3159" xr:uid="{5D6782F3-EA30-47AA-A5F3-286BBF869F99}"/>
    <cellStyle name="Comma 19 2 3 5 2" xfId="10710" xr:uid="{580C8038-22AC-4698-80B7-1623F37635CD}"/>
    <cellStyle name="Comma 19 2 3 5 2 2" xfId="25200" xr:uid="{5704FF3E-9147-453E-BCD6-BA81481875D1}"/>
    <cellStyle name="Comma 19 2 3 5 2 3" xfId="18825" xr:uid="{E58EEC88-2A60-4542-AEF1-B2DF23E0C91F}"/>
    <cellStyle name="Comma 19 2 3 6" xfId="5534" xr:uid="{030EBFF0-86FA-4183-A1A8-CF7E5821A56C}"/>
    <cellStyle name="Comma 19 2 3 6 2" xfId="11594" xr:uid="{FBE96677-789E-4348-B6C2-0A350EA18247}"/>
    <cellStyle name="Comma 19 2 3 6 2 2" xfId="26068" xr:uid="{14A07346-7C0C-4B94-BBF5-EB155A074CA5}"/>
    <cellStyle name="Comma 19 2 3 6 2 3" xfId="19692" xr:uid="{31CDEB8B-CDDF-41F4-BB41-9BA1647E3FF5}"/>
    <cellStyle name="Comma 19 2 3 7" xfId="8939" xr:uid="{64E223DE-F3FF-4C7A-8796-7CC547D2362C}"/>
    <cellStyle name="Comma 19 2 3 7 2" xfId="23430" xr:uid="{1D427CE6-D371-4FFC-BCAA-7DAD78C63177}"/>
    <cellStyle name="Comma 19 2 3 7 3" xfId="17055" xr:uid="{21BC1084-3AA6-4478-A8F6-0F1F44AA7391}"/>
    <cellStyle name="Comma 19 2 3 8" xfId="1749" xr:uid="{A9E1FDD3-16D6-4D0A-95BC-50566E46DF3A}"/>
    <cellStyle name="Comma 19 2 3 8 2" xfId="28702" xr:uid="{0F20C5F1-0CA4-4851-9D4F-F728CC9B1673}"/>
    <cellStyle name="Comma 19 2 3 9" xfId="15862" xr:uid="{9309987B-797D-4730-80BE-9E28AA491949}"/>
    <cellStyle name="Comma 19 2 4" xfId="793" xr:uid="{C939712B-F82C-4FC3-A8AB-19DC6AACAE49}"/>
    <cellStyle name="Comma 19 2 4 2" xfId="1060" xr:uid="{B892BBD2-9C49-45BB-BA1F-3E9B2FEC1A97}"/>
    <cellStyle name="Comma 19 2 4 2 2" xfId="3360" xr:uid="{91F3D4EC-43BB-44D4-B762-D1DFEC8AE73E}"/>
    <cellStyle name="Comma 19 2 4 2 2 2" xfId="7653" xr:uid="{464864AE-EB49-494D-946D-DF958B81B88C}"/>
    <cellStyle name="Comma 19 2 4 2 2 2 2" xfId="13438" xr:uid="{ED32EEB4-7CF2-43FB-93B7-AC936B03D148}"/>
    <cellStyle name="Comma 19 2 4 2 2 2 2 2" xfId="27912" xr:uid="{67EDDE98-74BA-4DE0-9CAE-CC8428B8336F}"/>
    <cellStyle name="Comma 19 2 4 2 2 2 2 3" xfId="21536" xr:uid="{2052D619-4371-48BE-93C0-F89EB5984C4A}"/>
    <cellStyle name="Comma 19 2 4 2 2 3" xfId="10910" xr:uid="{7DE4F473-177A-4463-A747-60CAFCD594E2}"/>
    <cellStyle name="Comma 19 2 4 2 2 3 2" xfId="25400" xr:uid="{90948DE4-5FF2-4C7E-80AE-344794FE4E6F}"/>
    <cellStyle name="Comma 19 2 4 2 2 3 3" xfId="19025" xr:uid="{D1A749A7-3907-4DF4-B63A-7C48EF56FA3E}"/>
    <cellStyle name="Comma 19 2 4 2 3" xfId="6093" xr:uid="{E3754B03-E4BC-4B42-9E83-720EF298A513}"/>
    <cellStyle name="Comma 19 2 4 2 3 2" xfId="12101" xr:uid="{DBF65719-A8DD-41E4-BFA5-9DF7220EC43C}"/>
    <cellStyle name="Comma 19 2 4 2 3 2 2" xfId="26575" xr:uid="{FEF671C2-EABC-4128-AF8A-4F6D4FF08B6E}"/>
    <cellStyle name="Comma 19 2 4 2 3 2 3" xfId="20199" xr:uid="{D6003589-76BB-449C-8999-B6F13929DD42}"/>
    <cellStyle name="Comma 19 2 4 2 4" xfId="9925" xr:uid="{B79D3927-1A18-41CD-AA2E-8070C0118983}"/>
    <cellStyle name="Comma 19 2 4 2 4 2" xfId="24416" xr:uid="{7E282712-290E-4A47-AB42-2F93BD958B2A}"/>
    <cellStyle name="Comma 19 2 4 2 4 3" xfId="18041" xr:uid="{DD912608-7465-4A23-89B3-50C6BDE62A57}"/>
    <cellStyle name="Comma 19 2 4 3" xfId="2295" xr:uid="{816B509B-5DB1-4083-AC01-236B1B606A78}"/>
    <cellStyle name="Comma 19 2 4 3 2" xfId="7357" xr:uid="{5EC5DB05-1277-4297-8AB2-BF7873B0E81B}"/>
    <cellStyle name="Comma 19 2 4 3 2 2" xfId="13162" xr:uid="{F520715E-A455-4F1D-B589-3DF1E6BE0937}"/>
    <cellStyle name="Comma 19 2 4 3 2 2 2" xfId="27636" xr:uid="{AAAB1471-1B9A-4C6D-87CC-B18B4ACF9127}"/>
    <cellStyle name="Comma 19 2 4 3 2 2 3" xfId="21260" xr:uid="{EF0CEDAC-E251-4610-B60E-95A9DA1C1312}"/>
    <cellStyle name="Comma 19 2 4 3 3" xfId="9703" xr:uid="{BD413B1B-465D-45F3-B40F-6A61440A4584}"/>
    <cellStyle name="Comma 19 2 4 3 3 2" xfId="24194" xr:uid="{81C7868B-4CA3-48CB-BA0D-AC5F7FB60A9A}"/>
    <cellStyle name="Comma 19 2 4 3 3 3" xfId="17819" xr:uid="{0F93BEA1-7914-4704-8643-2A8D6CF184DD}"/>
    <cellStyle name="Comma 19 2 4 4" xfId="3134" xr:uid="{E3200D6A-EDE1-41E2-94AE-66D9E4489F7B}"/>
    <cellStyle name="Comma 19 2 4 4 2" xfId="10685" xr:uid="{79981380-BAA0-4445-9F7A-CD61CC398106}"/>
    <cellStyle name="Comma 19 2 4 4 2 2" xfId="25175" xr:uid="{ED4A7399-8004-49AD-954C-5AD66C2D40A3}"/>
    <cellStyle name="Comma 19 2 4 4 2 3" xfId="18800" xr:uid="{62BCCC28-0242-4CF0-A856-443D5F60CB01}"/>
    <cellStyle name="Comma 19 2 4 5" xfId="5638" xr:uid="{F492A952-6630-495E-ADEF-FEAC5BC671D9}"/>
    <cellStyle name="Comma 19 2 4 5 2" xfId="11691" xr:uid="{9D3EACE6-CE33-4542-9062-616CE3638757}"/>
    <cellStyle name="Comma 19 2 4 5 2 2" xfId="26165" xr:uid="{517B47B1-7616-4E75-A410-7616FA5D48AB}"/>
    <cellStyle name="Comma 19 2 4 5 2 3" xfId="19789" xr:uid="{B041F62B-7300-4C15-8DE8-699605ED7281}"/>
    <cellStyle name="Comma 19 2 4 6" xfId="8883" xr:uid="{AE3E7663-5475-4D0D-B00F-4508350DE986}"/>
    <cellStyle name="Comma 19 2 4 6 2" xfId="23374" xr:uid="{B3018BEE-F21A-4886-AE1C-DA4FF8891879}"/>
    <cellStyle name="Comma 19 2 4 6 3" xfId="16999" xr:uid="{824FBCDD-0A9B-4E51-92B3-0A90D330B21A}"/>
    <cellStyle name="Comma 19 2 4 7" xfId="1693" xr:uid="{963710B9-C637-4906-B739-92A564B00255}"/>
    <cellStyle name="Comma 19 2 5" xfId="1239" xr:uid="{0DABE303-78CD-4B86-8887-8899F7A55533}"/>
    <cellStyle name="Comma 19 2 5 2" xfId="2495" xr:uid="{2CA0E9DB-AB37-46B1-9250-303E17428476}"/>
    <cellStyle name="Comma 19 2 5 2 2" xfId="7566" xr:uid="{2023379C-18BA-4076-AA37-850BE60E14C6}"/>
    <cellStyle name="Comma 19 2 5 2 2 2" xfId="13359" xr:uid="{B66438BB-EAAB-408D-A785-08720C24D252}"/>
    <cellStyle name="Comma 19 2 5 2 2 2 2" xfId="27833" xr:uid="{CE71B38C-226E-43A4-877A-7B75EA05ED78}"/>
    <cellStyle name="Comma 19 2 5 2 2 2 3" xfId="21457" xr:uid="{F089A753-6D64-48E3-BCC0-82B04C1B1165}"/>
    <cellStyle name="Comma 19 2 5 2 3" xfId="6244" xr:uid="{ABA2C152-15F9-4F20-BB00-CCC7D95A8F02}"/>
    <cellStyle name="Comma 19 2 5 2 3 2" xfId="12241" xr:uid="{EDB73602-0F4C-4310-B6A3-97B9125562B8}"/>
    <cellStyle name="Comma 19 2 5 2 3 2 2" xfId="26715" xr:uid="{5C1F31AB-8D9A-457F-941B-CB701FAD8265}"/>
    <cellStyle name="Comma 19 2 5 2 3 2 3" xfId="20339" xr:uid="{F39FBD63-CEE8-47D9-B822-D7EF96F3F6D0}"/>
    <cellStyle name="Comma 19 2 5 2 4" xfId="10047" xr:uid="{D94B2CEF-5F6D-49D1-815D-79CDC2CEDE8D}"/>
    <cellStyle name="Comma 19 2 5 2 4 2" xfId="24537" xr:uid="{A062FC45-4686-4CC5-A53A-D7C448AA3785}"/>
    <cellStyle name="Comma 19 2 5 2 4 3" xfId="18162" xr:uid="{C18D795A-A024-406F-B48B-1F117714F5EE}"/>
    <cellStyle name="Comma 19 2 5 3" xfId="3481" xr:uid="{DD0BCE19-458D-49E9-A802-D6178F0ED043}"/>
    <cellStyle name="Comma 19 2 5 3 2" xfId="6717" xr:uid="{FBB76D65-2731-4895-974A-AD254AEF856A}"/>
    <cellStyle name="Comma 19 2 5 3 2 2" xfId="12634" xr:uid="{8D92AADE-D515-4625-8BFB-D5460415E2C2}"/>
    <cellStyle name="Comma 19 2 5 3 2 2 2" xfId="27108" xr:uid="{7905C066-3FBC-45F5-A061-55AE61554D4A}"/>
    <cellStyle name="Comma 19 2 5 3 2 2 3" xfId="20732" xr:uid="{85DD903A-994A-4CF4-BD71-C4162023B4D3}"/>
    <cellStyle name="Comma 19 2 5 3 3" xfId="11031" xr:uid="{83C2875A-BEA5-4498-884C-E73127A66166}"/>
    <cellStyle name="Comma 19 2 5 3 3 2" xfId="25521" xr:uid="{FA389F03-D965-4599-9CD4-F78EA603B47F}"/>
    <cellStyle name="Comma 19 2 5 3 3 3" xfId="19146" xr:uid="{138E6FF5-8B5A-46EC-907F-BC44263D1B60}"/>
    <cellStyle name="Comma 19 2 5 4" xfId="5789" xr:uid="{7C85CFBB-F419-4C38-BFBE-BCDBC72FFB83}"/>
    <cellStyle name="Comma 19 2 5 4 2" xfId="11817" xr:uid="{5A4F39F5-62CF-41FC-A22E-675F4E36A06E}"/>
    <cellStyle name="Comma 19 2 5 4 2 2" xfId="26291" xr:uid="{38FDFD9C-B6FB-4117-B454-82AC53D43165}"/>
    <cellStyle name="Comma 19 2 5 4 2 3" xfId="19915" xr:uid="{05203031-770D-42F6-81CC-AAE5C4B2F20E}"/>
    <cellStyle name="Comma 19 2 5 5" xfId="9074" xr:uid="{9F75BE8D-F347-40FF-92DB-BB004A71CA55}"/>
    <cellStyle name="Comma 19 2 5 5 2" xfId="23565" xr:uid="{5581C89C-0546-4100-A55D-6BF6E6537FAB}"/>
    <cellStyle name="Comma 19 2 5 5 3" xfId="17190" xr:uid="{5AFE42B8-0B16-4D52-897C-70C6415852AA}"/>
    <cellStyle name="Comma 19 2 5 6" xfId="1868" xr:uid="{D629E299-620E-44B6-9E10-B7035A342EE3}"/>
    <cellStyle name="Comma 19 2 6" xfId="928" xr:uid="{BFA2B91C-7823-4DF3-83D0-489560A75A53}"/>
    <cellStyle name="Comma 19 2 6 2" xfId="3239" xr:uid="{EF1232D9-ACFA-435D-8B27-5CAE90552AEF}"/>
    <cellStyle name="Comma 19 2 6 2 2" xfId="7736" xr:uid="{0817D2E4-1EEB-4862-9107-E46DA7C424DF}"/>
    <cellStyle name="Comma 19 2 6 2 2 2" xfId="13507" xr:uid="{623C2A47-D5F2-4572-B40D-1B26A9F8FBA2}"/>
    <cellStyle name="Comma 19 2 6 2 2 2 2" xfId="27981" xr:uid="{2F04F95E-FA9A-42FD-A093-75AB00A14F55}"/>
    <cellStyle name="Comma 19 2 6 2 2 2 3" xfId="21605" xr:uid="{6E57F16E-2BB8-4604-B625-B07D08A5B569}"/>
    <cellStyle name="Comma 19 2 6 2 3" xfId="10789" xr:uid="{F52BDF4B-B054-4D7D-9B2E-D7F092D21FBA}"/>
    <cellStyle name="Comma 19 2 6 2 3 2" xfId="25279" xr:uid="{2096EAA8-BE21-4436-81CE-4EA567DB8308}"/>
    <cellStyle name="Comma 19 2 6 2 3 3" xfId="18904" xr:uid="{C20C2CC2-2D71-4288-9E9D-9E6F942745DF}"/>
    <cellStyle name="Comma 19 2 6 3" xfId="5958" xr:uid="{90CE309A-6243-4E91-AE9C-AF65EAC7E92D}"/>
    <cellStyle name="Comma 19 2 6 3 2" xfId="11970" xr:uid="{1F4D65F5-B0B5-4585-9F31-BA56BED13413}"/>
    <cellStyle name="Comma 19 2 6 3 2 2" xfId="26444" xr:uid="{572B407D-42A2-4223-BDA6-A864E422587E}"/>
    <cellStyle name="Comma 19 2 6 3 2 3" xfId="20068" xr:uid="{B77D80B2-AE59-4C41-9080-6FA798D00652}"/>
    <cellStyle name="Comma 19 2 6 4" xfId="9804" xr:uid="{DDF6F7E8-EE1C-4F05-94D7-292BD12A64D7}"/>
    <cellStyle name="Comma 19 2 6 4 2" xfId="24295" xr:uid="{11C68774-9AB3-4DEC-8219-CF2D1FC95510}"/>
    <cellStyle name="Comma 19 2 6 4 3" xfId="17920" xr:uid="{72C8D290-A24E-4CE8-A320-EBC974C3F31D}"/>
    <cellStyle name="Comma 19 2 6 5" xfId="2378" xr:uid="{EC7CBD65-EC2A-4D52-A4AD-A368CFB2A5B0}"/>
    <cellStyle name="Comma 19 2 7" xfId="1446" xr:uid="{72A4200E-014D-4D2F-B6A8-F66C8C4C30FC}"/>
    <cellStyle name="Comma 19 2 7 2" xfId="2745" xr:uid="{B90CFB7F-D1DD-4B1D-855F-9BCB41FE7882}"/>
    <cellStyle name="Comma 19 2 7 2 2" xfId="7753" xr:uid="{892964E7-EC08-42B7-9198-F15D4731BFEC}"/>
    <cellStyle name="Comma 19 2 7 2 2 2" xfId="13524" xr:uid="{BCCEF218-E9C6-4F91-939F-DDDBD17978A8}"/>
    <cellStyle name="Comma 19 2 7 2 2 2 2" xfId="27998" xr:uid="{021D1C67-D9FA-4B97-968C-6D9942AAB7A9}"/>
    <cellStyle name="Comma 19 2 7 2 2 2 3" xfId="21622" xr:uid="{54AA355A-6FEA-476F-BA4C-10A72C4A986B}"/>
    <cellStyle name="Comma 19 2 7 2 3" xfId="10297" xr:uid="{9B01ADAE-5CE6-42FA-8988-E2E4AB9DEEC9}"/>
    <cellStyle name="Comma 19 2 7 2 3 2" xfId="24787" xr:uid="{13F58CFE-3A9E-492B-A603-2A08B26259B9}"/>
    <cellStyle name="Comma 19 2 7 2 3 3" xfId="18412" xr:uid="{0701373A-FD17-4636-9358-BE7B0E04297B}"/>
    <cellStyle name="Comma 19 2 7 3" xfId="6829" xr:uid="{8FC48C5F-6192-4873-99CE-F394D89E2CC5}"/>
    <cellStyle name="Comma 19 2 7 3 2" xfId="12739" xr:uid="{56F88A0D-7DA7-416D-9FD3-E9CEB5D1353B}"/>
    <cellStyle name="Comma 19 2 7 3 2 2" xfId="27213" xr:uid="{E91F2F41-3704-4ECA-8EDE-26B8EB19DFEB}"/>
    <cellStyle name="Comma 19 2 7 3 2 3" xfId="20837" xr:uid="{12BB28AB-E925-47EF-99D5-30745E07F134}"/>
    <cellStyle name="Comma 19 2 7 4" xfId="6360" xr:uid="{F0084F08-B056-4B7F-A266-EF0B145CAD29}"/>
    <cellStyle name="Comma 19 2 7 4 2" xfId="12356" xr:uid="{436C1D50-A4F6-4D57-871A-CF6C26BBBC75}"/>
    <cellStyle name="Comma 19 2 7 4 2 2" xfId="26830" xr:uid="{37EAC598-86F9-41CF-9ADE-AAC5FF0625BA}"/>
    <cellStyle name="Comma 19 2 7 4 2 3" xfId="20454" xr:uid="{E3591317-DE4D-472F-85AA-9F94C00BF84C}"/>
    <cellStyle name="Comma 19 2 7 5" xfId="9323" xr:uid="{BB9D99C5-D351-4355-B237-E2F1B5A44BFD}"/>
    <cellStyle name="Comma 19 2 7 5 2" xfId="23814" xr:uid="{C7DB9280-A71F-4788-A8CB-9F4D9379F99F}"/>
    <cellStyle name="Comma 19 2 7 5 3" xfId="17439" xr:uid="{10C661DE-70FA-4D57-AB18-A7EF2FFA4042}"/>
    <cellStyle name="Comma 19 2 7 6" xfId="2102" xr:uid="{4E84B1E7-EA82-4176-B735-3D4E62655E3A}"/>
    <cellStyle name="Comma 19 2 7 7" xfId="14336" xr:uid="{D920DCE0-8DF9-435A-9B80-5D1123FD0E9C}"/>
    <cellStyle name="Comma 19 2 8" xfId="1477" xr:uid="{6900CD1F-E709-4F2E-8E29-95DE8B0D124D}"/>
    <cellStyle name="Comma 19 2 8 2" xfId="7913" xr:uid="{D92A731C-9B84-4533-80A6-931639205F3D}"/>
    <cellStyle name="Comma 19 2 8 2 2" xfId="13658" xr:uid="{435BCA70-937C-4ADD-A0DB-7F7CCAE5C096}"/>
    <cellStyle name="Comma 19 2 8 2 2 2" xfId="28132" xr:uid="{C4FA0B13-55B4-47CF-835C-FE39906094E3}"/>
    <cellStyle name="Comma 19 2 8 2 2 3" xfId="21756" xr:uid="{8415BF60-6610-4F4F-9DC7-A0809818753B}"/>
    <cellStyle name="Comma 19 2 8 3" xfId="6966" xr:uid="{BE897C23-18AB-4643-A0C6-7D6507038450}"/>
    <cellStyle name="Comma 19 2 8 3 2" xfId="12860" xr:uid="{B286EA75-12D1-4ECF-B287-6BD8835D5E02}"/>
    <cellStyle name="Comma 19 2 8 3 2 2" xfId="27334" xr:uid="{89012A2A-9246-4345-905B-4FE67AD44276}"/>
    <cellStyle name="Comma 19 2 8 3 2 3" xfId="20958" xr:uid="{C15F6E9E-BAB9-4CCF-8B31-C1260876528E}"/>
    <cellStyle name="Comma 19 2 8 4" xfId="11225" xr:uid="{CC4EED86-076E-4F23-BDFC-BEDD817EFEC6}"/>
    <cellStyle name="Comma 19 2 8 4 2" xfId="25713" xr:uid="{B9FA44EF-2380-492B-BC93-34F020F1237C}"/>
    <cellStyle name="Comma 19 2 8 4 3" xfId="19337" xr:uid="{B790C2F4-91A4-4167-B62C-F95D83BA32A5}"/>
    <cellStyle name="Comma 19 2 8 5" xfId="14370" xr:uid="{52522506-9374-4B2B-A4D9-63420922D17C}"/>
    <cellStyle name="Comma 19 2 9" xfId="7018" xr:uid="{7AEDDCF3-1854-411C-B575-F970E0CA7BA9}"/>
    <cellStyle name="Comma 19 2 9 2" xfId="7983" xr:uid="{FEF89FF1-A1AB-4D40-BBDF-BDE4DFF0E09D}"/>
    <cellStyle name="Comma 19 2 9 2 2" xfId="13728" xr:uid="{91062BB7-9C2A-4C43-A468-705ECD90B76C}"/>
    <cellStyle name="Comma 19 2 9 2 2 2" xfId="28202" xr:uid="{C6E1D72A-A0A2-4DFB-AC07-2E7DE240DB04}"/>
    <cellStyle name="Comma 19 2 9 2 2 3" xfId="21826" xr:uid="{A9AE1E54-1633-41AD-81CA-CD6B9E126856}"/>
    <cellStyle name="Comma 19 2 9 3" xfId="12912" xr:uid="{7FB4E9C3-52AB-4037-B171-3141B3B6113D}"/>
    <cellStyle name="Comma 19 2 9 3 2" xfId="27386" xr:uid="{C4140462-8197-461E-B312-734A8228BCDB}"/>
    <cellStyle name="Comma 19 2 9 3 3" xfId="21010" xr:uid="{43941121-1933-4D11-9EA2-CBA61D626C64}"/>
    <cellStyle name="Comma 19 3" xfId="455" xr:uid="{4301C829-22FF-49C4-8279-8A3AA9A26D2B}"/>
    <cellStyle name="Comma 19 3 10" xfId="15820" xr:uid="{D4F1ECEA-29B5-4F1F-89ED-E36D189E04B0}"/>
    <cellStyle name="Comma 19 3 2" xfId="848" xr:uid="{21B5386B-99AA-4844-A41F-2BA7ABDEC5C7}"/>
    <cellStyle name="Comma 19 3 2 2" xfId="1164" xr:uid="{0A37C261-7161-4D94-9FC5-BF9BECA6F92B}"/>
    <cellStyle name="Comma 19 3 2 2 2" xfId="3423" xr:uid="{402438FD-792C-4E86-8B24-6E4806E40295}"/>
    <cellStyle name="Comma 19 3 2 2 2 2" xfId="10973" xr:uid="{FA8C1A5B-7DC9-4BB8-828C-9988BC45DCEB}"/>
    <cellStyle name="Comma 19 3 2 2 2 2 2" xfId="25463" xr:uid="{018F6768-943E-4F7E-8DDF-9EEAF5D809ED}"/>
    <cellStyle name="Comma 19 3 2 2 2 2 3" xfId="19088" xr:uid="{0EB2115A-C75C-4D77-874D-CA4727EF3EBB}"/>
    <cellStyle name="Comma 19 3 2 2 3" xfId="6179" xr:uid="{AE7B6760-FC09-4F76-BC8D-D26D6EA37F10}"/>
    <cellStyle name="Comma 19 3 2 2 3 2" xfId="12178" xr:uid="{00073A80-1759-45BA-8E30-8A5574A7FDF5}"/>
    <cellStyle name="Comma 19 3 2 2 3 2 2" xfId="26652" xr:uid="{472EEDCC-4E39-4870-962E-A2559882C36B}"/>
    <cellStyle name="Comma 19 3 2 2 3 2 3" xfId="20276" xr:uid="{FAA5D10B-E473-4A23-85BA-000A5F596C02}"/>
    <cellStyle name="Comma 19 3 2 2 4" xfId="9989" xr:uid="{A40C6D2A-3BEA-443F-A31D-F399D1FBF853}"/>
    <cellStyle name="Comma 19 3 2 2 4 2" xfId="24479" xr:uid="{5C0F7449-E3BD-4470-9A74-B4550F92DB65}"/>
    <cellStyle name="Comma 19 3 2 2 4 3" xfId="18104" xr:uid="{465CAD05-7292-412F-BC90-2101357A2013}"/>
    <cellStyle name="Comma 19 3 2 3" xfId="2327" xr:uid="{F6B8564E-CC67-42F7-9C2A-4800A097206B}"/>
    <cellStyle name="Comma 19 3 2 3 2" xfId="9737" xr:uid="{D41466B8-770D-4D65-98FF-C9E67945BE80}"/>
    <cellStyle name="Comma 19 3 2 3 2 2" xfId="24228" xr:uid="{1B076D38-1540-4C24-9B49-BEB0E648B446}"/>
    <cellStyle name="Comma 19 3 2 3 2 3" xfId="17853" xr:uid="{7D86EA87-F16B-4F81-A690-7CAC954880E9}"/>
    <cellStyle name="Comma 19 3 2 4" xfId="3169" xr:uid="{25BD588C-3D8B-4659-B674-6DB9381A8175}"/>
    <cellStyle name="Comma 19 3 2 4 2" xfId="10720" xr:uid="{CC1D478A-DA75-4F31-949F-47F428886501}"/>
    <cellStyle name="Comma 19 3 2 4 2 2" xfId="25210" xr:uid="{09DCC3BE-CC0D-4550-8FA5-0748AC7CFE11}"/>
    <cellStyle name="Comma 19 3 2 4 2 3" xfId="18835" xr:uid="{83E29541-310A-41ED-8EFB-20064F0F0316}"/>
    <cellStyle name="Comma 19 3 2 5" xfId="5721" xr:uid="{5E026AE0-40AE-4211-B425-9109805A4413}"/>
    <cellStyle name="Comma 19 3 2 5 2" xfId="11754" xr:uid="{ED52E7E8-4CC5-444C-8339-2C14AB29D840}"/>
    <cellStyle name="Comma 19 3 2 5 2 2" xfId="26228" xr:uid="{1D6B4E7E-4916-4BBA-B308-FD84DD3ACA2E}"/>
    <cellStyle name="Comma 19 3 2 5 2 3" xfId="19852" xr:uid="{9CF0ADDF-0767-4776-B966-26205215986B}"/>
    <cellStyle name="Comma 19 3 2 6" xfId="8893" xr:uid="{83E36757-9F48-4D73-B228-B78635B14794}"/>
    <cellStyle name="Comma 19 3 2 6 2" xfId="23384" xr:uid="{9817A946-1B28-442A-9E7A-EDAFBF4AE16B}"/>
    <cellStyle name="Comma 19 3 2 6 3" xfId="17009" xr:uid="{DB5E14EA-8048-4E6B-8488-DACAA0F2CC39}"/>
    <cellStyle name="Comma 19 3 2 7" xfId="1703" xr:uid="{DBC0051C-9BF2-4A46-80EE-EAD541CF19C6}"/>
    <cellStyle name="Comma 19 3 3" xfId="1249" xr:uid="{4D088A28-5E2E-4793-A8B1-CDED79B62BE7}"/>
    <cellStyle name="Comma 19 3 3 2" xfId="2500" xr:uid="{BB7644D0-2D1D-4AAB-8D0A-579D0BAA3D08}"/>
    <cellStyle name="Comma 19 3 3 2 2" xfId="6254" xr:uid="{2471C10C-2D9C-470D-B53C-D63DE218C830}"/>
    <cellStyle name="Comma 19 3 3 2 2 2" xfId="12251" xr:uid="{AB42A5DD-8960-4C22-A6AC-B324C3951CC2}"/>
    <cellStyle name="Comma 19 3 3 2 2 2 2" xfId="26725" xr:uid="{3DAB6A65-B586-4981-B1C3-9321D3BAC6B8}"/>
    <cellStyle name="Comma 19 3 3 2 2 2 3" xfId="20349" xr:uid="{A4594D36-0A19-4388-B85E-DF2A48A6A024}"/>
    <cellStyle name="Comma 19 3 3 2 3" xfId="10057" xr:uid="{0E716A3D-D9F2-4DE3-94D3-719AF33F8CDB}"/>
    <cellStyle name="Comma 19 3 3 2 3 2" xfId="24547" xr:uid="{BA5A9926-2700-4B8C-A892-AE145FE4AF91}"/>
    <cellStyle name="Comma 19 3 3 2 3 3" xfId="18172" xr:uid="{6BE9EB6A-CD9C-4D67-84D3-6D2B215778C7}"/>
    <cellStyle name="Comma 19 3 3 3" xfId="3491" xr:uid="{D170E073-DB92-4D41-9375-DCF500651D1A}"/>
    <cellStyle name="Comma 19 3 3 3 2" xfId="11041" xr:uid="{F00DD295-A210-4C1D-9F8E-0970C022B9B8}"/>
    <cellStyle name="Comma 19 3 3 3 2 2" xfId="25531" xr:uid="{9A76FD4B-2A0F-44D0-B792-E99704ED656A}"/>
    <cellStyle name="Comma 19 3 3 3 2 3" xfId="19156" xr:uid="{4DAD9ED6-6C8A-492D-BEC6-06863AC147E9}"/>
    <cellStyle name="Comma 19 3 3 4" xfId="5799" xr:uid="{5AFA5D71-CC96-4197-9333-C8A20FFAD8CE}"/>
    <cellStyle name="Comma 19 3 3 4 2" xfId="11827" xr:uid="{BB03D5D7-5421-4B90-AC44-26FC57A02787}"/>
    <cellStyle name="Comma 19 3 3 4 2 2" xfId="26301" xr:uid="{CD34DBBF-EA3A-48E6-8249-73561F10C1D5}"/>
    <cellStyle name="Comma 19 3 3 4 2 3" xfId="19925" xr:uid="{437736F4-D864-4181-ACBF-224483F4F971}"/>
    <cellStyle name="Comma 19 3 3 5" xfId="9084" xr:uid="{CEFFA76F-6B17-45A6-BCCD-1DCACFF441E5}"/>
    <cellStyle name="Comma 19 3 3 5 2" xfId="23575" xr:uid="{C54EECB2-626A-4209-9DD1-57DEF267C818}"/>
    <cellStyle name="Comma 19 3 3 5 3" xfId="17200" xr:uid="{DB80F155-CC9B-470A-9537-D9A8CD332885}"/>
    <cellStyle name="Comma 19 3 3 6" xfId="1878" xr:uid="{362E4DCF-8038-436F-8960-0024C8616E23}"/>
    <cellStyle name="Comma 19 3 4" xfId="962" xr:uid="{C05E315E-7331-4F84-A06D-F34FFFB3DE18}"/>
    <cellStyle name="Comma 19 3 4 2" xfId="3273" xr:uid="{78F01B10-943F-4F57-982A-EC9A60314AFB}"/>
    <cellStyle name="Comma 19 3 4 2 2" xfId="10823" xr:uid="{4C61E4B5-5010-45C6-9442-24C13BB6F71E}"/>
    <cellStyle name="Comma 19 3 4 2 2 2" xfId="25313" xr:uid="{F4CE935A-E833-4F60-A29E-AFD191A5CBE2}"/>
    <cellStyle name="Comma 19 3 4 2 2 3" xfId="18938" xr:uid="{0EE92130-05F0-4B75-A817-0BEFD81163A1}"/>
    <cellStyle name="Comma 19 3 4 3" xfId="5999" xr:uid="{53182F39-5EAF-4745-808C-A11DF3EA0C42}"/>
    <cellStyle name="Comma 19 3 4 3 2" xfId="12009" xr:uid="{125F12A8-DDC5-41A6-BE68-E3C41BC8FE16}"/>
    <cellStyle name="Comma 19 3 4 3 2 2" xfId="26483" xr:uid="{6282F824-D2BB-438E-9AB2-F0A1FE0ADF33}"/>
    <cellStyle name="Comma 19 3 4 3 2 3" xfId="20107" xr:uid="{FEC5DA4A-236E-418D-BA16-A984026E23C3}"/>
    <cellStyle name="Comma 19 3 4 4" xfId="9838" xr:uid="{F46976D8-BE80-47A4-9FE6-23D26174F1EA}"/>
    <cellStyle name="Comma 19 3 4 4 2" xfId="24329" xr:uid="{F4836A05-667C-4523-905A-F6953351EDBD}"/>
    <cellStyle name="Comma 19 3 4 4 3" xfId="17954" xr:uid="{5899C4E3-B7DA-4C08-80D9-3D2CCE2BE1C7}"/>
    <cellStyle name="Comma 19 3 5" xfId="2191" xr:uid="{43CFBB40-B92A-448E-91EF-9D0DC03CEE4D}"/>
    <cellStyle name="Comma 19 3 5 2" xfId="6465" xr:uid="{402C1315-BAA4-4750-B60C-478BA870E0D1}"/>
    <cellStyle name="Comma 19 3 5 2 2" xfId="12436" xr:uid="{7445ABDC-BC86-49DD-86BB-E01211806DE4}"/>
    <cellStyle name="Comma 19 3 5 2 2 2" xfId="26910" xr:uid="{9B1DFC96-1710-417F-B3A9-3B7B084D9AA7}"/>
    <cellStyle name="Comma 19 3 5 2 2 3" xfId="20534" xr:uid="{5A7093A7-B542-41E4-87F3-5F3E9E981ECF}"/>
    <cellStyle name="Comma 19 3 5 3" xfId="9496" xr:uid="{20A08590-1DD9-45AF-8061-2E092DD33ECF}"/>
    <cellStyle name="Comma 19 3 5 3 2" xfId="23987" xr:uid="{9EF9C443-9171-4F7A-83D9-066E438ACD18}"/>
    <cellStyle name="Comma 19 3 5 3 3" xfId="17612" xr:uid="{A9471CA4-3C37-4ED3-B26F-6C41179B7FE3}"/>
    <cellStyle name="Comma 19 3 6" xfId="2918" xr:uid="{C5F5E64F-ECD1-45E4-A615-2A4C59C2E610}"/>
    <cellStyle name="Comma 19 3 6 2" xfId="5544" xr:uid="{0B75BB65-018F-4BE7-BB3A-5834E3F9D395}"/>
    <cellStyle name="Comma 19 3 6 2 2" xfId="11604" xr:uid="{36AADDDF-DC4F-4C05-AEFE-98583EB7E961}"/>
    <cellStyle name="Comma 19 3 6 2 2 2" xfId="26078" xr:uid="{743F22BF-53B4-4C31-AF92-A97B67561E04}"/>
    <cellStyle name="Comma 19 3 6 2 2 3" xfId="19702" xr:uid="{16C88A6E-E8B3-430B-B507-2F3681B73BB1}"/>
    <cellStyle name="Comma 19 3 6 3" xfId="10470" xr:uid="{C21B41EC-50D4-4C76-A01A-2B5915F02621}"/>
    <cellStyle name="Comma 19 3 6 3 2" xfId="24960" xr:uid="{EC75F799-4779-49FF-A35B-36DE127BF286}"/>
    <cellStyle name="Comma 19 3 6 3 3" xfId="18585" xr:uid="{7D8039A3-1212-4664-89DA-579B4D4E2431}"/>
    <cellStyle name="Comma 19 3 7" xfId="5202" xr:uid="{72AF564B-465D-4EE9-A402-BFF48FDEA427}"/>
    <cellStyle name="Comma 19 3 7 2" xfId="11445" xr:uid="{6F49A4C2-1FF4-4739-A9C4-174626123355}"/>
    <cellStyle name="Comma 19 3 7 2 2" xfId="25919" xr:uid="{5248A858-3FBF-4CF5-9F48-A48441604056}"/>
    <cellStyle name="Comma 19 3 7 2 3" xfId="19543" xr:uid="{7049BB7E-E936-4175-BACE-2E402BE8775D}"/>
    <cellStyle name="Comma 19 3 8" xfId="8820" xr:uid="{042040B9-0DAA-4B21-92F9-D142455F110A}"/>
    <cellStyle name="Comma 19 3 8 2" xfId="23311" xr:uid="{E243F93F-50C3-4565-86CD-AE28CE35A1E3}"/>
    <cellStyle name="Comma 19 3 8 3" xfId="16936" xr:uid="{82B4C249-62A9-401A-9F6E-DEE82D0BA564}"/>
    <cellStyle name="Comma 19 3 9" xfId="1631" xr:uid="{2B341B05-BED0-474D-8551-184C821DCB4C}"/>
    <cellStyle name="Comma 19 3 9 2" xfId="28671" xr:uid="{8B958EF4-5BF1-422E-B903-50A453AD7D40}"/>
    <cellStyle name="Comma 19 4" xfId="620" xr:uid="{5FCDB647-2B8A-40DD-823C-58E4F7CB5D81}"/>
    <cellStyle name="Comma 19 4 2" xfId="826" xr:uid="{21070CE4-AFC6-46CD-8233-494D01961C96}"/>
    <cellStyle name="Comma 19 4 2 2" xfId="1283" xr:uid="{C7BCEAB4-814A-42C4-96B6-D6247FDA2C14}"/>
    <cellStyle name="Comma 19 4 2 2 2" xfId="3525" xr:uid="{E306221B-9B79-4161-964A-D4AE90608396}"/>
    <cellStyle name="Comma 19 4 2 2 2 2" xfId="11075" xr:uid="{B2BF6CFA-10A4-4F52-9940-963255A73152}"/>
    <cellStyle name="Comma 19 4 2 2 2 2 2" xfId="25565" xr:uid="{2DFFA2AE-3AE0-450E-AE2E-3A31DCED360E}"/>
    <cellStyle name="Comma 19 4 2 2 2 2 3" xfId="19190" xr:uid="{FFD8DCBC-75FE-4744-B7C8-7793BFA02463}"/>
    <cellStyle name="Comma 19 4 2 2 3" xfId="6288" xr:uid="{997B4485-C23C-41B2-9067-AEA8C02991D7}"/>
    <cellStyle name="Comma 19 4 2 2 3 2" xfId="12285" xr:uid="{9247AB89-011F-484E-888E-1AB7647BD6CF}"/>
    <cellStyle name="Comma 19 4 2 2 3 2 2" xfId="26759" xr:uid="{0E29E99F-CB95-4183-8E29-CF6148A145EF}"/>
    <cellStyle name="Comma 19 4 2 2 3 2 3" xfId="20383" xr:uid="{F8A9EE35-B081-4A45-96D9-D2F6DC0C5E9B}"/>
    <cellStyle name="Comma 19 4 2 2 4" xfId="10091" xr:uid="{4E73D767-7BC3-49A7-864F-0C7934507C35}"/>
    <cellStyle name="Comma 19 4 2 2 4 2" xfId="24581" xr:uid="{FEBC6719-22C0-4498-9D6E-56D15682E088}"/>
    <cellStyle name="Comma 19 4 2 2 4 3" xfId="18206" xr:uid="{C2EBE21C-FBEB-468B-A003-E6C934379A56}"/>
    <cellStyle name="Comma 19 4 2 3" xfId="2309" xr:uid="{A23EC10E-CA61-4B2C-AB88-002A6292A477}"/>
    <cellStyle name="Comma 19 4 2 3 2" xfId="9715" xr:uid="{22CD9AB4-9CF8-4503-BD70-C81031C14BCF}"/>
    <cellStyle name="Comma 19 4 2 3 2 2" xfId="24206" xr:uid="{9E6E0994-B45E-473D-AC1A-C43C460669F9}"/>
    <cellStyle name="Comma 19 4 2 3 2 3" xfId="17831" xr:uid="{8C04BC1B-7835-4E37-962A-142DA3EDA1B8}"/>
    <cellStyle name="Comma 19 4 2 4" xfId="3147" xr:uid="{637D2802-FB5F-4691-A269-7445DE8840BA}"/>
    <cellStyle name="Comma 19 4 2 4 2" xfId="10698" xr:uid="{4C51AB31-9D80-430A-BA56-B4911D7EA999}"/>
    <cellStyle name="Comma 19 4 2 4 2 2" xfId="25188" xr:uid="{E8F4F9C1-9838-43D1-8B44-35B3231F738F}"/>
    <cellStyle name="Comma 19 4 2 4 2 3" xfId="18813" xr:uid="{B0A8E86C-6583-4BE0-A1F0-9074CAE0553F}"/>
    <cellStyle name="Comma 19 4 2 5" xfId="5833" xr:uid="{AB33C19F-6F6A-454B-B8CA-B4BE3A67FCE0}"/>
    <cellStyle name="Comma 19 4 2 5 2" xfId="11861" xr:uid="{E1949EA4-79EF-40AE-8B25-3714C2AF9DD3}"/>
    <cellStyle name="Comma 19 4 2 5 2 2" xfId="26335" xr:uid="{E4484241-19DE-427C-BD81-AA7DB6A9F854}"/>
    <cellStyle name="Comma 19 4 2 5 2 3" xfId="19959" xr:uid="{6B6D9CE8-6A6C-4709-A5C4-F8B9B8414AAF}"/>
    <cellStyle name="Comma 19 4 2 6" xfId="9118" xr:uid="{A3850E11-789C-485E-9B9C-3ABB7417487B}"/>
    <cellStyle name="Comma 19 4 2 6 2" xfId="23609" xr:uid="{25BCD079-A6AD-4DCD-818C-A0416B04D3E9}"/>
    <cellStyle name="Comma 19 4 2 6 3" xfId="17234" xr:uid="{ABE00D71-88AE-4B6F-975E-378208275158}"/>
    <cellStyle name="Comma 19 4 2 7" xfId="1912" xr:uid="{095169F0-389D-4CC4-899D-0E449B624624}"/>
    <cellStyle name="Comma 19 4 3" xfId="940" xr:uid="{7F362EE6-3B0E-4CF4-A69C-39EF49BF62EA}"/>
    <cellStyle name="Comma 19 4 3 2" xfId="3251" xr:uid="{71BA4FD0-12B1-41A4-AEFB-659890594937}"/>
    <cellStyle name="Comma 19 4 3 2 2" xfId="10801" xr:uid="{49111010-1B15-4B92-8F33-43291532BCDC}"/>
    <cellStyle name="Comma 19 4 3 2 2 2" xfId="25291" xr:uid="{ED297215-0B42-47EE-82F0-03B5E2083882}"/>
    <cellStyle name="Comma 19 4 3 2 2 3" xfId="18916" xr:uid="{C132CDA0-B1A9-411F-9973-11CBD8C930CB}"/>
    <cellStyle name="Comma 19 4 3 3" xfId="5977" xr:uid="{46B98818-E87E-4F7B-A05B-DB45A00D9ACE}"/>
    <cellStyle name="Comma 19 4 3 3 2" xfId="11987" xr:uid="{D3662891-32CD-42FA-8842-C912B6CA9139}"/>
    <cellStyle name="Comma 19 4 3 3 2 2" xfId="26461" xr:uid="{65607A9C-1011-4ADC-A57C-D3BD0DC891E1}"/>
    <cellStyle name="Comma 19 4 3 3 2 3" xfId="20085" xr:uid="{02748C32-7C23-40A2-A6D6-B1BF4062A84A}"/>
    <cellStyle name="Comma 19 4 3 4" xfId="9816" xr:uid="{2D7327B4-E034-4042-A3EC-21C858BAA7B2}"/>
    <cellStyle name="Comma 19 4 3 4 2" xfId="24307" xr:uid="{3AF82C32-6CA7-46FB-804F-F44DCDCB7EAC}"/>
    <cellStyle name="Comma 19 4 3 4 3" xfId="17932" xr:uid="{FB1BAA08-3025-4EFC-8B1B-2631C1A9D49E}"/>
    <cellStyle name="Comma 19 4 4" xfId="2249" xr:uid="{DEDC7E70-31F3-4C58-8FB1-822C47226569}"/>
    <cellStyle name="Comma 19 4 4 2" xfId="5523" xr:uid="{2FAF4011-B500-480F-9A4E-791601B3B78D}"/>
    <cellStyle name="Comma 19 4 4 2 2" xfId="11583" xr:uid="{1DD32978-0DE8-46F2-81A2-B41875677619}"/>
    <cellStyle name="Comma 19 4 4 2 2 2" xfId="26057" xr:uid="{CF469E9D-2AB9-4D7E-AFE0-CBA47D2C68F1}"/>
    <cellStyle name="Comma 19 4 4 2 2 3" xfId="19681" xr:uid="{FD65CE74-339B-4777-8C40-B8C9D73E3559}"/>
    <cellStyle name="Comma 19 4 4 3" xfId="9657" xr:uid="{72F4CB35-73D6-4118-A8EB-13C418486886}"/>
    <cellStyle name="Comma 19 4 4 3 2" xfId="24148" xr:uid="{AE15E41E-54B5-40C6-81B4-525283561F60}"/>
    <cellStyle name="Comma 19 4 4 3 3" xfId="17773" xr:uid="{0CB28E8C-46E8-48A3-912B-4C909FC446B3}"/>
    <cellStyle name="Comma 19 4 5" xfId="3079" xr:uid="{AE84559B-85D1-49E1-954D-190508DFA170}"/>
    <cellStyle name="Comma 19 4 5 2" xfId="10631" xr:uid="{494C4B2C-8821-4007-AEA6-588CEF0000A3}"/>
    <cellStyle name="Comma 19 4 5 2 2" xfId="25121" xr:uid="{15FA08BC-EEB0-4CAA-8918-392CF76459D7}"/>
    <cellStyle name="Comma 19 4 5 2 3" xfId="18746" xr:uid="{F1146EF1-99F6-4ED1-A8F5-F783BB20E20C}"/>
    <cellStyle name="Comma 19 4 6" xfId="5322" xr:uid="{38AA381A-091B-4AB0-8A05-0050FC3CD77E}"/>
    <cellStyle name="Comma 19 4 6 2" xfId="11475" xr:uid="{0864CBDE-59AD-488C-B6F0-1A78939CAA9D}"/>
    <cellStyle name="Comma 19 4 6 2 2" xfId="25949" xr:uid="{4733FE1F-9F99-43C7-BC65-1A8D8199289F}"/>
    <cellStyle name="Comma 19 4 6 2 3" xfId="19573" xr:uid="{7A708C17-59F8-4778-8F02-B2A655DD4CDE}"/>
    <cellStyle name="Comma 19 4 7" xfId="8927" xr:uid="{42393674-F20E-499C-83A7-5248B6F9FE14}"/>
    <cellStyle name="Comma 19 4 7 2" xfId="23418" xr:uid="{A63C4CE1-0512-455D-BFF8-BE43BD512C79}"/>
    <cellStyle name="Comma 19 4 7 3" xfId="17043" xr:uid="{A44CFA39-6D4A-4904-9D83-E0CCF01F0BF9}"/>
    <cellStyle name="Comma 19 4 8" xfId="1737" xr:uid="{3ACE85CB-1948-40F0-BF74-4E8F7096FEA0}"/>
    <cellStyle name="Comma 19 4 8 2" xfId="28690" xr:uid="{85EF4648-3CEE-434C-878A-C4FC189197C2}"/>
    <cellStyle name="Comma 19 4 9" xfId="15852" xr:uid="{09C260FD-0F55-4DCD-826D-4C0E37AE7096}"/>
    <cellStyle name="Comma 19 5" xfId="651" xr:uid="{F0304F72-D13A-44E8-93D8-0BD3077C6DBC}"/>
    <cellStyle name="Comma 19 5 2" xfId="1032" xr:uid="{D93A1B92-7D22-47D1-A36D-6FE0AF4A747C}"/>
    <cellStyle name="Comma 19 5 2 2" xfId="3337" xr:uid="{93D28313-9321-4097-BF35-ADB07EE49B51}"/>
    <cellStyle name="Comma 19 5 2 2 2" xfId="7628" xr:uid="{94533752-BB5A-44CD-8DC0-1A97507D75EE}"/>
    <cellStyle name="Comma 19 5 2 2 2 2" xfId="13421" xr:uid="{99D7CCB2-6FCA-4085-AB3D-B90F864F4411}"/>
    <cellStyle name="Comma 19 5 2 2 2 2 2" xfId="27895" xr:uid="{614F70DA-E974-4C4D-997A-1D1676644738}"/>
    <cellStyle name="Comma 19 5 2 2 2 2 3" xfId="21519" xr:uid="{D9223A6D-43A5-4920-AEDF-0F1D77E2F443}"/>
    <cellStyle name="Comma 19 5 2 2 3" xfId="10887" xr:uid="{F4F205DB-6BFE-475D-AC3C-E1188E47DAE9}"/>
    <cellStyle name="Comma 19 5 2 2 3 2" xfId="25377" xr:uid="{657F81C3-E8BB-45AF-AE5A-6A3554FBC908}"/>
    <cellStyle name="Comma 19 5 2 2 3 3" xfId="19002" xr:uid="{6F3E8916-E5EE-4935-8663-C94C6007412C}"/>
    <cellStyle name="Comma 19 5 2 3" xfId="6067" xr:uid="{1F505BA1-498D-4478-833A-3DDA331292F0}"/>
    <cellStyle name="Comma 19 5 2 3 2" xfId="12076" xr:uid="{C8D68A2F-3A93-40F4-8C9D-5D9C2CB70FBF}"/>
    <cellStyle name="Comma 19 5 2 3 2 2" xfId="26550" xr:uid="{413FEEB5-8EC7-4247-8768-FC9DBB8E9828}"/>
    <cellStyle name="Comma 19 5 2 3 2 3" xfId="20174" xr:uid="{0AFCDC93-D3BB-4131-B338-216DABB0575E}"/>
    <cellStyle name="Comma 19 5 2 4" xfId="9902" xr:uid="{BB9C424F-0CC7-40EA-A337-EE719DA22FB0}"/>
    <cellStyle name="Comma 19 5 2 4 2" xfId="24393" xr:uid="{AC9F27EC-05BF-4FB6-9CE3-FD5EE4755704}"/>
    <cellStyle name="Comma 19 5 2 4 3" xfId="18018" xr:uid="{534CA09B-2715-4B92-AA7B-62710ED49891}"/>
    <cellStyle name="Comma 19 5 3" xfId="2265" xr:uid="{6F0B9995-1A74-4DAF-A18E-57BC2E97538B}"/>
    <cellStyle name="Comma 19 5 3 2" xfId="7338" xr:uid="{72B021C8-7BC8-4E1A-AD60-ED0A5CA7C892}"/>
    <cellStyle name="Comma 19 5 3 2 2" xfId="13149" xr:uid="{73DA940D-CB44-4C21-8B67-1B0BCB0527C2}"/>
    <cellStyle name="Comma 19 5 3 2 2 2" xfId="27623" xr:uid="{5340FC30-C3C5-4983-BBF3-B51D66BBA3CC}"/>
    <cellStyle name="Comma 19 5 3 2 2 3" xfId="21247" xr:uid="{B9B66EB3-4D90-4BE7-A8FE-878BE7DD61E1}"/>
    <cellStyle name="Comma 19 5 3 3" xfId="9680" xr:uid="{55CC957A-8AF4-4986-9893-3D69E11C9FD2}"/>
    <cellStyle name="Comma 19 5 3 3 2" xfId="24171" xr:uid="{6E520115-08CB-41C2-AF8E-E668F0157429}"/>
    <cellStyle name="Comma 19 5 3 3 3" xfId="17796" xr:uid="{235C5816-EAAF-4185-8F0D-CF79CE6EE25A}"/>
    <cellStyle name="Comma 19 5 4" xfId="3102" xr:uid="{899001E8-C844-4305-AE40-435E991EC3E0}"/>
    <cellStyle name="Comma 19 5 4 2" xfId="10654" xr:uid="{8E4C7EA4-DA61-4F93-B50B-7E2F2956B7C5}"/>
    <cellStyle name="Comma 19 5 4 2 2" xfId="25144" xr:uid="{95222DCB-6BE3-4297-8137-ACE642F01B31}"/>
    <cellStyle name="Comma 19 5 4 2 3" xfId="18769" xr:uid="{0742E1F0-60B8-44BC-B1FD-3C550045D326}"/>
    <cellStyle name="Comma 19 5 5" xfId="5612" xr:uid="{154D00C6-2E98-4431-9523-28B9BC259326}"/>
    <cellStyle name="Comma 19 5 5 2" xfId="11668" xr:uid="{E498FA0E-B869-4C99-A1B2-79D82589B86A}"/>
    <cellStyle name="Comma 19 5 5 2 2" xfId="26142" xr:uid="{D33E9390-452A-4190-8B61-4227F3F69D4F}"/>
    <cellStyle name="Comma 19 5 5 2 3" xfId="19766" xr:uid="{6926F697-9D05-4AB4-85C1-3BDDE58238C7}"/>
    <cellStyle name="Comma 19 5 6" xfId="8866" xr:uid="{3EF19384-56D6-42AA-8ED7-B06A62A2E137}"/>
    <cellStyle name="Comma 19 5 6 2" xfId="23357" xr:uid="{762F20D3-BF2C-4686-BA99-251429A2D552}"/>
    <cellStyle name="Comma 19 5 6 3" xfId="16982" xr:uid="{688A6BC0-DA47-44D4-97D1-C586C813A709}"/>
    <cellStyle name="Comma 19 5 7" xfId="1679" xr:uid="{52D53C90-AE3D-4F95-B480-5C9C8E4BAD14}"/>
    <cellStyle name="Comma 19 6" xfId="1227" xr:uid="{5CA4983F-35EE-4A2F-AADD-85AE3AD9ED0B}"/>
    <cellStyle name="Comma 19 6 2" xfId="2484" xr:uid="{8E23A657-A1EF-4969-A68A-971C3FCA4663}"/>
    <cellStyle name="Comma 19 6 2 2" xfId="7481" xr:uid="{4EB511B2-19CF-47EE-AED0-C03982CCAE0F}"/>
    <cellStyle name="Comma 19 6 2 2 2" xfId="13274" xr:uid="{F52FC963-A1F7-4F33-8CA9-7ABAFB0C3967}"/>
    <cellStyle name="Comma 19 6 2 2 2 2" xfId="27748" xr:uid="{69A13C07-93C6-4F74-9BDD-4D8892742055}"/>
    <cellStyle name="Comma 19 6 2 2 2 3" xfId="21372" xr:uid="{241C8A6F-4AD7-44D1-9374-FE035E2A77AD}"/>
    <cellStyle name="Comma 19 6 2 3" xfId="6232" xr:uid="{978C42D1-A200-45DB-AAED-3B4466567497}"/>
    <cellStyle name="Comma 19 6 2 3 2" xfId="12229" xr:uid="{F54A036F-3353-47F1-A00B-89F9C9D7F76E}"/>
    <cellStyle name="Comma 19 6 2 3 2 2" xfId="26703" xr:uid="{13EDA9FB-346E-4820-BC8E-A49B591A5D04}"/>
    <cellStyle name="Comma 19 6 2 3 2 3" xfId="20327" xr:uid="{CCEDF24F-07AC-4518-BAF5-9E8083252FB5}"/>
    <cellStyle name="Comma 19 6 2 4" xfId="10035" xr:uid="{8835805E-51E3-4F12-B2FA-2E2B4D46A761}"/>
    <cellStyle name="Comma 19 6 2 4 2" xfId="24525" xr:uid="{29F9A2DB-CF00-4BA8-BAB5-79B2DC30F157}"/>
    <cellStyle name="Comma 19 6 2 4 3" xfId="18150" xr:uid="{3071E3A3-9D12-46F7-A666-E64D8E30D94B}"/>
    <cellStyle name="Comma 19 6 3" xfId="3469" xr:uid="{67D23EEE-47CE-4A49-ADC3-84773CA8BBAB}"/>
    <cellStyle name="Comma 19 6 3 2" xfId="6661" xr:uid="{BEAB25BA-1BF5-498F-8E0A-FE43D195B537}"/>
    <cellStyle name="Comma 19 6 3 2 2" xfId="12578" xr:uid="{3B090903-48F8-4F75-BBB7-73B2B3E10297}"/>
    <cellStyle name="Comma 19 6 3 2 2 2" xfId="27052" xr:uid="{EE20E98C-14C4-4C01-B553-5572BE6804E8}"/>
    <cellStyle name="Comma 19 6 3 2 2 3" xfId="20676" xr:uid="{C4269F66-91E1-476C-B8C2-5EC5E78EBD08}"/>
    <cellStyle name="Comma 19 6 3 3" xfId="11019" xr:uid="{D1D31E2A-B59D-4893-B915-B0F62C1BF813}"/>
    <cellStyle name="Comma 19 6 3 3 2" xfId="25509" xr:uid="{FC04C3B7-CF5B-467E-9B4D-ADA9DF24E897}"/>
    <cellStyle name="Comma 19 6 3 3 3" xfId="19134" xr:uid="{D9A40B8F-9F08-4C81-9D96-6E94ABE97200}"/>
    <cellStyle name="Comma 19 6 4" xfId="5777" xr:uid="{0E221582-933F-4415-9448-A083A83D84FD}"/>
    <cellStyle name="Comma 19 6 4 2" xfId="11805" xr:uid="{3F90A543-2454-4EFB-82BD-A8DE91695A3F}"/>
    <cellStyle name="Comma 19 6 4 2 2" xfId="26279" xr:uid="{48560A04-89DD-4BC0-AFFB-E12830C1FB45}"/>
    <cellStyle name="Comma 19 6 4 2 3" xfId="19903" xr:uid="{72C4E7C9-A164-4DC0-B7C5-D7AE7BAA6ED0}"/>
    <cellStyle name="Comma 19 6 5" xfId="9063" xr:uid="{A9F36F99-39E3-43CF-99E4-057B3F33C03E}"/>
    <cellStyle name="Comma 19 6 5 2" xfId="23554" xr:uid="{7BD6E702-608C-4E05-AF29-7409E9B96F6C}"/>
    <cellStyle name="Comma 19 6 5 3" xfId="17179" xr:uid="{D86874B3-BDB7-48C7-8A4A-1686B19A26F7}"/>
    <cellStyle name="Comma 19 6 6" xfId="1857" xr:uid="{61B19B0C-7B23-4584-B32F-BB77FDAAD219}"/>
    <cellStyle name="Comma 19 7" xfId="905" xr:uid="{39CAD587-8EDE-49FD-82F4-A36548ED211C}"/>
    <cellStyle name="Comma 19 7 2" xfId="3216" xr:uid="{537A3DEE-0C93-48C6-B671-683AE373C018}"/>
    <cellStyle name="Comma 19 7 2 2" xfId="7729" xr:uid="{D35A82DD-047C-45B2-9EE8-94B89AEFBFF2}"/>
    <cellStyle name="Comma 19 7 2 2 2" xfId="13500" xr:uid="{F4FAA9EE-72AA-40D4-BDF4-7FAB6F8F93EF}"/>
    <cellStyle name="Comma 19 7 2 2 2 2" xfId="27974" xr:uid="{DC970420-28C5-400F-B000-7131F3BB70D4}"/>
    <cellStyle name="Comma 19 7 2 2 2 3" xfId="21598" xr:uid="{4D0B8001-594B-46F0-9AAD-7D0BF74941FA}"/>
    <cellStyle name="Comma 19 7 2 3" xfId="10766" xr:uid="{E8D5A795-65DD-44AF-B627-9B021774083E}"/>
    <cellStyle name="Comma 19 7 2 3 2" xfId="25256" xr:uid="{9A14A228-A53C-42B5-B4B3-53E8C28310E5}"/>
    <cellStyle name="Comma 19 7 2 3 3" xfId="18881" xr:uid="{D184E472-56AE-4CD8-B312-545AD8BB47BF}"/>
    <cellStyle name="Comma 19 7 3" xfId="5875" xr:uid="{CC32B8C1-8871-40D5-ABB1-032DFA82EAC4}"/>
    <cellStyle name="Comma 19 7 3 2" xfId="11899" xr:uid="{C4C3EFD2-684C-4627-8C9F-20C39A30521C}"/>
    <cellStyle name="Comma 19 7 3 2 2" xfId="26373" xr:uid="{D019970E-D792-4C91-BA7B-8BCA7500FAE6}"/>
    <cellStyle name="Comma 19 7 3 2 3" xfId="19997" xr:uid="{708477BC-3CA8-439A-BB0F-5F03E0FDFE67}"/>
    <cellStyle name="Comma 19 7 4" xfId="9781" xr:uid="{B4421926-09D7-4437-BFA1-F335122FC756}"/>
    <cellStyle name="Comma 19 7 4 2" xfId="24272" xr:uid="{DBAE7587-1438-43C0-A93F-DF8FCBE660E4}"/>
    <cellStyle name="Comma 19 7 4 3" xfId="17897" xr:uid="{FB740EFD-0999-438F-A68C-88AD886F32CE}"/>
    <cellStyle name="Comma 19 7 5" xfId="2360" xr:uid="{4C43FE74-1DD0-4B73-987F-1DBC8BA90090}"/>
    <cellStyle name="Comma 19 8" xfId="1431" xr:uid="{B20565BE-1CF1-4888-AAB4-735F30232B65}"/>
    <cellStyle name="Comma 19 8 2" xfId="2659" xr:uid="{5EA9A3D4-43E5-4C7D-B371-4CA8262EA9A2}"/>
    <cellStyle name="Comma 19 8 2 2" xfId="7741" xr:uid="{86F5D352-DD83-432E-BBBF-C1C2A203A8A1}"/>
    <cellStyle name="Comma 19 8 2 2 2" xfId="13512" xr:uid="{782E9F0D-FEBA-43C3-A36C-8DF79FC1F0A4}"/>
    <cellStyle name="Comma 19 8 2 2 2 2" xfId="27986" xr:uid="{17F46A2A-80FA-4DE7-AF07-C7510EBA48F5}"/>
    <cellStyle name="Comma 19 8 2 2 2 3" xfId="21610" xr:uid="{6D0FAAA1-598B-4F9F-B301-6BFDAD498AA1}"/>
    <cellStyle name="Comma 19 8 2 3" xfId="10211" xr:uid="{B38DFEBC-8AE0-4587-BC96-E6301A41A911}"/>
    <cellStyle name="Comma 19 8 2 3 2" xfId="24701" xr:uid="{13AE97D1-DC3A-4CA9-98BB-BA81244810B9}"/>
    <cellStyle name="Comma 19 8 2 3 3" xfId="18326" xr:uid="{E0115261-0CF3-4930-A423-7DA25FF7A3EF}"/>
    <cellStyle name="Comma 19 8 3" xfId="6823" xr:uid="{9C789B3C-9A3D-43DF-B2BE-7D6D6E026F4F}"/>
    <cellStyle name="Comma 19 8 3 2" xfId="12733" xr:uid="{8B34C901-DB25-4185-8D29-8D027F3BCCCF}"/>
    <cellStyle name="Comma 19 8 3 2 2" xfId="27207" xr:uid="{FB32734F-7E1C-437B-858F-F2D00A831F51}"/>
    <cellStyle name="Comma 19 8 3 2 3" xfId="20831" xr:uid="{5AC1EC3C-9087-4B38-83DD-FD58AD65A73C}"/>
    <cellStyle name="Comma 19 8 4" xfId="5926" xr:uid="{214811EE-C8E7-41A5-A575-28B47547A685}"/>
    <cellStyle name="Comma 19 8 4 2" xfId="11943" xr:uid="{50E6A12E-B4AD-4BAC-AE7F-C086B7545B56}"/>
    <cellStyle name="Comma 19 8 4 2 2" xfId="26417" xr:uid="{6FD2355E-7648-4901-8AB0-F3E83CA5B3F1}"/>
    <cellStyle name="Comma 19 8 4 2 3" xfId="20041" xr:uid="{BFBAAC37-CC11-410C-B3F1-22DFFB1E3320}"/>
    <cellStyle name="Comma 19 8 5" xfId="9237" xr:uid="{1A7BF462-82BF-4BAF-ABC5-36EF7A2B41A6}"/>
    <cellStyle name="Comma 19 8 5 2" xfId="23728" xr:uid="{0ABD83EA-D792-478D-A63F-B17896483DC8}"/>
    <cellStyle name="Comma 19 8 5 3" xfId="17353" xr:uid="{B60CCB7C-9AE6-4CA8-BB58-7DD2E02EC836}"/>
    <cellStyle name="Comma 19 8 6" xfId="2043" xr:uid="{979E2EF6-4173-4E79-A635-1F6967CA8255}"/>
    <cellStyle name="Comma 19 8 7" xfId="14321" xr:uid="{E6AB5D59-206F-4BB9-B465-67B02176BD9E}"/>
    <cellStyle name="Comma 19 9" xfId="1458" xr:uid="{E0768E80-3EA5-4149-96FE-8F27F2EB68EE}"/>
    <cellStyle name="Comma 19 9 2" xfId="7828" xr:uid="{7A0EBA7F-5017-48BB-BD59-6EED67D06359}"/>
    <cellStyle name="Comma 19 9 2 2" xfId="13573" xr:uid="{24497EAB-9FCD-47C3-9E8B-769E5DD4CAAA}"/>
    <cellStyle name="Comma 19 9 2 2 2" xfId="28047" xr:uid="{2D6F68A7-BDC0-4E9A-901E-4B40BD37652F}"/>
    <cellStyle name="Comma 19 9 2 2 3" xfId="21671" xr:uid="{55BADB34-6827-40BC-8466-DD80E29DFC59}"/>
    <cellStyle name="Comma 19 9 3" xfId="6893" xr:uid="{1D3B53CC-B3C6-4B80-8367-907666F871BB}"/>
    <cellStyle name="Comma 19 9 3 2" xfId="12787" xr:uid="{9C6DCF8C-6AD0-4AC2-BF39-D0B65243F9F9}"/>
    <cellStyle name="Comma 19 9 3 2 2" xfId="27261" xr:uid="{6F19C20A-B037-4C9B-AA26-5076833FE5B7}"/>
    <cellStyle name="Comma 19 9 3 2 3" xfId="20885" xr:uid="{8CAC9BCB-974A-4191-9511-C758B31390EF}"/>
    <cellStyle name="Comma 19 9 4" xfId="5484" xr:uid="{AF07BCC7-40C1-4404-A0B4-280D4FEE6CE6}"/>
    <cellStyle name="Comma 19 9 4 2" xfId="11548" xr:uid="{ACF3CDCA-6DF0-4466-89FB-58D1BAE5A963}"/>
    <cellStyle name="Comma 19 9 4 2 2" xfId="26022" xr:uid="{5745C305-00F1-4223-BC0B-706C49CFF002}"/>
    <cellStyle name="Comma 19 9 4 2 3" xfId="19646" xr:uid="{54E78C07-0AB4-47BF-8543-E55AA33A8925}"/>
    <cellStyle name="Comma 19 9 5" xfId="11141" xr:uid="{B602ADE5-5AB7-4864-BB14-6212BE5375B5}"/>
    <cellStyle name="Comma 19 9 5 2" xfId="25630" xr:uid="{FA7297ED-C5F7-4B00-B5E7-97F57AB16530}"/>
    <cellStyle name="Comma 19 9 5 3" xfId="19255" xr:uid="{4EAFDA05-494A-4085-AB15-87663434CB0F}"/>
    <cellStyle name="Comma 19 9 6" xfId="4146" xr:uid="{B6A3860E-EF23-4AE5-AF1C-787AFED987F9}"/>
    <cellStyle name="Comma 19 9 7" xfId="14348" xr:uid="{B324F483-44BB-4BE1-8D44-EF429637474F}"/>
    <cellStyle name="Comma 2" xfId="15" xr:uid="{F1D19DBC-1848-40E0-AD8B-56C80C0B1D4A}"/>
    <cellStyle name="Comma 2 10" xfId="113" xr:uid="{207B8E61-2E68-40D1-99E8-2EB76FB59B89}"/>
    <cellStyle name="Comma 2 10 10" xfId="1589" xr:uid="{505FB9D9-A802-467D-88BC-A42DBA8EFC39}"/>
    <cellStyle name="Comma 2 10 2" xfId="411" xr:uid="{65959050-4420-4F37-A06C-A377812E67E6}"/>
    <cellStyle name="Comma 2 10 2 2" xfId="2176" xr:uid="{0E29CF7C-5F1B-44A7-B563-53ACE58FE1F9}"/>
    <cellStyle name="Comma 2 10 2 2 2" xfId="7339" xr:uid="{45637515-46A7-4B78-A6E6-9C67ED7536F3}"/>
    <cellStyle name="Comma 2 10 2 2 3" xfId="9452" xr:uid="{DCD5B6CB-3C8A-4948-A081-9F3335C1F33F}"/>
    <cellStyle name="Comma 2 10 2 2 3 2" xfId="23943" xr:uid="{2596BCD6-F163-4565-A639-7427B45D9C61}"/>
    <cellStyle name="Comma 2 10 2 2 3 3" xfId="17568" xr:uid="{94317DE0-06AC-436C-BB1C-E17020F7BB78}"/>
    <cellStyle name="Comma 2 10 2 3" xfId="2874" xr:uid="{E20E75E4-6680-4F4B-9C76-A54ED0E6DC44}"/>
    <cellStyle name="Comma 2 10 2 3 2" xfId="10426" xr:uid="{954D6931-B194-4A75-A082-834B7DA214A8}"/>
    <cellStyle name="Comma 2 10 2 3 2 2" xfId="24916" xr:uid="{43E0F0EC-DC07-47C4-8193-902A73571B05}"/>
    <cellStyle name="Comma 2 10 2 3 2 3" xfId="18541" xr:uid="{05299A3D-660C-4C2C-8F27-CE914B577C71}"/>
    <cellStyle name="Comma 2 10 2 4" xfId="6122" xr:uid="{304FEA04-FB1E-4E00-AA91-0EB13C658663}"/>
    <cellStyle name="Comma 2 10 2 4 2" xfId="12128" xr:uid="{574F4E1E-54EC-457D-A7F6-192693C22D95}"/>
    <cellStyle name="Comma 2 10 2 4 2 2" xfId="26602" xr:uid="{514BBAAE-F980-4FC8-9E60-D97C6B373118}"/>
    <cellStyle name="Comma 2 10 2 4 2 3" xfId="20226" xr:uid="{D169D480-AE47-4F77-9BBA-E34DEF295FA3}"/>
    <cellStyle name="Comma 2 10 2 5" xfId="9001" xr:uid="{5FF398A7-FF59-4D91-B23C-86E8D39BCE9E}"/>
    <cellStyle name="Comma 2 10 2 5 2" xfId="23492" xr:uid="{8523A1EA-064D-437C-86D8-D475A272B0DB}"/>
    <cellStyle name="Comma 2 10 2 5 3" xfId="17117" xr:uid="{8AF3D832-ED84-4DBB-A0CC-9CE6A7FF0370}"/>
    <cellStyle name="Comma 2 10 3" xfId="1097" xr:uid="{856EB881-3CDB-471E-94D9-D0FC110F9B3C}"/>
    <cellStyle name="Comma 2 10 3 2" xfId="3382" xr:uid="{EF6783A0-1310-442F-8904-384E455E0AA0}"/>
    <cellStyle name="Comma 2 10 3 2 2" xfId="10932" xr:uid="{871DABFB-DE69-4999-B92A-FA937EBFD45E}"/>
    <cellStyle name="Comma 2 10 3 2 2 2" xfId="25422" xr:uid="{92249F1D-D231-4655-A171-17EA02BECBF4}"/>
    <cellStyle name="Comma 2 10 3 2 2 3" xfId="19047" xr:uid="{5524F440-6EA2-4C58-8E38-09391CBD568D}"/>
    <cellStyle name="Comma 2 10 3 3" xfId="5667" xr:uid="{F37C34C3-2D00-4B13-9B36-D22360844567}"/>
    <cellStyle name="Comma 2 10 3 3 2" xfId="11713" xr:uid="{D9BB578A-491A-4F19-88E6-C72BE0C5E6E9}"/>
    <cellStyle name="Comma 2 10 3 3 2 2" xfId="26187" xr:uid="{27788B94-991A-4E3A-8175-A4339FD43D37}"/>
    <cellStyle name="Comma 2 10 3 3 2 3" xfId="19811" xr:uid="{9A8A9632-8FF7-4C30-A71F-8797CAA5BC32}"/>
    <cellStyle name="Comma 2 10 3 4" xfId="9947" xr:uid="{FF384409-7304-4A36-931D-C3F3778BA687}"/>
    <cellStyle name="Comma 2 10 3 4 2" xfId="24438" xr:uid="{6C4C6B3E-8FC5-495F-8D80-5F7127FF0D8C}"/>
    <cellStyle name="Comma 2 10 3 4 3" xfId="18063" xr:uid="{D045625C-900E-439C-BC1B-59649345CDA6}"/>
    <cellStyle name="Comma 2 10 4" xfId="2002" xr:uid="{4A79E296-78A3-43C4-81AA-10D85E8C9F78}"/>
    <cellStyle name="Comma 2 10 4 2" xfId="6568" xr:uid="{9FAD02E1-95B6-4151-BE3B-ACFAD4BD6FC0}"/>
    <cellStyle name="Comma 2 10 4 3" xfId="9193" xr:uid="{27BDFE02-1986-452C-81ED-DAC057413C6D}"/>
    <cellStyle name="Comma 2 10 4 3 2" xfId="23684" xr:uid="{7990FAA8-BA98-43B1-9425-088335C5C517}"/>
    <cellStyle name="Comma 2 10 4 3 3" xfId="17309" xr:uid="{B985FC3E-D57B-4F4E-9EBC-2E7612281CFB}"/>
    <cellStyle name="Comma 2 10 5" xfId="2610" xr:uid="{9787EF40-1823-49F3-B25E-2F31C783AF72}"/>
    <cellStyle name="Comma 2 10 5 2" xfId="10165" xr:uid="{9B9F19C4-719C-4FA0-91DD-DF6A2E884D35}"/>
    <cellStyle name="Comma 2 10 5 2 2" xfId="24655" xr:uid="{29E4E66E-CBB1-4066-A319-300ED9B67349}"/>
    <cellStyle name="Comma 2 10 5 2 3" xfId="18280" xr:uid="{DFD2B04F-471A-4ECE-88E9-856899151915}"/>
    <cellStyle name="Comma 2 10 6" xfId="4148" xr:uid="{139E4EA8-992B-4049-8B88-72064CAF1DAE}"/>
    <cellStyle name="Comma 2 10 7" xfId="4982" xr:uid="{6F320F10-F0E2-4571-B0AD-E4E729A6AA32}"/>
    <cellStyle name="Comma 2 10 7 2" xfId="11282" xr:uid="{81F1B3A7-9112-4D81-A91B-4D0579C141BF}"/>
    <cellStyle name="Comma 2 10 7 2 2" xfId="25761" xr:uid="{81C948D2-74A7-4460-81A9-5D31C7174B16}"/>
    <cellStyle name="Comma 2 10 7 2 3" xfId="19385" xr:uid="{5575A12A-D7CF-40CB-8FA7-8C70E291B2C8}"/>
    <cellStyle name="Comma 2 10 8" xfId="8670" xr:uid="{5505777D-1DED-41A1-A377-7C6A5613432E}"/>
    <cellStyle name="Comma 2 10 8 2" xfId="14091" xr:uid="{E81CA604-02D9-47C1-9DCE-6644DA05C281}"/>
    <cellStyle name="Comma 2 10 8 2 2" xfId="28562" xr:uid="{531B1906-74FB-476A-AAC0-21F8ED30FF6D}"/>
    <cellStyle name="Comma 2 10 8 2 3" xfId="22186" xr:uid="{6ABD2CC0-3858-437D-93EA-EB9C8267B7DA}"/>
    <cellStyle name="Comma 2 10 9" xfId="8779" xr:uid="{BD962BA3-DFC6-49AD-A84B-2743CBBE89CE}"/>
    <cellStyle name="Comma 2 10 9 2" xfId="23270" xr:uid="{CCF06730-2CF4-4EEE-8249-C76DC0829B5B}"/>
    <cellStyle name="Comma 2 10 9 3" xfId="16895" xr:uid="{D0AC270B-76FE-415A-8A42-65D5ED99903B}"/>
    <cellStyle name="Comma 2 11" xfId="345" xr:uid="{4F898F26-02A8-45A3-B79C-E1DA5FD7BAFD}"/>
    <cellStyle name="Comma 2 11 10" xfId="1617" xr:uid="{43BE35C1-05A9-418F-B8F7-65101CD49379}"/>
    <cellStyle name="Comma 2 11 2" xfId="609" xr:uid="{DE560111-4CAE-4848-A5D8-A1B96D3E15F4}"/>
    <cellStyle name="Comma 2 11 2 2" xfId="2243" xr:uid="{E0F14B45-217A-488B-A168-CDED8932E642}"/>
    <cellStyle name="Comma 2 11 2 2 2" xfId="7438" xr:uid="{97B468DC-8AAF-4094-BC12-870D984639C4}"/>
    <cellStyle name="Comma 2 11 2 2 2 2" xfId="13231" xr:uid="{780DFBC7-4F65-4A26-936B-35F6C2BFBAAA}"/>
    <cellStyle name="Comma 2 11 2 2 2 2 2" xfId="27705" xr:uid="{3132C9AE-8024-40FF-8548-507FB48901B8}"/>
    <cellStyle name="Comma 2 11 2 2 2 2 3" xfId="21329" xr:uid="{174ABE80-A854-4B5D-9716-CCD91E5C58DE}"/>
    <cellStyle name="Comma 2 11 2 2 3" xfId="9649" xr:uid="{213F221E-A6CF-45D7-8E2F-4DF96C2027AC}"/>
    <cellStyle name="Comma 2 11 2 2 3 2" xfId="24140" xr:uid="{D8E9F889-578B-4E17-8054-496AD22075CC}"/>
    <cellStyle name="Comma 2 11 2 2 3 3" xfId="17765" xr:uid="{533F2F8A-B1A4-4DFD-9B98-C260CE7C4A40}"/>
    <cellStyle name="Comma 2 11 2 3" xfId="3071" xr:uid="{35B3DDCC-F600-4154-8384-16E2DB5BFD9A}"/>
    <cellStyle name="Comma 2 11 2 3 2" xfId="10623" xr:uid="{9F03BAB3-3471-44E0-B305-D4E8A7D6050E}"/>
    <cellStyle name="Comma 2 11 2 3 2 2" xfId="25113" xr:uid="{E12C7755-7774-4470-AF2D-C7B2DB54B127}"/>
    <cellStyle name="Comma 2 11 2 3 2 3" xfId="18738" xr:uid="{E79A8B8B-72B2-4702-BF29-20A9607541F7}"/>
    <cellStyle name="Comma 2 11 2 4" xfId="6164" xr:uid="{F2FE1679-97B3-4167-AFA2-28B13B30FC32}"/>
    <cellStyle name="Comma 2 11 2 4 2" xfId="12163" xr:uid="{F891F1A2-92BC-4A9C-AF93-BF5CE6859C8E}"/>
    <cellStyle name="Comma 2 11 2 4 2 2" xfId="26637" xr:uid="{2CD74F4A-A4EF-4597-A884-DC370E7E5C4D}"/>
    <cellStyle name="Comma 2 11 2 4 2 3" xfId="20261" xr:uid="{C902BC15-9B38-4033-AE17-B24E73449D00}"/>
    <cellStyle name="Comma 2 11 2 5" xfId="9028" xr:uid="{5D98032A-7B4E-4158-8CD7-BB37598F6B39}"/>
    <cellStyle name="Comma 2 11 2 5 2" xfId="23519" xr:uid="{28684770-60D4-4AE9-B234-701AB29326F5}"/>
    <cellStyle name="Comma 2 11 2 5 3" xfId="17144" xr:uid="{5B65165B-8DAA-4E7A-B4E2-4AC6044927BA}"/>
    <cellStyle name="Comma 2 11 2 6" xfId="1820" xr:uid="{2270A928-6CB1-478D-A67B-BB97B5FC2D50}"/>
    <cellStyle name="Comma 2 11 3" xfId="1146" xr:uid="{CD1558CB-C7F3-4359-9836-8FC26FF02831}"/>
    <cellStyle name="Comma 2 11 3 2" xfId="3409" xr:uid="{44D667B7-3E7A-4ED3-A1AB-24E9A420D573}"/>
    <cellStyle name="Comma 2 11 3 2 2" xfId="7244" xr:uid="{81A359A1-C5A7-49F1-8182-832B3AC8D95F}"/>
    <cellStyle name="Comma 2 11 3 2 2 2" xfId="13071" xr:uid="{4474A239-87FC-4D37-86A5-8DD189387FF3}"/>
    <cellStyle name="Comma 2 11 3 2 2 2 2" xfId="27545" xr:uid="{E6C9F2B1-2118-4A3F-947E-2948E879B817}"/>
    <cellStyle name="Comma 2 11 3 2 2 2 3" xfId="21169" xr:uid="{2976EB29-F33A-45A8-8C1B-8FC4C4DCA680}"/>
    <cellStyle name="Comma 2 11 3 2 3" xfId="10959" xr:uid="{C6C20F47-1BF9-49CF-BEB1-5843C7B47912}"/>
    <cellStyle name="Comma 2 11 3 2 3 2" xfId="25449" xr:uid="{24540B3C-E8A1-4974-9F26-1507DFE68B86}"/>
    <cellStyle name="Comma 2 11 3 2 3 3" xfId="19074" xr:uid="{11E2A84F-2E37-43E3-9531-F841DDACD7E2}"/>
    <cellStyle name="Comma 2 11 3 3" xfId="6418" xr:uid="{6BD6EC09-54E3-4CC5-8790-2978792E1A61}"/>
    <cellStyle name="Comma 2 11 3 3 2" xfId="12408" xr:uid="{3911E64C-9495-45FC-B0B8-F4FD842D562E}"/>
    <cellStyle name="Comma 2 11 3 3 2 2" xfId="26882" xr:uid="{0C37E5F4-B1CB-45A2-9238-7E9EC390492A}"/>
    <cellStyle name="Comma 2 11 3 3 2 3" xfId="20506" xr:uid="{AB24D9D6-EF48-47D9-BA91-D61AAB1FB011}"/>
    <cellStyle name="Comma 2 11 3 4" xfId="9975" xr:uid="{12552EE8-3B00-4CEB-A3E3-12EC8F2BD8AC}"/>
    <cellStyle name="Comma 2 11 3 4 2" xfId="24465" xr:uid="{5714CB64-C27F-4497-AD1B-99E5F3354722}"/>
    <cellStyle name="Comma 2 11 3 4 3" xfId="18090" xr:uid="{3BFFBBF4-D89C-49CD-A4D9-1820D644D732}"/>
    <cellStyle name="Comma 2 11 4" xfId="2144" xr:uid="{0E8C8ADE-4022-4639-BCEE-0D669E164F5D}"/>
    <cellStyle name="Comma 2 11 4 2" xfId="5704" xr:uid="{43943D4F-C4E3-48CE-96A9-01CDD78583A5}"/>
    <cellStyle name="Comma 2 11 4 2 2" xfId="11740" xr:uid="{7C10F2F1-DB96-4D7B-9C91-1B723EFEC586}"/>
    <cellStyle name="Comma 2 11 4 2 2 2" xfId="26214" xr:uid="{5501DCDA-E024-4E4F-946D-5135383EF43B}"/>
    <cellStyle name="Comma 2 11 4 2 2 3" xfId="19838" xr:uid="{B9B1325E-40C7-4F5D-B5C9-93C7CA12BEB3}"/>
    <cellStyle name="Comma 2 11 4 3" xfId="9390" xr:uid="{CF88BEB5-D953-4DED-88B9-EE6C11405B17}"/>
    <cellStyle name="Comma 2 11 4 3 2" xfId="23881" xr:uid="{9DC3E015-2965-4315-A207-227C4DDA1B7D}"/>
    <cellStyle name="Comma 2 11 4 3 3" xfId="17506" xr:uid="{ED3B4203-6907-4F59-A444-B13AF3D6C4BB}"/>
    <cellStyle name="Comma 2 11 5" xfId="2812" xr:uid="{627F2FEF-0233-4EC6-A6D8-F045F98FFD2D}"/>
    <cellStyle name="Comma 2 11 5 2" xfId="10364" xr:uid="{8CA4014E-B798-48DD-A6EE-D6B9D8AE7645}"/>
    <cellStyle name="Comma 2 11 5 2 2" xfId="24854" xr:uid="{ACC33647-B655-4188-8BC2-C299DB9DDFF9}"/>
    <cellStyle name="Comma 2 11 5 2 3" xfId="18479" xr:uid="{69E2B838-DD2A-4D36-8294-A70376486C30}"/>
    <cellStyle name="Comma 2 11 6" xfId="4981" xr:uid="{7B77EDC0-41FC-48C2-943F-60FDE42F3DF0}"/>
    <cellStyle name="Comma 2 11 6 2" xfId="11281" xr:uid="{0017C134-15EB-4EAA-8B6B-D3FEF2651D75}"/>
    <cellStyle name="Comma 2 11 6 2 2" xfId="25760" xr:uid="{87D70BF0-FB6D-49E7-8A26-7F82F6190094}"/>
    <cellStyle name="Comma 2 11 6 2 3" xfId="19384" xr:uid="{1897093C-A00B-4162-A300-D5F84E9DD7FB}"/>
    <cellStyle name="Comma 2 11 7" xfId="5087" xr:uid="{8D0D2501-52D6-4E54-94BB-29F663793690}"/>
    <cellStyle name="Comma 2 11 7 2" xfId="11354" xr:uid="{0F428A0C-23F1-40F9-8C94-D98E7D89C32A}"/>
    <cellStyle name="Comma 2 11 7 2 2" xfId="25828" xr:uid="{50DD963D-2D4F-4D7C-AE05-E9F1B7808434}"/>
    <cellStyle name="Comma 2 11 7 2 3" xfId="19452" xr:uid="{81A55258-51DC-4A5C-AE27-7211D013EFD5}"/>
    <cellStyle name="Comma 2 11 8" xfId="8669" xr:uid="{EEAEE69C-159B-4B01-AF95-7A5444B2BB91}"/>
    <cellStyle name="Comma 2 11 8 2" xfId="14090" xr:uid="{B6F15EB6-01EC-4C8D-8108-ACD03B98F1B1}"/>
    <cellStyle name="Comma 2 11 8 2 2" xfId="28561" xr:uid="{87074699-1EDF-4AB5-AA13-DCA9BF2B7B97}"/>
    <cellStyle name="Comma 2 11 8 2 3" xfId="22185" xr:uid="{E93231BC-79C5-4826-B4E4-CCE7AA5ED54E}"/>
    <cellStyle name="Comma 2 11 9" xfId="8806" xr:uid="{9EDED87E-078A-41E7-852A-46ACB76212C0}"/>
    <cellStyle name="Comma 2 11 9 2" xfId="23297" xr:uid="{A27B4915-5A08-430D-BBE2-2C5FB69BA4FC}"/>
    <cellStyle name="Comma 2 11 9 3" xfId="16922" xr:uid="{EADEB890-7B54-4D11-B3AB-C55C904A4530}"/>
    <cellStyle name="Comma 2 12" xfId="358" xr:uid="{47994810-9B98-44CD-8A5F-8471DF3D5A19}"/>
    <cellStyle name="Comma 2 12 10" xfId="1764" xr:uid="{CA9D73EE-0F43-4D05-B2AD-72FC5132DEFA}"/>
    <cellStyle name="Comma 2 12 11" xfId="1389" xr:uid="{4D8E39E9-4BFE-4EC4-A10F-62320F2D2072}"/>
    <cellStyle name="Comma 2 12 2" xfId="629" xr:uid="{8856E6BE-9E0F-4A6A-8B96-799FF6188004}"/>
    <cellStyle name="Comma 2 12 2 2" xfId="3087" xr:uid="{90965318-A817-4121-A8D2-AAFD38980214}"/>
    <cellStyle name="Comma 2 12 2 2 2" xfId="7757" xr:uid="{D64D3D53-6778-4BE9-B917-E2EE2C1359B6}"/>
    <cellStyle name="Comma 2 12 2 2 2 2" xfId="13528" xr:uid="{02A7424A-885C-41EF-B2C3-6D582EBA1C67}"/>
    <cellStyle name="Comma 2 12 2 2 2 2 2" xfId="28002" xr:uid="{61608A7C-46D7-49A9-9488-5228BD8BD486}"/>
    <cellStyle name="Comma 2 12 2 2 2 2 3" xfId="21626" xr:uid="{B85CC2A1-2961-42BC-8FA6-E79E26A55AE0}"/>
    <cellStyle name="Comma 2 12 2 2 3" xfId="10639" xr:uid="{04BF54B1-2DAC-43F7-AE99-20C13927283B}"/>
    <cellStyle name="Comma 2 12 2 2 3 2" xfId="25129" xr:uid="{EDB3DF42-8AB3-49A0-BBD3-ED4DFFFD15D3}"/>
    <cellStyle name="Comma 2 12 2 2 3 3" xfId="18754" xr:uid="{DD99139E-C5F3-40AA-8A7A-51CCB65BA655}"/>
    <cellStyle name="Comma 2 12 2 3" xfId="6043" xr:uid="{EC70F487-0E9E-4A64-B186-5674960B7C45}"/>
    <cellStyle name="Comma 2 12 2 3 2" xfId="12052" xr:uid="{BEC94352-6D98-4DB6-A2A2-265BBA37B196}"/>
    <cellStyle name="Comma 2 12 2 3 2 2" xfId="26526" xr:uid="{67536520-7670-40C2-B675-C5EEED2704AC}"/>
    <cellStyle name="Comma 2 12 2 3 2 3" xfId="20150" xr:uid="{D3ABBDEF-9C75-47CB-A32F-6F8F4AF0DE0D}"/>
    <cellStyle name="Comma 2 12 2 4" xfId="9665" xr:uid="{B13EFB9C-8510-416E-AC05-1CBA08FE5EEF}"/>
    <cellStyle name="Comma 2 12 2 4 2" xfId="24156" xr:uid="{A7CEB513-368D-478A-88EF-2CD58895A374}"/>
    <cellStyle name="Comma 2 12 2 4 3" xfId="17781" xr:uid="{D2102A57-C341-4DFB-BA5A-1AC1A8609860}"/>
    <cellStyle name="Comma 2 12 3" xfId="1006" xr:uid="{8007FF30-501D-451F-B09C-611B18F2C306}"/>
    <cellStyle name="Comma 2 12 3 2" xfId="3315" xr:uid="{6203C127-3215-4DA7-941B-8678C1B14397}"/>
    <cellStyle name="Comma 2 12 3 2 2" xfId="10865" xr:uid="{D52E34FB-3FDF-4165-8AA1-D8EF8B9E59C8}"/>
    <cellStyle name="Comma 2 12 3 2 2 2" xfId="25355" xr:uid="{C2EFD47F-6051-4B48-A2A8-9F1DD21CC692}"/>
    <cellStyle name="Comma 2 12 3 2 2 3" xfId="18980" xr:uid="{5242F7B0-08F5-4B16-8104-93FDEBD36212}"/>
    <cellStyle name="Comma 2 12 3 3" xfId="6432" xr:uid="{1EB4C1B2-F703-473A-902A-752390D8B062}"/>
    <cellStyle name="Comma 2 12 3 3 2" xfId="12421" xr:uid="{ACE7C89A-BC3D-4295-AD34-909A46833424}"/>
    <cellStyle name="Comma 2 12 3 3 2 2" xfId="26895" xr:uid="{7C8A0B5F-821B-48F3-8B3B-19CAE52F5707}"/>
    <cellStyle name="Comma 2 12 3 3 2 3" xfId="20519" xr:uid="{C33612E6-33E9-483A-8E27-2AD8E7FE1683}"/>
    <cellStyle name="Comma 2 12 3 4" xfId="9880" xr:uid="{D710F16D-978B-4B8F-A99A-BC217D2F212D}"/>
    <cellStyle name="Comma 2 12 3 4 2" xfId="24371" xr:uid="{B21F708C-94C0-451D-874D-CC04D4ED4DFC}"/>
    <cellStyle name="Comma 2 12 3 4 3" xfId="17996" xr:uid="{37562430-3989-43DD-B0C4-031C089E849C}"/>
    <cellStyle name="Comma 2 12 3 5" xfId="2404" xr:uid="{E80DC00A-342A-4916-85D8-74F2A79CB794}"/>
    <cellStyle name="Comma 2 12 4" xfId="2153" xr:uid="{69CA5F08-7979-4148-9B54-32E7FDA78663}"/>
    <cellStyle name="Comma 2 12 4 2" xfId="5588" xr:uid="{FBC065E6-BBC7-4FC7-8C57-B6CF030F1C90}"/>
    <cellStyle name="Comma 2 12 4 2 2" xfId="11646" xr:uid="{4CE5CAB7-7294-4667-AE21-65A2BF49E2FE}"/>
    <cellStyle name="Comma 2 12 4 2 2 2" xfId="26120" xr:uid="{8E48E89F-5A7A-4079-8BC1-EF2337BD99FD}"/>
    <cellStyle name="Comma 2 12 4 2 2 3" xfId="19744" xr:uid="{A20E6969-8060-475E-9F00-5876C091F807}"/>
    <cellStyle name="Comma 2 12 4 3" xfId="9401" xr:uid="{1D688226-6D3B-4A5E-ABA3-FF96795234E1}"/>
    <cellStyle name="Comma 2 12 4 3 2" xfId="23892" xr:uid="{5DEDA4F6-6BA5-4ADB-9E9D-CD87C7B85164}"/>
    <cellStyle name="Comma 2 12 4 3 3" xfId="17517" xr:uid="{53EE6B70-112A-461B-968F-83DD029BBB99}"/>
    <cellStyle name="Comma 2 12 5" xfId="2823" xr:uid="{5EA3CF34-35B9-4ABB-98B9-B254D1CD6F76}"/>
    <cellStyle name="Comma 2 12 5 2" xfId="6831" xr:uid="{09C20B75-9513-4930-9B19-ECFA75B278CB}"/>
    <cellStyle name="Comma 2 12 5 2 2" xfId="12741" xr:uid="{32708423-625C-4C98-B1BA-DB1A4EFA3F7F}"/>
    <cellStyle name="Comma 2 12 5 2 2 2" xfId="27215" xr:uid="{DBD13620-F55B-4276-9E19-FD4C0DD09B96}"/>
    <cellStyle name="Comma 2 12 5 2 2 3" xfId="20839" xr:uid="{FEBFD558-89B7-44FD-9E0E-ADB6EB092B20}"/>
    <cellStyle name="Comma 2 12 5 3" xfId="10375" xr:uid="{98AA19E9-EBF3-4010-8904-486E71638EC2}"/>
    <cellStyle name="Comma 2 12 5 3 2" xfId="24865" xr:uid="{B4B7AF40-B071-4D5F-A7A9-B9BFBC8E3016}"/>
    <cellStyle name="Comma 2 12 5 3 3" xfId="18490" xr:uid="{5A0B1051-DFF4-449D-BB39-58D76CDE0495}"/>
    <cellStyle name="Comma 2 12 6" xfId="4980" xr:uid="{8E95F3FF-A81C-4849-8A0B-AEC3C35ECF76}"/>
    <cellStyle name="Comma 2 12 6 2" xfId="11280" xr:uid="{A067F748-25B9-4505-8B9C-06378D230054}"/>
    <cellStyle name="Comma 2 12 6 2 2" xfId="25759" xr:uid="{73FD6225-15B8-4320-A55C-D3D6DC75883C}"/>
    <cellStyle name="Comma 2 12 6 2 3" xfId="19383" xr:uid="{9BAE92A8-2852-4899-9757-0CDBCEE8655B}"/>
    <cellStyle name="Comma 2 12 7" xfId="5349" xr:uid="{F7E400F9-A52A-4204-9A77-B30EAC35C9B4}"/>
    <cellStyle name="Comma 2 12 7 2" xfId="11490" xr:uid="{0BBD51A2-38A2-44D9-8042-1A9DD0977DBC}"/>
    <cellStyle name="Comma 2 12 7 2 2" xfId="25964" xr:uid="{9388D093-6F99-4DDC-9FDA-5552682F5AC4}"/>
    <cellStyle name="Comma 2 12 7 2 3" xfId="19588" xr:uid="{F3584651-CAF3-4375-BC3B-E0CE2F25A739}"/>
    <cellStyle name="Comma 2 12 8" xfId="8668" xr:uid="{825C2768-5CB5-430E-9668-B5B1105E77EB}"/>
    <cellStyle name="Comma 2 12 8 2" xfId="14089" xr:uid="{2FC88C5E-7C2B-4452-871D-9863B344F5A9}"/>
    <cellStyle name="Comma 2 12 8 2 2" xfId="28560" xr:uid="{36B27047-0E5B-40DB-A2E1-F9B697AF674F}"/>
    <cellStyle name="Comma 2 12 8 2 3" xfId="22184" xr:uid="{41C01C73-5119-4053-8621-E6DED478422F}"/>
    <cellStyle name="Comma 2 12 9" xfId="8954" xr:uid="{D73FC980-408A-43D8-BB7B-E149C11B4C4A}"/>
    <cellStyle name="Comma 2 12 9 2" xfId="23445" xr:uid="{C91C3F74-E132-45FE-9179-C56F704EAEA3}"/>
    <cellStyle name="Comma 2 12 9 3" xfId="17070" xr:uid="{AF0CA8D1-8826-47F5-8C97-B34035289FAD}"/>
    <cellStyle name="Comma 2 13" xfId="351" xr:uid="{4BBA201C-822C-402D-86A7-D91859885AC2}"/>
    <cellStyle name="Comma 2 13 2" xfId="613" xr:uid="{6042224D-6F24-426D-9B17-8A25DB053A32}"/>
    <cellStyle name="Comma 2 13 2 2" xfId="3075" xr:uid="{A0383EDE-5933-4EEA-B6B4-8056256EDA01}"/>
    <cellStyle name="Comma 2 13 2 2 2" xfId="10627" xr:uid="{E07D4D1A-8DCD-4E47-ABFB-935874F1EC69}"/>
    <cellStyle name="Comma 2 13 2 2 2 2" xfId="25117" xr:uid="{6AA7C322-3982-4760-A980-EC4209B4299C}"/>
    <cellStyle name="Comma 2 13 2 2 2 3" xfId="18742" xr:uid="{129DD2F4-E059-4B3E-A2E6-A771DEC778EE}"/>
    <cellStyle name="Comma 2 13 2 3" xfId="7785" xr:uid="{84646047-74F7-4909-A075-5750AC227CA0}"/>
    <cellStyle name="Comma 2 13 2 3 2" xfId="13530" xr:uid="{CA01D367-FC00-4D56-A092-A2B983FAB365}"/>
    <cellStyle name="Comma 2 13 2 3 2 2" xfId="28004" xr:uid="{22962E7F-6705-4AB7-932C-31E1CCE10D58}"/>
    <cellStyle name="Comma 2 13 2 3 2 3" xfId="21628" xr:uid="{D9F0D3F4-5D46-4008-9576-125A53582A9E}"/>
    <cellStyle name="Comma 2 13 2 4" xfId="9653" xr:uid="{8D463D78-43F9-4322-900C-535A7C80E090}"/>
    <cellStyle name="Comma 2 13 2 4 2" xfId="24144" xr:uid="{5ECD21CB-4188-47E0-9FEF-AB90549CF60A}"/>
    <cellStyle name="Comma 2 13 2 4 3" xfId="17769" xr:uid="{75B6B9B5-33A3-4B23-8E49-1EC84A4D4E5A}"/>
    <cellStyle name="Comma 2 13 3" xfId="2816" xr:uid="{5690A3C1-F6A3-4377-B204-BE7047408192}"/>
    <cellStyle name="Comma 2 13 3 2" xfId="6859" xr:uid="{BC95B3D6-04F5-4793-80E0-C983DE556E3E}"/>
    <cellStyle name="Comma 2 13 3 2 2" xfId="12753" xr:uid="{27795BE9-B866-44AE-BF88-713874CFC176}"/>
    <cellStyle name="Comma 2 13 3 2 2 2" xfId="27227" xr:uid="{E2651177-DD37-45FA-AFBB-268028BF83D1}"/>
    <cellStyle name="Comma 2 13 3 2 2 3" xfId="20851" xr:uid="{12BD0988-86D5-41B6-B1DC-9589FB93E605}"/>
    <cellStyle name="Comma 2 13 3 3" xfId="10368" xr:uid="{167A7A51-94A2-4FF4-A7D4-A5135D70CBBD}"/>
    <cellStyle name="Comma 2 13 3 3 2" xfId="24858" xr:uid="{B9A631A5-6CCA-4A1F-83D9-BF2E509841FB}"/>
    <cellStyle name="Comma 2 13 3 3 3" xfId="18483" xr:uid="{5A7F4CBF-B0D6-4A8B-80D7-1624B065E470}"/>
    <cellStyle name="Comma 2 13 4" xfId="4979" xr:uid="{7901CC59-9B81-47C3-A9C4-368A2DDD2D90}"/>
    <cellStyle name="Comma 2 13 4 2" xfId="11279" xr:uid="{5A1E194B-E600-4F10-B79F-E0C7915A9156}"/>
    <cellStyle name="Comma 2 13 4 2 2" xfId="25758" xr:uid="{86191EB4-D10E-4187-B876-D18B9F685D29}"/>
    <cellStyle name="Comma 2 13 4 2 3" xfId="19382" xr:uid="{A47CD084-36CB-40C8-9776-B41FB9DC0236}"/>
    <cellStyle name="Comma 2 13 5" xfId="6168" xr:uid="{994050FE-0770-4CF5-9CB0-3FD1A7AFB3D2}"/>
    <cellStyle name="Comma 2 13 5 2" xfId="12167" xr:uid="{70C9D377-04F1-47A4-B411-335C38C8883B}"/>
    <cellStyle name="Comma 2 13 5 2 2" xfId="26641" xr:uid="{7CCE4DF1-3FA8-4E82-94AD-67D21D121BD7}"/>
    <cellStyle name="Comma 2 13 5 2 3" xfId="20265" xr:uid="{7C66E6FE-D8A3-4250-ABC8-8C1485F65E8D}"/>
    <cellStyle name="Comma 2 13 6" xfId="8667" xr:uid="{A834D580-B0C9-414F-A2CF-3FA3B292513D}"/>
    <cellStyle name="Comma 2 13 6 2" xfId="14088" xr:uid="{76889ADC-9C3B-4D82-A3CF-7F2FC66A05A0}"/>
    <cellStyle name="Comma 2 13 6 2 2" xfId="28559" xr:uid="{53E0E4FC-C861-484F-B772-5CA272B0A19A}"/>
    <cellStyle name="Comma 2 13 6 2 3" xfId="22183" xr:uid="{36F8A16C-0648-4D28-B80F-825D8F782969}"/>
    <cellStyle name="Comma 2 13 7" xfId="9394" xr:uid="{64F40BBB-7BC6-4AC2-9481-B7FBD08B209F}"/>
    <cellStyle name="Comma 2 13 7 2" xfId="23885" xr:uid="{7DBE78DE-E36F-4D9C-82DB-83E9CC97863D}"/>
    <cellStyle name="Comma 2 13 7 3" xfId="17510" xr:uid="{B654230F-993C-406E-9F27-D109590DDAE1}"/>
    <cellStyle name="Comma 2 13 8" xfId="14205" xr:uid="{4B07D606-3E7A-40D4-A98E-8B043AE125F2}"/>
    <cellStyle name="Comma 2 13 8 2" xfId="15902" xr:uid="{D5A15DAF-D80E-4876-94E2-5B6C42D40056}"/>
    <cellStyle name="Comma 2 14" xfId="652" xr:uid="{456712DA-E3AD-49EF-96EC-4AC378A46D59}"/>
    <cellStyle name="Comma 2 14 2" xfId="7025" xr:uid="{5A912319-8D2F-4061-9ED0-8C20F6DF6301}"/>
    <cellStyle name="Comma 2 14 2 2" xfId="12917" xr:uid="{9702763A-D3A0-46D4-A09C-6D76B220D388}"/>
    <cellStyle name="Comma 2 14 2 2 2" xfId="27391" xr:uid="{836B43ED-2421-4D47-B190-28407B52DD02}"/>
    <cellStyle name="Comma 2 14 2 2 3" xfId="21015" xr:uid="{AB42B64A-540E-4AFD-B624-3174F6F1429E}"/>
    <cellStyle name="Comma 2 15" xfId="1314" xr:uid="{0A9F4CFB-8653-4A3E-A8EE-2B92F986A478}"/>
    <cellStyle name="Comma 2 15 2" xfId="2550" xr:uid="{C01EDC3A-8625-4821-8D38-71F5A34DE2A2}"/>
    <cellStyle name="Comma 2 15 2 2" xfId="10117" xr:uid="{C1201DA9-6B61-4CB8-9C0E-9CF3F9433D54}"/>
    <cellStyle name="Comma 2 15 2 2 2" xfId="24607" xr:uid="{5A449418-11D0-41A5-9501-C2461673FDF3}"/>
    <cellStyle name="Comma 2 15 2 2 3" xfId="18232" xr:uid="{160FA59A-F369-42F5-B90E-702D246D20B7}"/>
    <cellStyle name="Comma 2 15 3" xfId="7988" xr:uid="{5E2A5F06-BAF0-4DFB-A735-2B579FD40C20}"/>
    <cellStyle name="Comma 2 15 3 2" xfId="13732" xr:uid="{4039680D-150E-4B8E-BD48-CCA7BB0ECD32}"/>
    <cellStyle name="Comma 2 15 3 2 2" xfId="28206" xr:uid="{4BF5CD18-A15E-4904-A54F-47D932DF33A5}"/>
    <cellStyle name="Comma 2 15 3 2 3" xfId="21830" xr:uid="{3F829291-DEB4-49C9-82A7-CEF9829D066A}"/>
    <cellStyle name="Comma 2 15 4" xfId="9147" xr:uid="{595E1FA8-552A-4F88-99D9-827394DAE512}"/>
    <cellStyle name="Comma 2 15 4 2" xfId="23638" xr:uid="{B3FA3BA4-7F99-4E99-8B32-67BF32A5BBE6}"/>
    <cellStyle name="Comma 2 15 4 3" xfId="17263" xr:uid="{E0AD2993-1A1F-41C8-8445-462934F6BADC}"/>
    <cellStyle name="Comma 2 15 5" xfId="1946" xr:uid="{5D764165-1C95-4709-A1A5-59E8298D0227}"/>
    <cellStyle name="Comma 2 16" xfId="4147" xr:uid="{B04C947B-371A-4315-B77B-14941E44042C}"/>
    <cellStyle name="Comma 2 16 2" xfId="6498" xr:uid="{EE0F6755-5453-483F-B2C1-30E9ACFF660A}"/>
    <cellStyle name="Comma 2 16 3" xfId="11142" xr:uid="{D0594D42-904E-4E77-8C3F-9252D1DCEAD2}"/>
    <cellStyle name="Comma 2 16 3 2" xfId="25631" xr:uid="{5989BADF-57D1-4D42-987E-B4FA4304A44C}"/>
    <cellStyle name="Comma 2 16 3 3" xfId="19256" xr:uid="{3BE56038-608F-4DC2-A139-65AF21AAD9AF}"/>
    <cellStyle name="Comma 2 17" xfId="4994" xr:uid="{B1E8957E-BFDF-473B-BED2-8C0E4E2A13D4}"/>
    <cellStyle name="Comma 2 18" xfId="5010" xr:uid="{5F1A8075-94FE-486D-B0A5-7A3E80868560}"/>
    <cellStyle name="Comma 2 18 2" xfId="11300" xr:uid="{8AAAF492-FAF1-4557-BB92-24520BF68F10}"/>
    <cellStyle name="Comma 2 18 2 2" xfId="25777" xr:uid="{ED606873-A009-4B7B-B099-29890A9C38A0}"/>
    <cellStyle name="Comma 2 18 2 3" xfId="19401" xr:uid="{B50C029D-988E-432D-8CA9-685E043C9A8E}"/>
    <cellStyle name="Comma 2 19" xfId="5040" xr:uid="{BB3004E2-BACB-4D83-BAD1-4EED7CF27713}"/>
    <cellStyle name="Comma 2 19 2" xfId="11325" xr:uid="{CBFF8BB2-9895-48BC-8360-D208956954D3}"/>
    <cellStyle name="Comma 2 19 2 2" xfId="25799" xr:uid="{9C5C44EE-83CB-497E-8B8B-882CAAFD1509}"/>
    <cellStyle name="Comma 2 19 2 3" xfId="19423" xr:uid="{16D8B969-78CC-4835-9FFD-E9BD17D2EDD7}"/>
    <cellStyle name="Comma 2 2" xfId="2" xr:uid="{DF473251-774B-4EFE-BEDB-F0E888DAD06A}"/>
    <cellStyle name="Comma 2 2 10" xfId="892" xr:uid="{28C02CC3-DE71-4713-84FB-6989F4872821}"/>
    <cellStyle name="Comma 2 2 10 2" xfId="3203" xr:uid="{D81C5527-F875-491F-9B38-AB647796CEFF}"/>
    <cellStyle name="Comma 2 2 10 2 2" xfId="10754" xr:uid="{9C7741C9-91CA-4A26-91C9-96EA2ED6E8FC}"/>
    <cellStyle name="Comma 2 2 10 2 2 2" xfId="25244" xr:uid="{E3E6156E-CDC6-407C-9DF1-11F31E4402D3}"/>
    <cellStyle name="Comma 2 2 10 2 2 3" xfId="18869" xr:uid="{EA42753C-6543-4DB2-A374-CC717D7971F9}"/>
    <cellStyle name="Comma 2 2 10 3" xfId="5470" xr:uid="{4188257F-077E-4FEC-867B-0D48649E1515}"/>
    <cellStyle name="Comma 2 2 10 3 2" xfId="11534" xr:uid="{CB4CA313-A727-44CC-A22D-309FBAE45B22}"/>
    <cellStyle name="Comma 2 2 10 3 2 2" xfId="26008" xr:uid="{982CD596-5A9D-4233-91DF-C064A08FF5C6}"/>
    <cellStyle name="Comma 2 2 10 3 2 3" xfId="19632" xr:uid="{FD5BA2B5-C6AC-4140-A85C-BAE5F7C8157D}"/>
    <cellStyle name="Comma 2 2 10 4" xfId="9770" xr:uid="{48FCEB82-7566-43E3-BFB4-60853714D9C1}"/>
    <cellStyle name="Comma 2 2 10 4 2" xfId="24261" xr:uid="{0D386637-D5C3-4583-970D-055A317A0BE6}"/>
    <cellStyle name="Comma 2 2 10 4 3" xfId="17886" xr:uid="{5ECCD460-AAC9-4B14-BDCF-FDD4C8A1B8E2}"/>
    <cellStyle name="Comma 2 2 10 5" xfId="2352" xr:uid="{15B3C023-6F7A-4859-A31A-712442CC7DC4}"/>
    <cellStyle name="Comma 2 2 10 6" xfId="14349" xr:uid="{098D88D3-4D65-4009-8620-6B6CE97906C3}"/>
    <cellStyle name="Comma 2 2 10 7" xfId="1459" xr:uid="{68E67391-335E-4D51-9D05-D22E70B9B15A}"/>
    <cellStyle name="Comma 2 2 11" xfId="2532" xr:uid="{4B4F92E0-2581-4B73-B019-0509641179D4}"/>
    <cellStyle name="Comma 2 2 11 2" xfId="2546" xr:uid="{7B2026CE-AC00-41F8-8DCC-2AFE772F356C}"/>
    <cellStyle name="Comma 2 2 11 2 2" xfId="10114" xr:uid="{34B9A629-A777-4E15-925B-153B4853E555}"/>
    <cellStyle name="Comma 2 2 11 2 2 2" xfId="24604" xr:uid="{D3EC8F15-FDC7-4E2D-983B-007CB15447DC}"/>
    <cellStyle name="Comma 2 2 11 2 2 3" xfId="18229" xr:uid="{F0F0D824-ED39-46B0-B1AB-9336D2A05FF5}"/>
    <cellStyle name="Comma 2 2 11 3" xfId="6518" xr:uid="{FE3E8926-CF96-433D-A5E3-E7A514E4D882}"/>
    <cellStyle name="Comma 2 2 11 3 2" xfId="12469" xr:uid="{D131C13D-5E1B-42FF-895C-B4036ACC184A}"/>
    <cellStyle name="Comma 2 2 11 3 2 2" xfId="26943" xr:uid="{0FBF955F-3380-4469-8E55-A7C88DBA1A4A}"/>
    <cellStyle name="Comma 2 2 11 3 2 3" xfId="20567" xr:uid="{F33FB17C-CABA-4E1E-98BF-CD4563399FCF}"/>
    <cellStyle name="Comma 2 2 11 4" xfId="10107" xr:uid="{654CE943-A903-458D-8252-358189B6EE63}"/>
    <cellStyle name="Comma 2 2 11 4 2" xfId="24597" xr:uid="{35DC4549-9377-4791-848D-9C889E146C65}"/>
    <cellStyle name="Comma 2 2 11 4 3" xfId="18222" xr:uid="{7FE04019-42FA-4A3D-B100-3EB7CA933CE6}"/>
    <cellStyle name="Comma 2 2 11 5" xfId="15914" xr:uid="{1CDDEE7C-5112-45CE-B02E-9BA8EF188B47}"/>
    <cellStyle name="Comma 2 2 12" xfId="3120" xr:uid="{701F1109-AE1D-498A-838C-D3922003AC73}"/>
    <cellStyle name="Comma 2 2 12 2" xfId="10671" xr:uid="{35136C38-1196-4686-A245-5ED5A60157E1}"/>
    <cellStyle name="Comma 2 2 12 2 2" xfId="25161" xr:uid="{54CAB859-5E10-407A-B5F3-4D486AF1CD2C}"/>
    <cellStyle name="Comma 2 2 12 2 3" xfId="18786" xr:uid="{50D83516-9FA8-4B98-BFD9-0374AD5179C5}"/>
    <cellStyle name="Comma 2 2 13" xfId="4149" xr:uid="{F33AF7F3-942F-4F2E-9656-16321F817A5A}"/>
    <cellStyle name="Comma 2 2 14" xfId="4992" xr:uid="{C103FBF4-ECF2-4E03-95C7-AF4C9D80ECE3}"/>
    <cellStyle name="Comma 2 2 14 2" xfId="11289" xr:uid="{E980F574-DD64-4BF5-809B-428824BF1209}"/>
    <cellStyle name="Comma 2 2 14 2 2" xfId="25768" xr:uid="{43002AE5-4B0C-4B71-963E-36DB0A34261A}"/>
    <cellStyle name="Comma 2 2 14 2 3" xfId="19392" xr:uid="{E22CF5C7-4992-429E-A040-67EB7DF40D6A}"/>
    <cellStyle name="Comma 2 2 15" xfId="5014" xr:uid="{50BBA815-861D-4ABB-9AC0-A0124E241323}"/>
    <cellStyle name="Comma 2 2 16" xfId="5026" xr:uid="{0761CE63-7101-486E-AD97-29D2D4E9984E}"/>
    <cellStyle name="Comma 2 2 16 2" xfId="11311" xr:uid="{4F1D03B1-7464-4526-953B-9F389EAE412E}"/>
    <cellStyle name="Comma 2 2 16 2 2" xfId="25785" xr:uid="{38558D9C-6BA7-4E4F-9E45-F76B10035678}"/>
    <cellStyle name="Comma 2 2 16 2 3" xfId="19409" xr:uid="{93AEFB14-C61E-4A91-B2E8-728DE2B7B801}"/>
    <cellStyle name="Comma 2 2 17" xfId="8681" xr:uid="{EDBA2256-0F7B-427F-926E-186CCA4049FB}"/>
    <cellStyle name="Comma 2 2 17 2" xfId="14101" xr:uid="{1C77E2C8-2080-4F26-AF96-3F39D3D21EE5}"/>
    <cellStyle name="Comma 2 2 17 2 2" xfId="28572" xr:uid="{DAF8E269-606D-46C0-B4BB-70D873E51BFD}"/>
    <cellStyle name="Comma 2 2 17 2 3" xfId="22196" xr:uid="{265627C5-2B45-4427-802A-4B382B0CCD1A}"/>
    <cellStyle name="Comma 2 2 18" xfId="14166" xr:uid="{225C728D-8CC2-48B1-B262-BFD1EC7742B4}"/>
    <cellStyle name="Comma 2 2 19" xfId="1524" xr:uid="{7EDF5A86-AC58-4EC9-B07E-B68C0FFEB222}"/>
    <cellStyle name="Comma 2 2 19 2" xfId="22230" xr:uid="{A2510045-36A1-48C2-A3E6-B127006F8B24}"/>
    <cellStyle name="Comma 2 2 2" xfId="84" xr:uid="{213ABBC2-1AE5-4CC8-955B-2F2A0D764A62}"/>
    <cellStyle name="Comma 2 2 2 10" xfId="8502" xr:uid="{E028222C-5DC2-454C-BCCD-C93A2A7C3A12}"/>
    <cellStyle name="Comma 2 2 2 10 2" xfId="13983" xr:uid="{7F622538-A2BD-446F-BB2B-5466B896AF67}"/>
    <cellStyle name="Comma 2 2 2 10 2 2" xfId="28454" xr:uid="{DF0CA286-DB0B-4570-9020-7DC6E36046E2}"/>
    <cellStyle name="Comma 2 2 2 10 2 3" xfId="22078" xr:uid="{836404DD-3894-4F2E-8F9C-8237EF250825}"/>
    <cellStyle name="Comma 2 2 2 11" xfId="1520" xr:uid="{F2C9CE57-CA34-40D2-B46A-1B626B6714CD}"/>
    <cellStyle name="Comma 2 2 2 2" xfId="16" xr:uid="{CC7B7ACF-52A3-488F-B539-9B992EFDDFCF}"/>
    <cellStyle name="Comma 2 2 2 2 10" xfId="1315" xr:uid="{78306FDD-8FAF-4896-8541-D1A90C841030}"/>
    <cellStyle name="Comma 2 2 2 2 10 2" xfId="11309" xr:uid="{E9339093-9372-4788-A53D-0803A1D53E07}"/>
    <cellStyle name="Comma 2 2 2 2 10 2 2" xfId="14560" xr:uid="{DE088058-6322-4094-81E0-50C217761327}"/>
    <cellStyle name="Comma 2 2 2 2 10 2 2 2" xfId="25783" xr:uid="{903A0A13-CFED-4347-87BC-1A6C9D5C1393}"/>
    <cellStyle name="Comma 2 2 2 2 10 2 3" xfId="19407" xr:uid="{68818AA7-64CC-4D16-BF08-DC211CB5C8A2}"/>
    <cellStyle name="Comma 2 2 2 2 10 3" xfId="5024" xr:uid="{545723DF-C53F-488D-835D-B63EB23C7A3F}"/>
    <cellStyle name="Comma 2 2 2 2 11" xfId="8503" xr:uid="{60E0A477-EABA-44DF-9ED1-093EB0CC8B12}"/>
    <cellStyle name="Comma 2 2 2 2 11 2" xfId="13984" xr:uid="{AC818655-5598-428B-A87A-00983B99D325}"/>
    <cellStyle name="Comma 2 2 2 2 11 2 2" xfId="28455" xr:uid="{58429566-5407-41A7-8143-D70595013CD2}"/>
    <cellStyle name="Comma 2 2 2 2 11 2 3" xfId="22079" xr:uid="{611A6705-F1FB-464E-A6CD-9735AD0036C3}"/>
    <cellStyle name="Comma 2 2 2 2 12" xfId="8702" xr:uid="{B5E6310B-D83A-4305-B87F-F2B489C94E3C}"/>
    <cellStyle name="Comma 2 2 2 2 12 2" xfId="23194" xr:uid="{363D5824-A181-4FFE-BBD1-567293950FC5}"/>
    <cellStyle name="Comma 2 2 2 2 12 3" xfId="16819" xr:uid="{5CCC92CB-C8BA-4472-BFDC-672E9659100E}"/>
    <cellStyle name="Comma 2 2 2 2 2" xfId="265" xr:uid="{9239A17A-9CFF-46DC-A4A8-E3CFCA65585B}"/>
    <cellStyle name="Comma 2 2 2 2 2 2" xfId="543" xr:uid="{3399991E-B432-4245-A52A-B38F4F6E9EF7}"/>
    <cellStyle name="Comma 2 2 2 2 2 2 2" xfId="2222" xr:uid="{428C0668-6863-4436-908C-887E056B8B70}"/>
    <cellStyle name="Comma 2 2 2 2 2 2 2 2" xfId="7568" xr:uid="{EF0D462A-2975-4DE5-B327-4004AA962F0D}"/>
    <cellStyle name="Comma 2 2 2 2 2 2 2 2 2" xfId="13361" xr:uid="{29E31799-78B9-4588-BCF9-80C5FEBBB555}"/>
    <cellStyle name="Comma 2 2 2 2 2 2 2 2 2 2" xfId="27835" xr:uid="{1E616776-393F-4698-9AE0-6ABE102C50A6}"/>
    <cellStyle name="Comma 2 2 2 2 2 2 2 2 2 3" xfId="21459" xr:uid="{F4BFCBF1-E48E-4A73-AB97-EB8CDA5646CE}"/>
    <cellStyle name="Comma 2 2 2 2 2 2 2 3" xfId="9584" xr:uid="{1E7CE260-3F7A-4076-8315-743C604C6EDA}"/>
    <cellStyle name="Comma 2 2 2 2 2 2 2 3 2" xfId="24075" xr:uid="{6EE741A5-53DE-485B-A3C1-B4B6CF13E679}"/>
    <cellStyle name="Comma 2 2 2 2 2 2 2 3 3" xfId="17700" xr:uid="{1DABD7FF-90B4-4BCA-92F7-642DC735EC5D}"/>
    <cellStyle name="Comma 2 2 2 2 2 2 3" xfId="3006" xr:uid="{02B49DCA-E68C-437C-9123-65E39B0E4B3F}"/>
    <cellStyle name="Comma 2 2 2 2 2 2 3 2" xfId="10558" xr:uid="{7B47E6B2-9E9F-465F-A0D7-B3628FADD160}"/>
    <cellStyle name="Comma 2 2 2 2 2 2 3 2 2" xfId="25048" xr:uid="{524F105F-C89B-4C60-A7E8-8D5D4A64C733}"/>
    <cellStyle name="Comma 2 2 2 2 2 2 3 2 3" xfId="18673" xr:uid="{C26B1CCE-355F-481B-8549-3713893CC6EF}"/>
    <cellStyle name="Comma 2 2 2 2 2 2 4" xfId="6127" xr:uid="{9CA554DC-DCE1-41B8-9F21-82941AA6EA44}"/>
    <cellStyle name="Comma 2 2 2 2 2 2 4 2" xfId="12133" xr:uid="{579D4126-3A77-4FC7-B3EA-B6B52DD0E6B8}"/>
    <cellStyle name="Comma 2 2 2 2 2 2 4 2 2" xfId="26607" xr:uid="{86E08D13-B657-49B0-8D8B-BAD6CCAD93A6}"/>
    <cellStyle name="Comma 2 2 2 2 2 2 4 2 3" xfId="20231" xr:uid="{401DE37E-ACFB-4C9A-8101-5590EFD07853}"/>
    <cellStyle name="Comma 2 2 2 2 2 2 5" xfId="9005" xr:uid="{50376E8A-2F12-42A2-BF54-CBE30EE0DB12}"/>
    <cellStyle name="Comma 2 2 2 2 2 2 5 2" xfId="23496" xr:uid="{7E3D7B6C-56F0-4635-BB38-F99713D1F9E2}"/>
    <cellStyle name="Comma 2 2 2 2 2 2 5 3" xfId="17121" xr:uid="{F9CA9DBA-307A-4372-90C5-D7F2F2AAF7F0}"/>
    <cellStyle name="Comma 2 2 2 2 2 3" xfId="1104" xr:uid="{DC8DE350-67BA-46AB-936A-A2275D89493D}"/>
    <cellStyle name="Comma 2 2 2 2 2 3 2" xfId="3386" xr:uid="{ED33C960-B068-443B-AAB2-09DEEC5C5D8B}"/>
    <cellStyle name="Comma 2 2 2 2 2 3 2 2" xfId="7915" xr:uid="{81409ED0-48F3-48AA-8789-8F5FE7BC9351}"/>
    <cellStyle name="Comma 2 2 2 2 2 3 2 2 2" xfId="13660" xr:uid="{1AAF6C8E-4728-4514-97C2-096CDD39D77B}"/>
    <cellStyle name="Comma 2 2 2 2 2 3 2 2 2 2" xfId="28134" xr:uid="{14064863-6E8A-47E6-8A06-E3DE5A16AA75}"/>
    <cellStyle name="Comma 2 2 2 2 2 3 2 2 2 3" xfId="21758" xr:uid="{484143B7-5968-491F-819D-7301B4A55F95}"/>
    <cellStyle name="Comma 2 2 2 2 2 3 2 3" xfId="10936" xr:uid="{03D851A1-F86D-4DD3-8857-535DF5528F0E}"/>
    <cellStyle name="Comma 2 2 2 2 2 3 2 3 2" xfId="25426" xr:uid="{EB3347E7-E549-411A-8B34-AF522147050F}"/>
    <cellStyle name="Comma 2 2 2 2 2 3 2 3 3" xfId="19051" xr:uid="{57379BC7-7D01-4903-AD46-B626781873A3}"/>
    <cellStyle name="Comma 2 2 2 2 2 3 3" xfId="5672" xr:uid="{752C2BCE-157D-41BA-9556-A225671BC4A9}"/>
    <cellStyle name="Comma 2 2 2 2 2 3 3 2" xfId="11717" xr:uid="{802E7358-124C-4A3C-AEBE-788CEF8930DF}"/>
    <cellStyle name="Comma 2 2 2 2 2 3 3 2 2" xfId="26191" xr:uid="{94B2D1D4-85F4-4698-8E0E-C6B6361E66F2}"/>
    <cellStyle name="Comma 2 2 2 2 2 3 3 2 3" xfId="19815" xr:uid="{C751228B-61CD-4A3D-8213-E6E13EFD75AD}"/>
    <cellStyle name="Comma 2 2 2 2 2 3 4" xfId="9951" xr:uid="{61B25318-2D38-4768-B32E-8C076BC1A494}"/>
    <cellStyle name="Comma 2 2 2 2 2 3 4 2" xfId="24442" xr:uid="{A49E4D06-AD42-4EA0-A9F8-E41C02D49638}"/>
    <cellStyle name="Comma 2 2 2 2 2 3 4 3" xfId="18067" xr:uid="{DC3B7DEA-7D14-4005-843E-83755BABEDC0}"/>
    <cellStyle name="Comma 2 2 2 2 2 4" xfId="2103" xr:uid="{80BC6796-DF59-4C9C-B92D-F74B832A0D96}"/>
    <cellStyle name="Comma 2 2 2 2 2 4 2" xfId="7080" xr:uid="{4E5B77BA-3439-4670-9288-47D715D5C1B7}"/>
    <cellStyle name="Comma 2 2 2 2 2 4 2 2" xfId="12960" xr:uid="{BE95E3EA-142A-48F0-8274-7468B13697D8}"/>
    <cellStyle name="Comma 2 2 2 2 2 4 2 2 2" xfId="27434" xr:uid="{41C513CB-64EC-4173-8FF3-15C15CCF9908}"/>
    <cellStyle name="Comma 2 2 2 2 2 4 2 2 3" xfId="21058" xr:uid="{AFFF1C1E-9CDF-4AEA-9BBE-54056282E551}"/>
    <cellStyle name="Comma 2 2 2 2 2 4 3" xfId="9325" xr:uid="{03C246D9-A6FB-41D7-ADA7-6C11C1827BF1}"/>
    <cellStyle name="Comma 2 2 2 2 2 4 3 2" xfId="23816" xr:uid="{FF9A2476-E3F3-40D3-A691-0189C01651F4}"/>
    <cellStyle name="Comma 2 2 2 2 2 4 3 3" xfId="17441" xr:uid="{0952929E-E02F-4512-891C-FBBDAFE9A451}"/>
    <cellStyle name="Comma 2 2 2 2 2 5" xfId="2747" xr:uid="{8E2F7B0E-2310-437A-99B3-9E03645A7895}"/>
    <cellStyle name="Comma 2 2 2 2 2 5 2" xfId="10299" xr:uid="{76A9903F-21AF-433F-AC87-5FE7269EB907}"/>
    <cellStyle name="Comma 2 2 2 2 2 5 2 2" xfId="24789" xr:uid="{592D34E6-F667-4C63-8CB0-43205A996106}"/>
    <cellStyle name="Comma 2 2 2 2 2 5 2 3" xfId="18414" xr:uid="{ADBF288B-70F6-41C1-8455-C5B855B79DCD}"/>
    <cellStyle name="Comma 2 2 2 2 2 6" xfId="5089" xr:uid="{B5150B96-71CD-47AE-9008-108FCB5A5D5C}"/>
    <cellStyle name="Comma 2 2 2 2 2 6 2" xfId="11355" xr:uid="{68B2DF71-C3D0-443F-85A4-229F0BEADEFC}"/>
    <cellStyle name="Comma 2 2 2 2 2 6 2 2" xfId="25829" xr:uid="{6C7D5ECB-8A45-4820-AB2E-71E29A7C8789}"/>
    <cellStyle name="Comma 2 2 2 2 2 6 2 3" xfId="19453" xr:uid="{3FB0DFF8-809A-44DB-9A7A-710C7DEE8DE0}"/>
    <cellStyle name="Comma 2 2 2 2 2 7" xfId="8783" xr:uid="{6C12C112-53E7-4DD9-8428-AA6A49588447}"/>
    <cellStyle name="Comma 2 2 2 2 2 7 2" xfId="23274" xr:uid="{3D8D0CAE-18D4-4FFB-A67F-C91BF48B7A78}"/>
    <cellStyle name="Comma 2 2 2 2 2 7 3" xfId="16899" xr:uid="{714ED58A-3C12-4880-AB6D-D59F9E3093B5}"/>
    <cellStyle name="Comma 2 2 2 2 2 8" xfId="1593" xr:uid="{273D526B-1462-4297-8BA2-86DC4E91D908}"/>
    <cellStyle name="Comma 2 2 2 2 3" xfId="177" xr:uid="{9F90EDC1-3820-4A40-BD5E-6B27A7EC13DB}"/>
    <cellStyle name="Comma 2 2 2 2 3 2" xfId="457" xr:uid="{DBBB068F-57EF-4367-9F58-1FAD8948118E}"/>
    <cellStyle name="Comma 2 2 2 2 3 2 2" xfId="2920" xr:uid="{229F450F-2CF7-4190-B34A-9C9D6D11BC4C}"/>
    <cellStyle name="Comma 2 2 2 2 3 2 2 2" xfId="10472" xr:uid="{D1454BAA-AFD9-4333-9CF6-0575425FCF03}"/>
    <cellStyle name="Comma 2 2 2 2 3 2 2 2 2" xfId="24962" xr:uid="{AD22E9F0-4781-44F8-9399-81C42DB3479A}"/>
    <cellStyle name="Comma 2 2 2 2 3 2 2 2 3" xfId="18587" xr:uid="{02DDC139-CBCA-4307-9DEB-4EEE006C6E7C}"/>
    <cellStyle name="Comma 2 2 2 2 3 2 3" xfId="5924" xr:uid="{30E93FBE-B809-4E10-90D0-13F9D74A2D66}"/>
    <cellStyle name="Comma 2 2 2 2 3 2 3 2" xfId="11941" xr:uid="{6BE7C74D-5B6F-42EE-A84F-08E21B7852AB}"/>
    <cellStyle name="Comma 2 2 2 2 3 2 3 2 2" xfId="26415" xr:uid="{ADF34E7C-3A1B-4DD7-B9B8-376CA188AA4B}"/>
    <cellStyle name="Comma 2 2 2 2 3 2 3 2 3" xfId="20039" xr:uid="{324101C8-6E72-4C1B-8E2E-223D95B9D291}"/>
    <cellStyle name="Comma 2 2 2 2 3 2 4" xfId="9498" xr:uid="{EAD5C6B4-74D0-4242-9085-6A2061F1269B}"/>
    <cellStyle name="Comma 2 2 2 2 3 2 4 2" xfId="23989" xr:uid="{2F14E2CF-56F6-4635-88E4-D69435C48375}"/>
    <cellStyle name="Comma 2 2 2 2 3 2 4 3" xfId="17614" xr:uid="{146D19B7-8FA4-4E5F-8558-848870EDB5B6}"/>
    <cellStyle name="Comma 2 2 2 2 3 3" xfId="2661" xr:uid="{BD227E32-80EE-45C1-9E09-82792DDB198B}"/>
    <cellStyle name="Comma 2 2 2 2 3 3 2" xfId="10213" xr:uid="{C21FAD24-E278-4FAA-9EA1-B283F66C7625}"/>
    <cellStyle name="Comma 2 2 2 2 3 3 2 2" xfId="24703" xr:uid="{A289B19E-A17D-46B4-A59F-BC903B09C410}"/>
    <cellStyle name="Comma 2 2 2 2 3 3 2 3" xfId="18328" xr:uid="{96FCD08D-3162-4CDB-ADC2-D3C12A419513}"/>
    <cellStyle name="Comma 2 2 2 2 3 4" xfId="5225" xr:uid="{AAE14605-1221-4690-AA8F-1D856E93D5D6}"/>
    <cellStyle name="Comma 2 2 2 2 3 5" xfId="9239" xr:uid="{DBA570B4-19C3-4154-AA18-EEE7D81AA912}"/>
    <cellStyle name="Comma 2 2 2 2 3 5 2" xfId="23730" xr:uid="{5CA92F22-391B-47C7-9176-7C199AF67D0E}"/>
    <cellStyle name="Comma 2 2 2 2 3 5 3" xfId="17355" xr:uid="{24AC4767-26B6-4D0B-B7B9-763110C2B84A}"/>
    <cellStyle name="Comma 2 2 2 2 3 6" xfId="15895" xr:uid="{104A3734-E4DF-417F-9D0D-2149220605A1}"/>
    <cellStyle name="Comma 2 2 2 2 4" xfId="335" xr:uid="{1E0B2936-22FC-4950-81DA-75CABCB1DDEE}"/>
    <cellStyle name="Comma 2 2 2 2 4 2" xfId="600" xr:uid="{FEA522D0-97FC-4270-87FA-87B5D623AF04}"/>
    <cellStyle name="Comma 2 2 2 2 4 2 2" xfId="3062" xr:uid="{E9257AAD-937D-4D29-B329-9E025D5FDAAC}"/>
    <cellStyle name="Comma 2 2 2 2 4 2 2 2" xfId="10614" xr:uid="{E4947803-1000-46B2-9002-E5B059E43C8F}"/>
    <cellStyle name="Comma 2 2 2 2 4 2 2 2 2" xfId="25104" xr:uid="{47C4CB3D-44D9-42C0-8AED-F62BBDC0F545}"/>
    <cellStyle name="Comma 2 2 2 2 4 2 2 2 3" xfId="18729" xr:uid="{D2B67F08-0A45-40ED-AB7E-41941DC223D6}"/>
    <cellStyle name="Comma 2 2 2 2 4 2 3" xfId="7483" xr:uid="{A3D54D9A-9825-4529-8FE0-9E5147AFF3A6}"/>
    <cellStyle name="Comma 2 2 2 2 4 2 3 2" xfId="13276" xr:uid="{9A29B1AC-ECA6-4EBB-BE99-DFE1DDA06EF8}"/>
    <cellStyle name="Comma 2 2 2 2 4 2 3 2 2" xfId="27750" xr:uid="{3C433C32-A288-4EFE-913D-4D02FFA3A230}"/>
    <cellStyle name="Comma 2 2 2 2 4 2 3 2 3" xfId="21374" xr:uid="{730A0616-DABD-448D-BCBB-E9BAE57205A6}"/>
    <cellStyle name="Comma 2 2 2 2 4 2 4" xfId="9640" xr:uid="{C3673B48-968B-41F6-999A-2F5297DB4BEF}"/>
    <cellStyle name="Comma 2 2 2 2 4 2 4 2" xfId="24131" xr:uid="{623BE56F-FD70-49A7-B756-456F32A56B3C}"/>
    <cellStyle name="Comma 2 2 2 2 4 2 4 3" xfId="17756" xr:uid="{2D355E18-E3AE-46E3-B343-ED2C041F916B}"/>
    <cellStyle name="Comma 2 2 2 2 4 3" xfId="2803" xr:uid="{4B2ED660-9CB0-4C00-9F61-89E6B360F7AE}"/>
    <cellStyle name="Comma 2 2 2 2 4 3 2" xfId="10355" xr:uid="{1ADA931C-8D88-42FC-962D-D87D65B2A1F0}"/>
    <cellStyle name="Comma 2 2 2 2 4 3 2 2" xfId="24845" xr:uid="{6F7E6B51-F260-414E-A95C-4A86C9E03DA4}"/>
    <cellStyle name="Comma 2 2 2 2 4 3 2 3" xfId="18470" xr:uid="{7FD87417-506D-4A53-919B-24F1779E47CD}"/>
    <cellStyle name="Comma 2 2 2 2 4 4" xfId="6411" xr:uid="{702DF203-D6CD-4831-9738-847FACF021B3}"/>
    <cellStyle name="Comma 2 2 2 2 4 4 2" xfId="12401" xr:uid="{1B53ADF3-3851-48ED-BCA5-4A7C58DBD113}"/>
    <cellStyle name="Comma 2 2 2 2 4 4 2 2" xfId="26875" xr:uid="{931BA6C1-14D0-4599-B82F-D7C18D5F129F}"/>
    <cellStyle name="Comma 2 2 2 2 4 4 2 3" xfId="20499" xr:uid="{71A28DE3-1E5D-41F2-8409-D8908BDC3EEA}"/>
    <cellStyle name="Comma 2 2 2 2 4 5" xfId="9381" xr:uid="{4FEE951E-930F-4D25-8924-1BEE3E21613D}"/>
    <cellStyle name="Comma 2 2 2 2 4 5 2" xfId="23872" xr:uid="{79BABC1A-4A18-4A32-8A65-C7DC565AA3D2}"/>
    <cellStyle name="Comma 2 2 2 2 4 5 3" xfId="17497" xr:uid="{ABF62A92-B030-4413-A885-BA4CE623B0A6}"/>
    <cellStyle name="Comma 2 2 2 2 5" xfId="359" xr:uid="{E019A143-3703-4357-A537-5F56B2BFDDAC}"/>
    <cellStyle name="Comma 2 2 2 2 5 2" xfId="2824" xr:uid="{1EEB0B86-B35D-4131-A11E-E4FBAF72D3F3}"/>
    <cellStyle name="Comma 2 2 2 2 5 2 2" xfId="7830" xr:uid="{2BD8971A-AE93-47CD-BC43-E665B1C66B06}"/>
    <cellStyle name="Comma 2 2 2 2 5 2 2 2" xfId="13575" xr:uid="{31A3DFCD-3494-4E08-A7B1-A6702B765886}"/>
    <cellStyle name="Comma 2 2 2 2 5 2 2 2 2" xfId="28049" xr:uid="{43CF9247-699D-4D68-9B5E-78989D7E3393}"/>
    <cellStyle name="Comma 2 2 2 2 5 2 2 2 3" xfId="21673" xr:uid="{7C3D654C-B33D-4409-996A-F8246ED6D1B6}"/>
    <cellStyle name="Comma 2 2 2 2 5 2 3" xfId="10376" xr:uid="{B2481E32-0D6C-4D91-9211-53835CBB388D}"/>
    <cellStyle name="Comma 2 2 2 2 5 2 3 2" xfId="24866" xr:uid="{B0F4ED99-0EC6-41CC-95DB-F0F1C9590EBE}"/>
    <cellStyle name="Comma 2 2 2 2 5 2 3 3" xfId="18491" xr:uid="{E8307041-702F-480D-AEC1-016A75246E02}"/>
    <cellStyle name="Comma 2 2 2 2 5 3" xfId="6424" xr:uid="{0A8D47FD-CB2A-4D99-928F-9C511DCBF907}"/>
    <cellStyle name="Comma 2 2 2 2 5 3 2" xfId="12413" xr:uid="{487D1727-73EA-4988-90A1-0A29DEFCFC20}"/>
    <cellStyle name="Comma 2 2 2 2 5 3 2 2" xfId="26887" xr:uid="{F85F7A9C-0C65-4D69-A40F-AEBCCBE07977}"/>
    <cellStyle name="Comma 2 2 2 2 5 3 2 3" xfId="20511" xr:uid="{7842C1FA-7D13-4CB2-9740-84EE5F1BE21E}"/>
    <cellStyle name="Comma 2 2 2 2 5 4" xfId="9402" xr:uid="{48197DE4-ACA0-4EFE-B879-ABD07BB9A20F}"/>
    <cellStyle name="Comma 2 2 2 2 5 4 2" xfId="23893" xr:uid="{C9F71B5C-7B26-48FD-90E7-643A7A0B5AB9}"/>
    <cellStyle name="Comma 2 2 2 2 5 4 3" xfId="17518" xr:uid="{DA3E5D97-3CDB-425D-841A-219ECF9FC28F}"/>
    <cellStyle name="Comma 2 2 2 2 6" xfId="395" xr:uid="{EB040A5A-A1CF-4C15-A977-B272EC2C77AB}"/>
    <cellStyle name="Comma 2 2 2 2 6 2" xfId="2858" xr:uid="{DA7DB562-4A83-4822-B294-698C6CC90AC7}"/>
    <cellStyle name="Comma 2 2 2 2 6 2 2" xfId="10410" xr:uid="{2F0A6D4A-0980-4372-B1A9-91A59440AE45}"/>
    <cellStyle name="Comma 2 2 2 2 6 2 2 2" xfId="24900" xr:uid="{1324319D-6C91-437B-B8EC-4A8F480169DD}"/>
    <cellStyle name="Comma 2 2 2 2 6 2 2 3" xfId="18525" xr:uid="{E228C355-7529-4004-93E5-E92E504C55A4}"/>
    <cellStyle name="Comma 2 2 2 2 6 3" xfId="6190" xr:uid="{4BF0DBC4-D41B-4CD1-B9DC-A3522644F841}"/>
    <cellStyle name="Comma 2 2 2 2 6 3 2" xfId="12188" xr:uid="{D6ED1449-7BA4-4102-B6A1-0E672D07CC94}"/>
    <cellStyle name="Comma 2 2 2 2 6 3 2 2" xfId="26662" xr:uid="{3F3139CD-BB0B-4C20-BC22-390B2B73BB44}"/>
    <cellStyle name="Comma 2 2 2 2 6 3 2 3" xfId="20286" xr:uid="{D53C8AAD-9FA7-4DAC-A926-018AE3FFE6CF}"/>
    <cellStyle name="Comma 2 2 2 2 6 4" xfId="9436" xr:uid="{7C3AAA24-C434-412F-A399-123169E30B62}"/>
    <cellStyle name="Comma 2 2 2 2 6 4 2" xfId="23927" xr:uid="{233D0944-8E5C-4317-9058-FCF2BFA2FB38}"/>
    <cellStyle name="Comma 2 2 2 2 6 4 3" xfId="17552" xr:uid="{40E550DA-D42E-4BD4-A955-89611EA6BF5A}"/>
    <cellStyle name="Comma 2 2 2 2 7" xfId="782" xr:uid="{94366CDD-1263-4181-901D-BFEAD6A92FEC}"/>
    <cellStyle name="Comma 2 2 2 2 7 2" xfId="6141" xr:uid="{7435C505-BEC2-415B-B386-F4CF00322525}"/>
    <cellStyle name="Comma 2 2 2 2 7 2 2" xfId="12143" xr:uid="{251530F2-5F44-4245-8821-D7FC9CFCA801}"/>
    <cellStyle name="Comma 2 2 2 2 7 2 2 2" xfId="26617" xr:uid="{2E6C409F-A810-4F81-A97C-963544A061A8}"/>
    <cellStyle name="Comma 2 2 2 2 7 2 2 3" xfId="20241" xr:uid="{756AF058-CB16-4427-8A62-677B725A1B97}"/>
    <cellStyle name="Comma 2 2 2 2 8" xfId="1300" xr:uid="{8C954EF1-08F9-4F4C-9DE7-757CEE5E0851}"/>
    <cellStyle name="Comma 2 2 2 2 8 2" xfId="1308" xr:uid="{525A0F9C-2A0C-4C59-BC38-325AB83AF5CA}"/>
    <cellStyle name="Comma 2 2 2 2 8 2 2" xfId="10118" xr:uid="{3E02CAA9-713E-4094-8339-5CABC2817470}"/>
    <cellStyle name="Comma 2 2 2 2 8 2 2 2" xfId="24608" xr:uid="{E2343EF9-BCD5-4DBD-A94C-658EC9363395}"/>
    <cellStyle name="Comma 2 2 2 2 8 2 2 3" xfId="18233" xr:uid="{6BC5E607-4515-4276-A6FB-23E2A854B7D0}"/>
    <cellStyle name="Comma 2 2 2 2 8 3" xfId="8705" xr:uid="{3CCB5D6A-F43A-497E-9B8E-28976D5E5173}"/>
    <cellStyle name="Comma 2 2 2 2 8 3 2" xfId="23196" xr:uid="{DE00DD48-16F3-4086-B404-6AFA0D3BC15A}"/>
    <cellStyle name="Comma 2 2 2 2 8 3 3" xfId="16821" xr:uid="{434DCA24-7600-4F2D-8B3B-B8942BB23C3D}"/>
    <cellStyle name="Comma 2 2 2 2 9" xfId="1307" xr:uid="{31CB682D-F6BA-499A-B530-63CB421FB1AE}"/>
    <cellStyle name="Comma 2 2 2 2 9 2" xfId="11144" xr:uid="{35AC0059-32C4-4D64-B093-C834855199D0}"/>
    <cellStyle name="Comma 2 2 2 2 9 2 2" xfId="25633" xr:uid="{3FD55315-274C-4D41-BD72-76C7EB59B8AD}"/>
    <cellStyle name="Comma 2 2 2 2 9 2 3" xfId="19258" xr:uid="{C543FF5F-AEBA-4AEA-9D1A-65A430A18A6A}"/>
    <cellStyle name="Comma 2 2 2 2 9 3" xfId="4151" xr:uid="{DC5B4193-8B1C-4A12-A4B6-5CB2219EA4CF}"/>
    <cellStyle name="Comma 2 2 2 3" xfId="219" xr:uid="{318B5D1E-DA9D-4E5A-A9ED-52DFB86C949C}"/>
    <cellStyle name="Comma 2 2 2 3 2" xfId="498" xr:uid="{79369228-B4CB-4C99-A1C3-EA7DFFAB97BA}"/>
    <cellStyle name="Comma 2 2 2 3 2 2" xfId="2961" xr:uid="{3B65B2A3-1C54-4521-A7FD-41CA6D8E3434}"/>
    <cellStyle name="Comma 2 2 2 3 2 2 2" xfId="7523" xr:uid="{7DC81D2B-72AE-44F4-9D8D-326ED6D56930}"/>
    <cellStyle name="Comma 2 2 2 3 2 2 2 2" xfId="13316" xr:uid="{FF47684C-D5BF-4883-9831-2CF6D68C89B7}"/>
    <cellStyle name="Comma 2 2 2 3 2 2 2 2 2" xfId="27790" xr:uid="{E235C72E-6BA8-4885-9F92-96907F6DABB6}"/>
    <cellStyle name="Comma 2 2 2 3 2 2 2 2 3" xfId="21414" xr:uid="{EB1F92D2-02D9-4519-B1E7-DAC6DFC1089D}"/>
    <cellStyle name="Comma 2 2 2 3 2 2 3" xfId="10513" xr:uid="{D91D6D96-F624-4424-A119-186677FE5D3D}"/>
    <cellStyle name="Comma 2 2 2 3 2 2 3 2" xfId="25003" xr:uid="{9FC65E1A-66AF-4177-B4FD-7B2902473A66}"/>
    <cellStyle name="Comma 2 2 2 3 2 2 3 3" xfId="18628" xr:uid="{E1DC1B70-6ED1-4FB3-82C1-E2AE4DB6E072}"/>
    <cellStyle name="Comma 2 2 2 3 2 3" xfId="6323" xr:uid="{704323A2-8400-4FF1-96CC-1956F0CB7542}"/>
    <cellStyle name="Comma 2 2 2 3 2 3 2" xfId="12320" xr:uid="{B3878E15-787D-48C5-BB5C-D496CAB8F035}"/>
    <cellStyle name="Comma 2 2 2 3 2 3 2 2" xfId="26794" xr:uid="{237BBBA1-63BF-4523-AA01-759713879FF5}"/>
    <cellStyle name="Comma 2 2 2 3 2 3 2 3" xfId="20418" xr:uid="{CD64631E-10A4-481D-BC88-2423153BCD28}"/>
    <cellStyle name="Comma 2 2 2 3 2 4" xfId="9539" xr:uid="{BDC7FD4A-D938-4641-93B4-906164D713EE}"/>
    <cellStyle name="Comma 2 2 2 3 2 4 2" xfId="24030" xr:uid="{FD97A6BD-64D6-4355-9831-5CA6A9364C1F}"/>
    <cellStyle name="Comma 2 2 2 3 2 4 3" xfId="17655" xr:uid="{67D9E0A8-6E78-42D4-85C1-85B9BBBD8EF3}"/>
    <cellStyle name="Comma 2 2 2 3 3" xfId="654" xr:uid="{AFA1FE07-B8E4-4A98-914A-7E61A4FBC871}"/>
    <cellStyle name="Comma 2 2 2 3 3 2" xfId="7870" xr:uid="{6DAFBBE7-E1B3-4AB9-B8A0-D9D649562D18}"/>
    <cellStyle name="Comma 2 2 2 3 3 2 2" xfId="13615" xr:uid="{836CA019-DF7E-4F32-8136-C18F8577644B}"/>
    <cellStyle name="Comma 2 2 2 3 3 2 2 2" xfId="28089" xr:uid="{60F20FC5-2A1D-4C47-B2A0-935914F9E1C6}"/>
    <cellStyle name="Comma 2 2 2 3 3 2 2 3" xfId="21713" xr:uid="{03AA3A7C-C7D1-405B-8552-A9D1CD30D15B}"/>
    <cellStyle name="Comma 2 2 2 3 3 3" xfId="6929" xr:uid="{F5F02F4B-F008-424D-8EA4-BEDED79CD6F1}"/>
    <cellStyle name="Comma 2 2 2 3 3 3 2" xfId="12823" xr:uid="{BAE221F3-7907-4C5B-AEE0-4D8A678092EE}"/>
    <cellStyle name="Comma 2 2 2 3 3 3 2 2" xfId="27297" xr:uid="{E67F3494-D1DD-4AE6-993D-6089B673F642}"/>
    <cellStyle name="Comma 2 2 2 3 3 3 2 3" xfId="20921" xr:uid="{67B275C4-3D79-482E-B48F-5CF2A61FA5BE}"/>
    <cellStyle name="Comma 2 2 2 3 4" xfId="2075" xr:uid="{345C0874-CE07-45A2-AD58-CD54B68F8235}"/>
    <cellStyle name="Comma 2 2 2 3 4 2" xfId="7225" xr:uid="{A6FDAF48-8BC3-48EF-81E6-D21C5B092D93}"/>
    <cellStyle name="Comma 2 2 2 3 4 2 2" xfId="13061" xr:uid="{25A7F728-5E21-45D9-B8E4-44A78E150033}"/>
    <cellStyle name="Comma 2 2 2 3 4 2 2 2" xfId="27535" xr:uid="{00D1EE04-C58A-48B7-ADD6-620486FC4AEF}"/>
    <cellStyle name="Comma 2 2 2 3 4 2 2 3" xfId="21159" xr:uid="{BD2D2BAD-F273-44D7-9D25-BC6E6A4F37B3}"/>
    <cellStyle name="Comma 2 2 2 3 4 3" xfId="9280" xr:uid="{20BE3A8E-94D9-4842-B944-B3FF9AF0F990}"/>
    <cellStyle name="Comma 2 2 2 3 4 3 2" xfId="23771" xr:uid="{442E73C5-7416-4718-B872-D7975AD04567}"/>
    <cellStyle name="Comma 2 2 2 3 4 3 3" xfId="17396" xr:uid="{975B4868-6F5B-46C7-8F7D-125C6CBD4DFC}"/>
    <cellStyle name="Comma 2 2 2 3 5" xfId="2702" xr:uid="{58088F5F-8E16-4C3B-A7A6-2B34AD37FF5E}"/>
    <cellStyle name="Comma 2 2 2 3 5 2" xfId="7043" xr:uid="{879906E9-6E35-4D6F-AC7D-B32C485BD1D8}"/>
    <cellStyle name="Comma 2 2 2 3 5 3" xfId="10254" xr:uid="{9C0893CF-9AFD-49EF-A9E6-8004B89F633D}"/>
    <cellStyle name="Comma 2 2 2 3 5 3 2" xfId="24744" xr:uid="{4A13242E-FD5E-44CC-ABED-24AAF5670B17}"/>
    <cellStyle name="Comma 2 2 2 3 5 3 3" xfId="18369" xr:uid="{EDCB493D-9BFB-4665-AC57-1850F09AB38A}"/>
    <cellStyle name="Comma 2 2 2 4" xfId="115" xr:uid="{13CC4675-3B8A-418D-99C4-26DC951C4929}"/>
    <cellStyle name="Comma 2 2 2 4 2" xfId="412" xr:uid="{FB9B23FF-3848-4D10-84B0-2F70A2E5E37A}"/>
    <cellStyle name="Comma 2 2 2 4 2 2" xfId="2177" xr:uid="{57AAD175-0309-4D67-ACA0-CC4F376EC38B}"/>
    <cellStyle name="Comma 2 2 2 4 2 2 2" xfId="7341" xr:uid="{1C612D56-D3AD-461E-93B3-680805DE342A}"/>
    <cellStyle name="Comma 2 2 2 4 2 2 3" xfId="9453" xr:uid="{598B7610-F398-4FDE-ACF5-33673DF24615}"/>
    <cellStyle name="Comma 2 2 2 4 2 2 3 2" xfId="23944" xr:uid="{ED1BB115-3DA4-43BE-803D-67F0D0871B64}"/>
    <cellStyle name="Comma 2 2 2 4 2 2 3 3" xfId="17569" xr:uid="{52B4FFC5-0414-45E2-ADCB-650D5B0EC8AF}"/>
    <cellStyle name="Comma 2 2 2 4 2 3" xfId="2875" xr:uid="{FF3966C6-B16C-4C02-B35B-77202A9DD619}"/>
    <cellStyle name="Comma 2 2 2 4 2 3 2" xfId="10427" xr:uid="{B4CB82F9-D6C0-4CC3-A1D1-9D86364E94B9}"/>
    <cellStyle name="Comma 2 2 2 4 2 3 2 2" xfId="24917" xr:uid="{ED814DCF-46F3-495F-AA58-463A6B6A1DE0}"/>
    <cellStyle name="Comma 2 2 2 4 2 3 2 3" xfId="18542" xr:uid="{5E53932F-0E7C-4175-A181-F8117525AC93}"/>
    <cellStyle name="Comma 2 2 2 4 2 4" xfId="6050" xr:uid="{AF0570B2-6EEA-45EC-AAB2-7B3FD853978B}"/>
    <cellStyle name="Comma 2 2 2 4 2 4 2" xfId="12059" xr:uid="{60714127-A0A1-4DBD-BAF1-2FB7B9F669A4}"/>
    <cellStyle name="Comma 2 2 2 4 2 4 2 2" xfId="26533" xr:uid="{27ED1099-6665-4DFC-87D8-6B0364492B0A}"/>
    <cellStyle name="Comma 2 2 2 4 2 4 2 3" xfId="20157" xr:uid="{15FF7860-A4FD-4B83-BE6A-C0F10E244B57}"/>
    <cellStyle name="Comma 2 2 2 4 2 5" xfId="8959" xr:uid="{2D0E71A7-7204-4CB9-8EE6-A93F2ABEE27B}"/>
    <cellStyle name="Comma 2 2 2 4 2 5 2" xfId="23450" xr:uid="{82F98758-A507-448A-86EE-5653463B1A4B}"/>
    <cellStyle name="Comma 2 2 2 4 2 5 3" xfId="17075" xr:uid="{3D4D76C6-B418-414B-88B3-1A0246A042A8}"/>
    <cellStyle name="Comma 2 2 2 4 2 6" xfId="15865" xr:uid="{C5AE06C7-D5C4-4129-97DA-D897DB5BD91E}"/>
    <cellStyle name="Comma 2 2 2 4 3" xfId="1014" xr:uid="{7F3122FE-4980-4595-BB7F-D7D42F12FE58}"/>
    <cellStyle name="Comma 2 2 2 4 3 2" xfId="3320" xr:uid="{7285ACB6-5E94-4556-89BF-02043F0FF420}"/>
    <cellStyle name="Comma 2 2 2 4 3 2 2" xfId="10870" xr:uid="{0586CEE8-944B-487C-85C8-FF0AF24CADEF}"/>
    <cellStyle name="Comma 2 2 2 4 3 2 2 2" xfId="25360" xr:uid="{ED1EB991-8041-467B-BB89-DE50DE88C63F}"/>
    <cellStyle name="Comma 2 2 2 4 3 2 2 3" xfId="18985" xr:uid="{FD9C594A-B5E9-4DF5-85EE-BCFBCC11DC96}"/>
    <cellStyle name="Comma 2 2 2 4 3 3" xfId="5595" xr:uid="{8329DFFC-217B-4387-917B-C25B43E1BF2D}"/>
    <cellStyle name="Comma 2 2 2 4 3 3 2" xfId="11651" xr:uid="{FF44A743-45F1-4B31-AB17-088601B3CE24}"/>
    <cellStyle name="Comma 2 2 2 4 3 3 2 2" xfId="26125" xr:uid="{9F570BA8-EB3D-4776-9AE0-AECC7D44AE42}"/>
    <cellStyle name="Comma 2 2 2 4 3 3 2 3" xfId="19749" xr:uid="{0074042F-D4AC-493A-96E3-0DFA8051537B}"/>
    <cellStyle name="Comma 2 2 2 4 3 4" xfId="9885" xr:uid="{29135E2E-CE9C-4DFC-AC2F-D127C1173948}"/>
    <cellStyle name="Comma 2 2 2 4 3 4 2" xfId="24376" xr:uid="{B53FAF23-1F54-4F9D-BDB2-5BF70BBED9ED}"/>
    <cellStyle name="Comma 2 2 2 4 3 4 3" xfId="18001" xr:uid="{96ED7898-4E46-4386-9794-42654056A5E3}"/>
    <cellStyle name="Comma 2 2 2 4 4" xfId="2004" xr:uid="{59412F97-81E5-4076-B7D3-44062883789D}"/>
    <cellStyle name="Comma 2 2 2 4 4 2" xfId="6569" xr:uid="{8595DF3B-CEE1-437C-BA4B-893808EE400A}"/>
    <cellStyle name="Comma 2 2 2 4 4 3" xfId="9194" xr:uid="{6A399EDB-B75B-4640-9017-11C630B19F2A}"/>
    <cellStyle name="Comma 2 2 2 4 4 3 2" xfId="23685" xr:uid="{AED78D2C-885C-4527-A6B8-04C59D765468}"/>
    <cellStyle name="Comma 2 2 2 4 4 3 3" xfId="17310" xr:uid="{55C16CA1-38BF-4F4D-B7EA-C07458612AC1}"/>
    <cellStyle name="Comma 2 2 2 4 5" xfId="2611" xr:uid="{FAD2350E-508E-4DAD-A979-6FBB7ECA5629}"/>
    <cellStyle name="Comma 2 2 2 4 5 2" xfId="10166" xr:uid="{7EDA1315-98C4-465F-ACF4-5E56F3A2AB40}"/>
    <cellStyle name="Comma 2 2 2 4 5 2 2" xfId="24656" xr:uid="{6F2A07AA-91C1-4F76-B3A9-4EE625538DDD}"/>
    <cellStyle name="Comma 2 2 2 4 5 2 3" xfId="18281" xr:uid="{4F858914-547C-4CB8-B81D-2676D7E5FC54}"/>
    <cellStyle name="Comma 2 2 2 4 6" xfId="5030" xr:uid="{87C12DC4-EF1D-4269-9AE5-ABDADB561554}"/>
    <cellStyle name="Comma 2 2 2 4 6 2" xfId="11315" xr:uid="{59A95FC7-06FA-4766-9231-1D9D5181B863}"/>
    <cellStyle name="Comma 2 2 2 4 6 2 2" xfId="25789" xr:uid="{745B78A4-0E5B-41C9-B697-0CDC441B63F6}"/>
    <cellStyle name="Comma 2 2 2 4 6 2 3" xfId="19413" xr:uid="{06E6B490-413E-492F-92D8-FA0A3E5AFFF9}"/>
    <cellStyle name="Comma 2 2 2 4 7" xfId="8722" xr:uid="{E61F7FC4-00F6-4EE2-9D96-78E25A38BB64}"/>
    <cellStyle name="Comma 2 2 2 4 7 2" xfId="23213" xr:uid="{D680E357-1C4A-45E7-9F0A-E248EF97D818}"/>
    <cellStyle name="Comma 2 2 2 4 7 3" xfId="16838" xr:uid="{1D40ABC7-E9E4-4AD2-982D-018A1DFDE37B}"/>
    <cellStyle name="Comma 2 2 2 4 8" xfId="1538" xr:uid="{393CC7A1-884F-4E9C-AB2A-1DF5E6F3A477}"/>
    <cellStyle name="Comma 2 2 2 5" xfId="391" xr:uid="{C3A0042D-699D-481F-B987-C60A7B6CCB0E}"/>
    <cellStyle name="Comma 2 2 2 5 2" xfId="1122" xr:uid="{ACB714E0-96E2-4320-82A9-0613301A8CCA}"/>
    <cellStyle name="Comma 2 2 2 5 2 2" xfId="2438" xr:uid="{8077F18F-6735-487B-A4F3-C97F62F9536B}"/>
    <cellStyle name="Comma 2 2 2 5 2 2 2" xfId="7439" xr:uid="{5348C254-3907-4437-9854-A54422D46C5F}"/>
    <cellStyle name="Comma 2 2 2 5 2 2 2 2" xfId="13232" xr:uid="{789C882B-5D9E-4FC6-ABE1-D9259A24C2FA}"/>
    <cellStyle name="Comma 2 2 2 5 2 2 2 2 2" xfId="27706" xr:uid="{D5650C2B-ADC0-499F-BE58-0C245B85491C}"/>
    <cellStyle name="Comma 2 2 2 5 2 2 2 2 3" xfId="21330" xr:uid="{26F95053-8143-4C79-8E76-C700EDC3F13E}"/>
    <cellStyle name="Comma 2 2 2 5 2 2 3" xfId="9961" xr:uid="{110A6C8E-B011-47B8-8954-194ACB1EAE22}"/>
    <cellStyle name="Comma 2 2 2 5 2 2 3 2" xfId="24452" xr:uid="{7D1DECDB-ACC3-4838-B4EC-B806E3D2FCA6}"/>
    <cellStyle name="Comma 2 2 2 5 2 2 3 3" xfId="18077" xr:uid="{61530F82-0150-4B31-8FCD-80E66CC06DC6}"/>
    <cellStyle name="Comma 2 2 2 5 2 3" xfId="3396" xr:uid="{53AEE6B2-9AA3-4305-8511-453939A76E42}"/>
    <cellStyle name="Comma 2 2 2 5 2 3 2" xfId="10946" xr:uid="{4E5BFBA0-932A-41D2-9946-62FC00C2BE02}"/>
    <cellStyle name="Comma 2 2 2 5 2 3 2 2" xfId="25436" xr:uid="{B1166C9E-9336-4E28-A651-822A8F34D6BA}"/>
    <cellStyle name="Comma 2 2 2 5 2 3 2 3" xfId="19061" xr:uid="{C137DB72-94F7-4844-A150-F19D97B6BC3B}"/>
    <cellStyle name="Comma 2 2 2 5 2 4" xfId="6143" xr:uid="{3B2CF331-641B-4ABC-8F8D-7873853833DD}"/>
    <cellStyle name="Comma 2 2 2 5 2 4 2" xfId="12145" xr:uid="{E6960E17-D931-4698-BBED-08EAF11BDEF9}"/>
    <cellStyle name="Comma 2 2 2 5 2 4 2 2" xfId="26619" xr:uid="{EA22B1D5-48A7-4A49-8EDF-6DD6B04C1F7E}"/>
    <cellStyle name="Comma 2 2 2 5 2 4 2 3" xfId="20243" xr:uid="{563D8A17-A52E-44C9-BA2F-69999F0FDCFC}"/>
    <cellStyle name="Comma 2 2 2 5 2 5" xfId="9015" xr:uid="{B2D35932-38CC-4CAE-9B8E-757835758A36}"/>
    <cellStyle name="Comma 2 2 2 5 2 5 2" xfId="23506" xr:uid="{B877C850-90F0-42C1-B253-F6B0DA75E270}"/>
    <cellStyle name="Comma 2 2 2 5 2 5 3" xfId="17131" xr:uid="{754F4010-F019-4C75-8FF8-17B1DD4D9B79}"/>
    <cellStyle name="Comma 2 2 2 5 3" xfId="2169" xr:uid="{D8FA745B-B2ED-4569-A873-E12AC96A6664}"/>
    <cellStyle name="Comma 2 2 2 5 3 2" xfId="7094" xr:uid="{0AEA02A8-6EE6-4115-A96C-54A59DF58680}"/>
    <cellStyle name="Comma 2 2 2 5 3 2 2" xfId="12968" xr:uid="{575DB098-FEBA-4B0D-99A1-4738258C0522}"/>
    <cellStyle name="Comma 2 2 2 5 3 2 2 2" xfId="27442" xr:uid="{0FD676CE-2E83-4DC2-AED9-DF72AD4C8DAA}"/>
    <cellStyle name="Comma 2 2 2 5 3 2 2 3" xfId="21066" xr:uid="{0827209A-0EAC-4525-8770-DC1CABA540CA}"/>
    <cellStyle name="Comma 2 2 2 5 3 3" xfId="9432" xr:uid="{33804213-8E52-4D20-9A30-4AFECC943C2A}"/>
    <cellStyle name="Comma 2 2 2 5 3 3 2" xfId="23923" xr:uid="{AF896A38-FC2D-4646-971F-A104499FEDBD}"/>
    <cellStyle name="Comma 2 2 2 5 3 3 3" xfId="17548" xr:uid="{81228ABB-5F84-4E77-A55B-2606719E330D}"/>
    <cellStyle name="Comma 2 2 2 5 4" xfId="2854" xr:uid="{3526131B-28F1-47F9-9AFD-E51D4F4C524F}"/>
    <cellStyle name="Comma 2 2 2 5 4 2" xfId="6637" xr:uid="{C37DE884-F354-4FBC-822D-88B0D453E76A}"/>
    <cellStyle name="Comma 2 2 2 5 4 2 2" xfId="12554" xr:uid="{5ADD1A7F-5CC1-42C5-8F7F-34D434D499CF}"/>
    <cellStyle name="Comma 2 2 2 5 4 2 2 2" xfId="27028" xr:uid="{CDBA1992-09E0-4013-B604-B4BC5673C592}"/>
    <cellStyle name="Comma 2 2 2 5 4 2 2 3" xfId="20652" xr:uid="{91D149BF-86C5-4284-92A7-B2629E7F768A}"/>
    <cellStyle name="Comma 2 2 2 5 4 3" xfId="10406" xr:uid="{91C5A77E-8035-451B-8F15-EB8A69445120}"/>
    <cellStyle name="Comma 2 2 2 5 4 3 2" xfId="24896" xr:uid="{B3A99740-899E-4E15-B20D-330E9D75738D}"/>
    <cellStyle name="Comma 2 2 2 5 4 3 3" xfId="18521" xr:uid="{45239490-F65E-43B0-9D11-E9295422CD70}"/>
    <cellStyle name="Comma 2 2 2 5 5" xfId="5687" xr:uid="{1225CCA8-A3C1-495B-AE2A-AC3A1EDD8054}"/>
    <cellStyle name="Comma 2 2 2 5 5 2" xfId="11727" xr:uid="{FFBE32CB-BE5C-4F8D-AADE-F0242862F7AE}"/>
    <cellStyle name="Comma 2 2 2 5 5 2 2" xfId="26201" xr:uid="{3194C9F3-6657-48AF-BF85-5B0D41987006}"/>
    <cellStyle name="Comma 2 2 2 5 5 2 3" xfId="19825" xr:uid="{5568B9B5-A94F-4F77-82CA-51C05F8A4B91}"/>
    <cellStyle name="Comma 2 2 2 5 6" xfId="8793" xr:uid="{43EA3C6B-BCE8-4B6F-9BE7-17DCFD063546}"/>
    <cellStyle name="Comma 2 2 2 5 6 2" xfId="23284" xr:uid="{4E1C6C0B-BB80-4CBE-B81C-F6CA0D03C35A}"/>
    <cellStyle name="Comma 2 2 2 5 6 3" xfId="16909" xr:uid="{E5A6B283-E071-4733-A19A-BC4138A0DBEE}"/>
    <cellStyle name="Comma 2 2 2 5 7" xfId="1603" xr:uid="{837975A3-9996-44DF-8726-ED559BBA1E57}"/>
    <cellStyle name="Comma 2 2 2 6" xfId="1201" xr:uid="{FCF28778-F007-4718-B864-00A75367D5E5}"/>
    <cellStyle name="Comma 2 2 2 6 2" xfId="1843" xr:uid="{3E117F9E-BB1C-401E-AA68-0EA3B645A317}"/>
    <cellStyle name="Comma 2 2 2 6 2 2" xfId="7786" xr:uid="{AD58E04F-1F96-4B89-9284-3608C98BAF32}"/>
    <cellStyle name="Comma 2 2 2 6 2 2 2" xfId="13531" xr:uid="{7C4F08F6-0319-4A3E-A2F0-FB3F34873044}"/>
    <cellStyle name="Comma 2 2 2 6 2 2 2 2" xfId="28005" xr:uid="{B8B66F49-1578-4A7E-A32B-481AE787245B}"/>
    <cellStyle name="Comma 2 2 2 6 2 2 2 3" xfId="21629" xr:uid="{ACDD2E70-1C1D-4A72-9F3A-7F01C9BA5A1D}"/>
    <cellStyle name="Comma 2 2 2 6 2 3" xfId="6214" xr:uid="{F9DA550D-DA59-44F8-B214-39AAA602C22D}"/>
    <cellStyle name="Comma 2 2 2 6 2 3 2" xfId="12212" xr:uid="{241E7468-087F-4F2C-A4F9-B382A42E97AD}"/>
    <cellStyle name="Comma 2 2 2 6 2 3 2 2" xfId="26686" xr:uid="{3E8F625E-D4D7-4D46-8009-30BB5FEA7A37}"/>
    <cellStyle name="Comma 2 2 2 6 2 3 2 3" xfId="20310" xr:uid="{1F341B75-69A2-4788-85C0-0AB6FEB95042}"/>
    <cellStyle name="Comma 2 2 2 6 2 4" xfId="9047" xr:uid="{44B25BFC-2A7B-45B8-AD07-DED11D34B438}"/>
    <cellStyle name="Comma 2 2 2 6 2 4 2" xfId="23538" xr:uid="{E8B823BC-28EE-422C-AD65-D4BB804B1789}"/>
    <cellStyle name="Comma 2 2 2 6 2 4 3" xfId="17163" xr:uid="{E8610DF1-CB6E-4B21-A333-C51DF971802E}"/>
    <cellStyle name="Comma 2 2 2 6 3" xfId="2474" xr:uid="{DE63C888-9233-4F9E-8A7F-AD389A6BDE3E}"/>
    <cellStyle name="Comma 2 2 2 6 3 2" xfId="6860" xr:uid="{9EC91E57-A85B-440F-8E12-2A6B358EF0BC}"/>
    <cellStyle name="Comma 2 2 2 6 3 2 2" xfId="12754" xr:uid="{7FAFF18E-DD10-4014-8BA6-10F5135D44BD}"/>
    <cellStyle name="Comma 2 2 2 6 3 2 2 2" xfId="27228" xr:uid="{303DC71B-172D-4715-82FF-9B9236ED6C6B}"/>
    <cellStyle name="Comma 2 2 2 6 3 2 2 3" xfId="20852" xr:uid="{977FCA2B-8241-4391-AB9C-9F5FB1462602}"/>
    <cellStyle name="Comma 2 2 2 6 3 3" xfId="10019" xr:uid="{6E70AF13-77DA-4175-9FA4-7DDE45AF7A7E}"/>
    <cellStyle name="Comma 2 2 2 6 3 3 2" xfId="24509" xr:uid="{75CC8B60-0F49-4CA6-8595-B96135C3B40A}"/>
    <cellStyle name="Comma 2 2 2 6 3 3 3" xfId="18134" xr:uid="{1A36BC64-C56E-4E53-B6CF-35EB5D00BAF5}"/>
    <cellStyle name="Comma 2 2 2 6 4" xfId="3453" xr:uid="{C3B476C5-822D-4C52-A53B-EC1C11FE4096}"/>
    <cellStyle name="Comma 2 2 2 6 4 2" xfId="11003" xr:uid="{B308A5C3-BACB-4A68-B417-18500C4CA59F}"/>
    <cellStyle name="Comma 2 2 2 6 4 2 2" xfId="25493" xr:uid="{1BCC19B2-FAE7-4AF8-B551-68C35BABB999}"/>
    <cellStyle name="Comma 2 2 2 6 4 2 3" xfId="19118" xr:uid="{6889FF4C-90D8-4EF1-A7E1-5D9DFE8D3752}"/>
    <cellStyle name="Comma 2 2 2 6 5" xfId="5757" xr:uid="{AA879FCB-A68F-462E-A29F-A5D05162AFF3}"/>
    <cellStyle name="Comma 2 2 2 6 5 2" xfId="11789" xr:uid="{B1295A38-1355-4A57-BC2E-AFC9BFB6B90F}"/>
    <cellStyle name="Comma 2 2 2 6 5 2 2" xfId="26263" xr:uid="{DD43813A-2337-4AF1-B564-B3757288AA0C}"/>
    <cellStyle name="Comma 2 2 2 6 5 2 3" xfId="19887" xr:uid="{3B1B6368-E1DE-4653-939E-C71F5CF4AA67}"/>
    <cellStyle name="Comma 2 2 2 6 6" xfId="8850" xr:uid="{CD80C1A1-8DCF-407E-B315-8F49D1D68C1D}"/>
    <cellStyle name="Comma 2 2 2 6 6 2" xfId="23341" xr:uid="{5155100D-845B-4170-98B3-BFF7118D6B38}"/>
    <cellStyle name="Comma 2 2 2 6 6 3" xfId="16966" xr:uid="{D2996EC2-98FE-4518-9CF4-B3319BC6F54C}"/>
    <cellStyle name="Comma 2 2 2 6 7" xfId="1661" xr:uid="{84DFB792-A36F-4CA0-98AB-BB1FDF61D4D3}"/>
    <cellStyle name="Comma 2 2 2 7" xfId="997" xr:uid="{72D08079-8561-41F7-8FB1-9EC958DC3030}"/>
    <cellStyle name="Comma 2 2 2 7 2" xfId="2398" xr:uid="{B75BF003-B280-4815-A9FA-84B13C5D71E3}"/>
    <cellStyle name="Comma 2 2 2 7 2 2" xfId="6034" xr:uid="{0D5445F0-ABE4-4C52-AD23-2F4014B7C7D1}"/>
    <cellStyle name="Comma 2 2 2 7 2 2 2" xfId="12043" xr:uid="{24BBB72D-DC9C-4033-937F-5AE8C0CC1216}"/>
    <cellStyle name="Comma 2 2 2 7 2 2 2 2" xfId="26517" xr:uid="{4C5ADAB1-CB66-4936-AF15-455FB888D6F2}"/>
    <cellStyle name="Comma 2 2 2 7 2 2 2 3" xfId="20141" xr:uid="{6625E1E2-DAD7-48B5-8383-BC4CE343C73F}"/>
    <cellStyle name="Comma 2 2 2 7 2 3" xfId="9872" xr:uid="{B1012625-1E5B-403B-853A-3D1F3FCB63FF}"/>
    <cellStyle name="Comma 2 2 2 7 2 3 2" xfId="24363" xr:uid="{0D443510-6D1B-4A0F-8457-D0EEDDE6285C}"/>
    <cellStyle name="Comma 2 2 2 7 2 3 3" xfId="17988" xr:uid="{4E17CC95-EA20-4433-B331-C67320C80C1D}"/>
    <cellStyle name="Comma 2 2 2 7 3" xfId="3307" xr:uid="{D37438F5-CE3B-4BDA-B931-69A2F4CA8E2E}"/>
    <cellStyle name="Comma 2 2 2 7 3 2" xfId="10857" xr:uid="{B4DB8401-BD31-48B1-9EDB-F626F92E4EB6}"/>
    <cellStyle name="Comma 2 2 2 7 3 2 2" xfId="25347" xr:uid="{DE61DCB0-9F66-48D1-BF33-7981F6BBC783}"/>
    <cellStyle name="Comma 2 2 2 7 3 2 3" xfId="18972" xr:uid="{99E25A1C-586B-4B8B-A961-87F31E40B1EE}"/>
    <cellStyle name="Comma 2 2 2 7 4" xfId="5579" xr:uid="{022687A8-DAAF-410A-B962-9FFF758476C6}"/>
    <cellStyle name="Comma 2 2 2 7 4 2" xfId="11638" xr:uid="{33ACE02D-B9F9-4334-B809-0C08107A3188}"/>
    <cellStyle name="Comma 2 2 2 7 4 2 2" xfId="26112" xr:uid="{1C39B3C7-F09A-4743-BCB0-32D9C1135ADA}"/>
    <cellStyle name="Comma 2 2 2 7 4 2 3" xfId="19736" xr:uid="{8FD20155-EEA9-4507-9E5B-F07D8F9D5BBD}"/>
    <cellStyle name="Comma 2 2 2 7 5" xfId="8948" xr:uid="{5E2ED742-BE10-4EED-B96D-B50AB4ABCB5A}"/>
    <cellStyle name="Comma 2 2 2 7 5 2" xfId="23439" xr:uid="{A06245C4-43DC-4D7C-BBA4-BA64F4985A1F}"/>
    <cellStyle name="Comma 2 2 2 7 5 3" xfId="17064" xr:uid="{9B7B46B4-3569-4984-A0AF-2F3DA55E70FD}"/>
    <cellStyle name="Comma 2 2 2 7 6" xfId="1758" xr:uid="{D78F5613-05E7-469E-94BB-CD27B077CB39}"/>
    <cellStyle name="Comma 2 2 2 8" xfId="1979" xr:uid="{F5650F6A-BBA8-46B1-9FFE-2D4063B303D4}"/>
    <cellStyle name="Comma 2 2 2 8 2" xfId="2590" xr:uid="{814B3E93-0E58-42E4-A14B-554339B65B78}"/>
    <cellStyle name="Comma 2 2 2 8 2 2" xfId="10146" xr:uid="{47B593A3-50DD-49ED-A9D8-23F5F4E151FC}"/>
    <cellStyle name="Comma 2 2 2 8 2 2 2" xfId="24636" xr:uid="{56AA8363-8530-4D7D-B573-0F49F1010749}"/>
    <cellStyle name="Comma 2 2 2 8 2 2 3" xfId="18261" xr:uid="{183DEAE1-CBB9-4BEA-B391-55CB2784A016}"/>
    <cellStyle name="Comma 2 2 2 8 3" xfId="5466" xr:uid="{FB616183-44B4-41CB-97C2-3823C593055A}"/>
    <cellStyle name="Comma 2 2 2 8 3 2" xfId="11530" xr:uid="{63243B2C-820A-4A8B-B0A9-211E60689BA5}"/>
    <cellStyle name="Comma 2 2 2 8 3 2 2" xfId="26004" xr:uid="{368D020F-E1C2-48F4-A6F5-2839C8C58E6B}"/>
    <cellStyle name="Comma 2 2 2 8 3 2 3" xfId="19628" xr:uid="{4E0EA277-B3A1-437F-BEEA-FE2BF2420471}"/>
    <cellStyle name="Comma 2 2 2 8 4" xfId="9174" xr:uid="{BA55B23F-5C20-410E-B5D6-8805375CCF7E}"/>
    <cellStyle name="Comma 2 2 2 8 4 2" xfId="23665" xr:uid="{DE772717-CEDB-4C7A-BF31-3DF4BEB0225E}"/>
    <cellStyle name="Comma 2 2 2 8 4 3" xfId="17290" xr:uid="{A81AFB36-FB40-48A5-A084-E6822BAB9242}"/>
    <cellStyle name="Comma 2 2 2 9" xfId="4150" xr:uid="{D7BFAA4D-081D-4335-A05A-7AAC11CF9130}"/>
    <cellStyle name="Comma 2 2 2 9 2" xfId="11143" xr:uid="{DA3E3691-A34F-40CB-9F3C-D04A59041EBA}"/>
    <cellStyle name="Comma 2 2 2 9 2 2" xfId="25632" xr:uid="{ADE2B198-2A03-4993-BB71-33A72C9FAEFC}"/>
    <cellStyle name="Comma 2 2 2 9 2 3" xfId="19257" xr:uid="{C52DC702-754B-45CA-92B5-124B0F184855}"/>
    <cellStyle name="Comma 2 2 20" xfId="1503" xr:uid="{DE6A5CA2-0BC0-4E25-AEE2-417E53EEEA52}"/>
    <cellStyle name="Comma 2 2 20 2" xfId="28627" xr:uid="{49CD438D-ABBF-401E-BB69-ABBCA621B4FE}"/>
    <cellStyle name="Comma 2 2 21" xfId="15742" xr:uid="{9E25262C-015C-49CD-A3FB-5B86F3C344E5}"/>
    <cellStyle name="Comma 2 2 29" xfId="2540" xr:uid="{FF56C3C7-726C-480D-BC8C-D80B3933776E}"/>
    <cellStyle name="Comma 2 2 29 2" xfId="10112" xr:uid="{E59BCD5D-E492-4EDA-9391-B1C49DB309F6}"/>
    <cellStyle name="Comma 2 2 29 2 2" xfId="24602" xr:uid="{F4983F0B-8B0E-456C-BB11-BC675C45DB35}"/>
    <cellStyle name="Comma 2 2 29 2 3" xfId="18227" xr:uid="{1F6B31DA-B799-40DB-BC45-1727E314B6CE}"/>
    <cellStyle name="Comma 2 2 3" xfId="169" xr:uid="{157054DC-AAD8-47FD-8B5B-785BE66429DF}"/>
    <cellStyle name="Comma 2 2 3 10" xfId="4906" xr:uid="{12F9D28C-1F58-4E9B-A52E-CE94F7BE0057}"/>
    <cellStyle name="Comma 2 2 3 10 2" xfId="11224" xr:uid="{E30A0398-4D91-41F4-839F-2D0F11559AE5}"/>
    <cellStyle name="Comma 2 2 3 10 2 2" xfId="25712" xr:uid="{9CE293B1-4C6A-42C4-8FD9-A459BC135E7A}"/>
    <cellStyle name="Comma 2 2 3 10 2 3" xfId="19336" xr:uid="{81582E9B-D1EA-4E92-AB46-525E808436E1}"/>
    <cellStyle name="Comma 2 2 3 11" xfId="5034" xr:uid="{950596B0-5ED2-4A4B-A522-FFE8CBAEC9DD}"/>
    <cellStyle name="Comma 2 2 3 11 2" xfId="11319" xr:uid="{BE97E446-8AAE-4063-9C34-0F88A5E12360}"/>
    <cellStyle name="Comma 2 2 3 11 2 2" xfId="25793" xr:uid="{11BA93E5-2AA9-4C6A-8BF7-2A7D9E4CCC98}"/>
    <cellStyle name="Comma 2 2 3 11 2 3" xfId="19417" xr:uid="{7631FEAE-77EB-4AC8-B60B-AE59BB010DCE}"/>
    <cellStyle name="Comma 2 2 3 12" xfId="8504" xr:uid="{690B8640-33A4-44F1-B5CF-0649ED5185F0}"/>
    <cellStyle name="Comma 2 2 3 12 2" xfId="13985" xr:uid="{EE1D2D4B-4231-4108-8AE3-5CAF08E3DE3F}"/>
    <cellStyle name="Comma 2 2 3 12 2 2" xfId="28456" xr:uid="{3D2B320C-0459-4752-B990-AFB4A163A318}"/>
    <cellStyle name="Comma 2 2 3 12 2 3" xfId="22080" xr:uid="{5ECC4AFF-CE12-462F-A948-D19BE8B8E7BD}"/>
    <cellStyle name="Comma 2 2 3 13" xfId="8571" xr:uid="{395655B7-FF93-40B3-ADCF-28FC4F26D2C9}"/>
    <cellStyle name="Comma 2 2 3 13 2" xfId="14047" xr:uid="{0A0E0AB3-2E25-4840-B71B-7C482ADCDB0C}"/>
    <cellStyle name="Comma 2 2 3 13 2 2" xfId="28518" xr:uid="{EFB91C72-BAA8-4BBC-AE68-6026450EB00E}"/>
    <cellStyle name="Comma 2 2 3 13 2 3" xfId="22142" xr:uid="{09929C25-0DC3-468C-AD7C-CBB9A4927EC7}"/>
    <cellStyle name="Comma 2 2 3 14" xfId="8760" xr:uid="{36A4387A-A0A3-4204-8876-9FBFE30DBC4F}"/>
    <cellStyle name="Comma 2 2 3 14 2" xfId="23251" xr:uid="{06A40AC0-56E0-44F1-BA2A-E3EEB1B78346}"/>
    <cellStyle name="Comma 2 2 3 14 3" xfId="16876" xr:uid="{8CEF109C-D157-42BC-B775-E401A84F2ECD}"/>
    <cellStyle name="Comma 2 2 3 15" xfId="1569" xr:uid="{D55610EF-00FF-4F3B-B058-2463E908EA28}"/>
    <cellStyle name="Comma 2 2 3 15 2" xfId="28660" xr:uid="{9D225D1A-6B8D-46BE-9D7B-5F47E1BC94D7}"/>
    <cellStyle name="Comma 2 2 3 16" xfId="15794" xr:uid="{698038B5-34E0-4D8B-BFEC-21747B0A2A30}"/>
    <cellStyle name="Comma 2 2 3 2" xfId="260" xr:uid="{443BFE82-C885-46B2-9B74-CFC3BECA1DB4}"/>
    <cellStyle name="Comma 2 2 3 2 2" xfId="538" xr:uid="{F476FC09-F328-4269-8929-B25C609A6813}"/>
    <cellStyle name="Comma 2 2 3 2 2 2" xfId="1193" xr:uid="{C1CF4B6C-54A2-4364-859D-D8A267722A99}"/>
    <cellStyle name="Comma 2 2 3 2 2 2 2" xfId="3445" xr:uid="{6FD69298-2F89-4246-97A1-3B16DF9ED988}"/>
    <cellStyle name="Comma 2 2 3 2 2 2 2 2" xfId="7702" xr:uid="{63A9F73A-7347-4956-9678-7DF90733C917}"/>
    <cellStyle name="Comma 2 2 3 2 2 2 2 2 2" xfId="13487" xr:uid="{D96D5D29-7705-4626-9DDA-26C07F6614D9}"/>
    <cellStyle name="Comma 2 2 3 2 2 2 2 2 2 2" xfId="27961" xr:uid="{AECCDDEF-77D1-48B6-B674-12FE0B3A285B}"/>
    <cellStyle name="Comma 2 2 3 2 2 2 2 2 2 3" xfId="21585" xr:uid="{3D78473F-D007-4561-8B2A-7E8CE1069D8D}"/>
    <cellStyle name="Comma 2 2 3 2 2 2 2 3" xfId="10995" xr:uid="{15D62236-0A45-4B9C-B692-B778FA0FC2C9}"/>
    <cellStyle name="Comma 2 2 3 2 2 2 2 3 2" xfId="25485" xr:uid="{F4F03C44-D068-4C2A-8C99-4401825454EB}"/>
    <cellStyle name="Comma 2 2 3 2 2 2 2 3 3" xfId="19110" xr:uid="{ABAABB57-C00D-4784-815F-77C93F969E11}"/>
    <cellStyle name="Comma 2 2 3 2 2 2 3" xfId="6206" xr:uid="{92600D50-8DBF-4281-9D84-4DC4B6C1DC5E}"/>
    <cellStyle name="Comma 2 2 3 2 2 2 3 2" xfId="12204" xr:uid="{4E1B3DE0-3377-4D84-9CCF-84272B591780}"/>
    <cellStyle name="Comma 2 2 3 2 2 2 3 2 2" xfId="26678" xr:uid="{7FCEEAAE-E772-41DB-8CBF-EE89EFFD37D1}"/>
    <cellStyle name="Comma 2 2 3 2 2 2 3 2 3" xfId="20302" xr:uid="{14A9DC7B-D3ED-4818-9691-5A456A08EB1B}"/>
    <cellStyle name="Comma 2 2 3 2 2 2 4" xfId="10011" xr:uid="{92559565-052B-471B-9DCF-F899071250FC}"/>
    <cellStyle name="Comma 2 2 3 2 2 2 4 2" xfId="24501" xr:uid="{C5E8E618-5D4A-42DA-8B23-1950C1B0181C}"/>
    <cellStyle name="Comma 2 2 3 2 2 2 4 3" xfId="18126" xr:uid="{9119D537-B2FF-486B-AE2A-7ED5F0748A7F}"/>
    <cellStyle name="Comma 2 2 3 2 2 3" xfId="2220" xr:uid="{144D87A1-6DBB-4A83-A9D5-7D7005652C50}"/>
    <cellStyle name="Comma 2 2 3 2 2 3 2" xfId="7402" xr:uid="{DC3002D8-5B15-465A-B1BA-3DBED12D2F28}"/>
    <cellStyle name="Comma 2 2 3 2 2 3 2 2" xfId="13205" xr:uid="{B00B1E8D-E002-46ED-BCFD-9C58D1919C29}"/>
    <cellStyle name="Comma 2 2 3 2 2 3 2 2 2" xfId="27679" xr:uid="{30162146-3BEC-405A-A792-D020DBCEE78C}"/>
    <cellStyle name="Comma 2 2 3 2 2 3 2 2 3" xfId="21303" xr:uid="{09849443-A1EF-40F2-8EE5-9C842F37BF27}"/>
    <cellStyle name="Comma 2 2 3 2 2 3 3" xfId="9579" xr:uid="{287E18C9-C98E-4226-88B7-DDA3166F5615}"/>
    <cellStyle name="Comma 2 2 3 2 2 3 3 2" xfId="24070" xr:uid="{A209EBB1-099B-4ADC-9A65-6417188B0903}"/>
    <cellStyle name="Comma 2 2 3 2 2 3 3 3" xfId="17695" xr:uid="{4DDD3C4E-407B-4969-8310-5CE27191E3D2}"/>
    <cellStyle name="Comma 2 2 3 2 2 4" xfId="3001" xr:uid="{CCA3F535-030B-4112-8045-89F5170C9653}"/>
    <cellStyle name="Comma 2 2 3 2 2 4 2" xfId="10553" xr:uid="{ED640F58-8F35-44D9-A6DF-B23A5F12F10B}"/>
    <cellStyle name="Comma 2 2 3 2 2 4 2 2" xfId="25043" xr:uid="{DE224519-08B9-4BCF-9935-6443CEF1E9BE}"/>
    <cellStyle name="Comma 2 2 3 2 2 4 2 3" xfId="18668" xr:uid="{8823004F-46DF-4E88-A97C-30FAFD09F991}"/>
    <cellStyle name="Comma 2 2 3 2 2 5" xfId="5749" xr:uid="{6782A4B8-8D2B-4832-855D-327A065128C1}"/>
    <cellStyle name="Comma 2 2 3 2 2 5 2" xfId="11781" xr:uid="{E7A6D74A-AB8F-4840-8B94-18F1A1AEF95B}"/>
    <cellStyle name="Comma 2 2 3 2 2 5 2 2" xfId="26255" xr:uid="{6933B04F-1DE1-4875-819C-AE25C37DAD29}"/>
    <cellStyle name="Comma 2 2 3 2 2 5 2 3" xfId="19879" xr:uid="{F3F3019C-F00B-4F88-9173-185B306EF385}"/>
    <cellStyle name="Comma 2 2 3 2 2 6" xfId="8916" xr:uid="{63E733EB-042F-4948-8625-0B2708359931}"/>
    <cellStyle name="Comma 2 2 3 2 2 6 2" xfId="23407" xr:uid="{66A09FE0-E851-4D8E-B399-047144D157AE}"/>
    <cellStyle name="Comma 2 2 3 2 2 6 3" xfId="17032" xr:uid="{5DDBB076-9BBA-4C37-BCCA-81130C9A7FE3}"/>
    <cellStyle name="Comma 2 2 3 2 2 7" xfId="1726" xr:uid="{ACA32D7F-83E0-4A88-8E78-0FBD645EA7A0}"/>
    <cellStyle name="Comma 2 2 3 2 3" xfId="872" xr:uid="{A07654B5-D807-46B1-846D-9EFF65A563B9}"/>
    <cellStyle name="Comma 2 2 3 2 3 2" xfId="1272" xr:uid="{9539B136-2118-4F90-82F9-6D0578597EFB}"/>
    <cellStyle name="Comma 2 2 3 2 3 2 2" xfId="3514" xr:uid="{817D0498-52C4-4E3D-84BD-BDFADB06E61D}"/>
    <cellStyle name="Comma 2 2 3 2 3 2 2 2" xfId="7563" xr:uid="{FB25D09A-CFE3-4FE2-A25B-CB3845F5C1EC}"/>
    <cellStyle name="Comma 2 2 3 2 3 2 2 2 2" xfId="13356" xr:uid="{38B008E3-BC7B-4792-BF9E-811721430593}"/>
    <cellStyle name="Comma 2 2 3 2 3 2 2 2 2 2" xfId="27830" xr:uid="{BE6798EF-16DF-4BBB-8AF9-ED715180DD42}"/>
    <cellStyle name="Comma 2 2 3 2 3 2 2 2 2 3" xfId="21454" xr:uid="{3FEAF6E0-BC40-40CD-914A-88FD18F08D37}"/>
    <cellStyle name="Comma 2 2 3 2 3 2 2 3" xfId="11064" xr:uid="{8CCEDB8F-D0E4-49D3-BBF4-A6305A39A412}"/>
    <cellStyle name="Comma 2 2 3 2 3 2 2 3 2" xfId="25554" xr:uid="{A973A2D7-6BCA-4C5F-83CA-543D1C4AA616}"/>
    <cellStyle name="Comma 2 2 3 2 3 2 2 3 3" xfId="19179" xr:uid="{F97F9459-1BD1-483B-AD1E-80E0F17713F3}"/>
    <cellStyle name="Comma 2 2 3 2 3 2 3" xfId="6277" xr:uid="{5F4F91E6-6F2D-4293-82A1-A39C716D24F1}"/>
    <cellStyle name="Comma 2 2 3 2 3 2 3 2" xfId="12274" xr:uid="{24B32106-D575-4AAE-B7A3-9B94FF12AFCD}"/>
    <cellStyle name="Comma 2 2 3 2 3 2 3 2 2" xfId="26748" xr:uid="{1F06D86F-F296-4704-BB3B-921CFD784C8B}"/>
    <cellStyle name="Comma 2 2 3 2 3 2 3 2 3" xfId="20372" xr:uid="{FCF20EEF-97F8-4C30-B83B-DA69E9969EFB}"/>
    <cellStyle name="Comma 2 2 3 2 3 2 4" xfId="10080" xr:uid="{2F00CF8A-F449-4CE4-9FA2-F5C1F0DB03EA}"/>
    <cellStyle name="Comma 2 2 3 2 3 2 4 2" xfId="24570" xr:uid="{5E7A06BB-2EA9-4380-970D-F39B869135A0}"/>
    <cellStyle name="Comma 2 2 3 2 3 2 4 3" xfId="18195" xr:uid="{659F561F-5795-4B87-AC3B-E320A5EAE493}"/>
    <cellStyle name="Comma 2 2 3 2 3 3" xfId="2343" xr:uid="{6EEF41CB-814B-4A77-9E64-472A32833549}"/>
    <cellStyle name="Comma 2 2 3 2 3 3 2" xfId="6715" xr:uid="{39D5523E-9920-4EF0-8042-431A977259F8}"/>
    <cellStyle name="Comma 2 2 3 2 3 3 2 2" xfId="12632" xr:uid="{BBFACCA7-570F-4E61-91E8-49F6A4781895}"/>
    <cellStyle name="Comma 2 2 3 2 3 3 2 2 2" xfId="27106" xr:uid="{6A7F44BF-9CBF-4F57-8888-5955F39B52F6}"/>
    <cellStyle name="Comma 2 2 3 2 3 3 2 2 3" xfId="20730" xr:uid="{FD47081D-A389-4065-84E9-937592F37B10}"/>
    <cellStyle name="Comma 2 2 3 2 3 3 3" xfId="9760" xr:uid="{25F5E3B9-8B7E-4BD7-827C-F6C9AE96CDC3}"/>
    <cellStyle name="Comma 2 2 3 2 3 3 3 2" xfId="24251" xr:uid="{76C19477-04F6-4182-BAE4-99782EA30CB4}"/>
    <cellStyle name="Comma 2 2 3 2 3 3 3 3" xfId="17876" xr:uid="{8DAC1937-77D5-40FD-B74F-FE7843E13160}"/>
    <cellStyle name="Comma 2 2 3 2 3 4" xfId="3192" xr:uid="{93E3D991-5C39-4F46-9FFA-87FDE450A76F}"/>
    <cellStyle name="Comma 2 2 3 2 3 4 2" xfId="10743" xr:uid="{3FC769CA-3B8D-4368-BBA4-7D47914D414B}"/>
    <cellStyle name="Comma 2 2 3 2 3 4 2 2" xfId="25233" xr:uid="{FEAB901E-F55B-4EF4-A89A-B0D1822059F5}"/>
    <cellStyle name="Comma 2 2 3 2 3 4 2 3" xfId="18858" xr:uid="{76CE5269-609E-4A05-9B00-08202E9CE15A}"/>
    <cellStyle name="Comma 2 2 3 2 3 5" xfId="5822" xr:uid="{FC5878A0-E054-4D0B-831D-B6DC5EB80E36}"/>
    <cellStyle name="Comma 2 2 3 2 3 5 2" xfId="11850" xr:uid="{9F69FDE2-A626-41E5-93BE-2270CA3D6E3D}"/>
    <cellStyle name="Comma 2 2 3 2 3 5 2 2" xfId="26324" xr:uid="{2C8F2E5F-5E1D-4343-8CE6-B639BBADE06D}"/>
    <cellStyle name="Comma 2 2 3 2 3 5 2 3" xfId="19948" xr:uid="{0A63DDD3-C9DA-46C3-9B6C-66FF7C56C130}"/>
    <cellStyle name="Comma 2 2 3 2 3 6" xfId="9107" xr:uid="{622843F0-CD46-4B99-B81F-125DDEA10648}"/>
    <cellStyle name="Comma 2 2 3 2 3 6 2" xfId="23598" xr:uid="{243F4213-7339-4549-95E3-56828EB3E033}"/>
    <cellStyle name="Comma 2 2 3 2 3 6 3" xfId="17223" xr:uid="{53573D50-7DAF-4ECA-89AA-311F7557D820}"/>
    <cellStyle name="Comma 2 2 3 2 3 7" xfId="1901" xr:uid="{DD51D260-7477-420E-A21A-AD287B1DF2EB}"/>
    <cellStyle name="Comma 2 2 3 2 4" xfId="985" xr:uid="{3BBADA06-C823-4BF0-9F67-198293CC8A2C}"/>
    <cellStyle name="Comma 2 2 3 2 4 2" xfId="3296" xr:uid="{6DFC9E40-D553-454F-8916-9F479D5E3F9C}"/>
    <cellStyle name="Comma 2 2 3 2 4 2 2" xfId="7910" xr:uid="{65888E81-40D2-4BAA-98EA-D7507041A665}"/>
    <cellStyle name="Comma 2 2 3 2 4 2 2 2" xfId="13655" xr:uid="{7EB73F6E-5468-4B62-BA0B-F903211070D7}"/>
    <cellStyle name="Comma 2 2 3 2 4 2 2 2 2" xfId="28129" xr:uid="{A8A0607B-B26A-4DAD-8099-1FC002FC8780}"/>
    <cellStyle name="Comma 2 2 3 2 4 2 2 2 3" xfId="21753" xr:uid="{89D49899-8B71-4F57-A95B-2D4BED0B54F1}"/>
    <cellStyle name="Comma 2 2 3 2 4 2 3" xfId="10846" xr:uid="{0C12EA03-A0D7-495C-827D-447EE13D8D9B}"/>
    <cellStyle name="Comma 2 2 3 2 4 2 3 2" xfId="25336" xr:uid="{7CEA7CE9-1E0F-4496-AB49-665E041A0D24}"/>
    <cellStyle name="Comma 2 2 3 2 4 2 3 3" xfId="18961" xr:uid="{939EBCB4-A895-4568-9F7F-D10BE385A2A9}"/>
    <cellStyle name="Comma 2 2 3 2 4 3" xfId="6963" xr:uid="{F836BC13-E4FA-4E2D-A668-EF26E123E28D}"/>
    <cellStyle name="Comma 2 2 3 2 4 3 2" xfId="12857" xr:uid="{FE60E735-F50A-4722-B7B8-35855B9F73F8}"/>
    <cellStyle name="Comma 2 2 3 2 4 3 2 2" xfId="27331" xr:uid="{6F29830D-2309-4812-BBB1-8339B281E308}"/>
    <cellStyle name="Comma 2 2 3 2 4 3 2 3" xfId="20955" xr:uid="{5957A9F4-42AD-4F4A-B17A-DA73E6D2C231}"/>
    <cellStyle name="Comma 2 2 3 2 4 4" xfId="6023" xr:uid="{2A30FFDB-1F1D-4013-B98A-D5FA791FFBBA}"/>
    <cellStyle name="Comma 2 2 3 2 4 4 2" xfId="12032" xr:uid="{034E4AE0-50E5-41A5-8DED-95229B2C1AF0}"/>
    <cellStyle name="Comma 2 2 3 2 4 4 2 2" xfId="26506" xr:uid="{6EE9B385-34CA-4550-9AAB-65CD74344CB4}"/>
    <cellStyle name="Comma 2 2 3 2 4 4 2 3" xfId="20130" xr:uid="{02FD882D-32DD-46B7-9031-17B3E0DF2BB4}"/>
    <cellStyle name="Comma 2 2 3 2 4 5" xfId="9861" xr:uid="{053EADF9-6C89-4689-9796-9CD7106975FA}"/>
    <cellStyle name="Comma 2 2 3 2 4 5 2" xfId="24352" xr:uid="{FD141EAF-616C-484C-A883-CB3B51DE84D3}"/>
    <cellStyle name="Comma 2 2 3 2 4 5 3" xfId="17977" xr:uid="{72B8AE8D-09A4-4417-988F-B27F91EBBA6B}"/>
    <cellStyle name="Comma 2 2 3 2 5" xfId="2100" xr:uid="{809F5E61-CBC1-4A97-98AE-60DBB6AE3396}"/>
    <cellStyle name="Comma 2 2 3 2 5 2" xfId="6358" xr:uid="{EAD7AEFA-2E91-4CBE-8C93-7876AE6FE63B}"/>
    <cellStyle name="Comma 2 2 3 2 5 2 2" xfId="12354" xr:uid="{E23643FD-4AC0-4E20-8A5A-ACAF3CA549F1}"/>
    <cellStyle name="Comma 2 2 3 2 5 2 2 2" xfId="26828" xr:uid="{F44A665C-A997-42DF-9A9B-A9F9259AD7DD}"/>
    <cellStyle name="Comma 2 2 3 2 5 2 2 3" xfId="20452" xr:uid="{80E69A5E-07A4-42BB-8C5F-1B1D2DFA9620}"/>
    <cellStyle name="Comma 2 2 3 2 5 3" xfId="9320" xr:uid="{D8E7BAC0-9FD9-4CF9-99DF-1BE5CAD7EBB2}"/>
    <cellStyle name="Comma 2 2 3 2 5 3 2" xfId="23811" xr:uid="{4D49AA00-033B-4733-B586-145D3CAAEA41}"/>
    <cellStyle name="Comma 2 2 3 2 5 3 3" xfId="17436" xr:uid="{4B15F784-0413-465E-B0B2-2E3FEBEF6222}"/>
    <cellStyle name="Comma 2 2 3 2 6" xfId="2742" xr:uid="{D9156513-15C6-4FC6-8F12-4D9BAE6230A6}"/>
    <cellStyle name="Comma 2 2 3 2 6 2" xfId="5568" xr:uid="{199A45C4-0B56-4D33-A735-26E71A1553B2}"/>
    <cellStyle name="Comma 2 2 3 2 6 2 2" xfId="11627" xr:uid="{85CA2B73-010F-4766-9238-FF3895B57FF6}"/>
    <cellStyle name="Comma 2 2 3 2 6 2 2 2" xfId="26101" xr:uid="{D7FC379B-4160-414B-8519-4585CF86EFD3}"/>
    <cellStyle name="Comma 2 2 3 2 6 2 2 3" xfId="19725" xr:uid="{0B777E99-114C-4F44-AE38-7FD5AFE6B210}"/>
    <cellStyle name="Comma 2 2 3 2 6 3" xfId="10294" xr:uid="{3C9B77D5-5D9E-4C8C-A1F1-9F3F97AAFC0D}"/>
    <cellStyle name="Comma 2 2 3 2 6 3 2" xfId="24784" xr:uid="{1394AAF4-F8A3-458C-99E3-17A8FBE06BB0}"/>
    <cellStyle name="Comma 2 2 3 2 6 3 3" xfId="18409" xr:uid="{96886600-8A08-4752-BBE9-622AC9CDCB13}"/>
    <cellStyle name="Comma 2 2 3 2 7" xfId="5090" xr:uid="{B7880341-B23F-4189-A959-680A00E30BD3}"/>
    <cellStyle name="Comma 2 2 3 2 7 2" xfId="11356" xr:uid="{4C7709A4-0761-41FD-84A1-BBAB6B2C6AFF}"/>
    <cellStyle name="Comma 2 2 3 2 7 2 2" xfId="25830" xr:uid="{C325D5A9-7226-4345-9E13-ED872E8073D5}"/>
    <cellStyle name="Comma 2 2 3 2 7 2 3" xfId="19454" xr:uid="{842AD3FD-AEC0-4104-A1B9-F37C151F63F5}"/>
    <cellStyle name="Comma 2 2 3 2 8" xfId="8842" xr:uid="{7D957CB1-5EAC-4B04-A2CE-6B40CE5C1746}"/>
    <cellStyle name="Comma 2 2 3 2 8 2" xfId="23333" xr:uid="{F97944DE-358B-44A9-ABD8-EC9B326F04CB}"/>
    <cellStyle name="Comma 2 2 3 2 8 3" xfId="16958" xr:uid="{6B446965-7093-4D82-B192-055420C76A85}"/>
    <cellStyle name="Comma 2 2 3 2 9" xfId="1653" xr:uid="{C216C2FF-8A3E-4C23-8A61-DFABC8456331}"/>
    <cellStyle name="Comma 2 2 3 3" xfId="452" xr:uid="{22928F93-BD26-4AC5-92E9-11495EFA9427}"/>
    <cellStyle name="Comma 2 2 3 3 2" xfId="1061" xr:uid="{EAFBE9E4-0B71-431F-8912-6FD3D9B7019F}"/>
    <cellStyle name="Comma 2 2 3 3 2 2" xfId="3361" xr:uid="{5C186319-179A-4EC3-9E45-E6333B2A17DD}"/>
    <cellStyle name="Comma 2 2 3 3 2 2 2" xfId="7677" xr:uid="{804F1D49-6DBC-4914-AB4E-389DFA9696AA}"/>
    <cellStyle name="Comma 2 2 3 3 2 2 2 2" xfId="13462" xr:uid="{5E1218F0-0713-474D-9428-35328495FEBA}"/>
    <cellStyle name="Comma 2 2 3 3 2 2 2 2 2" xfId="27936" xr:uid="{398137CA-072A-4C86-960E-CC5B6C1537BB}"/>
    <cellStyle name="Comma 2 2 3 3 2 2 2 2 3" xfId="21560" xr:uid="{0F757210-6A00-4F06-9B7E-D592494FBCD3}"/>
    <cellStyle name="Comma 2 2 3 3 2 2 3" xfId="10911" xr:uid="{4995BF20-0116-4A27-9992-B20649FCFF39}"/>
    <cellStyle name="Comma 2 2 3 3 2 2 3 2" xfId="25401" xr:uid="{F9016667-1D48-4E7D-AD26-7A2AE7C4207B}"/>
    <cellStyle name="Comma 2 2 3 3 2 2 3 3" xfId="19026" xr:uid="{36D8729D-1ADF-434E-9890-BA20D7F5BBCC}"/>
    <cellStyle name="Comma 2 2 3 3 2 3" xfId="6094" xr:uid="{A67181FA-D138-471C-899E-E859B1755FFC}"/>
    <cellStyle name="Comma 2 2 3 3 2 3 2" xfId="12102" xr:uid="{247FE431-1E3E-40CA-A5BB-488F016BD1E3}"/>
    <cellStyle name="Comma 2 2 3 3 2 3 2 2" xfId="26576" xr:uid="{6697C268-169E-40AE-A458-CB8A516A6DF3}"/>
    <cellStyle name="Comma 2 2 3 3 2 3 2 3" xfId="20200" xr:uid="{2F54D3D1-2D75-436D-B99A-C4E4A07DD0C3}"/>
    <cellStyle name="Comma 2 2 3 3 2 4" xfId="9926" xr:uid="{55064ADE-BA76-4249-B0A4-79A73E1E509A}"/>
    <cellStyle name="Comma 2 2 3 3 2 4 2" xfId="24417" xr:uid="{EA81CECF-563E-4D62-A716-90AC8E7574EB}"/>
    <cellStyle name="Comma 2 2 3 3 2 4 3" xfId="18042" xr:uid="{4E4182C5-F285-4AFD-AB97-4BF7A7D789C5}"/>
    <cellStyle name="Comma 2 2 3 3 3" xfId="2190" xr:uid="{9E7D391D-B3B2-4737-9CE8-E72A1D9D572F}"/>
    <cellStyle name="Comma 2 2 3 3 3 2" xfId="7378" xr:uid="{D63F3092-954C-437B-AAD3-E4B851A3CFDC}"/>
    <cellStyle name="Comma 2 2 3 3 3 2 2" xfId="13181" xr:uid="{4FA11258-12CB-4265-9A77-374DF1965FBE}"/>
    <cellStyle name="Comma 2 2 3 3 3 2 2 2" xfId="27655" xr:uid="{7E966DC1-1547-4326-B988-A7A0E918C4DF}"/>
    <cellStyle name="Comma 2 2 3 3 3 2 2 3" xfId="21279" xr:uid="{1915D30A-51D3-4A92-AA5B-8C0D11AE8DC5}"/>
    <cellStyle name="Comma 2 2 3 3 3 3" xfId="6441" xr:uid="{949F2887-AA96-4550-AC98-E4E82FF94A6D}"/>
    <cellStyle name="Comma 2 2 3 3 3 3 2" xfId="12425" xr:uid="{94B95866-738A-4A37-8DF6-51A8559F49A7}"/>
    <cellStyle name="Comma 2 2 3 3 3 3 2 2" xfId="26899" xr:uid="{B27C41D9-9C73-462E-BFF7-B9E206044F09}"/>
    <cellStyle name="Comma 2 2 3 3 3 3 2 3" xfId="20523" xr:uid="{2C454835-7A3E-4998-B19A-9CCD73B999E3}"/>
    <cellStyle name="Comma 2 2 3 3 3 4" xfId="9493" xr:uid="{16B584B3-AEF0-4A2F-B566-22CAAB0D7343}"/>
    <cellStyle name="Comma 2 2 3 3 3 4 2" xfId="23984" xr:uid="{2DB0EDA9-3C26-498E-8CC1-9FF11BEA283E}"/>
    <cellStyle name="Comma 2 2 3 3 3 4 3" xfId="17609" xr:uid="{3B7263F0-1F43-44CC-945D-59D42DF7AD6D}"/>
    <cellStyle name="Comma 2 2 3 3 4" xfId="2915" xr:uid="{A19EC9BA-F645-40CA-9DE3-DFC539363A38}"/>
    <cellStyle name="Comma 2 2 3 3 4 2" xfId="5639" xr:uid="{B0303B54-9AD1-427D-B51C-6995553F2011}"/>
    <cellStyle name="Comma 2 2 3 3 4 2 2" xfId="11692" xr:uid="{C8BDEB3A-6556-49B1-9070-DA29278FC519}"/>
    <cellStyle name="Comma 2 2 3 3 4 2 2 2" xfId="26166" xr:uid="{20577B3F-8F2D-41D0-9204-FBE8F489D654}"/>
    <cellStyle name="Comma 2 2 3 3 4 2 2 3" xfId="19790" xr:uid="{6EF410F8-5A3B-4F6F-AE78-7B5D57D1C466}"/>
    <cellStyle name="Comma 2 2 3 3 4 3" xfId="10467" xr:uid="{25CF764C-2D01-42DC-AA0E-6CF4C652F3B3}"/>
    <cellStyle name="Comma 2 2 3 3 4 3 2" xfId="24957" xr:uid="{D20651BC-FB01-4358-A5B2-A588C35B0543}"/>
    <cellStyle name="Comma 2 2 3 3 4 3 3" xfId="18582" xr:uid="{2757C2E7-9B33-4256-BC46-289BE4621A67}"/>
    <cellStyle name="Comma 2 2 3 3 5" xfId="5214" xr:uid="{EC9E638D-3099-4EFC-8609-DC984C9A068F}"/>
    <cellStyle name="Comma 2 2 3 3 5 2" xfId="11451" xr:uid="{DF11C771-69A8-4929-B734-92FB0B7FB819}"/>
    <cellStyle name="Comma 2 2 3 3 5 2 2" xfId="25925" xr:uid="{7F2A531F-F4B3-4AA6-9FF1-16760EA94D4A}"/>
    <cellStyle name="Comma 2 2 3 3 5 2 3" xfId="19549" xr:uid="{8E04297C-B1C2-427F-B306-4A5A179AF137}"/>
    <cellStyle name="Comma 2 2 3 3 6" xfId="8983" xr:uid="{223DBCC2-DDAF-4C57-8D1C-240A98CC2FCB}"/>
    <cellStyle name="Comma 2 2 3 3 6 2" xfId="23474" xr:uid="{68A86B0B-6A83-4672-B0F5-774504728438}"/>
    <cellStyle name="Comma 2 2 3 3 6 3" xfId="17099" xr:uid="{5B0BE77A-CBC7-4277-BC94-ADED854448F0}"/>
    <cellStyle name="Comma 2 2 3 3 7" xfId="1789" xr:uid="{60A47169-95CC-4F1F-98A9-614BACAA531F}"/>
    <cellStyle name="Comma 2 2 3 4" xfId="623" xr:uid="{67893393-A98B-4DD7-A7B9-86028112DB3A}"/>
    <cellStyle name="Comma 2 2 3 4 2" xfId="2250" xr:uid="{68137B32-1CED-43CB-AE1C-0164D95B1B55}"/>
    <cellStyle name="Comma 2 2 3 4 2 2" xfId="7654" xr:uid="{EF31C3C3-6981-49E6-96B1-B72AB2296A4A}"/>
    <cellStyle name="Comma 2 2 3 4 2 2 2" xfId="13439" xr:uid="{4E9E2ABF-E804-4046-B81A-28DECE389A6A}"/>
    <cellStyle name="Comma 2 2 3 4 2 2 2 2" xfId="27913" xr:uid="{E7577EC2-6C20-4D8A-923A-CEB513524E05}"/>
    <cellStyle name="Comma 2 2 3 4 2 2 2 3" xfId="21537" xr:uid="{3DAB7CE5-C273-4C5F-8A9A-225CB4C9E261}"/>
    <cellStyle name="Comma 2 2 3 4 2 3" xfId="6783" xr:uid="{D3E70AED-3BBC-4F05-B7DD-7B2DE39DF766}"/>
    <cellStyle name="Comma 2 2 3 4 2 3 2" xfId="12698" xr:uid="{1F406355-7F40-4904-B1AB-5D65DB79634A}"/>
    <cellStyle name="Comma 2 2 3 4 2 3 2 2" xfId="27172" xr:uid="{0F70EBA1-492E-47EE-AC30-AAB2B9744107}"/>
    <cellStyle name="Comma 2 2 3 4 2 3 2 3" xfId="20796" xr:uid="{D11172B2-8488-493B-9112-56ABE71BB700}"/>
    <cellStyle name="Comma 2 2 3 4 2 4" xfId="9660" xr:uid="{F93872CF-F5C5-4C47-8C98-39FD7A3A6B91}"/>
    <cellStyle name="Comma 2 2 3 4 2 4 2" xfId="24151" xr:uid="{340CBC69-C0A1-4DB1-9546-DB6AE9896FD3}"/>
    <cellStyle name="Comma 2 2 3 4 2 4 3" xfId="17776" xr:uid="{32D3F2EC-F9D0-4CD5-AE5D-0DFE05C1E7C2}"/>
    <cellStyle name="Comma 2 2 3 4 3" xfId="3082" xr:uid="{B6DF9FE3-9EE5-42F4-B643-601340993BB2}"/>
    <cellStyle name="Comma 2 2 3 4 3 2" xfId="7358" xr:uid="{226C5FC5-D7F8-4D4B-B343-2F00DAD2EB6B}"/>
    <cellStyle name="Comma 2 2 3 4 3 2 2" xfId="13163" xr:uid="{2019999E-F338-45CE-BE7C-75E5D467E427}"/>
    <cellStyle name="Comma 2 2 3 4 3 2 2 2" xfId="27637" xr:uid="{CBDB148D-6ADB-4A62-94A4-23989AA3EB2D}"/>
    <cellStyle name="Comma 2 2 3 4 3 2 2 3" xfId="21261" xr:uid="{A3656313-6731-4190-95D5-7E098CBF99D3}"/>
    <cellStyle name="Comma 2 2 3 4 3 3" xfId="10634" xr:uid="{C3016305-3E86-443E-94A3-AE9F04CA02BC}"/>
    <cellStyle name="Comma 2 2 3 4 3 3 2" xfId="25124" xr:uid="{6918BEC1-8972-48F7-BE6E-1D6D481A6AF8}"/>
    <cellStyle name="Comma 2 2 3 4 3 3 3" xfId="18749" xr:uid="{D4AF8D93-4D78-4C5D-9F3F-6CA9FEAA2859}"/>
    <cellStyle name="Comma 2 2 3 4 4" xfId="5959" xr:uid="{F89C6AE4-D76D-4CF2-8EC4-7DE0609BCF43}"/>
    <cellStyle name="Comma 2 2 3 4 4 2" xfId="11971" xr:uid="{5C4FBCD0-0842-45A8-81A6-59A85BC3F22F}"/>
    <cellStyle name="Comma 2 2 3 4 4 2 2" xfId="26445" xr:uid="{2055EC7E-2A8C-48D5-96A4-98A5AB8648C9}"/>
    <cellStyle name="Comma 2 2 3 4 4 2 3" xfId="20069" xr:uid="{52090410-5AB3-4EB2-881B-4063FDA634F4}"/>
    <cellStyle name="Comma 2 2 3 4 5" xfId="9138" xr:uid="{DE1F8A7F-FEDC-452D-A30F-69A4084A3E7B}"/>
    <cellStyle name="Comma 2 2 3 4 5 2" xfId="23629" xr:uid="{DDD26D1A-8A72-4AA8-AD20-CC1EB5985152}"/>
    <cellStyle name="Comma 2 2 3 4 5 3" xfId="17254" xr:uid="{E96948DD-9D58-4468-9CCA-FB73B0ABBCF0}"/>
    <cellStyle name="Comma 2 2 3 4 6" xfId="1933" xr:uid="{5148C798-D7CD-4746-B385-BC3FB6D39C68}"/>
    <cellStyle name="Comma 2 2 3 4 7" xfId="1447" xr:uid="{E0779C66-9808-4354-8274-3101A2A45F8A}"/>
    <cellStyle name="Comma 2 2 3 5" xfId="794" xr:uid="{21918B0E-E785-46AE-821B-A898CDEC0283}"/>
    <cellStyle name="Comma 2 2 3 5 2" xfId="3135" xr:uid="{F81E8604-A3F9-47ED-8720-5F9BB5F2FD01}"/>
    <cellStyle name="Comma 2 2 3 5 2 2" xfId="7478" xr:uid="{41106877-5298-4BC3-9923-C411B198242D}"/>
    <cellStyle name="Comma 2 2 3 5 2 2 2" xfId="13271" xr:uid="{147FBFAD-F4ED-473C-9756-211F802E97AA}"/>
    <cellStyle name="Comma 2 2 3 5 2 2 2 2" xfId="27745" xr:uid="{DA2BEC83-1010-4FC2-9A58-7AED60CCC543}"/>
    <cellStyle name="Comma 2 2 3 5 2 2 2 3" xfId="21369" xr:uid="{AA68253B-3F4B-49BF-8A0E-7FCF40B3C5B1}"/>
    <cellStyle name="Comma 2 2 3 5 2 3" xfId="10686" xr:uid="{F10E63CA-C7C2-4125-9143-3BDB94868CF3}"/>
    <cellStyle name="Comma 2 2 3 5 2 3 2" xfId="25176" xr:uid="{43DE6D5F-0CC4-41F1-B6DB-074B080D61A0}"/>
    <cellStyle name="Comma 2 2 3 5 2 3 3" xfId="18801" xr:uid="{C5F18527-0587-4604-8C7F-723E2E1B1052}"/>
    <cellStyle name="Comma 2 2 3 5 3" xfId="5928" xr:uid="{C4574D74-5456-4698-9E40-66D29B52A446}"/>
    <cellStyle name="Comma 2 2 3 5 3 2" xfId="11945" xr:uid="{1A408E28-0EF5-4749-8626-0583F786BCE0}"/>
    <cellStyle name="Comma 2 2 3 5 3 2 2" xfId="26419" xr:uid="{24D9D112-70D2-42FF-8A8D-CE7E5E464D8D}"/>
    <cellStyle name="Comma 2 2 3 5 3 2 3" xfId="20043" xr:uid="{CBF1C00A-1501-4822-A652-E452A79310D1}"/>
    <cellStyle name="Comma 2 2 3 5 4" xfId="9704" xr:uid="{11D986E0-7261-4DE9-8E07-19F36E8604D2}"/>
    <cellStyle name="Comma 2 2 3 5 4 2" xfId="24195" xr:uid="{25DE3649-EBC3-4369-BE58-2379BF9F1FE9}"/>
    <cellStyle name="Comma 2 2 3 5 4 3" xfId="17820" xr:uid="{35AF96A2-5CB0-4FC6-8F70-DE132658F7A0}"/>
    <cellStyle name="Comma 2 2 3 5 5" xfId="2296" xr:uid="{3D7322FB-E068-4658-A1E9-6F227F2A49D1}"/>
    <cellStyle name="Comma 2 2 3 5 6" xfId="14371" xr:uid="{C9310B77-A495-4E0F-9DF6-1492CEF3BD53}"/>
    <cellStyle name="Comma 2 2 3 6" xfId="929" xr:uid="{97B8C5E6-925B-4208-A2B8-8E4B788BCB42}"/>
    <cellStyle name="Comma 2 2 3 6 2" xfId="3240" xr:uid="{198A1B33-BE1C-44B4-AEBE-9F3D2EDDDAB4}"/>
    <cellStyle name="Comma 2 2 3 6 2 2" xfId="7825" xr:uid="{A709609A-C2A8-4120-B95D-84FA4B95C477}"/>
    <cellStyle name="Comma 2 2 3 6 2 2 2" xfId="13570" xr:uid="{7A2C71F5-7973-472A-8499-5BE6FEC5D445}"/>
    <cellStyle name="Comma 2 2 3 6 2 2 2 2" xfId="28044" xr:uid="{00D83284-C3B1-457B-96A0-3D6F93A2EA88}"/>
    <cellStyle name="Comma 2 2 3 6 2 2 2 3" xfId="21668" xr:uid="{DDC2398A-2201-46A8-94EB-0E4F459CC0CB}"/>
    <cellStyle name="Comma 2 2 3 6 2 3" xfId="10790" xr:uid="{45944C6C-C5D5-4B2A-A157-09864AB5543D}"/>
    <cellStyle name="Comma 2 2 3 6 2 3 2" xfId="25280" xr:uid="{7E15E30E-EA89-4643-B58A-B6AABC3B1915}"/>
    <cellStyle name="Comma 2 2 3 6 2 3 3" xfId="18905" xr:uid="{285AD8CE-C57D-4E25-88EE-09AD3CEF5CEF}"/>
    <cellStyle name="Comma 2 2 3 6 3" xfId="6891" xr:uid="{24C002F3-1E3E-4B52-B9B5-C42205F14E22}"/>
    <cellStyle name="Comma 2 2 3 6 3 2" xfId="12785" xr:uid="{41DBBCCB-0D24-4007-9F31-59FCDE88669E}"/>
    <cellStyle name="Comma 2 2 3 6 3 2 2" xfId="27259" xr:uid="{DADFC7F0-61AD-49AE-A038-8D1A2920EE09}"/>
    <cellStyle name="Comma 2 2 3 6 3 2 3" xfId="20883" xr:uid="{BBC7326D-7763-42AF-837D-C85F8F539557}"/>
    <cellStyle name="Comma 2 2 3 6 4" xfId="5512" xr:uid="{39B8205B-8A72-4A4A-9079-E7422449F69F}"/>
    <cellStyle name="Comma 2 2 3 6 4 2" xfId="11572" xr:uid="{AF320EB9-0840-4CED-8111-89911D1D0F5E}"/>
    <cellStyle name="Comma 2 2 3 6 4 2 2" xfId="26046" xr:uid="{32789602-1AF3-40FD-B8AA-6C2E6C1F43B2}"/>
    <cellStyle name="Comma 2 2 3 6 4 2 3" xfId="19670" xr:uid="{97361DB2-DA4C-45E3-8330-B52529D3B003}"/>
    <cellStyle name="Comma 2 2 3 6 5" xfId="9805" xr:uid="{7FBF0C16-FC16-4994-8038-703635450A0B}"/>
    <cellStyle name="Comma 2 2 3 6 5 2" xfId="24296" xr:uid="{349AE319-9CA2-4992-ACE0-EBB8DA85E531}"/>
    <cellStyle name="Comma 2 2 3 6 5 3" xfId="17921" xr:uid="{9218FB46-B106-4A81-81BA-B717FD6A2267}"/>
    <cellStyle name="Comma 2 2 3 6 6" xfId="15912" xr:uid="{BCFC7444-614D-49CA-9F88-B9DA08A7D39A}"/>
    <cellStyle name="Comma 2 2 3 7" xfId="2039" xr:uid="{7D7EE4A1-532D-4E28-9026-011F863A0237}"/>
    <cellStyle name="Comma 2 2 3 7 2" xfId="2656" xr:uid="{F72D8130-04E4-491A-85D6-32E9CB723875}"/>
    <cellStyle name="Comma 2 2 3 7 2 2" xfId="10208" xr:uid="{B7F5C82F-C3A2-4E11-94C4-AFEE2B19907E}"/>
    <cellStyle name="Comma 2 2 3 7 2 2 2" xfId="24698" xr:uid="{13AC8AD2-C68B-4261-AEAC-30366D8C01D4}"/>
    <cellStyle name="Comma 2 2 3 7 2 2 3" xfId="18323" xr:uid="{2C5CDAAC-868A-4F2B-A0FB-86231A822573}"/>
    <cellStyle name="Comma 2 2 3 7 3" xfId="7156" xr:uid="{649D682C-A872-4470-83E4-CF0D8FFB2F0A}"/>
    <cellStyle name="Comma 2 2 3 7 3 2" xfId="13001" xr:uid="{DC4CAF47-BBEE-4360-80E7-58D49904C48F}"/>
    <cellStyle name="Comma 2 2 3 7 3 2 2" xfId="27475" xr:uid="{2A3F771E-6ECD-4972-9080-EE39D9F19903}"/>
    <cellStyle name="Comma 2 2 3 7 3 2 3" xfId="21099" xr:uid="{59298F47-9457-4C09-8F21-99EB5704F0C6}"/>
    <cellStyle name="Comma 2 2 3 7 4" xfId="9234" xr:uid="{84A3D9D5-FD5C-45BA-8B1B-06841F1739CF}"/>
    <cellStyle name="Comma 2 2 3 7 4 2" xfId="23725" xr:uid="{EC1072C0-0F5B-4F90-A8BD-B4C9974B4BAE}"/>
    <cellStyle name="Comma 2 2 3 7 4 3" xfId="17350" xr:uid="{66E217B4-DA8B-4E4D-87C8-58EEDAF68DDD}"/>
    <cellStyle name="Comma 2 2 3 8" xfId="3544" xr:uid="{A96E08A9-5DCA-485C-9B16-1ACB6C692E86}"/>
    <cellStyle name="Comma 2 2 3 8 2" xfId="7060" xr:uid="{A962F0A2-60D7-4D35-83DE-3E0ADC6974C0}"/>
    <cellStyle name="Comma 2 2 3 8 2 2" xfId="12946" xr:uid="{B8C3C01C-5113-4075-9880-55F6EC989028}"/>
    <cellStyle name="Comma 2 2 3 8 2 2 2" xfId="27420" xr:uid="{7C5A7809-3E3A-4316-A315-ABDCF1C6E222}"/>
    <cellStyle name="Comma 2 2 3 8 2 2 3" xfId="21044" xr:uid="{2AC92274-283B-48DE-BC4C-70BEE3CFCDFC}"/>
    <cellStyle name="Comma 2 2 3 8 3" xfId="11094" xr:uid="{482BE33F-E81D-4A9D-B19E-FFCF20AA18FB}"/>
    <cellStyle name="Comma 2 2 3 8 3 2" xfId="25584" xr:uid="{35E1D150-7EA5-498B-91AA-6E904505047B}"/>
    <cellStyle name="Comma 2 2 3 8 3 3" xfId="19209" xr:uid="{D1E35B55-F081-4C1B-B1D2-EDB5DCB77527}"/>
    <cellStyle name="Comma 2 2 3 9" xfId="4152" xr:uid="{A9F42799-2CC1-42E7-A45A-5C7A9E6E391F}"/>
    <cellStyle name="Comma 2 2 3 9 2" xfId="11145" xr:uid="{06362338-C352-4C16-839B-DE64BA2C3245}"/>
    <cellStyle name="Comma 2 2 3 9 2 2" xfId="25634" xr:uid="{A8756F39-5B3D-466F-B026-A1E71042E920}"/>
    <cellStyle name="Comma 2 2 3 9 2 3" xfId="19259" xr:uid="{7A959A64-3E63-433C-A0B4-F028F47FFC4E}"/>
    <cellStyle name="Comma 2 2 4" xfId="181" xr:uid="{A73A311C-E0E7-45C4-A7E7-21AD971E648F}"/>
    <cellStyle name="Comma 2 2 4 10" xfId="8738" xr:uid="{1ADECAB2-5E60-410C-97C4-4E7B7529FA11}"/>
    <cellStyle name="Comma 2 2 4 10 2" xfId="23229" xr:uid="{8B906DD9-996C-4221-85E5-A07A1A61FA0E}"/>
    <cellStyle name="Comma 2 2 4 10 3" xfId="16854" xr:uid="{01CB2B39-A13A-4B8C-B146-CA99020AF641}"/>
    <cellStyle name="Comma 2 2 4 11" xfId="1552" xr:uid="{EA8D606B-8AB1-4412-80C4-19F1D562E67A}"/>
    <cellStyle name="Comma 2 2 4 11 2" xfId="28637" xr:uid="{C3CB6894-D106-4443-9C08-236378B1AA4B}"/>
    <cellStyle name="Comma 2 2 4 12" xfId="15761" xr:uid="{CABB4225-4609-4D2B-A61B-5DFC5ADAFB62}"/>
    <cellStyle name="Comma 2 2 4 2" xfId="269" xr:uid="{FC87382A-3856-4FA4-A4D0-26CD4A5D653B}"/>
    <cellStyle name="Comma 2 2 4 2 2" xfId="547" xr:uid="{9D80993F-699E-4250-BC1E-DA38F77D1E5B}"/>
    <cellStyle name="Comma 2 2 4 2 2 2" xfId="3010" xr:uid="{B2CA6CAB-639E-41EF-9DDA-68AFA9A19A9E}"/>
    <cellStyle name="Comma 2 2 4 2 2 2 2" xfId="7572" xr:uid="{D4563577-EBA5-4C01-BF88-44E0898D0901}"/>
    <cellStyle name="Comma 2 2 4 2 2 2 2 2" xfId="13365" xr:uid="{DDE65773-8D02-4078-B48F-223E72A35EEE}"/>
    <cellStyle name="Comma 2 2 4 2 2 2 2 2 2" xfId="27839" xr:uid="{4E3F1E9A-D1F2-4F1D-8811-407A232ADB54}"/>
    <cellStyle name="Comma 2 2 4 2 2 2 2 2 3" xfId="21463" xr:uid="{4ED6AF3F-D358-49DA-B133-69AFCCD257A7}"/>
    <cellStyle name="Comma 2 2 4 2 2 2 3" xfId="10562" xr:uid="{7F3DCB75-7691-47F4-9721-430B0A5A1488}"/>
    <cellStyle name="Comma 2 2 4 2 2 2 3 2" xfId="25052" xr:uid="{1BC62A15-471B-4EE8-A99C-C60ECB715145}"/>
    <cellStyle name="Comma 2 2 4 2 2 2 3 3" xfId="18677" xr:uid="{1034844E-8398-440C-A87D-54A544FC4E6C}"/>
    <cellStyle name="Comma 2 2 4 2 2 3" xfId="6722" xr:uid="{1B5641A2-F0DE-48BA-A814-6A029499A885}"/>
    <cellStyle name="Comma 2 2 4 2 2 3 2" xfId="12639" xr:uid="{54B94B2B-546A-4999-8789-0DD650E7CAB1}"/>
    <cellStyle name="Comma 2 2 4 2 2 3 2 2" xfId="27113" xr:uid="{13030E63-14B6-432B-A3E6-D914E7510664}"/>
    <cellStyle name="Comma 2 2 4 2 2 3 2 3" xfId="20737" xr:uid="{FF633119-40F8-4E0F-8BA8-91C3256D37DB}"/>
    <cellStyle name="Comma 2 2 4 2 2 4" xfId="6000" xr:uid="{7BEB6DBF-67B8-41BA-A775-2044EC9F12CF}"/>
    <cellStyle name="Comma 2 2 4 2 2 4 2" xfId="12010" xr:uid="{768D6C85-7BF5-4D19-BCDC-02EF77EC1762}"/>
    <cellStyle name="Comma 2 2 4 2 2 4 2 2" xfId="26484" xr:uid="{0C3D7361-E571-4F1E-8615-32517E172D82}"/>
    <cellStyle name="Comma 2 2 4 2 2 4 2 3" xfId="20108" xr:uid="{6AA48716-1D0F-4EFA-8EDE-5BAD96E22E2A}"/>
    <cellStyle name="Comma 2 2 4 2 2 5" xfId="9588" xr:uid="{C1B5CD6C-E8F3-478C-8F45-CD0BAA4FC878}"/>
    <cellStyle name="Comma 2 2 4 2 2 5 2" xfId="24079" xr:uid="{7CCDDC2E-912B-4149-8177-1FF7CBF706E4}"/>
    <cellStyle name="Comma 2 2 4 2 2 5 3" xfId="17704" xr:uid="{7C066AB7-0446-4EA0-8D1E-ED8FBEF36B2C}"/>
    <cellStyle name="Comma 2 2 4 2 3" xfId="849" xr:uid="{5513FA2A-4969-40F3-8DBE-054F7016A60C}"/>
    <cellStyle name="Comma 2 2 4 2 3 2" xfId="3170" xr:uid="{99E00D01-3D77-48CE-8598-C042579FE634}"/>
    <cellStyle name="Comma 2 2 4 2 3 2 2" xfId="7919" xr:uid="{478494F0-92DC-4CA8-83BB-9DC972BF7EFB}"/>
    <cellStyle name="Comma 2 2 4 2 3 2 2 2" xfId="13664" xr:uid="{1B5A73F5-7361-4AA1-A699-234FC0195089}"/>
    <cellStyle name="Comma 2 2 4 2 3 2 2 2 2" xfId="28138" xr:uid="{399C1509-7FAE-42EE-9382-16B07EE37451}"/>
    <cellStyle name="Comma 2 2 4 2 3 2 2 2 3" xfId="21762" xr:uid="{199755C3-675A-4220-A8A8-53D0C2F61E47}"/>
    <cellStyle name="Comma 2 2 4 2 3 2 3" xfId="10721" xr:uid="{A8FD692C-92F7-4558-B822-2CEA4D5BC37F}"/>
    <cellStyle name="Comma 2 2 4 2 3 2 3 2" xfId="25211" xr:uid="{F729DD0D-F8A7-4CCC-8531-7073E227FA43}"/>
    <cellStyle name="Comma 2 2 4 2 3 2 3 3" xfId="18836" xr:uid="{7D0B9823-1383-498C-928F-45334ADE9294}"/>
    <cellStyle name="Comma 2 2 4 2 3 3" xfId="6970" xr:uid="{4918DF31-DB0A-4A81-A0F0-2AC52CCA3FCE}"/>
    <cellStyle name="Comma 2 2 4 2 3 3 2" xfId="12864" xr:uid="{C21164B1-7C19-413B-B3D7-D48908CC96C3}"/>
    <cellStyle name="Comma 2 2 4 2 3 3 2 2" xfId="27338" xr:uid="{460CCEDA-E2BA-4F4A-B828-CAC3B0EF1053}"/>
    <cellStyle name="Comma 2 2 4 2 3 3 2 3" xfId="20962" xr:uid="{70254A3C-2333-428B-AEE4-4B09331990B9}"/>
    <cellStyle name="Comma 2 2 4 2 3 4" xfId="6365" xr:uid="{F1329BE4-B029-49E9-ADF8-714EA36CF97B}"/>
    <cellStyle name="Comma 2 2 4 2 3 4 2" xfId="12361" xr:uid="{1F53C1F2-1C3E-4F05-92B3-3578D3253A14}"/>
    <cellStyle name="Comma 2 2 4 2 3 4 2 2" xfId="26835" xr:uid="{193CE1A0-0FA5-4BC3-BC60-51D68B781627}"/>
    <cellStyle name="Comma 2 2 4 2 3 4 2 3" xfId="20459" xr:uid="{39E90620-E8AC-4B42-8E0B-0A80EED448EF}"/>
    <cellStyle name="Comma 2 2 4 2 3 5" xfId="9738" xr:uid="{F1447680-467D-47D1-BA54-F282ED4DD6BE}"/>
    <cellStyle name="Comma 2 2 4 2 3 5 2" xfId="24229" xr:uid="{5C3CBFA5-982D-48B9-B829-12CB4D729752}"/>
    <cellStyle name="Comma 2 2 4 2 3 5 3" xfId="17854" xr:uid="{8CD14E10-F147-428B-82FF-E4BF0EB5664A}"/>
    <cellStyle name="Comma 2 2 4 2 4" xfId="963" xr:uid="{76C9756F-CA3D-41DD-873C-42000E25723B}"/>
    <cellStyle name="Comma 2 2 4 2 4 2" xfId="3274" xr:uid="{2CC3588A-B0C7-40DE-8FC8-162DF111B793}"/>
    <cellStyle name="Comma 2 2 4 2 4 2 2" xfId="7190" xr:uid="{740D1DDA-69A5-4747-9594-376A8B46DCC6}"/>
    <cellStyle name="Comma 2 2 4 2 4 2 2 2" xfId="13028" xr:uid="{CD43FE34-F9E2-4C64-A9EC-3F3555F0FED8}"/>
    <cellStyle name="Comma 2 2 4 2 4 2 2 2 2" xfId="27502" xr:uid="{A7A9BD35-6082-4E16-83E3-735710056F9C}"/>
    <cellStyle name="Comma 2 2 4 2 4 2 2 2 3" xfId="21126" xr:uid="{F00C9172-0EB5-4796-B6EB-DB2C11B5302C}"/>
    <cellStyle name="Comma 2 2 4 2 4 2 3" xfId="10824" xr:uid="{260C1598-D294-4C22-AC4F-E5ED139693D2}"/>
    <cellStyle name="Comma 2 2 4 2 4 2 3 2" xfId="25314" xr:uid="{071771BE-3E8A-4492-90EA-A21A0C4557DF}"/>
    <cellStyle name="Comma 2 2 4 2 4 2 3 3" xfId="18939" xr:uid="{7D062140-DD3D-4CEE-879E-B3B0552B2E75}"/>
    <cellStyle name="Comma 2 2 4 2 4 3" xfId="5545" xr:uid="{CAF935B2-563F-460C-B819-E06195A0AD4E}"/>
    <cellStyle name="Comma 2 2 4 2 4 3 2" xfId="11605" xr:uid="{E56A504E-489A-40FB-8195-024EB09862FC}"/>
    <cellStyle name="Comma 2 2 4 2 4 3 2 2" xfId="26079" xr:uid="{7462EEF5-F29E-4DDA-9356-904515BB59C7}"/>
    <cellStyle name="Comma 2 2 4 2 4 3 2 3" xfId="19703" xr:uid="{4BF6B42F-6EAF-4021-9F1C-837D0B7BE67B}"/>
    <cellStyle name="Comma 2 2 4 2 4 4" xfId="9839" xr:uid="{73CDA116-9E60-4B07-ADA4-CEFB5C8EDA73}"/>
    <cellStyle name="Comma 2 2 4 2 4 4 2" xfId="24330" xr:uid="{616F528C-ABD2-410A-82A1-1BB69D4A335D}"/>
    <cellStyle name="Comma 2 2 4 2 4 4 3" xfId="17955" xr:uid="{BD235626-EBBB-4366-BDF0-1CAFE6EF09C7}"/>
    <cellStyle name="Comma 2 2 4 2 5" xfId="2105" xr:uid="{C5F40DF4-7CD7-4345-86C3-92A6351C51A6}"/>
    <cellStyle name="Comma 2 2 4 2 5 2" xfId="6549" xr:uid="{688B8BF5-98C1-4A0B-B008-8E4845796E46}"/>
    <cellStyle name="Comma 2 2 4 2 5 2 2" xfId="12499" xr:uid="{84C83909-7AAF-4CCE-A777-D3AD9FB17D97}"/>
    <cellStyle name="Comma 2 2 4 2 5 2 2 2" xfId="26973" xr:uid="{DC2E29A4-D9F5-433A-A31F-2815DB4E54B8}"/>
    <cellStyle name="Comma 2 2 4 2 5 2 2 3" xfId="20597" xr:uid="{DAABB3F1-50A8-487D-87DF-73F2BF9F5CD8}"/>
    <cellStyle name="Comma 2 2 4 2 5 3" xfId="9329" xr:uid="{CE4708E2-53F6-4956-89E4-004241A6254A}"/>
    <cellStyle name="Comma 2 2 4 2 5 3 2" xfId="23820" xr:uid="{E7418E31-D3AE-43B4-8435-2036598EEB00}"/>
    <cellStyle name="Comma 2 2 4 2 5 3 3" xfId="17445" xr:uid="{D5CD02B4-8172-40DC-B283-55F732E4A5C9}"/>
    <cellStyle name="Comma 2 2 4 2 6" xfId="2751" xr:uid="{70FA8FDA-ADEE-4C3E-87E8-3C43A516CD7E}"/>
    <cellStyle name="Comma 2 2 4 2 6 2" xfId="10303" xr:uid="{474BED97-38D2-4E88-8F62-711F562E31C4}"/>
    <cellStyle name="Comma 2 2 4 2 6 2 2" xfId="24793" xr:uid="{B348AC2F-5EF2-4781-AF3C-67EAD9865E5A}"/>
    <cellStyle name="Comma 2 2 4 2 6 2 3" xfId="18418" xr:uid="{F052949C-B742-45A7-B026-9020A2DA55AA}"/>
    <cellStyle name="Comma 2 2 4 2 7" xfId="5320" xr:uid="{2E2DA71F-9349-47A9-BEC4-DBE193B0199C}"/>
    <cellStyle name="Comma 2 2 4 2 7 2" xfId="11474" xr:uid="{1C86EBAB-3FEC-4D58-A686-FA53A250B08A}"/>
    <cellStyle name="Comma 2 2 4 2 7 2 2" xfId="25948" xr:uid="{A2EF8E9F-2861-4B70-96D1-A1A67AD037F2}"/>
    <cellStyle name="Comma 2 2 4 2 7 2 3" xfId="19572" xr:uid="{DD79CDAA-CE8F-45D4-A64F-4C7B8CD2DD74}"/>
    <cellStyle name="Comma 2 2 4 2 8" xfId="8894" xr:uid="{A1AB2B41-F3E0-4164-854E-3423E131D35C}"/>
    <cellStyle name="Comma 2 2 4 2 8 2" xfId="23385" xr:uid="{52730C7A-DD2C-449A-A8C3-8B97E7F2B8C5}"/>
    <cellStyle name="Comma 2 2 4 2 8 3" xfId="17010" xr:uid="{EC7E9B60-5455-42A2-A741-00634370D016}"/>
    <cellStyle name="Comma 2 2 4 2 9" xfId="1704" xr:uid="{EBA0D819-A6C9-4FBE-B89B-B4D9A20AD44D}"/>
    <cellStyle name="Comma 2 2 4 3" xfId="461" xr:uid="{A4C915C7-9639-4D3C-A6B3-362AC35C52D1}"/>
    <cellStyle name="Comma 2 2 4 3 2" xfId="1034" xr:uid="{349E3E99-EC92-43F4-849E-5A8C3D3FE216}"/>
    <cellStyle name="Comma 2 2 4 3 2 2" xfId="3338" xr:uid="{0DA3D346-B9EE-4590-A8C4-B0A5FA92531B}"/>
    <cellStyle name="Comma 2 2 4 3 2 2 2" xfId="7689" xr:uid="{477F8B6C-D8D2-435D-AE9B-EDE6A0967E19}"/>
    <cellStyle name="Comma 2 2 4 3 2 2 2 2" xfId="13474" xr:uid="{B3E085CE-D570-485D-A75E-C63AFEFA1130}"/>
    <cellStyle name="Comma 2 2 4 3 2 2 2 2 2" xfId="27948" xr:uid="{FFA810E6-F327-4A65-A0F6-E5DB55E73DE7}"/>
    <cellStyle name="Comma 2 2 4 3 2 2 2 2 3" xfId="21572" xr:uid="{7D30B818-E3A1-4063-B3C8-63CE1125DE42}"/>
    <cellStyle name="Comma 2 2 4 3 2 2 3" xfId="10888" xr:uid="{9B9EEEC4-5D79-4AE4-8AF7-8337FDD30895}"/>
    <cellStyle name="Comma 2 2 4 3 2 2 3 2" xfId="25378" xr:uid="{E05DF2A5-1363-4AEE-8FB5-4F7AB7E3BE04}"/>
    <cellStyle name="Comma 2 2 4 3 2 2 3 3" xfId="19003" xr:uid="{76009122-AA00-43CE-9F95-F31721A00186}"/>
    <cellStyle name="Comma 2 2 4 3 2 3" xfId="6068" xr:uid="{DC5459CC-0588-4E1D-AED6-0E688EA7993B}"/>
    <cellStyle name="Comma 2 2 4 3 2 3 2" xfId="12077" xr:uid="{B0D5E0F7-2C61-4E09-BA11-8EB44D335B61}"/>
    <cellStyle name="Comma 2 2 4 3 2 3 2 2" xfId="26551" xr:uid="{D8D485C2-8E4E-4D85-BA32-A4A1A6E6F3AB}"/>
    <cellStyle name="Comma 2 2 4 3 2 3 2 3" xfId="20175" xr:uid="{E7FCE1FB-5178-4910-8D3D-BD697356AC6F}"/>
    <cellStyle name="Comma 2 2 4 3 2 4" xfId="9903" xr:uid="{7E2AB23C-89A9-4C2E-A86F-3B476DD36D6E}"/>
    <cellStyle name="Comma 2 2 4 3 2 4 2" xfId="24394" xr:uid="{CF863154-4A15-4A10-B383-E75606908303}"/>
    <cellStyle name="Comma 2 2 4 3 2 4 3" xfId="18019" xr:uid="{15E7B7BF-030A-49F9-B843-93827EC57BBE}"/>
    <cellStyle name="Comma 2 2 4 3 3" xfId="2192" xr:uid="{2241B293-E551-4FAA-8887-32BE664A5A8D}"/>
    <cellStyle name="Comma 2 2 4 3 3 2" xfId="7390" xr:uid="{2AEFBB5C-96CF-42E5-84E3-7294157E2E0E}"/>
    <cellStyle name="Comma 2 2 4 3 3 2 2" xfId="13193" xr:uid="{B3481E6F-4E6C-4490-A159-907DF10054DF}"/>
    <cellStyle name="Comma 2 2 4 3 3 2 2 2" xfId="27667" xr:uid="{5A109529-5FB8-4CE8-BC89-3FE26809F42B}"/>
    <cellStyle name="Comma 2 2 4 3 3 2 2 3" xfId="21291" xr:uid="{9B13C5FD-A6F0-496E-B9AD-073F4E00192C}"/>
    <cellStyle name="Comma 2 2 4 3 3 3" xfId="9502" xr:uid="{7DBB4DE3-BB9B-40F9-A41C-94DF97AC6F5B}"/>
    <cellStyle name="Comma 2 2 4 3 3 3 2" xfId="23993" xr:uid="{BB142F8C-B20F-47A0-8F42-2FF41F77165C}"/>
    <cellStyle name="Comma 2 2 4 3 3 3 3" xfId="17618" xr:uid="{A82CA565-250C-4C55-8C16-C0041449D1FE}"/>
    <cellStyle name="Comma 2 2 4 3 4" xfId="2924" xr:uid="{F99CF955-1FF0-4A93-843D-394DA3172594}"/>
    <cellStyle name="Comma 2 2 4 3 4 2" xfId="10476" xr:uid="{EC8C2349-FDFD-424C-944A-B55C8C654FA0}"/>
    <cellStyle name="Comma 2 2 4 3 4 2 2" xfId="24966" xr:uid="{F6EB13D2-AE9F-4475-8B3E-2A05A1B7F0B1}"/>
    <cellStyle name="Comma 2 2 4 3 4 2 3" xfId="18591" xr:uid="{224A2F66-5CBB-4BBE-A560-EBDC995BFBE3}"/>
    <cellStyle name="Comma 2 2 4 3 5" xfId="5613" xr:uid="{7BEEABD3-EA64-476D-A347-E5BE529FA9ED}"/>
    <cellStyle name="Comma 2 2 4 3 5 2" xfId="11669" xr:uid="{5B1993E3-63A4-4F9A-A4EB-D58BA3F50E4A}"/>
    <cellStyle name="Comma 2 2 4 3 5 2 2" xfId="26143" xr:uid="{2E86B54F-3D03-4A9B-83A7-93506E83996A}"/>
    <cellStyle name="Comma 2 2 4 3 5 2 3" xfId="19767" xr:uid="{C47BC72E-A94C-4507-8EC6-9D6FC7312034}"/>
    <cellStyle name="Comma 2 2 4 3 6" xfId="8971" xr:uid="{E8389CF9-AECB-49C7-BFAE-649213F997C7}"/>
    <cellStyle name="Comma 2 2 4 3 6 2" xfId="23462" xr:uid="{EDD3C9E4-53B3-47F1-8F15-0938A6063DA9}"/>
    <cellStyle name="Comma 2 2 4 3 6 3" xfId="17087" xr:uid="{9852AACA-3087-436B-BE1E-F8552420A372}"/>
    <cellStyle name="Comma 2 2 4 3 7" xfId="1777" xr:uid="{47787C0B-F185-47DA-8EA7-06D0DC085200}"/>
    <cellStyle name="Comma 2 2 4 4" xfId="653" xr:uid="{E9195247-654D-4220-9A10-0502BC53E4D7}"/>
    <cellStyle name="Comma 2 2 4 4 2" xfId="1250" xr:uid="{E7D882B6-FAF6-4773-8057-13EA3F2CA49E}"/>
    <cellStyle name="Comma 2 2 4 4 2 2" xfId="3492" xr:uid="{714F94AC-1025-4D9B-A3F3-CB3D505A5FC4}"/>
    <cellStyle name="Comma 2 2 4 4 2 2 2" xfId="7487" xr:uid="{D8E718EB-4346-406A-9D52-667FAF25EE2F}"/>
    <cellStyle name="Comma 2 2 4 4 2 2 2 2" xfId="13280" xr:uid="{59D88DB6-CDC3-401A-8FB7-62767420F1A1}"/>
    <cellStyle name="Comma 2 2 4 4 2 2 2 2 2" xfId="27754" xr:uid="{C61E159F-21AC-4CC8-AFB6-873160443C34}"/>
    <cellStyle name="Comma 2 2 4 4 2 2 2 2 3" xfId="21378" xr:uid="{6C951C3B-7037-4D45-8DC6-89D41C3D8CE7}"/>
    <cellStyle name="Comma 2 2 4 4 2 2 3" xfId="11042" xr:uid="{1019F47B-E87A-4898-A7B8-B1F6069C953D}"/>
    <cellStyle name="Comma 2 2 4 4 2 2 3 2" xfId="25532" xr:uid="{7275474C-413E-4A20-91EE-62F9565220BE}"/>
    <cellStyle name="Comma 2 2 4 4 2 2 3 3" xfId="19157" xr:uid="{2E674768-61B9-4F82-ADCB-5DD9E953569F}"/>
    <cellStyle name="Comma 2 2 4 4 2 3" xfId="6255" xr:uid="{AD464552-03CB-43A0-91EB-3B049EA1A2B5}"/>
    <cellStyle name="Comma 2 2 4 4 2 3 2" xfId="12252" xr:uid="{07DA1C2D-ACAA-4563-A526-70EA3FBF6F9C}"/>
    <cellStyle name="Comma 2 2 4 4 2 3 2 2" xfId="26726" xr:uid="{829990F5-32DB-49A5-93D7-A0285F0CF7AE}"/>
    <cellStyle name="Comma 2 2 4 4 2 3 2 3" xfId="20350" xr:uid="{8E1AB8F2-9334-4AB4-936D-0EBAEF3F0F3A}"/>
    <cellStyle name="Comma 2 2 4 4 2 4" xfId="10058" xr:uid="{1C7108F8-EF91-4418-A7E5-5FF0DF06B0FC}"/>
    <cellStyle name="Comma 2 2 4 4 2 4 2" xfId="24548" xr:uid="{999F23F3-9EC2-48C0-BAAD-A0FD247F83DB}"/>
    <cellStyle name="Comma 2 2 4 4 2 4 3" xfId="18173" xr:uid="{0A86F27E-B4FC-4B29-B7D0-0EABF1657F92}"/>
    <cellStyle name="Comma 2 2 4 4 3" xfId="2266" xr:uid="{9DA56404-1F75-4D94-96A9-8B37B30C3F09}"/>
    <cellStyle name="Comma 2 2 4 4 3 2" xfId="6663" xr:uid="{46C3230D-EF31-4789-8589-F07957035942}"/>
    <cellStyle name="Comma 2 2 4 4 3 2 2" xfId="12580" xr:uid="{CD4B7FDB-AD7B-495C-8A97-C08B437D66AF}"/>
    <cellStyle name="Comma 2 2 4 4 3 2 2 2" xfId="27054" xr:uid="{619A4E21-F9D6-4C70-9579-8631FED8A921}"/>
    <cellStyle name="Comma 2 2 4 4 3 2 2 3" xfId="20678" xr:uid="{92DEB3EE-89EE-464F-8136-B3775F7FF02E}"/>
    <cellStyle name="Comma 2 2 4 4 3 3" xfId="9681" xr:uid="{50B0E5B2-C3DB-4FE8-B83F-5082A4274D37}"/>
    <cellStyle name="Comma 2 2 4 4 3 3 2" xfId="24172" xr:uid="{6B6AB828-FA7F-46E6-B375-0D0A8CBDC9B7}"/>
    <cellStyle name="Comma 2 2 4 4 3 3 3" xfId="17797" xr:uid="{C5581B12-8154-4110-9CBD-E90DCBD6EB15}"/>
    <cellStyle name="Comma 2 2 4 4 4" xfId="3103" xr:uid="{9103F833-4967-4B3A-BCF5-426D678E58CA}"/>
    <cellStyle name="Comma 2 2 4 4 4 2" xfId="10655" xr:uid="{BB310DAC-1772-4CB4-8749-4A4C58832447}"/>
    <cellStyle name="Comma 2 2 4 4 4 2 2" xfId="25145" xr:uid="{5A5C906E-90DC-4626-8B30-9D42199E280E}"/>
    <cellStyle name="Comma 2 2 4 4 4 2 3" xfId="18770" xr:uid="{936E301E-A309-472E-8CE6-36FBBF06C68B}"/>
    <cellStyle name="Comma 2 2 4 4 5" xfId="5800" xr:uid="{72524656-5750-4C1B-96DA-BCE82A4B5339}"/>
    <cellStyle name="Comma 2 2 4 4 5 2" xfId="11828" xr:uid="{8936EE91-B7B4-46A9-86DA-AAC1E9197FD9}"/>
    <cellStyle name="Comma 2 2 4 4 5 2 2" xfId="26302" xr:uid="{0D252EDF-ACCD-4CB4-ADD5-B97F0B18D336}"/>
    <cellStyle name="Comma 2 2 4 4 5 2 3" xfId="19926" xr:uid="{C783EF6B-82F1-489A-98E8-FD9C7EEEF62B}"/>
    <cellStyle name="Comma 2 2 4 4 6" xfId="9085" xr:uid="{AA78D1CC-10D2-4152-8CB4-0FE9514F5805}"/>
    <cellStyle name="Comma 2 2 4 4 6 2" xfId="23576" xr:uid="{7C529D7E-6816-4A41-B46F-B45341799FB6}"/>
    <cellStyle name="Comma 2 2 4 4 6 3" xfId="17201" xr:uid="{BB43741B-005E-4A01-AEE5-EA3832F50575}"/>
    <cellStyle name="Comma 2 2 4 4 7" xfId="1879" xr:uid="{DED26FE2-38BB-4748-B3F8-3DE832753E87}"/>
    <cellStyle name="Comma 2 2 4 5" xfId="906" xr:uid="{1D5F3C6F-6B3B-44CE-A0B1-2B56C166A5DF}"/>
    <cellStyle name="Comma 2 2 4 5 2" xfId="2361" xr:uid="{BB48DB6B-74D4-40CD-A574-BA6382D72322}"/>
    <cellStyle name="Comma 2 2 4 5 2 2" xfId="7834" xr:uid="{060D891A-129B-4751-95D9-446C1A597465}"/>
    <cellStyle name="Comma 2 2 4 5 2 2 2" xfId="13579" xr:uid="{93E0199B-B8C9-4423-B0D6-4627312CE97E}"/>
    <cellStyle name="Comma 2 2 4 5 2 2 2 2" xfId="28053" xr:uid="{4F63A19A-4417-4CBE-8E20-5F4E19FDAEE4}"/>
    <cellStyle name="Comma 2 2 4 5 2 2 2 3" xfId="21677" xr:uid="{58F42391-1F19-4674-8BED-704FA43B4A36}"/>
    <cellStyle name="Comma 2 2 4 5 2 3" xfId="9782" xr:uid="{3CC663A8-CE61-4847-8A12-0C95DDF14976}"/>
    <cellStyle name="Comma 2 2 4 5 2 3 2" xfId="24273" xr:uid="{8893B301-3904-4A15-97D8-C6152169CB00}"/>
    <cellStyle name="Comma 2 2 4 5 2 3 3" xfId="17898" xr:uid="{5DC990C4-AC21-403C-B8F9-48AF829D5355}"/>
    <cellStyle name="Comma 2 2 4 5 3" xfId="3217" xr:uid="{6F071EB8-7B77-40D4-A0D7-891F59725095}"/>
    <cellStyle name="Comma 2 2 4 5 3 2" xfId="6897" xr:uid="{8CD3A313-869D-45D9-9F93-B526FD808141}"/>
    <cellStyle name="Comma 2 2 4 5 3 2 2" xfId="12791" xr:uid="{52BB35A0-DD4A-431D-8FE0-3242F85E313A}"/>
    <cellStyle name="Comma 2 2 4 5 3 2 2 2" xfId="27265" xr:uid="{F717C6AC-0A3E-4A69-8672-CE1F9EE1D2BF}"/>
    <cellStyle name="Comma 2 2 4 5 3 2 2 3" xfId="20889" xr:uid="{2B0DAF8F-1BDB-4E3B-A9F0-A82181E92B65}"/>
    <cellStyle name="Comma 2 2 4 5 3 3" xfId="10767" xr:uid="{DBEF8968-69C9-4CDD-B4B5-5727AEBC4EFF}"/>
    <cellStyle name="Comma 2 2 4 5 3 3 2" xfId="25257" xr:uid="{A86B7451-9329-498E-8696-AFE821884C6B}"/>
    <cellStyle name="Comma 2 2 4 5 3 3 3" xfId="18882" xr:uid="{C171226C-FCBA-4D60-B0D4-AED5DEBEFB5C}"/>
    <cellStyle name="Comma 2 2 4 5 4" xfId="5876" xr:uid="{004C320F-EEA1-4036-ADBB-26A3AEA8D682}"/>
    <cellStyle name="Comma 2 2 4 5 4 2" xfId="11900" xr:uid="{7C4703DD-843C-4645-A591-8851CFB62297}"/>
    <cellStyle name="Comma 2 2 4 5 4 2 2" xfId="26374" xr:uid="{B26B9041-9794-4748-9298-D40E3CD54D00}"/>
    <cellStyle name="Comma 2 2 4 5 4 2 3" xfId="19998" xr:uid="{28366646-1090-42F4-BFE5-0CE2BE743AEA}"/>
    <cellStyle name="Comma 2 2 4 5 5" xfId="9139" xr:uid="{44F2A245-F3BF-4649-8340-BFF3F73C6925}"/>
    <cellStyle name="Comma 2 2 4 5 5 2" xfId="23630" xr:uid="{3841226E-B6C5-427C-964F-E64628C75E37}"/>
    <cellStyle name="Comma 2 2 4 5 5 3" xfId="17255" xr:uid="{03CD39FC-76CE-4B86-9232-5E011A1377D1}"/>
    <cellStyle name="Comma 2 2 4 5 6" xfId="1934" xr:uid="{6C9370A0-5146-4DAB-BFB5-256F3FC52CCE}"/>
    <cellStyle name="Comma 2 2 4 6" xfId="2044" xr:uid="{0975EB56-FE40-4F12-9BED-25C0AC2A0814}"/>
    <cellStyle name="Comma 2 2 4 6 2" xfId="7199" xr:uid="{63A5714C-B472-4C5C-8C2A-E6784D719DCC}"/>
    <cellStyle name="Comma 2 2 4 6 2 2" xfId="13036" xr:uid="{50335FFA-F4B7-477D-9B8F-5A691375710C}"/>
    <cellStyle name="Comma 2 2 4 6 2 2 2" xfId="27510" xr:uid="{8C328BF0-9FDF-49E4-8405-732ABAD8C7D6}"/>
    <cellStyle name="Comma 2 2 4 6 2 2 3" xfId="21134" xr:uid="{49E9AC29-ACE7-4C0E-AEA4-5D621DC267E8}"/>
    <cellStyle name="Comma 2 2 4 6 3" xfId="5920" xr:uid="{279D9000-83BE-46E1-8F5B-04627029D8C5}"/>
    <cellStyle name="Comma 2 2 4 6 3 2" xfId="11937" xr:uid="{5CD86B6E-F2A3-4826-8C38-68262A1C4E5C}"/>
    <cellStyle name="Comma 2 2 4 6 3 2 2" xfId="26411" xr:uid="{964D55D9-F414-463C-8E98-8FE923F35B94}"/>
    <cellStyle name="Comma 2 2 4 6 3 2 3" xfId="20035" xr:uid="{10BFAC88-0E77-41E0-B11E-494BF8A780EB}"/>
    <cellStyle name="Comma 2 2 4 6 4" xfId="9243" xr:uid="{5DF0703D-3FA1-4318-85B7-57245D774DC2}"/>
    <cellStyle name="Comma 2 2 4 6 4 2" xfId="23734" xr:uid="{C8694E91-C1E4-4AC2-A6D5-FF6A5D3E1C19}"/>
    <cellStyle name="Comma 2 2 4 6 4 3" xfId="17359" xr:uid="{6EE1B1D6-9313-4165-8A40-0831B63B7C6B}"/>
    <cellStyle name="Comma 2 2 4 7" xfId="2665" xr:uid="{12837686-35A1-414A-9490-3F7FD24E15DA}"/>
    <cellStyle name="Comma 2 2 4 7 2" xfId="5485" xr:uid="{E83C2A43-A2AC-4F3B-BD81-34903B351766}"/>
    <cellStyle name="Comma 2 2 4 7 2 2" xfId="11549" xr:uid="{587E3B2A-7EFB-475B-B932-8932C0E6A3A1}"/>
    <cellStyle name="Comma 2 2 4 7 2 2 2" xfId="26023" xr:uid="{C0245AA3-8808-455E-9030-42ABA6884A77}"/>
    <cellStyle name="Comma 2 2 4 7 2 2 3" xfId="19647" xr:uid="{295004BF-342C-4209-A5B4-1B32E69C47C7}"/>
    <cellStyle name="Comma 2 2 4 7 3" xfId="10217" xr:uid="{9704BC9F-F201-423E-9228-F7809D6DED49}"/>
    <cellStyle name="Comma 2 2 4 7 3 2" xfId="24707" xr:uid="{2FA4401F-2ADE-40A5-8653-7FF6A7D41A04}"/>
    <cellStyle name="Comma 2 2 4 7 3 3" xfId="18332" xr:uid="{C32E569F-A4CA-4DF0-8A18-0C9C2137E36C}"/>
    <cellStyle name="Comma 2 2 4 8" xfId="4153" xr:uid="{5DB8F3DA-F8A6-40A2-B6DF-F7DE15C271AC}"/>
    <cellStyle name="Comma 2 2 4 8 2" xfId="6529" xr:uid="{2BE3309D-A962-4216-A2D7-0EDE55C436ED}"/>
    <cellStyle name="Comma 2 2 4 8 2 2" xfId="12479" xr:uid="{6901DABD-A291-4ABD-90F6-7284ED789A19}"/>
    <cellStyle name="Comma 2 2 4 8 2 2 2" xfId="26953" xr:uid="{A5E792FC-B1C8-4B21-9EBD-76F95BAE97EA}"/>
    <cellStyle name="Comma 2 2 4 8 2 2 3" xfId="20577" xr:uid="{E0A7724A-5EC4-4F0E-B3CE-EE350393FB8D}"/>
    <cellStyle name="Comma 2 2 4 8 3" xfId="11146" xr:uid="{3681F037-0987-4611-8A5A-6B81B9DE172A}"/>
    <cellStyle name="Comma 2 2 4 8 3 2" xfId="25635" xr:uid="{092BABF8-EA9C-49E2-B8CC-8756C2B3F842}"/>
    <cellStyle name="Comma 2 2 4 8 3 3" xfId="19260" xr:uid="{A6110019-3DC1-4B1B-A289-6F7DF5FC0420}"/>
    <cellStyle name="Comma 2 2 4 9" xfId="8505" xr:uid="{33AEE71F-4C5C-4B03-BD4F-CA3D8349180A}"/>
    <cellStyle name="Comma 2 2 4 9 2" xfId="13986" xr:uid="{68574160-3613-44DF-A5A5-DBB69C9EC5A6}"/>
    <cellStyle name="Comma 2 2 4 9 2 2" xfId="28457" xr:uid="{DDB79C5D-90F0-4778-B479-E8B4333A2327}"/>
    <cellStyle name="Comma 2 2 4 9 2 3" xfId="22081" xr:uid="{E969A276-E2C9-446D-83B3-69823C7A6A21}"/>
    <cellStyle name="Comma 2 2 5" xfId="223" xr:uid="{55E5CFEB-728F-40B4-B5E5-D04818A689DC}"/>
    <cellStyle name="Comma 2 2 5 2" xfId="502" xr:uid="{F1F69EC2-6DC0-47AF-8A2E-3E8091352678}"/>
    <cellStyle name="Comma 2 2 5 2 2" xfId="2207" xr:uid="{FB972020-6C47-4E8A-A9BF-81A6781ADBF0}"/>
    <cellStyle name="Comma 2 2 5 2 2 2" xfId="7665" xr:uid="{9B530C14-4488-4F40-A86B-A36D0A3F42EB}"/>
    <cellStyle name="Comma 2 2 5 2 2 2 2" xfId="13450" xr:uid="{45576804-FC32-4DA3-ACA4-69A3432D6AA3}"/>
    <cellStyle name="Comma 2 2 5 2 2 2 2 2" xfId="27924" xr:uid="{DFBF0C6C-059F-4A5C-9872-CB1317F1F4D8}"/>
    <cellStyle name="Comma 2 2 5 2 2 2 2 3" xfId="21548" xr:uid="{FE40B4E3-A067-4B9E-A63A-DDAEA1B8F813}"/>
    <cellStyle name="Comma 2 2 5 2 2 3" xfId="6787" xr:uid="{B6F814F7-0195-4EFB-97E2-5FAC6838D59E}"/>
    <cellStyle name="Comma 2 2 5 2 2 3 2" xfId="12702" xr:uid="{6E92B43F-CE37-4068-9081-EBA1D1030C4F}"/>
    <cellStyle name="Comma 2 2 5 2 2 3 2 2" xfId="27176" xr:uid="{DB297F8F-FC05-4A34-AE80-9CF87E446232}"/>
    <cellStyle name="Comma 2 2 5 2 2 3 2 3" xfId="20800" xr:uid="{CD993494-DB60-4E27-8367-660128D63821}"/>
    <cellStyle name="Comma 2 2 5 2 2 4" xfId="9543" xr:uid="{90FE1764-BB62-40CD-B0C4-CB1D02DE5DA4}"/>
    <cellStyle name="Comma 2 2 5 2 2 4 2" xfId="24034" xr:uid="{F1C49220-7282-4419-8B0B-7CE3093DD7CA}"/>
    <cellStyle name="Comma 2 2 5 2 2 4 3" xfId="17659" xr:uid="{E4791CE5-8BC5-4630-BB86-E2D8E1DBEACC}"/>
    <cellStyle name="Comma 2 2 5 2 3" xfId="2965" xr:uid="{A5E4F884-9BFD-4666-8B67-3DC20FBCBB25}"/>
    <cellStyle name="Comma 2 2 5 2 3 2" xfId="7367" xr:uid="{19545944-DACC-44FD-8B9E-6A789DC090F5}"/>
    <cellStyle name="Comma 2 2 5 2 3 2 2" xfId="13170" xr:uid="{DC4AC5F2-1653-418A-A5A1-4094C7D182F5}"/>
    <cellStyle name="Comma 2 2 5 2 3 2 2 2" xfId="27644" xr:uid="{E9E3C2E9-06BA-4BD7-ABF0-3287EE0E6398}"/>
    <cellStyle name="Comma 2 2 5 2 3 2 2 3" xfId="21268" xr:uid="{D442812E-4A93-4BE2-80F1-1A009613CDFE}"/>
    <cellStyle name="Comma 2 2 5 2 3 3" xfId="10517" xr:uid="{46E9113A-2280-4B7D-A231-322C77087658}"/>
    <cellStyle name="Comma 2 2 5 2 3 3 2" xfId="25007" xr:uid="{8FB26777-113F-4D42-81BA-52F524CF2C34}"/>
    <cellStyle name="Comma 2 2 5 2 3 3 3" xfId="18632" xr:uid="{624EE384-9FAA-4735-BB3F-36C3E5410AAD}"/>
    <cellStyle name="Comma 2 2 5 2 4" xfId="7138" xr:uid="{B2C14ABC-3F4B-49DD-805A-6A6EC614E530}"/>
    <cellStyle name="Comma 2 2 5 2 4 2" xfId="12985" xr:uid="{C7B13C4D-DF95-4315-89B0-061FEDE8F8CD}"/>
    <cellStyle name="Comma 2 2 5 2 4 2 2" xfId="27459" xr:uid="{B54005EB-84FA-4BBE-806C-5B598BDFA20D}"/>
    <cellStyle name="Comma 2 2 5 2 4 2 3" xfId="21083" xr:uid="{96691250-12D6-400A-A631-B6670CAA2B1E}"/>
    <cellStyle name="Comma 2 2 5 2 5" xfId="6601" xr:uid="{10F4BAF7-FE12-4380-8AE6-D01829534A9A}"/>
    <cellStyle name="Comma 2 2 5 2 5 2" xfId="12525" xr:uid="{752CB6B6-FD13-414A-8D80-D8A76E8D01E3}"/>
    <cellStyle name="Comma 2 2 5 2 5 2 2" xfId="26999" xr:uid="{ECDEEB0A-60DF-4C48-930E-194A178A2805}"/>
    <cellStyle name="Comma 2 2 5 2 5 2 3" xfId="20623" xr:uid="{B8AF94D2-D548-42BA-922F-07CE20938E32}"/>
    <cellStyle name="Comma 2 2 5 2 6" xfId="6053" xr:uid="{A35A38DD-33A7-44A8-9273-86718DF2ED9C}"/>
    <cellStyle name="Comma 2 2 5 2 6 2" xfId="12062" xr:uid="{C5B13892-79FD-4B02-A4E3-260FD6F2CD1F}"/>
    <cellStyle name="Comma 2 2 5 2 6 2 2" xfId="26536" xr:uid="{7CFDF70E-D908-4921-A5BD-75A928ED0748}"/>
    <cellStyle name="Comma 2 2 5 2 6 2 3" xfId="20160" xr:uid="{9E5DFB2B-3FD9-4149-B546-F9F569B58E7B}"/>
    <cellStyle name="Comma 2 2 5 2 7" xfId="8962" xr:uid="{73B506DB-FC86-4F9C-AEB0-E7F7D1C8A167}"/>
    <cellStyle name="Comma 2 2 5 2 7 2" xfId="23453" xr:uid="{BB764BE0-2CF1-4137-8B05-7A70722B6A13}"/>
    <cellStyle name="Comma 2 2 5 2 7 3" xfId="17078" xr:uid="{44D55035-FE6D-4410-89DA-4E6F8EDF43DF}"/>
    <cellStyle name="Comma 2 2 5 2 8" xfId="1771" xr:uid="{37DA9045-06BB-4689-A064-5DE673D7EF07}"/>
    <cellStyle name="Comma 2 2 5 3" xfId="1017" xr:uid="{84A6AE94-A8A7-413C-A386-C802914D1022}"/>
    <cellStyle name="Comma 2 2 5 3 2" xfId="2408" xr:uid="{9A00BB6A-1475-45D5-B799-6DD3D338D5BA}"/>
    <cellStyle name="Comma 2 2 5 3 2 2" xfId="7527" xr:uid="{CF920561-2506-4386-8196-1AB103C48939}"/>
    <cellStyle name="Comma 2 2 5 3 2 2 2" xfId="13320" xr:uid="{4062B60F-6041-4A18-9658-39E1204DC686}"/>
    <cellStyle name="Comma 2 2 5 3 2 2 2 2" xfId="27794" xr:uid="{8D230DDF-D642-4723-98BA-2379A8497A07}"/>
    <cellStyle name="Comma 2 2 5 3 2 2 2 3" xfId="21418" xr:uid="{23780F82-C1B6-4831-A9DB-992559D12104}"/>
    <cellStyle name="Comma 2 2 5 3 2 3" xfId="9888" xr:uid="{4DDE0350-5BDE-4666-A069-80AABDCCAECD}"/>
    <cellStyle name="Comma 2 2 5 3 2 3 2" xfId="24379" xr:uid="{D30BF4CD-7C58-4330-B583-9C87551ED479}"/>
    <cellStyle name="Comma 2 2 5 3 2 3 3" xfId="18004" xr:uid="{64A6D3EE-E2F9-4446-B4F7-0E3ED9316834}"/>
    <cellStyle name="Comma 2 2 5 3 3" xfId="3323" xr:uid="{18230C28-F604-4A11-AAC6-79D009936982}"/>
    <cellStyle name="Comma 2 2 5 3 3 2" xfId="6688" xr:uid="{EAA4F8B4-D1CA-4D0B-B7C7-3D6797D44DC8}"/>
    <cellStyle name="Comma 2 2 5 3 3 2 2" xfId="12605" xr:uid="{65B693CC-FF29-4D00-8834-04D751D2E26A}"/>
    <cellStyle name="Comma 2 2 5 3 3 2 2 2" xfId="27079" xr:uid="{9DDE0120-2623-4E28-B898-7A99F227AAB6}"/>
    <cellStyle name="Comma 2 2 5 3 3 2 2 3" xfId="20703" xr:uid="{940C8458-C202-482E-BEC3-EAFB48DA52B5}"/>
    <cellStyle name="Comma 2 2 5 3 3 3" xfId="10873" xr:uid="{28C14211-85C7-4C8D-8FB5-310D09297E2E}"/>
    <cellStyle name="Comma 2 2 5 3 3 3 2" xfId="25363" xr:uid="{90A3A60E-2345-4315-A731-CF3568736AB7}"/>
    <cellStyle name="Comma 2 2 5 3 3 3 3" xfId="18988" xr:uid="{A654D05D-D3C5-460A-A66E-E6D79F5D304F}"/>
    <cellStyle name="Comma 2 2 5 3 4" xfId="6327" xr:uid="{8CEE0CBE-EB26-40DC-9920-269BB85CA98B}"/>
    <cellStyle name="Comma 2 2 5 3 4 2" xfId="12324" xr:uid="{639CA823-FEEB-4510-AA9B-31869D289A0C}"/>
    <cellStyle name="Comma 2 2 5 3 4 2 2" xfId="26798" xr:uid="{DE051DF8-B43F-4D1F-A752-512910561DA8}"/>
    <cellStyle name="Comma 2 2 5 3 4 2 3" xfId="20422" xr:uid="{62628651-592E-41DD-9C32-7D10C41AD604}"/>
    <cellStyle name="Comma 2 2 5 3 5" xfId="9141" xr:uid="{A7712BE0-AFD1-4CA8-82B1-A85318218125}"/>
    <cellStyle name="Comma 2 2 5 3 5 2" xfId="23632" xr:uid="{86FE5BF7-A8B9-4F73-9F16-231572C34829}"/>
    <cellStyle name="Comma 2 2 5 3 5 3" xfId="17257" xr:uid="{41D89341-0E84-4600-94F5-DF573EBDD2B4}"/>
    <cellStyle name="Comma 2 2 5 3 6" xfId="1937" xr:uid="{E3B845F4-2288-4226-B6BA-771FB7F6EE72}"/>
    <cellStyle name="Comma 2 2 5 4" xfId="2077" xr:uid="{E3122A28-7942-48F5-87CA-72A1AF861770}"/>
    <cellStyle name="Comma 2 2 5 4 2" xfId="7874" xr:uid="{69914C5E-D157-48D5-B5B2-F003627FB444}"/>
    <cellStyle name="Comma 2 2 5 4 2 2" xfId="13619" xr:uid="{23DDA50F-0624-46F3-BD81-73C7DB224030}"/>
    <cellStyle name="Comma 2 2 5 4 2 2 2" xfId="28093" xr:uid="{70498AF4-2090-4B71-B544-5FA6BBAD19E4}"/>
    <cellStyle name="Comma 2 2 5 4 2 2 3" xfId="21717" xr:uid="{06C7F19F-3103-4D53-8AEE-C56F04F059CE}"/>
    <cellStyle name="Comma 2 2 5 4 3" xfId="6932" xr:uid="{94A46EF3-C337-4D2A-BCCA-0CC9902C863E}"/>
    <cellStyle name="Comma 2 2 5 4 3 2" xfId="12826" xr:uid="{51A2A286-06CF-4AFC-8803-3DD3046C3A87}"/>
    <cellStyle name="Comma 2 2 5 4 3 2 2" xfId="27300" xr:uid="{14FCB98C-B4A5-4BC6-B08C-00CF391D35F3}"/>
    <cellStyle name="Comma 2 2 5 4 3 2 3" xfId="20924" xr:uid="{25EBB4FD-9EF7-405A-ABBD-CE6E528202B2}"/>
    <cellStyle name="Comma 2 2 5 4 4" xfId="5598" xr:uid="{B1BA257E-0A22-4814-8464-951A4CD7BE6F}"/>
    <cellStyle name="Comma 2 2 5 4 4 2" xfId="11654" xr:uid="{4C618C63-1C18-49DD-B337-672077F57C8D}"/>
    <cellStyle name="Comma 2 2 5 4 4 2 2" xfId="26128" xr:uid="{7B7CECC4-0EC0-4973-BF9F-3B494DEA1778}"/>
    <cellStyle name="Comma 2 2 5 4 4 2 3" xfId="19752" xr:uid="{18BEBEB0-D773-4771-AE00-B969D3DCCDCB}"/>
    <cellStyle name="Comma 2 2 5 4 5" xfId="9284" xr:uid="{43EF2FFE-9F48-4F1B-BA9F-F9D65E8F007B}"/>
    <cellStyle name="Comma 2 2 5 4 5 2" xfId="23775" xr:uid="{4423A844-1758-4771-A74B-AA94EF5E3CCD}"/>
    <cellStyle name="Comma 2 2 5 4 5 3" xfId="17400" xr:uid="{C347E5C6-FC20-4A6E-8891-0989A25A9A4C}"/>
    <cellStyle name="Comma 2 2 5 5" xfId="2706" xr:uid="{C71D8753-1AEA-45FE-8E1B-C2F707035113}"/>
    <cellStyle name="Comma 2 2 5 5 2" xfId="7031" xr:uid="{48A7CD6A-E2DC-4B03-BF5A-D54B7B141DB3}"/>
    <cellStyle name="Comma 2 2 5 5 2 2" xfId="12922" xr:uid="{EB954139-032A-479A-AD3A-A25405173ABA}"/>
    <cellStyle name="Comma 2 2 5 5 2 2 2" xfId="27396" xr:uid="{AA500C1A-0B91-44CA-9969-0A96D84AB00F}"/>
    <cellStyle name="Comma 2 2 5 5 2 2 3" xfId="21020" xr:uid="{DFC7046C-18CD-4D1B-B2B3-781DDAD21103}"/>
    <cellStyle name="Comma 2 2 5 5 3" xfId="10258" xr:uid="{AA6EDB75-6419-40D7-BF0B-AD96C27C1890}"/>
    <cellStyle name="Comma 2 2 5 5 3 2" xfId="24748" xr:uid="{CA0447F6-BCDB-4B88-8852-4CBC877B332F}"/>
    <cellStyle name="Comma 2 2 5 5 3 3" xfId="18373" xr:uid="{BD833AD7-09C7-42E8-BDC3-2389E88A7E68}"/>
    <cellStyle name="Comma 2 2 5 6" xfId="4154" xr:uid="{E9E52D25-3C29-4D59-8A0A-F13A621C631D}"/>
    <cellStyle name="Comma 2 2 5 6 2" xfId="6539" xr:uid="{C462EF17-7D86-4B44-BDDC-B39C9D139B06}"/>
    <cellStyle name="Comma 2 2 5 6 2 2" xfId="12489" xr:uid="{0D966356-999C-44E0-A0BB-CCAC472C065E}"/>
    <cellStyle name="Comma 2 2 5 6 2 2 2" xfId="26963" xr:uid="{18249437-368F-4B7B-802F-3690A30F85D2}"/>
    <cellStyle name="Comma 2 2 5 6 2 2 3" xfId="20587" xr:uid="{B8C06E3C-2BAB-4545-A481-9BBD62DDE202}"/>
    <cellStyle name="Comma 2 2 5 6 3" xfId="11147" xr:uid="{4CB3BF17-6D56-4CE9-AA54-4108BFBDF21E}"/>
    <cellStyle name="Comma 2 2 5 6 3 2" xfId="25636" xr:uid="{2630D409-56DE-4F5D-8588-5522A8F514BB}"/>
    <cellStyle name="Comma 2 2 5 6 3 3" xfId="19261" xr:uid="{C3FC322C-6B43-45C3-990B-13E9742BF918}"/>
    <cellStyle name="Comma 2 2 5 7" xfId="8506" xr:uid="{B69F1E77-165A-4EA0-8E94-54ABF7BABE5B}"/>
    <cellStyle name="Comma 2 2 5 7 2" xfId="13987" xr:uid="{0E2298C4-116A-4F12-BE9A-5289781CA242}"/>
    <cellStyle name="Comma 2 2 5 7 2 2" xfId="28458" xr:uid="{88EA147E-34A6-4C56-A729-F982C1DBA5F8}"/>
    <cellStyle name="Comma 2 2 5 7 2 3" xfId="22082" xr:uid="{0FECA195-4CA9-4F26-B05F-3FBB0F98C2D5}"/>
    <cellStyle name="Comma 2 2 5 8" xfId="8725" xr:uid="{33E1067B-E829-47D2-B4F2-6B278206D69C}"/>
    <cellStyle name="Comma 2 2 5 8 2" xfId="23216" xr:uid="{C51454BF-9406-4F93-A645-63CC83C10046}"/>
    <cellStyle name="Comma 2 2 5 8 3" xfId="16841" xr:uid="{2B48DA2C-5A41-4A67-8F29-F4E6964C77D5}"/>
    <cellStyle name="Comma 2 2 5 9" xfId="1541" xr:uid="{7D7ECBA5-A78E-47D9-81A7-F2655D7C264F}"/>
    <cellStyle name="Comma 2 2 6" xfId="120" xr:uid="{A58D144C-64D8-4E13-A7C6-7AC8F5798E63}"/>
    <cellStyle name="Comma 2 2 6 2" xfId="416" xr:uid="{18343660-B3C8-4781-8209-231E8A0E17C8}"/>
    <cellStyle name="Comma 2 2 6 2 2" xfId="2180" xr:uid="{FCC052D3-2DB6-4EF0-8AC7-73E34564A5E9}"/>
    <cellStyle name="Comma 2 2 6 2 2 2" xfId="7629" xr:uid="{C82A703D-07F3-4749-AD3B-788A11868125}"/>
    <cellStyle name="Comma 2 2 6 2 2 2 2" xfId="13422" xr:uid="{5BABB92E-697F-4D46-8865-A09374222AC5}"/>
    <cellStyle name="Comma 2 2 6 2 2 2 2 2" xfId="27896" xr:uid="{DF6932D7-057E-422B-846D-829D220B88F7}"/>
    <cellStyle name="Comma 2 2 6 2 2 2 2 3" xfId="21520" xr:uid="{6B34E111-F8FC-4DC5-97EF-E72BD9178837}"/>
    <cellStyle name="Comma 2 2 6 2 2 3" xfId="9457" xr:uid="{228C1E8D-88F0-497A-A958-C01F3A59D9E6}"/>
    <cellStyle name="Comma 2 2 6 2 2 3 2" xfId="23948" xr:uid="{CBCBBA0B-5348-45FC-9572-6C7EDD996EE1}"/>
    <cellStyle name="Comma 2 2 6 2 2 3 3" xfId="17573" xr:uid="{72A1AA6C-34AE-4355-8841-7B14335807EB}"/>
    <cellStyle name="Comma 2 2 6 2 3" xfId="2879" xr:uid="{C06C7F12-BDBC-46FE-A7CC-C6EAC2A2946B}"/>
    <cellStyle name="Comma 2 2 6 2 3 2" xfId="10431" xr:uid="{365CBB77-44D2-4205-A1A4-4BA73444B20B}"/>
    <cellStyle name="Comma 2 2 6 2 3 2 2" xfId="24921" xr:uid="{839422E6-B2D8-4305-8D2B-650ABEF1369C}"/>
    <cellStyle name="Comma 2 2 6 2 3 2 3" xfId="18546" xr:uid="{F40BDD58-5C90-4676-A079-16FAAD861AE8}"/>
    <cellStyle name="Comma 2 2 6 2 4" xfId="6180" xr:uid="{4A57C62D-AA4E-4138-9958-3DB29877E5E6}"/>
    <cellStyle name="Comma 2 2 6 2 4 2" xfId="12179" xr:uid="{D2EDB9B0-9592-435E-93E3-448B539CFA8F}"/>
    <cellStyle name="Comma 2 2 6 2 4 2 2" xfId="26653" xr:uid="{1D596227-6A70-4794-B321-085FB0100536}"/>
    <cellStyle name="Comma 2 2 6 2 4 2 3" xfId="20277" xr:uid="{D3FC5EB3-E0B2-4FD3-B581-0C0A46D10901}"/>
    <cellStyle name="Comma 2 2 6 2 5" xfId="9038" xr:uid="{EB2C5816-1554-42DF-8184-F85635436EBD}"/>
    <cellStyle name="Comma 2 2 6 2 5 2" xfId="23529" xr:uid="{4EAA85C1-ED8C-44B5-980C-E20EACEF9E5C}"/>
    <cellStyle name="Comma 2 2 6 2 5 3" xfId="17154" xr:uid="{4EE0C50C-66D9-4F58-8AEB-592A2736C0BF}"/>
    <cellStyle name="Comma 2 2 6 2 6" xfId="1827" xr:uid="{49380919-485D-47FE-884B-55FB7AE45207}"/>
    <cellStyle name="Comma 2 2 6 3" xfId="1165" xr:uid="{7A02C7DC-778A-4E7A-87D9-47D298BA775B}"/>
    <cellStyle name="Comma 2 2 6 3 2" xfId="3424" xr:uid="{6E1AF86C-1AD4-4C7A-8BE5-7C956BE0401C}"/>
    <cellStyle name="Comma 2 2 6 3 2 2" xfId="7340" xr:uid="{FE07B2CC-C769-4570-A759-2CEB2406AB93}"/>
    <cellStyle name="Comma 2 2 6 3 2 2 2" xfId="13150" xr:uid="{A7DBE06B-AA32-4F0B-BD0A-422690066BDD}"/>
    <cellStyle name="Comma 2 2 6 3 2 2 2 2" xfId="27624" xr:uid="{CB186561-48AC-424E-9788-2F6C95385850}"/>
    <cellStyle name="Comma 2 2 6 3 2 2 2 3" xfId="21248" xr:uid="{D0DBE4D3-11EB-4200-B04E-ECCFAE022917}"/>
    <cellStyle name="Comma 2 2 6 3 2 3" xfId="10974" xr:uid="{C7E54618-FCE8-4D37-86DF-EE13C7D2E8CB}"/>
    <cellStyle name="Comma 2 2 6 3 2 3 2" xfId="25464" xr:uid="{20A92A26-8335-415D-BB56-1BB61D4B1512}"/>
    <cellStyle name="Comma 2 2 6 3 2 3 3" xfId="19089" xr:uid="{7DA2B967-0427-4EBB-877A-FF342AB18447}"/>
    <cellStyle name="Comma 2 2 6 3 3" xfId="5891" xr:uid="{2DD928F5-5636-44A0-A03B-5655B22D9726}"/>
    <cellStyle name="Comma 2 2 6 3 3 2" xfId="11915" xr:uid="{26DED853-0525-4832-81DE-25163333511B}"/>
    <cellStyle name="Comma 2 2 6 3 3 2 2" xfId="26389" xr:uid="{C6F45FD9-5421-4107-B3DA-DE2CA817B754}"/>
    <cellStyle name="Comma 2 2 6 3 3 2 3" xfId="20013" xr:uid="{DC5C2B6C-785A-4602-B0CC-1C0E9231D176}"/>
    <cellStyle name="Comma 2 2 6 3 4" xfId="9990" xr:uid="{5316E494-F88E-4514-87FB-1AF740D68C02}"/>
    <cellStyle name="Comma 2 2 6 3 4 2" xfId="24480" xr:uid="{A0954EDF-B1B9-4ED8-AECC-52CEDD486041}"/>
    <cellStyle name="Comma 2 2 6 3 4 3" xfId="18105" xr:uid="{45670034-1DEE-4C67-9392-EF11546F4C66}"/>
    <cellStyle name="Comma 2 2 6 4" xfId="2007" xr:uid="{BE9B1BB1-5314-469B-B2AA-2ABFEBDB22CB}"/>
    <cellStyle name="Comma 2 2 6 4 2" xfId="5722" xr:uid="{9F385F57-5B4F-487F-A208-A0EFF7B36E77}"/>
    <cellStyle name="Comma 2 2 6 4 2 2" xfId="11755" xr:uid="{1629B2D2-F1D7-4236-BFD2-808CB6F06DF4}"/>
    <cellStyle name="Comma 2 2 6 4 2 2 2" xfId="26229" xr:uid="{D31185D1-CECC-4803-B917-A4B07886EDBC}"/>
    <cellStyle name="Comma 2 2 6 4 2 2 3" xfId="19853" xr:uid="{125FA960-CA08-48F1-BAC6-3EC124748944}"/>
    <cellStyle name="Comma 2 2 6 4 3" xfId="9198" xr:uid="{DDB50192-6976-4C93-932A-20936333944D}"/>
    <cellStyle name="Comma 2 2 6 4 3 2" xfId="23689" xr:uid="{CFCFA8D0-E1C7-42A1-8FFF-9784D6D4870C}"/>
    <cellStyle name="Comma 2 2 6 4 3 3" xfId="17314" xr:uid="{75A79DAC-81DC-4A68-B774-037013EBEF49}"/>
    <cellStyle name="Comma 2 2 6 5" xfId="2615" xr:uid="{CDCFECAC-6037-4697-B443-811FBD2BD268}"/>
    <cellStyle name="Comma 2 2 6 5 2" xfId="10170" xr:uid="{FAADD7C3-6C17-485D-8901-F6AF49EAC64F}"/>
    <cellStyle name="Comma 2 2 6 5 2 2" xfId="24660" xr:uid="{EB735BF0-498E-4878-A3A2-3D57FBDA8B18}"/>
    <cellStyle name="Comma 2 2 6 5 2 3" xfId="18285" xr:uid="{BEA1467D-037D-464B-A740-B20EB7FCA915}"/>
    <cellStyle name="Comma 2 2 6 6" xfId="4155" xr:uid="{DB85ED51-C833-4451-B9C8-98AEACB0D311}"/>
    <cellStyle name="Comma 2 2 6 7" xfId="8821" xr:uid="{FB9EFEB3-25BE-4139-89D9-CFAD92C815CE}"/>
    <cellStyle name="Comma 2 2 6 7 2" xfId="23312" xr:uid="{1AFCE284-F89E-447F-9E67-2B647D55E92A}"/>
    <cellStyle name="Comma 2 2 6 7 3" xfId="16937" xr:uid="{6786CD24-ADC4-46B9-97CE-C668AC3E0C77}"/>
    <cellStyle name="Comma 2 2 6 8" xfId="1632" xr:uid="{7EEA5F9A-9D0C-429A-B12D-088939BCF935}"/>
    <cellStyle name="Comma 2 2 7" xfId="22" xr:uid="{A41BE36D-8CC9-43F2-B308-567188D0F38F}"/>
    <cellStyle name="Comma 2 2 7 2" xfId="363" xr:uid="{CC407B4B-9ED9-474F-A88C-B3748C963789}"/>
    <cellStyle name="Comma 2 2 7 2 2" xfId="2156" xr:uid="{17AD840A-4E54-4565-BCCB-F3C9939CC53F}"/>
    <cellStyle name="Comma 2 2 7 2 2 2" xfId="7443" xr:uid="{19AB8E5D-24BC-4152-899F-2858EBDC3E6D}"/>
    <cellStyle name="Comma 2 2 7 2 2 2 2" xfId="13236" xr:uid="{2EDC72B4-AC36-4A98-A85C-9853E03F1F62}"/>
    <cellStyle name="Comma 2 2 7 2 2 2 2 2" xfId="27710" xr:uid="{C59B6DC6-88C0-45F7-922C-0A5051567FCF}"/>
    <cellStyle name="Comma 2 2 7 2 2 2 2 3" xfId="21334" xr:uid="{7DED4AAD-0777-4B44-828F-D848EA782A13}"/>
    <cellStyle name="Comma 2 2 7 2 2 3" xfId="9406" xr:uid="{22725A78-D80A-412A-9859-171A9EBA8DEC}"/>
    <cellStyle name="Comma 2 2 7 2 2 3 2" xfId="23897" xr:uid="{3425878E-103B-444B-8A88-242F2C16D3F6}"/>
    <cellStyle name="Comma 2 2 7 2 2 3 3" xfId="17522" xr:uid="{B667BB13-DDA3-466B-81DE-7B7210F10DFD}"/>
    <cellStyle name="Comma 2 2 7 2 3" xfId="2828" xr:uid="{EE1CDB00-48EB-41C6-9EFF-B5EED66C174F}"/>
    <cellStyle name="Comma 2 2 7 2 3 2" xfId="10380" xr:uid="{179EDC19-0CC0-4A05-BFC4-33D04A07E71E}"/>
    <cellStyle name="Comma 2 2 7 2 3 2 2" xfId="24870" xr:uid="{B8B45E0D-A0A2-45F6-8156-3DC88BB0A9CC}"/>
    <cellStyle name="Comma 2 2 7 2 3 2 3" xfId="18495" xr:uid="{4DB12CDF-B383-4A2B-BB6E-56938D1399AC}"/>
    <cellStyle name="Comma 2 2 7 2 4" xfId="6222" xr:uid="{E1FDD54D-1999-49C4-BAB7-FA8FA6D2394A}"/>
    <cellStyle name="Comma 2 2 7 2 4 2" xfId="12220" xr:uid="{BD947D3A-65E0-4643-9CD4-162FC06B520D}"/>
    <cellStyle name="Comma 2 2 7 2 4 2 2" xfId="26694" xr:uid="{5DC0AC75-9C5E-4178-94CE-6DAA64FB158E}"/>
    <cellStyle name="Comma 2 2 7 2 4 2 3" xfId="20318" xr:uid="{B1348C17-D18F-498E-89CB-F2C1947CE82E}"/>
    <cellStyle name="Comma 2 2 7 2 5" xfId="9054" xr:uid="{6C7E221E-C843-4313-B24A-0274E13CF3F5}"/>
    <cellStyle name="Comma 2 2 7 2 5 2" xfId="23545" xr:uid="{3C8461A3-FA81-49D5-A787-A994E7895B30}"/>
    <cellStyle name="Comma 2 2 7 2 5 3" xfId="17170" xr:uid="{409A31BF-DE1F-4DA1-9791-18BE69C6DAAA}"/>
    <cellStyle name="Comma 2 2 7 3" xfId="1215" xr:uid="{F792372A-899C-4843-B9ED-3F74B8505E2D}"/>
    <cellStyle name="Comma 2 2 7 3 2" xfId="3460" xr:uid="{CCE6EBFC-99E4-47B5-ABE7-021286E3910E}"/>
    <cellStyle name="Comma 2 2 7 3 2 2" xfId="11010" xr:uid="{B39654F8-1150-4267-929B-F123AE206847}"/>
    <cellStyle name="Comma 2 2 7 3 2 2 2" xfId="25500" xr:uid="{2BAE2AB4-6166-4B6E-B346-E7B5709FBD07}"/>
    <cellStyle name="Comma 2 2 7 3 2 2 3" xfId="19125" xr:uid="{5778CA85-D559-4180-9CE3-C429EFBC206E}"/>
    <cellStyle name="Comma 2 2 7 3 3" xfId="6452" xr:uid="{09F1A8F1-1701-4121-915C-FF2E0AA6C949}"/>
    <cellStyle name="Comma 2 2 7 3 3 2" xfId="12430" xr:uid="{E5A77D7A-1164-4A3E-91A4-7F61BAD9F3DE}"/>
    <cellStyle name="Comma 2 2 7 3 3 2 2" xfId="26904" xr:uid="{0162F44F-ADAC-4AB3-A446-63786326E219}"/>
    <cellStyle name="Comma 2 2 7 3 3 2 3" xfId="20528" xr:uid="{0DFCEF19-9D25-4122-A3DA-AEFFBB6EE8E1}"/>
    <cellStyle name="Comma 2 2 7 3 4" xfId="10026" xr:uid="{B3B4BD19-65D0-4050-925D-26C109E614D3}"/>
    <cellStyle name="Comma 2 2 7 3 4 2" xfId="24516" xr:uid="{2F270A5F-54BC-4F61-8BC6-ECDA39554600}"/>
    <cellStyle name="Comma 2 2 7 3 4 3" xfId="18141" xr:uid="{7270680F-2718-48A0-9CBB-6E87791E27ED}"/>
    <cellStyle name="Comma 2 2 7 4" xfId="1948" xr:uid="{4E24444B-E4D1-4EFC-9641-6CF96B2BF6C2}"/>
    <cellStyle name="Comma 2 2 7 4 2" xfId="5768" xr:uid="{16F7E244-5321-4082-874D-7BA5E5CD4A74}"/>
    <cellStyle name="Comma 2 2 7 4 2 2" xfId="11796" xr:uid="{061C3AD7-101A-491B-8766-7BE54586A926}"/>
    <cellStyle name="Comma 2 2 7 4 2 2 2" xfId="26270" xr:uid="{84F8ED3C-A9B4-42AB-AC26-AF225B2C3429}"/>
    <cellStyle name="Comma 2 2 7 4 2 2 3" xfId="19894" xr:uid="{A26D65F6-98F4-4451-BE82-C09C23D42E82}"/>
    <cellStyle name="Comma 2 2 7 4 3" xfId="9150" xr:uid="{434DB393-968D-44F9-9DE9-F1149B7AC537}"/>
    <cellStyle name="Comma 2 2 7 4 3 2" xfId="23641" xr:uid="{63AA7B4A-24A0-46A8-9E38-9D1C4E996716}"/>
    <cellStyle name="Comma 2 2 7 4 3 3" xfId="17266" xr:uid="{C253A42A-8F91-43A1-A5A5-819FDD4457C6}"/>
    <cellStyle name="Comma 2 2 7 5" xfId="2556" xr:uid="{065E5991-5BEB-47F4-B083-F1669135D011}"/>
    <cellStyle name="Comma 2 2 7 5 2" xfId="6639" xr:uid="{7641F4D2-2DED-4907-856B-5A8E73933D7A}"/>
    <cellStyle name="Comma 2 2 7 5 2 2" xfId="12556" xr:uid="{56B73D19-DB8A-4E6C-90A5-5DE1A2C32BF9}"/>
    <cellStyle name="Comma 2 2 7 5 2 2 2" xfId="27030" xr:uid="{D4E0A846-08DA-4407-BB01-60B084766374}"/>
    <cellStyle name="Comma 2 2 7 5 2 2 3" xfId="20654" xr:uid="{690DC1A8-DE77-484C-A1B5-9C1A1E37C669}"/>
    <cellStyle name="Comma 2 2 7 5 3" xfId="10121" xr:uid="{2E8B0B5C-F2C1-4499-849B-4030635EBCF4}"/>
    <cellStyle name="Comma 2 2 7 5 3 2" xfId="24611" xr:uid="{08FDCCAC-F809-4757-B64F-102DF966192E}"/>
    <cellStyle name="Comma 2 2 7 5 3 3" xfId="18236" xr:uid="{CAC9ACB1-5CC9-40DD-8B5E-25502A20CA15}"/>
    <cellStyle name="Comma 2 2 7 6" xfId="5088" xr:uid="{0E134806-AFD1-4776-810F-CD0668CC2043}"/>
    <cellStyle name="Comma 2 2 7 7" xfId="8857" xr:uid="{4CE093AC-EE8A-4482-9701-E9A04DA5C65C}"/>
    <cellStyle name="Comma 2 2 7 7 2" xfId="23348" xr:uid="{68CCBE62-8B60-4BEC-B473-9C5EB0A8B8B1}"/>
    <cellStyle name="Comma 2 2 7 7 3" xfId="16973" xr:uid="{4DD81297-2DF1-4FBE-BC04-10210054A141}"/>
    <cellStyle name="Comma 2 2 7 8" xfId="1669" xr:uid="{6C42DE67-5B1D-4706-9B32-745128BE3C18}"/>
    <cellStyle name="Comma 2 2 8" xfId="353" xr:uid="{F766CB21-58AB-4EA4-AF34-2772D5E5E5BB}"/>
    <cellStyle name="Comma 2 2 8 2" xfId="1000" xr:uid="{D13440FC-F2A6-4314-9B16-F6AEABE5C94A}"/>
    <cellStyle name="Comma 2 2 8 2 2" xfId="3310" xr:uid="{B81CFEF2-6A47-4922-A805-3013EA811DF1}"/>
    <cellStyle name="Comma 2 2 8 2 2 2" xfId="7790" xr:uid="{3FEA2699-083D-4B6B-AF34-F622CE134D08}"/>
    <cellStyle name="Comma 2 2 8 2 2 2 2" xfId="13535" xr:uid="{072C4977-BA99-480F-BF2A-B2A1972ACE73}"/>
    <cellStyle name="Comma 2 2 8 2 2 2 2 2" xfId="28009" xr:uid="{10FE9845-5714-4B81-A9C6-17AB4002043C}"/>
    <cellStyle name="Comma 2 2 8 2 2 2 2 3" xfId="21633" xr:uid="{449EA061-362A-4040-A229-CE18DCD3921C}"/>
    <cellStyle name="Comma 2 2 8 2 2 3" xfId="10860" xr:uid="{8EABEBB1-C619-4BAB-9A1D-CF72B6078805}"/>
    <cellStyle name="Comma 2 2 8 2 2 3 2" xfId="25350" xr:uid="{CE18B2AE-341A-4C8C-A2D8-08541436923F}"/>
    <cellStyle name="Comma 2 2 8 2 2 3 3" xfId="18975" xr:uid="{8FCC09EA-60BD-4FF1-BE8E-D069F00D1F7C}"/>
    <cellStyle name="Comma 2 2 8 2 3" xfId="6037" xr:uid="{7BA22725-F182-4C16-A731-44A736B62912}"/>
    <cellStyle name="Comma 2 2 8 2 3 2" xfId="12046" xr:uid="{59BE8258-4916-45B4-982C-9F7C583D6D07}"/>
    <cellStyle name="Comma 2 2 8 2 3 2 2" xfId="26520" xr:uid="{89E5D48E-281D-4601-A0AC-EC3CF5F0B331}"/>
    <cellStyle name="Comma 2 2 8 2 3 2 3" xfId="20144" xr:uid="{A602E1EF-300B-47CC-8B29-49B69C45BC14}"/>
    <cellStyle name="Comma 2 2 8 2 4" xfId="9875" xr:uid="{EA66D469-A146-411B-A8EE-82BE905D0662}"/>
    <cellStyle name="Comma 2 2 8 2 4 2" xfId="24366" xr:uid="{59FC9D49-4204-495A-9351-FF715ED3A1CE}"/>
    <cellStyle name="Comma 2 2 8 2 4 3" xfId="17991" xr:uid="{E55A5109-6A6E-4E0F-A4D4-986C68215F4B}"/>
    <cellStyle name="Comma 2 2 8 3" xfId="2150" xr:uid="{0A10354E-0E77-4BDD-8356-A4BE4DD28870}"/>
    <cellStyle name="Comma 2 2 8 3 2" xfId="5582" xr:uid="{66EEC2F8-054F-4BE5-8D21-2BD192403BDA}"/>
    <cellStyle name="Comma 2 2 8 3 2 2" xfId="11641" xr:uid="{A677F031-DD49-4E98-8EEB-C443E34B9919}"/>
    <cellStyle name="Comma 2 2 8 3 2 2 2" xfId="26115" xr:uid="{E1033175-2BD2-4C57-8539-8140AC1DBCCE}"/>
    <cellStyle name="Comma 2 2 8 3 2 2 3" xfId="19739" xr:uid="{AF5F575D-085D-4CDB-87EA-BD9DDF5DDA13}"/>
    <cellStyle name="Comma 2 2 8 3 3" xfId="9396" xr:uid="{E423940D-AB7E-4EBE-B86B-DE2D5E5A8491}"/>
    <cellStyle name="Comma 2 2 8 3 3 2" xfId="23887" xr:uid="{98EDAFF9-5C46-4AC1-A78A-190F1D66889E}"/>
    <cellStyle name="Comma 2 2 8 3 3 3" xfId="17512" xr:uid="{8F6F6A1C-0A64-4432-846B-7F12BF494BB3}"/>
    <cellStyle name="Comma 2 2 8 4" xfId="2818" xr:uid="{A63D2BDF-EAEB-4CEC-82BD-6C881DD3EFE2}"/>
    <cellStyle name="Comma 2 2 8 4 2" xfId="6863" xr:uid="{AB674A04-0C97-4695-A68F-F6B09C3251FD}"/>
    <cellStyle name="Comma 2 2 8 4 2 2" xfId="12757" xr:uid="{B8807011-7C1E-4D08-AEB2-0567FCC9ABEA}"/>
    <cellStyle name="Comma 2 2 8 4 2 2 2" xfId="27231" xr:uid="{57A0DDB5-59CE-4019-8CB6-F5D72A4FDE44}"/>
    <cellStyle name="Comma 2 2 8 4 2 2 3" xfId="20855" xr:uid="{5E2C8DF7-90AF-490D-A550-72F032E71F46}"/>
    <cellStyle name="Comma 2 2 8 4 3" xfId="10370" xr:uid="{E9FA115F-0EC5-4E2D-B074-1540EEE84869}"/>
    <cellStyle name="Comma 2 2 8 4 3 2" xfId="24860" xr:uid="{D8790AD1-25E9-4B29-A866-EF58D6EFBAD6}"/>
    <cellStyle name="Comma 2 2 8 4 3 3" xfId="18485" xr:uid="{C95B70A7-6A98-41B2-AA3A-04B92F6A6D0D}"/>
    <cellStyle name="Comma 2 2 8 5" xfId="5339" xr:uid="{4F2496D9-1865-4600-8F98-CC51FFE4F76F}"/>
    <cellStyle name="Comma 2 2 8 5 2" xfId="11485" xr:uid="{B994A8B8-B07B-4594-B288-DEB9C94CB140}"/>
    <cellStyle name="Comma 2 2 8 5 2 2" xfId="25959" xr:uid="{7E2AD3DF-47EE-4FF6-B9E3-71E7FBA8BAAD}"/>
    <cellStyle name="Comma 2 2 8 5 2 3" xfId="19583" xr:uid="{78CC9D99-83EC-4E5C-9FE1-338094B5EC83}"/>
    <cellStyle name="Comma 2 2 8 6" xfId="8951" xr:uid="{CA3B5807-ED32-4AF1-88B1-BE461BD063B4}"/>
    <cellStyle name="Comma 2 2 8 6 2" xfId="23442" xr:uid="{D19B1747-F7AA-4F5C-9386-A08A1C4C510E}"/>
    <cellStyle name="Comma 2 2 8 6 3" xfId="17067" xr:uid="{1C5C43F0-F391-411E-A13B-63D043C27A90}"/>
    <cellStyle name="Comma 2 2 8 7" xfId="1761" xr:uid="{985D213A-B36D-41FF-B542-2F6762E75A7A}"/>
    <cellStyle name="Comma 2 2 9" xfId="634" xr:uid="{0570A6C6-24D4-4C60-94F3-74E0D10D613D}"/>
    <cellStyle name="Comma 2 2 9 2" xfId="2255" xr:uid="{3439263E-5B25-4651-A463-3BB79370843F}"/>
    <cellStyle name="Comma 2 2 9 2 2" xfId="9668" xr:uid="{588DAA06-7796-4AD8-93EA-FA69E7CA439B}"/>
    <cellStyle name="Comma 2 2 9 2 2 2" xfId="24159" xr:uid="{C99ED488-BE5E-43E7-BE56-72E3BAB99899}"/>
    <cellStyle name="Comma 2 2 9 2 2 3" xfId="17784" xr:uid="{21044C34-7688-4306-80A6-E33B9E709B23}"/>
    <cellStyle name="Comma 2 2 9 3" xfId="3090" xr:uid="{D6320C60-BF56-4BD1-8F59-A8C0AA4FAE78}"/>
    <cellStyle name="Comma 2 2 9 3 2" xfId="10642" xr:uid="{AC669A4C-6F12-408E-9B96-E108D1A1BE33}"/>
    <cellStyle name="Comma 2 2 9 3 2 2" xfId="25132" xr:uid="{AFFCE856-2BD8-4C1A-B0B7-67652F05E1CA}"/>
    <cellStyle name="Comma 2 2 9 3 2 3" xfId="18757" xr:uid="{2F368204-EA35-4D55-BA85-F20DD6B755CC}"/>
    <cellStyle name="Comma 2 2 9 4" xfId="5854" xr:uid="{99171804-F109-4E77-B969-AE57B5EF5CB9}"/>
    <cellStyle name="Comma 2 2 9 4 2" xfId="11880" xr:uid="{591D4C23-1A49-4798-8DE9-ADBD47C1D841}"/>
    <cellStyle name="Comma 2 2 9 4 2 2" xfId="26354" xr:uid="{7F883C09-C869-452D-8844-5AE5990FDC18}"/>
    <cellStyle name="Comma 2 2 9 4 2 3" xfId="19978" xr:uid="{9E77193C-68E8-4BA0-8684-6DA5C9FF229E}"/>
    <cellStyle name="Comma 2 2 9 5" xfId="8873" xr:uid="{1AABB556-93D2-404C-9E58-F55F388338A5}"/>
    <cellStyle name="Comma 2 2 9 5 2" xfId="23364" xr:uid="{8B690130-404F-4D6B-A94A-E6A71E3061CB}"/>
    <cellStyle name="Comma 2 2 9 5 3" xfId="16989" xr:uid="{D7622152-67ED-49F3-9609-00580CDF44D5}"/>
    <cellStyle name="Comma 2 2 9 6" xfId="1684" xr:uid="{C07A7424-24B5-41DA-8C0D-2E38951F5B98}"/>
    <cellStyle name="Comma 2 2 9 7" xfId="14322" xr:uid="{9115851C-3B91-4547-807A-D1F6FC3D2A1E}"/>
    <cellStyle name="Comma 2 2 9 8" xfId="1432" xr:uid="{6E87FF62-85AB-4253-9A91-284DAE810EF4}"/>
    <cellStyle name="Comma 2 2_WP(BS)-System" xfId="4156" xr:uid="{0315C3F3-71CD-4089-B33A-36B362EF0A54}"/>
    <cellStyle name="Comma 2 20" xfId="8501" xr:uid="{A94253F8-7461-4D69-B653-D601EC26BA89}"/>
    <cellStyle name="Comma 2 20 2" xfId="13982" xr:uid="{37B79D7C-F3F0-4FCE-A362-227CE729BD79}"/>
    <cellStyle name="Comma 2 20 2 2" xfId="28453" xr:uid="{0DC4544E-94CB-44BA-9990-E17FADC39BBA}"/>
    <cellStyle name="Comma 2 20 2 3" xfId="22077" xr:uid="{E4A507E9-DC21-4ABC-92AC-1E63F4FCA858}"/>
    <cellStyle name="Comma 2 21" xfId="8573" xr:uid="{29AA3287-1C4D-4353-8349-FFE687A20785}"/>
    <cellStyle name="Comma 2 21 2" xfId="14049" xr:uid="{DF5BD05D-11A6-4F13-B52E-12FE4F84633E}"/>
    <cellStyle name="Comma 2 21 2 2" xfId="28520" xr:uid="{653AD09D-71C4-4ED8-B074-0B0E3B93BBB9}"/>
    <cellStyle name="Comma 2 21 2 3" xfId="22144" xr:uid="{6DA5F21F-514F-456B-A57F-3E58796D46F2}"/>
    <cellStyle name="Comma 2 22" xfId="8690" xr:uid="{0C51325D-31B2-42E7-8CD6-6AED39A6E8DC}"/>
    <cellStyle name="Comma 2 22 2" xfId="14108" xr:uid="{343E342C-7646-434C-9E20-0253BD42B769}"/>
    <cellStyle name="Comma 2 22 2 2" xfId="28579" xr:uid="{759ED8FD-AF06-49D5-BE60-E6BFC3192A35}"/>
    <cellStyle name="Comma 2 22 2 3" xfId="22203" xr:uid="{A95E809E-88DF-4B1E-A9C5-A702A2B09633}"/>
    <cellStyle name="Comma 2 23" xfId="8703" xr:uid="{28E34AF1-DDB3-4F66-91FF-4FBDC5972CC2}"/>
    <cellStyle name="Comma 2 23 2" xfId="23195" xr:uid="{BCEE24A5-F7A0-453F-83B1-0BAC587502F8}"/>
    <cellStyle name="Comma 2 23 3" xfId="16820" xr:uid="{0781F562-F5E2-4973-8D9E-E240474BDD60}"/>
    <cellStyle name="Comma 2 24" xfId="8717" xr:uid="{50A9EBDE-370E-4331-8629-23957AE4B72A}"/>
    <cellStyle name="Comma 2 24 2" xfId="23208" xr:uid="{43B70A16-78BF-4493-95FA-DFE67FA28410}"/>
    <cellStyle name="Comma 2 24 3" xfId="16833" xr:uid="{1B215313-2F09-4483-A218-9A8DFEE9F91F}"/>
    <cellStyle name="Comma 2 25" xfId="1530" xr:uid="{343E1072-D585-4D69-897F-A7B88B1D48ED}"/>
    <cellStyle name="Comma 2 25 2" xfId="22231" xr:uid="{5789BDBC-3988-46ED-A3FF-BD069FAB883D}"/>
    <cellStyle name="Comma 2 26" xfId="1495" xr:uid="{B2F9F3B1-9F2E-4B7E-83AE-B6E4D9477AC5}"/>
    <cellStyle name="Comma 2 26 2" xfId="28621" xr:uid="{BB645D9F-AF5D-4A30-BD4C-03443A5E8043}"/>
    <cellStyle name="Comma 2 27" xfId="15747" xr:uid="{F4297C3B-B59D-4C73-89FA-A47E937AF85E}"/>
    <cellStyle name="Comma 2 3" xfId="30" xr:uid="{073950F8-580F-492F-ABB2-2020735DF9E9}"/>
    <cellStyle name="Comma 2 3 10" xfId="627" xr:uid="{5CBAA895-26FB-484E-B97E-D92CE01D76CA}"/>
    <cellStyle name="Comma 2 3 10 2" xfId="3086" xr:uid="{7DEF59C5-40CD-4AAD-92C7-B1DC100032F7}"/>
    <cellStyle name="Comma 2 3 10 2 2" xfId="7044" xr:uid="{2F818594-43A1-40E5-9710-E9E9E60CF8DF}"/>
    <cellStyle name="Comma 2 3 10 2 2 2" xfId="12932" xr:uid="{41DC9281-C3C2-4682-AEE6-7AD91D09D37C}"/>
    <cellStyle name="Comma 2 3 10 2 2 2 2" xfId="27406" xr:uid="{EA91F769-40FF-4D8B-815F-54B94B0C8A19}"/>
    <cellStyle name="Comma 2 3 10 2 2 2 3" xfId="21030" xr:uid="{C81906E3-7BE0-4AE5-91BB-EC07BE4DE826}"/>
    <cellStyle name="Comma 2 3 10 2 3" xfId="10638" xr:uid="{E9AD633E-0F06-4537-A919-03CD68ED1355}"/>
    <cellStyle name="Comma 2 3 10 2 3 2" xfId="25128" xr:uid="{677FD52F-0DD1-41B7-B5E7-1D5967103BB5}"/>
    <cellStyle name="Comma 2 3 10 2 3 3" xfId="18753" xr:uid="{4543BA78-28E1-465C-AF79-D7802D6FA8EA}"/>
    <cellStyle name="Comma 2 3 10 3" xfId="6146" xr:uid="{A5B56F61-3B39-4A44-95D5-EEAFE793862B}"/>
    <cellStyle name="Comma 2 3 10 3 2" xfId="12148" xr:uid="{FF571F69-DE9B-47D4-80FE-685866911FA0}"/>
    <cellStyle name="Comma 2 3 10 3 2 2" xfId="26622" xr:uid="{2C3D39E6-6994-400D-8E6A-4508098CE719}"/>
    <cellStyle name="Comma 2 3 10 3 2 3" xfId="20246" xr:uid="{E25F438A-493B-4E89-B89C-736FFFB7A0C7}"/>
    <cellStyle name="Comma 2 3 10 4" xfId="9664" xr:uid="{4935C5DB-7883-4EAF-91D0-59A6DAE284A5}"/>
    <cellStyle name="Comma 2 3 10 4 2" xfId="24155" xr:uid="{298125E3-DB2F-43FE-BFEB-AA246488E1A0}"/>
    <cellStyle name="Comma 2 3 10 4 3" xfId="17780" xr:uid="{4DEDDE71-1AE1-4ECB-8D18-E9D15C699C3C}"/>
    <cellStyle name="Comma 2 3 11" xfId="655" xr:uid="{F8DBA135-1699-4D47-9765-FF6F038C88EE}"/>
    <cellStyle name="Comma 2 3 11 2" xfId="3104" xr:uid="{5A7DE03C-59F4-4936-AA81-2E3C6B229DB8}"/>
    <cellStyle name="Comma 2 3 11 2 2" xfId="10656" xr:uid="{574DDDFD-CE15-48CA-A926-2C2E88111786}"/>
    <cellStyle name="Comma 2 3 11 2 2 2" xfId="25146" xr:uid="{D11A2C4C-78DD-4F53-AAF6-BEC96FB0C20C}"/>
    <cellStyle name="Comma 2 3 11 2 2 3" xfId="18771" xr:uid="{3587F33A-80D2-4F72-82EE-F53954192BD1}"/>
    <cellStyle name="Comma 2 3 11 3" xfId="6080" xr:uid="{E43A8313-C5B6-4C19-87C9-43C66EC289DE}"/>
    <cellStyle name="Comma 2 3 11 3 2" xfId="12088" xr:uid="{70C03EC6-B34F-4CAF-A9F4-B8186F4734D5}"/>
    <cellStyle name="Comma 2 3 11 3 2 2" xfId="26562" xr:uid="{1048C9FD-AEBD-47D0-9BC7-906AF46BAA2B}"/>
    <cellStyle name="Comma 2 3 11 3 2 3" xfId="20186" xr:uid="{40E88168-2C02-4523-87E9-487EC2A998FE}"/>
    <cellStyle name="Comma 2 3 11 4" xfId="9682" xr:uid="{A17070D3-A7C3-4ECF-9AE4-A89A05F532A5}"/>
    <cellStyle name="Comma 2 3 11 4 2" xfId="24173" xr:uid="{7D7D46EF-2E2F-49C9-873A-C543B23C369F}"/>
    <cellStyle name="Comma 2 3 11 4 3" xfId="17798" xr:uid="{09273560-7B08-4DE2-A812-7E6CEF28F19F}"/>
    <cellStyle name="Comma 2 3 12" xfId="907" xr:uid="{0B0E047E-F05A-43B6-B05E-BC7B33808A1D}"/>
    <cellStyle name="Comma 2 3 12 2" xfId="3218" xr:uid="{E1EF3977-4F95-4E2E-9B9D-21F40BAD4987}"/>
    <cellStyle name="Comma 2 3 12 2 2" xfId="10768" xr:uid="{A9A6E6D2-8F25-4234-A690-477182E0C665}"/>
    <cellStyle name="Comma 2 3 12 2 2 2" xfId="25258" xr:uid="{C8B7F991-3C72-46EB-A5D8-D30872550015}"/>
    <cellStyle name="Comma 2 3 12 2 2 3" xfId="18883" xr:uid="{0B9CD39A-4D46-47B2-8743-66C23A57C8A7}"/>
    <cellStyle name="Comma 2 3 12 3" xfId="6197" xr:uid="{1D534A0C-A99B-41B7-A7D5-34645CB37363}"/>
    <cellStyle name="Comma 2 3 12 3 2" xfId="12195" xr:uid="{34B42D46-B750-4D80-B62D-BD5E703A1284}"/>
    <cellStyle name="Comma 2 3 12 3 2 2" xfId="26669" xr:uid="{E64CC9CC-5324-4597-A253-A0CC1AE85944}"/>
    <cellStyle name="Comma 2 3 12 3 2 3" xfId="20293" xr:uid="{BE91115C-3D66-4465-945A-69E7A7E5CB45}"/>
    <cellStyle name="Comma 2 3 12 4" xfId="9783" xr:uid="{29AD266B-07A3-4268-B758-1A5DC1B11C5C}"/>
    <cellStyle name="Comma 2 3 12 4 2" xfId="24274" xr:uid="{74F585AB-D37B-48D8-9AA6-344AFFD195A1}"/>
    <cellStyle name="Comma 2 3 12 4 3" xfId="17899" xr:uid="{61D03E4D-EEAD-4934-9E5C-C6D46BD137E8}"/>
    <cellStyle name="Comma 2 3 13" xfId="1954" xr:uid="{DE9698F9-B2BA-4D6B-B940-B8F7B90D6163}"/>
    <cellStyle name="Comma 2 3 13 2" xfId="2561" xr:uid="{13BBEED7-B3D9-45F1-B97F-E59A1EE41EB5}"/>
    <cellStyle name="Comma 2 3 13 2 2" xfId="10125" xr:uid="{347C40B9-E556-4528-A823-45A4B135C060}"/>
    <cellStyle name="Comma 2 3 13 2 2 2" xfId="24615" xr:uid="{50B3D1DB-307D-4BDC-A3C5-143916883CA1}"/>
    <cellStyle name="Comma 2 3 13 2 2 3" xfId="18240" xr:uid="{5D8761A2-3981-42C2-83A4-8F62585D09ED}"/>
    <cellStyle name="Comma 2 3 13 3" xfId="5486" xr:uid="{E9C8C201-8F02-4B86-A73F-E388AD9ADB45}"/>
    <cellStyle name="Comma 2 3 13 3 2" xfId="11550" xr:uid="{A21F3EE3-48B7-4ECB-A845-53F10003A91B}"/>
    <cellStyle name="Comma 2 3 13 3 2 2" xfId="26024" xr:uid="{F676E0D2-4A23-4FA8-A70E-29C7F773382A}"/>
    <cellStyle name="Comma 2 3 13 3 2 3" xfId="19648" xr:uid="{63133CDE-32AF-444A-A3D7-21269C4F5117}"/>
    <cellStyle name="Comma 2 3 13 4" xfId="9154" xr:uid="{18C493A2-D186-4314-AEC5-D5D28276399F}"/>
    <cellStyle name="Comma 2 3 13 4 2" xfId="23645" xr:uid="{7975D40A-BD9B-4092-990A-ED998278716B}"/>
    <cellStyle name="Comma 2 3 13 4 3" xfId="17270" xr:uid="{077848F7-CBC8-4BB1-A05E-F676B9DC0A61}"/>
    <cellStyle name="Comma 2 3 14" xfId="2533" xr:uid="{5DB1F010-2CD1-4073-93B3-8536E32A3C33}"/>
    <cellStyle name="Comma 2 3 14 2" xfId="3119" xr:uid="{5E93D642-B586-4272-ACFA-2FED5C2C4D64}"/>
    <cellStyle name="Comma 2 3 14 2 2" xfId="10670" xr:uid="{A73038AA-8E2A-4B5B-B420-0EF3BAC06BF8}"/>
    <cellStyle name="Comma 2 3 14 2 2 2" xfId="25160" xr:uid="{E2AB3EC4-90E8-422D-A1B5-E5F8640ECF77}"/>
    <cellStyle name="Comma 2 3 14 2 2 3" xfId="18785" xr:uid="{8ABAC14C-B8E7-424A-9909-DF4F26F5C326}"/>
    <cellStyle name="Comma 2 3 14 3" xfId="10108" xr:uid="{54416334-C634-412D-ADC8-DDFBD28D7BBD}"/>
    <cellStyle name="Comma 2 3 14 3 2" xfId="24598" xr:uid="{E89F6E1B-E162-4789-A32B-F3526B09625D}"/>
    <cellStyle name="Comma 2 3 14 3 3" xfId="18223" xr:uid="{25AFC7F4-EE76-453F-A98F-3BDAC19A905F}"/>
    <cellStyle name="Comma 2 3 15" xfId="4157" xr:uid="{F4FC8337-C920-4E79-A1DE-8467B9B9B834}"/>
    <cellStyle name="Comma 2 3 16" xfId="4978" xr:uid="{DDDA145E-92A2-4FA1-AB9D-1CB001DE16AC}"/>
    <cellStyle name="Comma 2 3 16 2" xfId="11278" xr:uid="{5EEFFD64-B7D0-4A2F-B822-697FE70CDCC5}"/>
    <cellStyle name="Comma 2 3 16 2 2" xfId="25757" xr:uid="{C36266C4-7543-42D2-B247-9192246B9C4A}"/>
    <cellStyle name="Comma 2 3 16 2 3" xfId="19381" xr:uid="{64488C02-E09B-4ACF-8E54-88116B9DDCAA}"/>
    <cellStyle name="Comma 2 3 17" xfId="5041" xr:uid="{B6618426-4721-4CB2-8F2D-E92D1D3B53F9}"/>
    <cellStyle name="Comma 2 3 17 2" xfId="11326" xr:uid="{4DE6325E-9E07-4B28-BC60-359364B5AF32}"/>
    <cellStyle name="Comma 2 3 17 2 2" xfId="25800" xr:uid="{95B3F23B-7294-4E31-8275-0FF604DC3344}"/>
    <cellStyle name="Comma 2 3 17 2 3" xfId="19424" xr:uid="{7BD8D323-CC23-4673-A246-A4DCC3643204}"/>
    <cellStyle name="Comma 2 3 18" xfId="8666" xr:uid="{ECC0F08F-3002-4E8D-80A2-CEEFF62AFD10}"/>
    <cellStyle name="Comma 2 3 18 2" xfId="14087" xr:uid="{E621B5F8-E57C-4104-B8D0-C27E3787D574}"/>
    <cellStyle name="Comma 2 3 18 2 2" xfId="28558" xr:uid="{61CC9DE9-85DC-44BD-8DE4-046668D52AB9}"/>
    <cellStyle name="Comma 2 3 18 2 3" xfId="22182" xr:uid="{DD1F496A-1169-4AE4-AFC0-7B500E46A235}"/>
    <cellStyle name="Comma 2 3 19" xfId="28638" xr:uid="{D30004DF-2479-4205-A123-B53A0CC916B1}"/>
    <cellStyle name="Comma 2 3 2" xfId="39" xr:uid="{65D43F43-7D96-4CED-B758-24021CB6855C}"/>
    <cellStyle name="Comma 2 3 2 10" xfId="1305" xr:uid="{822D9EB4-9C4C-4F3E-9E68-D6CAB6D9CD78}"/>
    <cellStyle name="Comma 2 3 2 10 2" xfId="2567" xr:uid="{B92FBDD0-32CF-4353-A3A2-A5F3B7B961D7}"/>
    <cellStyle name="Comma 2 3 2 10 2 2" xfId="7986" xr:uid="{8019AB0E-A442-4E0F-A3B3-D714A8874833}"/>
    <cellStyle name="Comma 2 3 2 10 2 2 2" xfId="13731" xr:uid="{375D48E7-1385-4D27-B918-73E97CDB3506}"/>
    <cellStyle name="Comma 2 3 2 10 2 2 2 2" xfId="28205" xr:uid="{DFC49797-79EC-4238-A2E9-FEDF12F19594}"/>
    <cellStyle name="Comma 2 3 2 10 2 2 2 3" xfId="21829" xr:uid="{0B21DD8B-128A-4327-9A90-2CAEABA5ADD4}"/>
    <cellStyle name="Comma 2 3 2 10 2 3" xfId="10129" xr:uid="{0262ADC7-DFFA-4BA8-9CE0-D3901F64CD90}"/>
    <cellStyle name="Comma 2 3 2 10 2 3 2" xfId="24619" xr:uid="{5A5C679C-16EF-4731-939B-3D8F2760386A}"/>
    <cellStyle name="Comma 2 3 2 10 2 3 3" xfId="18244" xr:uid="{AAF47EC6-F929-42F3-87D0-41FC66C6B204}"/>
    <cellStyle name="Comma 2 3 2 10 3" xfId="7019" xr:uid="{689D6E6F-65E9-49BD-9F62-3D5DD8CF7FB9}"/>
    <cellStyle name="Comma 2 3 2 10 3 2" xfId="12913" xr:uid="{083F8BB5-7151-4007-A96E-5E3C40F2335A}"/>
    <cellStyle name="Comma 2 3 2 10 3 2 2" xfId="27387" xr:uid="{5ECCF78D-561F-40A8-B7A5-539BC46A268F}"/>
    <cellStyle name="Comma 2 3 2 10 3 2 3" xfId="21011" xr:uid="{8A5572D2-E880-41E3-9396-7F73D324F95F}"/>
    <cellStyle name="Comma 2 3 2 10 4" xfId="9158" xr:uid="{9432B84E-AC3C-445A-8DDB-3F2CDF3E7919}"/>
    <cellStyle name="Comma 2 3 2 10 4 2" xfId="23649" xr:uid="{54E8286B-888A-4C22-A44F-451DD4F7C261}"/>
    <cellStyle name="Comma 2 3 2 10 4 3" xfId="17274" xr:uid="{C0A85194-414E-4968-9F75-32E3D63B13FB}"/>
    <cellStyle name="Comma 2 3 2 10 5" xfId="15885" xr:uid="{73A922F6-3EC0-4950-B08F-D9A5D465D824}"/>
    <cellStyle name="Comma 2 3 2 11" xfId="1311" xr:uid="{EB1FE83A-7758-4C57-9E60-E5E16B6BF2E3}"/>
    <cellStyle name="Comma 2 3 2 11 2" xfId="7062" xr:uid="{ED2B56DF-1427-442C-98AD-7FEDB508908B}"/>
    <cellStyle name="Comma 2 3 2 11 2 2" xfId="12948" xr:uid="{91750F83-A545-48F7-9E66-7F8B35868DC0}"/>
    <cellStyle name="Comma 2 3 2 11 2 2 2" xfId="27422" xr:uid="{1E7F3626-9B49-4ED1-9589-45AB8A01FA87}"/>
    <cellStyle name="Comma 2 3 2 11 2 2 3" xfId="21046" xr:uid="{BCF43E7D-E804-40DD-94CC-930455CF4AA2}"/>
    <cellStyle name="Comma 2 3 2 11 3" xfId="11100" xr:uid="{25661429-A2C4-474D-A8D6-3364A2D4A39E}"/>
    <cellStyle name="Comma 2 3 2 11 3 2" xfId="25590" xr:uid="{58B4CEC3-84A3-427D-A000-CA44AA594C77}"/>
    <cellStyle name="Comma 2 3 2 11 3 3" xfId="19215" xr:uid="{CB9E9C79-54CC-49AD-9360-94DD308E37AC}"/>
    <cellStyle name="Comma 2 3 2 12" xfId="4158" xr:uid="{E4E125FC-2052-4E06-B553-4FD26D430949}"/>
    <cellStyle name="Comma 2 3 2 12 2" xfId="11148" xr:uid="{545AF2E2-8A4E-48B4-92A6-FB1D375C2A62}"/>
    <cellStyle name="Comma 2 3 2 12 2 2" xfId="25637" xr:uid="{60C20F91-8E72-46A8-909E-2E99D882762C}"/>
    <cellStyle name="Comma 2 3 2 12 2 3" xfId="19262" xr:uid="{A2F2B024-873B-4932-9078-9C620F01D8D7}"/>
    <cellStyle name="Comma 2 3 2 13" xfId="4900" xr:uid="{E98440D0-1122-4164-8086-CEEEFE22AF56}"/>
    <cellStyle name="Comma 2 3 2 13 2" xfId="11218" xr:uid="{7A984C7B-61EB-426F-92C5-2436585F9858}"/>
    <cellStyle name="Comma 2 3 2 13 2 2" xfId="25706" xr:uid="{007E8E6C-82F5-4273-9CF9-57FFA12EBF54}"/>
    <cellStyle name="Comma 2 3 2 13 2 3" xfId="19330" xr:uid="{AA49CF0E-CFCB-4F83-8A8F-2A680AA58F44}"/>
    <cellStyle name="Comma 2 3 2 14" xfId="8435" xr:uid="{323505C1-2C28-4BDD-9DF4-A119BED25592}"/>
    <cellStyle name="Comma 2 3 2 14 2" xfId="13938" xr:uid="{7699574F-7356-4BA9-90AF-25515F92B302}"/>
    <cellStyle name="Comma 2 3 2 14 2 2" xfId="28409" xr:uid="{13CBF56A-03CA-4A13-916F-31AD998F87C1}"/>
    <cellStyle name="Comma 2 3 2 14 2 3" xfId="22033" xr:uid="{B484698E-1272-4072-BC54-288C66FBE125}"/>
    <cellStyle name="Comma 2 3 2 15" xfId="8509" xr:uid="{EF7555AA-0BB3-4CC9-B068-ABACEFA47C1A}"/>
    <cellStyle name="Comma 2 3 2 15 2" xfId="13989" xr:uid="{2C556FFC-3192-482F-8070-B1C089E9D434}"/>
    <cellStyle name="Comma 2 3 2 15 2 2" xfId="28460" xr:uid="{73B0C5A6-6533-47EA-B902-5A278CB048CA}"/>
    <cellStyle name="Comma 2 3 2 15 2 3" xfId="22084" xr:uid="{085099BA-D3FA-4AB8-AA6F-7ACD9CEC7B72}"/>
    <cellStyle name="Comma 2 3 2 16" xfId="8579" xr:uid="{BDF943EC-0FE3-474A-8704-8BEF0893F116}"/>
    <cellStyle name="Comma 2 3 2 16 2" xfId="14055" xr:uid="{35D96D2F-05C3-47B4-92CD-94B8B8AB0766}"/>
    <cellStyle name="Comma 2 3 2 16 2 2" xfId="28526" xr:uid="{692AD04B-BB7E-40F7-8EA0-0FC18096EA4C}"/>
    <cellStyle name="Comma 2 3 2 16 2 3" xfId="22150" xr:uid="{C7814501-1349-443C-8746-D9DED6D06B11}"/>
    <cellStyle name="Comma 2 3 2 17" xfId="8693" xr:uid="{BF52579C-BD90-4DB2-A24B-4F1BADF928D6}"/>
    <cellStyle name="Comma 2 3 2 17 2" xfId="23185" xr:uid="{6BD1E7D0-FA78-4FF7-92B7-3381BFE639BF}"/>
    <cellStyle name="Comma 2 3 2 17 3" xfId="16811" xr:uid="{22B73D1C-A8E5-4219-8546-08588B237930}"/>
    <cellStyle name="Comma 2 3 2 18" xfId="1574" xr:uid="{B138D91E-775A-4B79-8DF1-D07E8CBD65A1}"/>
    <cellStyle name="Comma 2 3 2 18 2" xfId="22249" xr:uid="{0AE160B1-A10D-466F-BEF6-E99D08BC5A2A}"/>
    <cellStyle name="Comma 2 3 2 19" xfId="28667" xr:uid="{17CA1C0D-85A9-461A-8F0B-7DD9A8510F2F}"/>
    <cellStyle name="Comma 2 3 2 2" xfId="80" xr:uid="{8F66CC51-2B2B-48DF-9A32-36343A411387}"/>
    <cellStyle name="Comma 2 3 2 2 10" xfId="1978" xr:uid="{85DC2CD8-B5CB-44AE-9866-B5AE74CA2FC0}"/>
    <cellStyle name="Comma 2 3 2 2 10 2" xfId="2587" xr:uid="{3D7218B0-1EB8-4041-9A7F-B3ED1F8AC679}"/>
    <cellStyle name="Comma 2 3 2 2 10 2 2" xfId="10143" xr:uid="{420C4C17-EAAB-433D-946A-EFC9C9B8148E}"/>
    <cellStyle name="Comma 2 3 2 2 10 2 2 2" xfId="24633" xr:uid="{3AD7A08C-1ED6-46E0-88D9-8FAA7E6FBDD2}"/>
    <cellStyle name="Comma 2 3 2 2 10 2 2 3" xfId="18258" xr:uid="{9D9A252D-A5C5-4485-BF37-E7B1B9145EFA}"/>
    <cellStyle name="Comma 2 3 2 2 10 3" xfId="9171" xr:uid="{8E397984-9A16-45A2-961A-AAA2DFDDF0B0}"/>
    <cellStyle name="Comma 2 3 2 2 10 3 2" xfId="23662" xr:uid="{7B6890E3-C8B9-461A-9D94-7254326D4882}"/>
    <cellStyle name="Comma 2 3 2 2 10 3 3" xfId="17287" xr:uid="{2994D1E0-206E-4D3B-97AA-50B5AE3468EC}"/>
    <cellStyle name="Comma 2 3 2 2 11" xfId="5092" xr:uid="{7CD1847D-DA16-461E-8AEF-13A2D5A0AF56}"/>
    <cellStyle name="Comma 2 3 2 2 11 2" xfId="11357" xr:uid="{DCE8F510-0864-4D6C-9AF1-CD5FB1914891}"/>
    <cellStyle name="Comma 2 3 2 2 11 2 2" xfId="25831" xr:uid="{25645192-9834-45C7-9C18-EC23B07BB99F}"/>
    <cellStyle name="Comma 2 3 2 2 11 2 3" xfId="19455" xr:uid="{58DD6D16-85AF-4AF5-9DA3-3A8B3C244995}"/>
    <cellStyle name="Comma 2 3 2 2 12" xfId="8849" xr:uid="{2847E4D5-FD83-4631-A58D-CF5941CEC226}"/>
    <cellStyle name="Comma 2 3 2 2 12 2" xfId="23340" xr:uid="{FF1E8761-E7F5-4BF3-AAAF-EC989D10F580}"/>
    <cellStyle name="Comma 2 3 2 2 12 3" xfId="16965" xr:uid="{18949A81-5417-4BF0-97B8-040DEECFB63F}"/>
    <cellStyle name="Comma 2 3 2 2 13" xfId="1660" xr:uid="{638E91BD-BFA9-4AD2-A488-AE1F9B67138D}"/>
    <cellStyle name="Comma 2 3 2 2 13 2" xfId="22270" xr:uid="{58C134B3-6AE9-4118-A034-FD6CE87E22FE}"/>
    <cellStyle name="Comma 2 3 2 2 14" xfId="1512" xr:uid="{AEA0F13E-89A1-4F4B-9EA6-07CD97DC470A}"/>
    <cellStyle name="Comma 2 3 2 2 14 2" xfId="28686" xr:uid="{E0CD0916-6954-401D-B8FC-3BDEA1D7D78D}"/>
    <cellStyle name="Comma 2 3 2 2 15" xfId="15842" xr:uid="{29702FE9-DDE2-4C92-BDFC-3B18BA7658E4}"/>
    <cellStyle name="Comma 2 3 2 2 2" xfId="195" xr:uid="{AA77311F-A9F2-411F-8BDA-52281509E5B5}"/>
    <cellStyle name="Comma 2 3 2 2 2 2" xfId="283" xr:uid="{3E160B4F-8F84-4EB9-A792-749A45C44E52}"/>
    <cellStyle name="Comma 2 3 2 2 2 2 2" xfId="561" xr:uid="{0AFFB3A2-9D6E-41AD-9EE1-F03AD1D1E9B9}"/>
    <cellStyle name="Comma 2 3 2 2 2 2 2 2" xfId="3024" xr:uid="{CDF84069-5319-45DB-B8F7-05397C949083}"/>
    <cellStyle name="Comma 2 3 2 2 2 2 2 2 2" xfId="7586" xr:uid="{EC9843E9-6191-4A63-8F68-2165C1E765B5}"/>
    <cellStyle name="Comma 2 3 2 2 2 2 2 2 2 2" xfId="13379" xr:uid="{7316CEA3-7EB0-4AA7-AE5A-C772F13D3932}"/>
    <cellStyle name="Comma 2 3 2 2 2 2 2 2 2 2 2" xfId="27853" xr:uid="{FE684AA0-CD3B-4A5D-B533-780341F60AE6}"/>
    <cellStyle name="Comma 2 3 2 2 2 2 2 2 2 2 3" xfId="21477" xr:uid="{3466ECCF-9C58-435E-83D0-C6A41540B00F}"/>
    <cellStyle name="Comma 2 3 2 2 2 2 2 2 3" xfId="10576" xr:uid="{B100BE6A-AD07-4687-8BC7-44C46DE85947}"/>
    <cellStyle name="Comma 2 3 2 2 2 2 2 2 3 2" xfId="25066" xr:uid="{3904D7E6-ED5D-4444-85A1-67EBC0E3661B}"/>
    <cellStyle name="Comma 2 3 2 2 2 2 2 2 3 3" xfId="18691" xr:uid="{DD973CA9-C551-460B-9CC2-F4FE6C8CEF12}"/>
    <cellStyle name="Comma 2 3 2 2 2 2 2 3" xfId="6735" xr:uid="{368CCC7A-7D2C-489D-8F15-8720EEC2EA2A}"/>
    <cellStyle name="Comma 2 3 2 2 2 2 2 3 2" xfId="12652" xr:uid="{4AF8E10C-D9C3-4C7F-BE00-75DB7B41DA18}"/>
    <cellStyle name="Comma 2 3 2 2 2 2 2 3 2 2" xfId="27126" xr:uid="{1D8857BC-46E1-4614-8031-D94167D69508}"/>
    <cellStyle name="Comma 2 3 2 2 2 2 2 3 2 3" xfId="20750" xr:uid="{C50AE7B7-3E51-4DFD-91F7-E6BB37829504}"/>
    <cellStyle name="Comma 2 3 2 2 2 2 2 4" xfId="9602" xr:uid="{15C84310-ECA5-4707-83DA-8CC55C3301AC}"/>
    <cellStyle name="Comma 2 3 2 2 2 2 2 4 2" xfId="24093" xr:uid="{5D624E0B-2511-40C2-B650-7A83414BFC75}"/>
    <cellStyle name="Comma 2 3 2 2 2 2 2 4 3" xfId="17718" xr:uid="{BFD16789-9B53-4B1A-B22B-C2D1FAF87642}"/>
    <cellStyle name="Comma 2 3 2 2 2 2 3" xfId="2765" xr:uid="{D7A02EE8-60D7-4820-A298-36A9042103E6}"/>
    <cellStyle name="Comma 2 3 2 2 2 2 3 2" xfId="7933" xr:uid="{68121A49-442F-4966-9503-1BE0D8BBB2CF}"/>
    <cellStyle name="Comma 2 3 2 2 2 2 3 2 2" xfId="13678" xr:uid="{ABFB71C3-F309-43CE-BA0D-7AE91766A74B}"/>
    <cellStyle name="Comma 2 3 2 2 2 2 3 2 2 2" xfId="28152" xr:uid="{F66BA0A4-57E2-4D7C-AA84-9A2C7A5ED759}"/>
    <cellStyle name="Comma 2 3 2 2 2 2 3 2 2 3" xfId="21776" xr:uid="{3B889C51-5799-45D8-AB36-3C0C51F9D37C}"/>
    <cellStyle name="Comma 2 3 2 2 2 2 3 3" xfId="6984" xr:uid="{FD3E7F43-0D57-4742-B3F1-C0A660CC1409}"/>
    <cellStyle name="Comma 2 3 2 2 2 2 3 3 2" xfId="12878" xr:uid="{77FD5D2E-2485-4E1A-9AFC-ADBD257618C6}"/>
    <cellStyle name="Comma 2 3 2 2 2 2 3 3 2 2" xfId="27352" xr:uid="{4C2A30A5-12FC-48EA-ADB7-AAC80335A39C}"/>
    <cellStyle name="Comma 2 3 2 2 2 2 3 3 2 3" xfId="20976" xr:uid="{D75CD0C1-D617-4100-9C22-D224CEB8E95B}"/>
    <cellStyle name="Comma 2 3 2 2 2 2 3 4" xfId="10317" xr:uid="{AD6CBC08-7DC3-49EC-A8E7-8157A97746FF}"/>
    <cellStyle name="Comma 2 3 2 2 2 2 3 4 2" xfId="24807" xr:uid="{4B6684BC-EBBD-4EE5-A748-3791DBA60BA5}"/>
    <cellStyle name="Comma 2 3 2 2 2 2 3 4 3" xfId="18432" xr:uid="{BF878263-E609-4BC2-9CFB-039215FA6225}"/>
    <cellStyle name="Comma 2 3 2 2 2 2 4" xfId="7294" xr:uid="{6B69DEB6-9064-4BC4-8F60-4E482C7BC00A}"/>
    <cellStyle name="Comma 2 3 2 2 2 2 4 2" xfId="13110" xr:uid="{5ED19ACA-9965-4754-AAD5-C46D5C79CB79}"/>
    <cellStyle name="Comma 2 3 2 2 2 2 4 2 2" xfId="27584" xr:uid="{B904AB49-9B6B-4B05-A71F-8AC8C98D77A6}"/>
    <cellStyle name="Comma 2 3 2 2 2 2 4 2 3" xfId="21208" xr:uid="{CC3A0F2B-6929-4791-9A06-5591A2172162}"/>
    <cellStyle name="Comma 2 3 2 2 2 2 5" xfId="6213" xr:uid="{16FA3503-DD7A-4D13-81E4-7B430D584E38}"/>
    <cellStyle name="Comma 2 3 2 2 2 2 5 2" xfId="12211" xr:uid="{86A4642B-87F9-4516-B939-4BE255D083B4}"/>
    <cellStyle name="Comma 2 3 2 2 2 2 5 2 2" xfId="26685" xr:uid="{830D7981-B279-435C-8460-97C0FCEBA772}"/>
    <cellStyle name="Comma 2 3 2 2 2 2 5 2 3" xfId="20309" xr:uid="{B5AC230A-CDEC-4CC5-BD6B-E5394683649A}"/>
    <cellStyle name="Comma 2 3 2 2 2 2 6" xfId="9343" xr:uid="{4E16D89A-E2AA-4105-A7B8-BCF7FA25E937}"/>
    <cellStyle name="Comma 2 3 2 2 2 2 6 2" xfId="23834" xr:uid="{6BFC938C-0099-4369-B1AF-2CDD5EF28F92}"/>
    <cellStyle name="Comma 2 3 2 2 2 2 6 3" xfId="17459" xr:uid="{AA038671-F25C-429F-9F1C-1761B61AC801}"/>
    <cellStyle name="Comma 2 3 2 2 2 3" xfId="475" xr:uid="{BFA0AE1F-2D40-4632-B947-CD2BEC9C87B1}"/>
    <cellStyle name="Comma 2 3 2 2 2 3 2" xfId="2938" xr:uid="{80363CD7-F73F-420B-9EFA-5B85F3DB22C2}"/>
    <cellStyle name="Comma 2 3 2 2 2 3 2 2" xfId="7501" xr:uid="{60A1FA1D-E752-4315-AC4E-4EAEFD3D942E}"/>
    <cellStyle name="Comma 2 3 2 2 2 3 2 2 2" xfId="13294" xr:uid="{59620BC2-0DFC-4C7A-8CC1-1940913E5A53}"/>
    <cellStyle name="Comma 2 3 2 2 2 3 2 2 2 2" xfId="27768" xr:uid="{FEF080B7-D6B2-49B9-9FEC-867904E5FC92}"/>
    <cellStyle name="Comma 2 3 2 2 2 3 2 2 2 3" xfId="21392" xr:uid="{BF156AEC-669B-47AD-909A-6624DFAC80E1}"/>
    <cellStyle name="Comma 2 3 2 2 2 3 2 3" xfId="10490" xr:uid="{CEED8E35-E686-4E1E-91AC-EA584F69C4C4}"/>
    <cellStyle name="Comma 2 3 2 2 2 3 2 3 2" xfId="24980" xr:uid="{A4498424-95C8-4A6E-8997-E761FFA82811}"/>
    <cellStyle name="Comma 2 3 2 2 2 3 2 3 3" xfId="18605" xr:uid="{D77B9080-580B-4D42-9BE3-FA48E85CF8D5}"/>
    <cellStyle name="Comma 2 3 2 2 2 3 3" xfId="6671" xr:uid="{69C646AC-FC3B-4B90-871C-4B38002268DB}"/>
    <cellStyle name="Comma 2 3 2 2 2 3 3 2" xfId="12588" xr:uid="{08AF49E5-5F32-47BA-A830-ED7E4A833A79}"/>
    <cellStyle name="Comma 2 3 2 2 2 3 3 2 2" xfId="27062" xr:uid="{BBA529BD-40AF-41A4-8566-B6442D899700}"/>
    <cellStyle name="Comma 2 3 2 2 2 3 3 2 3" xfId="20686" xr:uid="{F9A50251-8539-49FB-B523-0D454BBB7DED}"/>
    <cellStyle name="Comma 2 3 2 2 2 3 4" xfId="9516" xr:uid="{0092C3CC-15EF-4FFF-A6D4-02BE0E515CA7}"/>
    <cellStyle name="Comma 2 3 2 2 2 3 4 2" xfId="24007" xr:uid="{DDFD96E6-5EA3-4B71-885A-C6C538DBA3D5}"/>
    <cellStyle name="Comma 2 3 2 2 2 3 4 3" xfId="17632" xr:uid="{3B85397C-BDC3-4EF3-9E7A-48C76081FE34}"/>
    <cellStyle name="Comma 2 3 2 2 2 4" xfId="1200" xr:uid="{A7309D3C-21FF-4CCF-ABE8-F21C39DDBA10}"/>
    <cellStyle name="Comma 2 3 2 2 2 4 2" xfId="3452" xr:uid="{0512B916-D319-4397-B71C-D141C423EA78}"/>
    <cellStyle name="Comma 2 3 2 2 2 4 2 2" xfId="7848" xr:uid="{77415874-3B9B-4F29-BD37-B8E1A4250BD0}"/>
    <cellStyle name="Comma 2 3 2 2 2 4 2 2 2" xfId="13593" xr:uid="{9A148E30-7AE2-41D2-BCCB-14F8E0F38884}"/>
    <cellStyle name="Comma 2 3 2 2 2 4 2 2 2 2" xfId="28067" xr:uid="{38114524-696C-4E76-82AD-9A7F87DBE630}"/>
    <cellStyle name="Comma 2 3 2 2 2 4 2 2 2 3" xfId="21691" xr:uid="{CD7B39D5-535B-4D7D-B8BB-57D4747D2F93}"/>
    <cellStyle name="Comma 2 3 2 2 2 4 2 3" xfId="11002" xr:uid="{4C1713A4-978A-44EF-A9B1-002BABC7D5BC}"/>
    <cellStyle name="Comma 2 3 2 2 2 4 2 3 2" xfId="25492" xr:uid="{87552BF9-EEC6-4258-A046-2E74AEF2A693}"/>
    <cellStyle name="Comma 2 3 2 2 2 4 2 3 3" xfId="19117" xr:uid="{799FCD97-FD0C-42BC-8016-5C360A19F29F}"/>
    <cellStyle name="Comma 2 3 2 2 2 4 3" xfId="6910" xr:uid="{FC80A19B-BAC9-4D19-B071-C70322B7C7A3}"/>
    <cellStyle name="Comma 2 3 2 2 2 4 3 2" xfId="12804" xr:uid="{24D14B88-6A45-497D-91D3-E53502DBE1CF}"/>
    <cellStyle name="Comma 2 3 2 2 2 4 3 2 2" xfId="27278" xr:uid="{62B4FEFF-7483-420D-B586-96E4915B96D4}"/>
    <cellStyle name="Comma 2 3 2 2 2 4 3 2 3" xfId="20902" xr:uid="{17E362D6-DEB7-493B-8AC7-F77090C50B55}"/>
    <cellStyle name="Comma 2 3 2 2 2 4 4" xfId="10018" xr:uid="{782F3C01-3857-48B6-85C0-BB526FB180CC}"/>
    <cellStyle name="Comma 2 3 2 2 2 4 4 2" xfId="24508" xr:uid="{007043A6-EBAC-4EDC-AE0C-F7E593D25042}"/>
    <cellStyle name="Comma 2 3 2 2 2 4 4 3" xfId="18133" xr:uid="{A188E2F5-95B2-4460-895C-A2B70E5C7AAC}"/>
    <cellStyle name="Comma 2 3 2 2 2 5" xfId="2056" xr:uid="{C9B52DE7-E218-4F7B-8D82-18CCDB5ADDF4}"/>
    <cellStyle name="Comma 2 3 2 2 2 5 2" xfId="7206" xr:uid="{C4F5A11D-C842-441B-92A9-609EE715DFC7}"/>
    <cellStyle name="Comma 2 3 2 2 2 5 2 2" xfId="13043" xr:uid="{2E2AA215-08E2-45D0-AAEE-24E52324E329}"/>
    <cellStyle name="Comma 2 3 2 2 2 5 2 2 2" xfId="27517" xr:uid="{A351891D-9C7B-4390-A7AB-3F4ED46CBD54}"/>
    <cellStyle name="Comma 2 3 2 2 2 5 2 2 3" xfId="21141" xr:uid="{BD81A547-A591-4E5F-ABD3-FE50DDAF457A}"/>
    <cellStyle name="Comma 2 3 2 2 2 5 3" xfId="9257" xr:uid="{F915D565-CB39-44FF-A5AB-3B2F4AC4F424}"/>
    <cellStyle name="Comma 2 3 2 2 2 5 3 2" xfId="23748" xr:uid="{5A1F9546-C89C-4B3E-A9E3-F7D19D55CAA5}"/>
    <cellStyle name="Comma 2 3 2 2 2 5 3 3" xfId="17373" xr:uid="{CEC086FE-F061-42DB-8E73-01C581A6CD1D}"/>
    <cellStyle name="Comma 2 3 2 2 2 6" xfId="2679" xr:uid="{1FA585E9-C383-495B-9C0F-FB3D84CF64E1}"/>
    <cellStyle name="Comma 2 3 2 2 2 6 2" xfId="10231" xr:uid="{13B58D69-AA84-4AE3-AE56-3FE2B4C18992}"/>
    <cellStyle name="Comma 2 3 2 2 2 6 2 2" xfId="24721" xr:uid="{CB6BA6F7-9F14-4C19-B3FD-7E76B75BB434}"/>
    <cellStyle name="Comma 2 3 2 2 2 6 2 3" xfId="18346" xr:uid="{9B75421A-79FF-4C24-B099-7094947FF7F0}"/>
    <cellStyle name="Comma 2 3 2 2 2 7" xfId="5756" xr:uid="{F99F5EAE-B4E0-409A-95D2-1D7A8616845B}"/>
    <cellStyle name="Comma 2 3 2 2 2 7 2" xfId="11788" xr:uid="{396E91A4-9D99-4CA7-93BE-98BFF4D37DB9}"/>
    <cellStyle name="Comma 2 3 2 2 2 7 2 2" xfId="26262" xr:uid="{6DC8B311-3300-49C9-B493-4B58F2D4B71C}"/>
    <cellStyle name="Comma 2 3 2 2 2 7 2 3" xfId="19886" xr:uid="{81934870-52FA-4C12-A872-5E4266BA8308}"/>
    <cellStyle name="Comma 2 3 2 2 2 8" xfId="8923" xr:uid="{22A11BEB-C685-4B51-A0F4-9BE98D7C7ED5}"/>
    <cellStyle name="Comma 2 3 2 2 2 8 2" xfId="23414" xr:uid="{70B2BEC1-CF7D-4DC5-9CA3-59785FE01A02}"/>
    <cellStyle name="Comma 2 3 2 2 2 8 3" xfId="17039" xr:uid="{06B8E20F-79E7-434C-95A0-3866810A7C72}"/>
    <cellStyle name="Comma 2 3 2 2 2 9" xfId="1733" xr:uid="{DEB9CFA0-5886-4632-8DF4-4FB1F9CA08A1}"/>
    <cellStyle name="Comma 2 3 2 2 3" xfId="237" xr:uid="{967DB27F-EE82-4AA9-B21E-1D05BBB5ABB4}"/>
    <cellStyle name="Comma 2 3 2 2 3 2" xfId="516" xr:uid="{7B32795F-EF5E-49F3-A415-0624C1471FCD}"/>
    <cellStyle name="Comma 2 3 2 2 3 2 2" xfId="2979" xr:uid="{BF95CB6B-42C6-4417-A320-B8C313B270D1}"/>
    <cellStyle name="Comma 2 3 2 2 3 2 2 2" xfId="7541" xr:uid="{05EBE4DC-6D64-4B32-9187-E2F43D0DC681}"/>
    <cellStyle name="Comma 2 3 2 2 3 2 2 2 2" xfId="13334" xr:uid="{ED1666ED-253C-4462-8562-F739221037D9}"/>
    <cellStyle name="Comma 2 3 2 2 3 2 2 2 2 2" xfId="27808" xr:uid="{669568BD-CA3F-43AF-B29D-DC6657D17180}"/>
    <cellStyle name="Comma 2 3 2 2 3 2 2 2 2 3" xfId="21432" xr:uid="{FF107D94-4F92-4334-80F2-A2DED29A71BB}"/>
    <cellStyle name="Comma 2 3 2 2 3 2 2 3" xfId="10531" xr:uid="{B4F61AF4-16AC-4EC2-B9FC-5BE9DE82462E}"/>
    <cellStyle name="Comma 2 3 2 2 3 2 2 3 2" xfId="25021" xr:uid="{8D83FAAF-A45D-4DA1-AFD0-91BE7CE8E036}"/>
    <cellStyle name="Comma 2 3 2 2 3 2 2 3 3" xfId="18646" xr:uid="{2B1220EA-EC2E-4434-997A-B057271DE904}"/>
    <cellStyle name="Comma 2 3 2 2 3 2 3" xfId="6284" xr:uid="{4B9FD298-6329-4FE5-8428-EBB8F946BA5B}"/>
    <cellStyle name="Comma 2 3 2 2 3 2 3 2" xfId="12281" xr:uid="{E234D111-AE6F-496F-8EB2-A727B57D1317}"/>
    <cellStyle name="Comma 2 3 2 2 3 2 3 2 2" xfId="26755" xr:uid="{C050EECD-9A1A-4D40-9897-81A59AE6D32C}"/>
    <cellStyle name="Comma 2 3 2 2 3 2 3 2 3" xfId="20379" xr:uid="{32BF02A7-B012-4BD0-83E4-D43A22DA9AB9}"/>
    <cellStyle name="Comma 2 3 2 2 3 2 4" xfId="9557" xr:uid="{E2CAB926-9D98-493B-A7BF-ED8947B98AD5}"/>
    <cellStyle name="Comma 2 3 2 2 3 2 4 2" xfId="24048" xr:uid="{F62FD8D8-EBC4-473B-BC43-8EE8995227B2}"/>
    <cellStyle name="Comma 2 3 2 2 3 2 4 3" xfId="17673" xr:uid="{D15B67F2-47A0-42BA-BA9C-C1D355033BE8}"/>
    <cellStyle name="Comma 2 3 2 2 3 3" xfId="1279" xr:uid="{792D2674-D29D-4273-9AB2-CC66B6D5C722}"/>
    <cellStyle name="Comma 2 3 2 2 3 3 2" xfId="3521" xr:uid="{94C8A85D-460C-483F-8B3F-A8E10B495FD2}"/>
    <cellStyle name="Comma 2 3 2 2 3 3 2 2" xfId="7888" xr:uid="{C391542F-9E03-45EF-B33D-5D45A6042B20}"/>
    <cellStyle name="Comma 2 3 2 2 3 3 2 2 2" xfId="13633" xr:uid="{D60EF3C0-7147-451F-BBEC-5CD8E7056B6B}"/>
    <cellStyle name="Comma 2 3 2 2 3 3 2 2 2 2" xfId="28107" xr:uid="{4314BF3C-2C08-45CA-879D-E34B8F80CBF5}"/>
    <cellStyle name="Comma 2 3 2 2 3 3 2 2 2 3" xfId="21731" xr:uid="{D50CC837-AA44-48CC-9383-D4A09D1C9E45}"/>
    <cellStyle name="Comma 2 3 2 2 3 3 2 3" xfId="11071" xr:uid="{E22180ED-241E-4BE4-BF60-A35429434B5E}"/>
    <cellStyle name="Comma 2 3 2 2 3 3 2 3 2" xfId="25561" xr:uid="{E03A1667-A857-47DB-8210-D1CDA183686A}"/>
    <cellStyle name="Comma 2 3 2 2 3 3 2 3 3" xfId="19186" xr:uid="{3BFE26D9-AE02-490B-8B5E-677CDE2B5788}"/>
    <cellStyle name="Comma 2 3 2 2 3 3 3" xfId="6945" xr:uid="{56269263-BC10-4A3D-9FAB-F301C17AF1BD}"/>
    <cellStyle name="Comma 2 3 2 2 3 3 3 2" xfId="12839" xr:uid="{2DDF3474-F13E-401B-92BC-89CEE1EF4131}"/>
    <cellStyle name="Comma 2 3 2 2 3 3 3 2 2" xfId="27313" xr:uid="{7D895798-0335-4FEA-A35E-B895B2D7E158}"/>
    <cellStyle name="Comma 2 3 2 2 3 3 3 2 3" xfId="20937" xr:uid="{0447619D-8B8A-4B05-B917-178C7D99A380}"/>
    <cellStyle name="Comma 2 3 2 2 3 3 4" xfId="10087" xr:uid="{CC9838BD-AFD7-49FE-96F4-0E858B26C8C8}"/>
    <cellStyle name="Comma 2 3 2 2 3 3 4 2" xfId="24577" xr:uid="{0CE13128-DF67-49F2-8F61-FC9E60FE509C}"/>
    <cellStyle name="Comma 2 3 2 2 3 3 4 3" xfId="18202" xr:uid="{7C465A2C-1F2A-46F4-A606-82A186E5F108}"/>
    <cellStyle name="Comma 2 3 2 2 3 4" xfId="2085" xr:uid="{75C0080C-FE75-432C-BF9C-ECE00889DF55}"/>
    <cellStyle name="Comma 2 3 2 2 3 4 2" xfId="7181" xr:uid="{3B317EA6-C253-45EA-A451-E10CA064E1A6}"/>
    <cellStyle name="Comma 2 3 2 2 3 4 2 2" xfId="13019" xr:uid="{006981A3-8DB1-47A5-93F6-7CA38370242A}"/>
    <cellStyle name="Comma 2 3 2 2 3 4 2 2 2" xfId="27493" xr:uid="{CC3D7B14-9D9C-4977-A82D-2A4935F1CD79}"/>
    <cellStyle name="Comma 2 3 2 2 3 4 2 2 3" xfId="21117" xr:uid="{8DEA274B-172B-42EC-8F41-EF4525FABC22}"/>
    <cellStyle name="Comma 2 3 2 2 3 4 3" xfId="9298" xr:uid="{DFE82E8B-EC58-4D47-8E73-F759F935CFA0}"/>
    <cellStyle name="Comma 2 3 2 2 3 4 3 2" xfId="23789" xr:uid="{2219CB30-502F-4082-B347-8CC638D1E782}"/>
    <cellStyle name="Comma 2 3 2 2 3 4 3 3" xfId="17414" xr:uid="{54DFAF00-E6CA-418C-A437-2ED54F3FB6ED}"/>
    <cellStyle name="Comma 2 3 2 2 3 5" xfId="2720" xr:uid="{FA40F42A-ABC5-4769-AD27-A7DE08427C11}"/>
    <cellStyle name="Comma 2 3 2 2 3 5 2" xfId="10272" xr:uid="{536243C3-7A4C-47E8-9BAA-4772A56F622F}"/>
    <cellStyle name="Comma 2 3 2 2 3 5 2 2" xfId="24762" xr:uid="{DFC03E23-138F-4FD0-A461-8DC8FC5B38DC}"/>
    <cellStyle name="Comma 2 3 2 2 3 5 2 3" xfId="18387" xr:uid="{6E5DEAB8-EACC-45BD-A359-B5A9F1128413}"/>
    <cellStyle name="Comma 2 3 2 2 3 6" xfId="5829" xr:uid="{C50583ED-2281-48DD-9C4F-34286108C0FC}"/>
    <cellStyle name="Comma 2 3 2 2 3 6 2" xfId="11857" xr:uid="{93DF1629-BBD9-42B9-9CC4-C65829D19BDD}"/>
    <cellStyle name="Comma 2 3 2 2 3 6 2 2" xfId="26331" xr:uid="{30B9665C-E70D-4A6F-A4D0-8C5B5968B0B4}"/>
    <cellStyle name="Comma 2 3 2 2 3 6 2 3" xfId="19955" xr:uid="{E0E8A941-CBDB-4183-8F27-ECDDCDEC1C8A}"/>
    <cellStyle name="Comma 2 3 2 2 3 7" xfId="9114" xr:uid="{DDD595BD-6A34-4BF2-98B1-A184EE2BB09A}"/>
    <cellStyle name="Comma 2 3 2 2 3 7 2" xfId="23605" xr:uid="{28F27B6F-FB72-45CD-815F-13520AAAE3BA}"/>
    <cellStyle name="Comma 2 3 2 2 3 7 3" xfId="17230" xr:uid="{BB1231D9-A64B-49E5-AC52-B3E6F3E56539}"/>
    <cellStyle name="Comma 2 3 2 2 3 8" xfId="1908" xr:uid="{8C6A7653-070A-46F7-AFDF-F747DC144BC5}"/>
    <cellStyle name="Comma 2 3 2 2 4" xfId="140" xr:uid="{E952198C-C543-4C28-AFD4-0413AFB5BB84}"/>
    <cellStyle name="Comma 2 3 2 2 4 2" xfId="430" xr:uid="{9D368FA0-B1B8-427B-92C2-39CC43E9493D}"/>
    <cellStyle name="Comma 2 3 2 2 4 2 2" xfId="2893" xr:uid="{3B794BE3-C49C-49CB-AA90-A3025A686412}"/>
    <cellStyle name="Comma 2 3 2 2 4 2 2 2" xfId="7704" xr:uid="{3F389F92-0012-4DEB-B034-2051EBE2DCE0}"/>
    <cellStyle name="Comma 2 3 2 2 4 2 2 2 2" xfId="13489" xr:uid="{6A6341DA-5ED5-4E9A-8246-ACEA9B7B3785}"/>
    <cellStyle name="Comma 2 3 2 2 4 2 2 2 2 2" xfId="27963" xr:uid="{76D6B136-77CA-446E-9B68-D5B7B4721558}"/>
    <cellStyle name="Comma 2 3 2 2 4 2 2 2 2 3" xfId="21587" xr:uid="{2BAB8D13-1FF0-4A3A-913E-1EB1090F02D3}"/>
    <cellStyle name="Comma 2 3 2 2 4 2 2 3" xfId="10445" xr:uid="{C2929F4E-C27E-4F72-B642-24B6E53F06FA}"/>
    <cellStyle name="Comma 2 3 2 2 4 2 2 3 2" xfId="24935" xr:uid="{4CD0D7F7-F662-412E-9FC1-A112F0349905}"/>
    <cellStyle name="Comma 2 3 2 2 4 2 2 3 3" xfId="18560" xr:uid="{82E32087-EF20-4511-B3D2-2AD2FD676C73}"/>
    <cellStyle name="Comma 2 3 2 2 4 2 3" xfId="6795" xr:uid="{341A4B53-7E79-42F3-BBEB-AEDC446AE9B7}"/>
    <cellStyle name="Comma 2 3 2 2 4 2 3 2" xfId="12710" xr:uid="{29C39D9C-5799-4C96-965E-C30147E9964C}"/>
    <cellStyle name="Comma 2 3 2 2 4 2 3 2 2" xfId="27184" xr:uid="{A5E8BFA0-015E-4B81-9167-67C1BC06A6F2}"/>
    <cellStyle name="Comma 2 3 2 2 4 2 3 2 3" xfId="20808" xr:uid="{06616035-CC40-4216-8682-32A9D253E3B2}"/>
    <cellStyle name="Comma 2 3 2 2 4 2 4" xfId="9471" xr:uid="{B21DDE21-3F17-408D-8BB8-759423C2B444}"/>
    <cellStyle name="Comma 2 3 2 2 4 2 4 2" xfId="23962" xr:uid="{A51A9285-7F6E-495C-99D3-15393F10614F}"/>
    <cellStyle name="Comma 2 3 2 2 4 2 4 3" xfId="17587" xr:uid="{C3EBC7FD-936B-433F-9862-07FE56829980}"/>
    <cellStyle name="Comma 2 3 2 2 4 3" xfId="2632" xr:uid="{0C8FCC94-1240-4BCC-B4CE-34C016DF37C1}"/>
    <cellStyle name="Comma 2 3 2 2 4 3 2" xfId="7404" xr:uid="{37A8EC2B-B75B-45F5-BE5F-32C719CEF2A1}"/>
    <cellStyle name="Comma 2 3 2 2 4 3 2 2" xfId="13207" xr:uid="{51F16C7E-7AF7-40C8-AFD8-79738C9CC833}"/>
    <cellStyle name="Comma 2 3 2 2 4 3 2 2 2" xfId="27681" xr:uid="{C3DFB036-B7B8-4AF6-A236-4D53C473A4A6}"/>
    <cellStyle name="Comma 2 3 2 2 4 3 2 2 3" xfId="21305" xr:uid="{7853020E-13A5-4F69-A928-E5144C245C81}"/>
    <cellStyle name="Comma 2 3 2 2 4 3 3" xfId="10185" xr:uid="{27AD368C-FB42-4A61-82F0-58B2C82CCE08}"/>
    <cellStyle name="Comma 2 3 2 2 4 3 3 2" xfId="24675" xr:uid="{04434124-1212-407C-AB69-67F8BB001975}"/>
    <cellStyle name="Comma 2 3 2 2 4 3 3 3" xfId="18300" xr:uid="{DFCC98D1-BA86-4001-B8E2-79D01DD45FA0}"/>
    <cellStyle name="Comma 2 3 2 2 4 4" xfId="6030" xr:uid="{BE489C9F-A8EB-444A-A576-ED4636CE2C97}"/>
    <cellStyle name="Comma 2 3 2 2 4 4 2" xfId="12039" xr:uid="{DCEA9004-5C65-4D48-911D-EF7FA9B4C1D5}"/>
    <cellStyle name="Comma 2 3 2 2 4 4 2 2" xfId="26513" xr:uid="{2A917088-5A45-4E03-9691-D01663F57CCC}"/>
    <cellStyle name="Comma 2 3 2 2 4 4 2 3" xfId="20137" xr:uid="{E8CD15AC-E5AA-4B62-805B-04D226A39662}"/>
    <cellStyle name="Comma 2 3 2 2 4 5" xfId="9212" xr:uid="{A3173D43-16DA-4769-9BC9-D5900C2F2F88}"/>
    <cellStyle name="Comma 2 3 2 2 4 5 2" xfId="23703" xr:uid="{657687FB-BFE1-4AD7-B8B1-9969E0639D56}"/>
    <cellStyle name="Comma 2 3 2 2 4 5 3" xfId="17328" xr:uid="{4819B337-6A9C-4879-82D4-62AC686D3275}"/>
    <cellStyle name="Comma 2 3 2 2 5" xfId="343" xr:uid="{A127C706-D2FC-4FE7-B889-BFE6FFD81A45}"/>
    <cellStyle name="Comma 2 3 2 2 5 2" xfId="607" xr:uid="{EBD21A74-26EE-4800-92E7-CAFECC39FDEF}"/>
    <cellStyle name="Comma 2 3 2 2 5 2 2" xfId="3069" xr:uid="{7F93EA85-6FE0-4975-BBA4-E15876B58251}"/>
    <cellStyle name="Comma 2 3 2 2 5 2 2 2" xfId="10621" xr:uid="{7FC5A537-073B-4660-A629-53ACC570D233}"/>
    <cellStyle name="Comma 2 3 2 2 5 2 2 2 2" xfId="25111" xr:uid="{6CC1DE97-3B04-458C-B875-FCD344CCEC64}"/>
    <cellStyle name="Comma 2 3 2 2 5 2 2 2 3" xfId="18736" xr:uid="{89D5B198-99B8-401E-8999-EB2721407657}"/>
    <cellStyle name="Comma 2 3 2 2 5 2 3" xfId="7457" xr:uid="{A8EB723A-3C20-41CE-AC55-4E1576A414E7}"/>
    <cellStyle name="Comma 2 3 2 2 5 2 3 2" xfId="13250" xr:uid="{F78B35B3-95F2-4283-BFB5-C96C6ACC6893}"/>
    <cellStyle name="Comma 2 3 2 2 5 2 3 2 2" xfId="27724" xr:uid="{6A9A5D08-CB13-474B-B1FA-EFABE0040C19}"/>
    <cellStyle name="Comma 2 3 2 2 5 2 3 2 3" xfId="21348" xr:uid="{0151D1A9-3352-4143-AB28-57D2D099E847}"/>
    <cellStyle name="Comma 2 3 2 2 5 2 4" xfId="9647" xr:uid="{3E597DFB-7C6E-4E06-95B7-E4230C6537D2}"/>
    <cellStyle name="Comma 2 3 2 2 5 2 4 2" xfId="24138" xr:uid="{AEE4D9B7-9A7E-4EC1-A0D0-6E642AFC3B98}"/>
    <cellStyle name="Comma 2 3 2 2 5 2 4 3" xfId="17763" xr:uid="{CCBA952D-4470-4DBA-AA46-ED61417BE148}"/>
    <cellStyle name="Comma 2 3 2 2 5 3" xfId="2810" xr:uid="{6890967B-EB80-47E4-8675-22031049BF1A}"/>
    <cellStyle name="Comma 2 3 2 2 5 3 2" xfId="10362" xr:uid="{E419452A-8928-4A66-9D7A-080EF3306046}"/>
    <cellStyle name="Comma 2 3 2 2 5 3 2 2" xfId="24852" xr:uid="{A44106C7-FA8F-4B98-8A01-7DAB45B416CA}"/>
    <cellStyle name="Comma 2 3 2 2 5 3 2 3" xfId="18477" xr:uid="{8BD13A02-E71C-4DDA-A639-4A448FFB71C0}"/>
    <cellStyle name="Comma 2 3 2 2 5 4" xfId="6417" xr:uid="{C7A835AA-F318-45F6-91AB-6ADB1759F168}"/>
    <cellStyle name="Comma 2 3 2 2 5 4 2" xfId="12407" xr:uid="{88A3B554-6653-43B6-98CC-C7EB4553993B}"/>
    <cellStyle name="Comma 2 3 2 2 5 4 2 2" xfId="26881" xr:uid="{B5C00FB1-4544-4F23-A361-956D76A0ACC2}"/>
    <cellStyle name="Comma 2 3 2 2 5 4 2 3" xfId="20505" xr:uid="{5CD68CE6-0E53-4D27-94C1-3ECFA71F0612}"/>
    <cellStyle name="Comma 2 3 2 2 5 5" xfId="9388" xr:uid="{284ABF19-5EAC-4971-8305-D5B4D2A7CCB3}"/>
    <cellStyle name="Comma 2 3 2 2 5 5 2" xfId="23879" xr:uid="{264CB761-B9BE-4581-8639-21ED4BB30264}"/>
    <cellStyle name="Comma 2 3 2 2 5 5 3" xfId="17504" xr:uid="{B032D5BE-C551-4F15-9F54-9F92721FC6F7}"/>
    <cellStyle name="Comma 2 3 2 2 6" xfId="388" xr:uid="{734A7214-DB49-4712-8AA9-339A6AF6D710}"/>
    <cellStyle name="Comma 2 3 2 2 6 2" xfId="2851" xr:uid="{7646A63E-54C6-4ADA-A38D-FB0927CA071D}"/>
    <cellStyle name="Comma 2 3 2 2 6 2 2" xfId="7804" xr:uid="{AA4B39C2-4EDB-4F68-B70D-6331B60B904C}"/>
    <cellStyle name="Comma 2 3 2 2 6 2 2 2" xfId="13549" xr:uid="{5EA6F3F8-0C38-4F44-AAF5-BB121FE3F81F}"/>
    <cellStyle name="Comma 2 3 2 2 6 2 2 2 2" xfId="28023" xr:uid="{AB1D0E28-337C-448C-9B43-1B68DDE2902A}"/>
    <cellStyle name="Comma 2 3 2 2 6 2 2 2 3" xfId="21647" xr:uid="{EA09377C-27AE-4732-B0B3-8C60F09831D9}"/>
    <cellStyle name="Comma 2 3 2 2 6 2 3" xfId="10403" xr:uid="{1F5260E7-6BF2-4FB5-8017-50F475524F48}"/>
    <cellStyle name="Comma 2 3 2 2 6 2 3 2" xfId="24893" xr:uid="{C12508F2-CF48-42E4-8360-504860D9CC96}"/>
    <cellStyle name="Comma 2 3 2 2 6 2 3 3" xfId="18518" xr:uid="{BED161D9-C561-4D13-8B63-1935930FDE8C}"/>
    <cellStyle name="Comma 2 3 2 2 6 3" xfId="6430" xr:uid="{15AA03DF-A550-4245-A746-2C9CC574C7F2}"/>
    <cellStyle name="Comma 2 3 2 2 6 3 2" xfId="12419" xr:uid="{3710F2D2-0F23-48C4-83E7-9375E598D7D4}"/>
    <cellStyle name="Comma 2 3 2 2 6 3 2 2" xfId="26893" xr:uid="{081DDD8D-B2D7-4C10-A2A3-645CC90B5F09}"/>
    <cellStyle name="Comma 2 3 2 2 6 3 2 3" xfId="20517" xr:uid="{BB052580-32CD-4FCF-9567-FA770AD96D68}"/>
    <cellStyle name="Comma 2 3 2 2 6 4" xfId="9429" xr:uid="{9B520739-69BD-4A12-967F-0475594747DE}"/>
    <cellStyle name="Comma 2 3 2 2 6 4 2" xfId="23920" xr:uid="{95D3AC01-FFF9-4BDC-8876-2E066DD65EF9}"/>
    <cellStyle name="Comma 2 3 2 2 6 4 3" xfId="17545" xr:uid="{D6733BD9-F5CD-4DB1-83EF-7EBEDEE5F378}"/>
    <cellStyle name="Comma 2 3 2 2 7" xfId="382" xr:uid="{6A49BCA4-84DF-4A52-948D-262850361931}"/>
    <cellStyle name="Comma 2 3 2 2 7 2" xfId="2846" xr:uid="{2BB96DD0-574B-45EC-AECA-A0EC2653D836}"/>
    <cellStyle name="Comma 2 3 2 2 7 2 2" xfId="10398" xr:uid="{D1B126A6-4499-429B-9634-F2CD8E8DFA25}"/>
    <cellStyle name="Comma 2 3 2 2 7 2 2 2" xfId="24888" xr:uid="{1AEB8AEF-3362-4FDC-9F09-5582CD44E593}"/>
    <cellStyle name="Comma 2 3 2 2 7 2 2 3" xfId="18513" xr:uid="{966F2CFF-58DA-42F9-A5B4-75A444D711ED}"/>
    <cellStyle name="Comma 2 3 2 2 7 3" xfId="6154" xr:uid="{3C12CB7A-D2C2-4C22-BD0B-07E929F75AEE}"/>
    <cellStyle name="Comma 2 3 2 2 7 3 2" xfId="12154" xr:uid="{E9FD9009-9721-40BC-A5BD-B3E1B52A1276}"/>
    <cellStyle name="Comma 2 3 2 2 7 3 2 2" xfId="26628" xr:uid="{6DB591B7-C77B-4B3F-A20F-A121859686CE}"/>
    <cellStyle name="Comma 2 3 2 2 7 3 2 3" xfId="20252" xr:uid="{9D634577-C45F-45E5-BF71-BFE79DE3F46F}"/>
    <cellStyle name="Comma 2 3 2 2 7 4" xfId="9424" xr:uid="{F6653AF9-4E95-4569-8C38-48EA8F9E7D3D}"/>
    <cellStyle name="Comma 2 3 2 2 7 4 2" xfId="23915" xr:uid="{77D3CEB1-6193-424C-BC7F-EE28DCE8EC5E}"/>
    <cellStyle name="Comma 2 3 2 2 7 4 3" xfId="17540" xr:uid="{B1E49EA6-D0E1-439D-9894-A4888B2E4CDB}"/>
    <cellStyle name="Comma 2 3 2 2 8" xfId="879" xr:uid="{0BEDE4E5-AEA0-45C8-9377-570DBF1CC883}"/>
    <cellStyle name="Comma 2 3 2 2 8 2" xfId="3199" xr:uid="{125811B4-8089-4BB2-9FC3-40CCC6947FC8}"/>
    <cellStyle name="Comma 2 3 2 2 8 2 2" xfId="10750" xr:uid="{A8689D95-7E27-4389-826D-FED27C652580}"/>
    <cellStyle name="Comma 2 3 2 2 8 2 2 2" xfId="25240" xr:uid="{B2E57AAB-808E-4AB7-80F2-0E1664D97DF2}"/>
    <cellStyle name="Comma 2 3 2 2 8 2 2 3" xfId="18865" xr:uid="{2D582AA0-4E29-40E6-8743-41701C38E6FE}"/>
    <cellStyle name="Comma 2 3 2 2 8 3" xfId="5575" xr:uid="{0571F925-397A-49AA-9C71-828E4B4D9F0B}"/>
    <cellStyle name="Comma 2 3 2 2 8 3 2" xfId="11634" xr:uid="{18304173-1087-40E9-BE31-CB40B56DA3B0}"/>
    <cellStyle name="Comma 2 3 2 2 8 3 2 2" xfId="26108" xr:uid="{81333F4B-3884-449C-878C-4E7AD154E392}"/>
    <cellStyle name="Comma 2 3 2 2 8 3 2 3" xfId="19732" xr:uid="{44420BB5-B2B4-4A70-8AC3-CDD332774505}"/>
    <cellStyle name="Comma 2 3 2 2 8 4" xfId="9767" xr:uid="{CA8E9A47-0734-42E5-93C8-C2BE0BBA8368}"/>
    <cellStyle name="Comma 2 3 2 2 8 4 2" xfId="24258" xr:uid="{66314AC7-15F5-42E8-B027-FF73493B3D77}"/>
    <cellStyle name="Comma 2 3 2 2 8 4 3" xfId="17883" xr:uid="{879F9322-9B83-460A-BBD2-AAAF47B5B976}"/>
    <cellStyle name="Comma 2 3 2 2 9" xfId="992" xr:uid="{CBF21D27-7369-416F-B5DE-B106590DAF0A}"/>
    <cellStyle name="Comma 2 3 2 2 9 2" xfId="3303" xr:uid="{1AF1271C-51FE-4F84-B7F1-0C7F157BC043}"/>
    <cellStyle name="Comma 2 3 2 2 9 2 2" xfId="10853" xr:uid="{D1171820-CCEE-44FC-948A-C5AB67F204F4}"/>
    <cellStyle name="Comma 2 3 2 2 9 2 2 2" xfId="25343" xr:uid="{B5C89843-BB86-43F0-AD5D-3209E966FD1F}"/>
    <cellStyle name="Comma 2 3 2 2 9 2 2 3" xfId="18968" xr:uid="{70BD62D3-BBB1-4AC6-BE8F-ABDBA09C902C}"/>
    <cellStyle name="Comma 2 3 2 2 9 3" xfId="9868" xr:uid="{3F3D62F7-66FE-499D-8092-0AD4E1DE815E}"/>
    <cellStyle name="Comma 2 3 2 2 9 3 2" xfId="24359" xr:uid="{4CF9DAA8-22F3-4C39-ADBA-ECB4A40A6194}"/>
    <cellStyle name="Comma 2 3 2 2 9 3 3" xfId="17984" xr:uid="{67591B0D-2DC5-445A-9155-5FBA59ACCE70}"/>
    <cellStyle name="Comma 2 3 2 20" xfId="15802" xr:uid="{13191BE6-EA20-4E0A-A4A7-3223BED27D5E}"/>
    <cellStyle name="Comma 2 3 2 3" xfId="88" xr:uid="{C68ED11D-DC21-48B0-A6E7-702E2B7088B2}"/>
    <cellStyle name="Comma 2 3 2 3 10" xfId="8716" xr:uid="{759FC243-2B1C-447A-B29D-20373AEBDA53}"/>
    <cellStyle name="Comma 2 3 2 3 10 2" xfId="23207" xr:uid="{EAB83E87-C8AA-49F1-9655-8436013E6A49}"/>
    <cellStyle name="Comma 2 3 2 3 10 3" xfId="16832" xr:uid="{39FF26FD-C489-4556-92FF-2A74FA51C7BE}"/>
    <cellStyle name="Comma 2 3 2 3 11" xfId="1528" xr:uid="{151EF786-4CAC-4A5A-B90A-D3843C1FA3C6}"/>
    <cellStyle name="Comma 2 3 2 3 11 2" xfId="28705" xr:uid="{06255769-BF90-45FB-A535-0075C293BC5C}"/>
    <cellStyle name="Comma 2 3 2 3 12" xfId="15746" xr:uid="{BCD48B27-F61F-408F-8CC7-93A0D660F46B}"/>
    <cellStyle name="Comma 2 3 2 3 2" xfId="212" xr:uid="{ADF075EA-2A3C-41FF-BFBB-1A9754977283}"/>
    <cellStyle name="Comma 2 3 2 3 2 2" xfId="300" xr:uid="{A5FEB788-3965-4C96-9396-DCAEAE6EFC4E}"/>
    <cellStyle name="Comma 2 3 2 3 2 2 2" xfId="578" xr:uid="{8D2FE046-6654-42AB-A056-653EAED94A78}"/>
    <cellStyle name="Comma 2 3 2 3 2 2 2 2" xfId="3041" xr:uid="{2F3F66E0-AF59-46AF-A638-280B676DB81B}"/>
    <cellStyle name="Comma 2 3 2 3 2 2 2 2 2" xfId="7602" xr:uid="{5D693840-BE20-40A9-90CB-21DDD9B6F181}"/>
    <cellStyle name="Comma 2 3 2 3 2 2 2 2 2 2" xfId="13395" xr:uid="{D6D61259-19A2-44F1-998E-064BA321744A}"/>
    <cellStyle name="Comma 2 3 2 3 2 2 2 2 2 2 2" xfId="27869" xr:uid="{0A54B7F9-4258-4E01-957C-2456A4E215B7}"/>
    <cellStyle name="Comma 2 3 2 3 2 2 2 2 2 2 3" xfId="21493" xr:uid="{2ED700D0-A941-46F4-82C3-D7968A1DE2AF}"/>
    <cellStyle name="Comma 2 3 2 3 2 2 2 2 3" xfId="10593" xr:uid="{C98AFBDA-3990-46D6-AEA4-F274C5A07FBC}"/>
    <cellStyle name="Comma 2 3 2 3 2 2 2 2 3 2" xfId="25083" xr:uid="{E3AF3150-3CE6-44ED-84C1-223F012447EF}"/>
    <cellStyle name="Comma 2 3 2 3 2 2 2 2 3 3" xfId="18708" xr:uid="{C18EDEA0-BD9F-42A6-A825-32814D5C4D31}"/>
    <cellStyle name="Comma 2 3 2 3 2 2 2 3" xfId="6749" xr:uid="{EE3B81FD-36CB-413C-8D86-A1D94A788D24}"/>
    <cellStyle name="Comma 2 3 2 3 2 2 2 3 2" xfId="12666" xr:uid="{DDC6ADD3-E635-4EC7-B23D-D20C586AB503}"/>
    <cellStyle name="Comma 2 3 2 3 2 2 2 3 2 2" xfId="27140" xr:uid="{9C76B280-7E41-4CF0-B091-971206E9F7E7}"/>
    <cellStyle name="Comma 2 3 2 3 2 2 2 3 2 3" xfId="20764" xr:uid="{EA26FB1B-4D87-4DC1-9596-23EEB345E6A9}"/>
    <cellStyle name="Comma 2 3 2 3 2 2 2 4" xfId="9619" xr:uid="{B605D4E0-403D-4BAF-9660-5199E7D7A670}"/>
    <cellStyle name="Comma 2 3 2 3 2 2 2 4 2" xfId="24110" xr:uid="{90928AFE-4B57-497A-B6AB-D0D760F072E0}"/>
    <cellStyle name="Comma 2 3 2 3 2 2 2 4 3" xfId="17735" xr:uid="{EB77BA53-C4ED-47BE-8E18-F39A103C8660}"/>
    <cellStyle name="Comma 2 3 2 3 2 2 3" xfId="2121" xr:uid="{8DD25D79-EE13-49D2-BDD1-7B008F1E19C7}"/>
    <cellStyle name="Comma 2 3 2 3 2 2 3 2" xfId="7949" xr:uid="{437E89B3-6473-4AAC-BF33-D0FE4FC9C295}"/>
    <cellStyle name="Comma 2 3 2 3 2 2 3 2 2" xfId="13694" xr:uid="{08057B3F-F1D8-4102-8EBA-3C957BB59C18}"/>
    <cellStyle name="Comma 2 3 2 3 2 2 3 2 2 2" xfId="28168" xr:uid="{2E0B4730-EFA6-4D44-8480-C0C656D35021}"/>
    <cellStyle name="Comma 2 3 2 3 2 2 3 2 2 3" xfId="21792" xr:uid="{64206379-D843-4932-9C4B-93A7034931DD}"/>
    <cellStyle name="Comma 2 3 2 3 2 2 3 3" xfId="6999" xr:uid="{D12CA137-3F0A-41E4-AC19-CB2247540001}"/>
    <cellStyle name="Comma 2 3 2 3 2 2 3 3 2" xfId="12893" xr:uid="{5838690B-8A6A-4158-B20E-D61CEB5E88F8}"/>
    <cellStyle name="Comma 2 3 2 3 2 2 3 3 2 2" xfId="27367" xr:uid="{0982DEB3-F186-4858-B74D-A84BAEB7BB7E}"/>
    <cellStyle name="Comma 2 3 2 3 2 2 3 3 2 3" xfId="20991" xr:uid="{5C61CBF3-7ACB-4D39-B269-34335C927877}"/>
    <cellStyle name="Comma 2 3 2 3 2 2 3 4" xfId="9360" xr:uid="{4D49C4E7-39F7-4913-AC4B-7DD9042A3FC3}"/>
    <cellStyle name="Comma 2 3 2 3 2 2 3 4 2" xfId="23851" xr:uid="{0DAE398A-B5ED-44F9-9563-FD35104022CA}"/>
    <cellStyle name="Comma 2 3 2 3 2 2 3 4 3" xfId="17476" xr:uid="{D29C5992-6085-4BD8-9679-E44E84C0E53B}"/>
    <cellStyle name="Comma 2 3 2 3 2 2 4" xfId="2782" xr:uid="{A800C290-383C-4774-8335-58FC80D7AFBC}"/>
    <cellStyle name="Comma 2 3 2 3 2 2 4 2" xfId="7308" xr:uid="{2C42A88C-2925-4F78-ABAC-3292E2724231}"/>
    <cellStyle name="Comma 2 3 2 3 2 2 4 2 2" xfId="13124" xr:uid="{0F3EF268-7EDA-4A73-867A-C9DF8061AD13}"/>
    <cellStyle name="Comma 2 3 2 3 2 2 4 2 2 2" xfId="27598" xr:uid="{B4B46AA5-DB97-412F-8E32-354605CFD8DF}"/>
    <cellStyle name="Comma 2 3 2 3 2 2 4 2 2 3" xfId="21222" xr:uid="{0F653B8E-675C-4474-A6AF-63C1FD9A24A2}"/>
    <cellStyle name="Comma 2 3 2 3 2 2 4 3" xfId="10334" xr:uid="{C7787822-7C4C-4348-8559-8F9E50DBCA5B}"/>
    <cellStyle name="Comma 2 3 2 3 2 2 4 3 2" xfId="24824" xr:uid="{C56476AF-77E8-4158-8AA1-F50C90D2215F}"/>
    <cellStyle name="Comma 2 3 2 3 2 2 4 3 3" xfId="18449" xr:uid="{1A44BEDF-01DC-4423-BF2F-E3CBC02DF21A}"/>
    <cellStyle name="Comma 2 3 2 3 2 2 5" xfId="6060" xr:uid="{F0D040A5-78D1-4476-98B9-4C86904A89C2}"/>
    <cellStyle name="Comma 2 3 2 3 2 2 5 2" xfId="12069" xr:uid="{9DF8BDE8-0A4A-4D95-BDBB-CAA871498B02}"/>
    <cellStyle name="Comma 2 3 2 3 2 2 5 2 2" xfId="26543" xr:uid="{4AD76189-AB5D-4A58-AB40-BD0A33839C33}"/>
    <cellStyle name="Comma 2 3 2 3 2 2 5 2 3" xfId="20167" xr:uid="{A6B7AA1B-786F-41E7-AFA7-B255B852BA03}"/>
    <cellStyle name="Comma 2 3 2 3 2 2 6" xfId="8967" xr:uid="{47A3C24F-3D0F-4047-AC29-19355CD5DE2B}"/>
    <cellStyle name="Comma 2 3 2 3 2 2 6 2" xfId="23458" xr:uid="{2419948B-0B0D-4BB1-B2B2-3BFB61480C6F}"/>
    <cellStyle name="Comma 2 3 2 3 2 2 6 3" xfId="17083" xr:uid="{BA89B496-7C62-49AE-9054-50511DC714E2}"/>
    <cellStyle name="Comma 2 3 2 3 2 3" xfId="492" xr:uid="{749D7B87-CB9F-43DD-9737-8C77A774F050}"/>
    <cellStyle name="Comma 2 3 2 3 2 3 2" xfId="2955" xr:uid="{DB58D405-EA2E-49EC-97DC-3F3CA6F6D4FE}"/>
    <cellStyle name="Comma 2 3 2 3 2 3 2 2" xfId="7517" xr:uid="{CD518182-2A2F-4211-BDC8-6554E806592D}"/>
    <cellStyle name="Comma 2 3 2 3 2 3 2 2 2" xfId="13310" xr:uid="{0139AA8B-E02B-4602-80DA-0946FDFFD0C3}"/>
    <cellStyle name="Comma 2 3 2 3 2 3 2 2 2 2" xfId="27784" xr:uid="{3AD8938F-9611-4EEC-9996-71E664186B67}"/>
    <cellStyle name="Comma 2 3 2 3 2 3 2 2 2 3" xfId="21408" xr:uid="{49E02C6B-D062-4AFD-8669-8668A8195022}"/>
    <cellStyle name="Comma 2 3 2 3 2 3 2 3" xfId="10507" xr:uid="{446510A4-CBBA-4708-BA98-C7574C0C3BC5}"/>
    <cellStyle name="Comma 2 3 2 3 2 3 2 3 2" xfId="24997" xr:uid="{75F2770B-E6D9-4779-9B63-E0E4C655A55A}"/>
    <cellStyle name="Comma 2 3 2 3 2 3 2 3 3" xfId="18622" xr:uid="{F89B29A0-E91E-4C39-9AFA-20DDEFA9DBF4}"/>
    <cellStyle name="Comma 2 3 2 3 2 3 3" xfId="6681" xr:uid="{C4D56343-76A8-4EE5-A050-F5C32B368FFE}"/>
    <cellStyle name="Comma 2 3 2 3 2 3 3 2" xfId="12598" xr:uid="{FEC6F116-D530-4583-BC48-C3CFCAF077F0}"/>
    <cellStyle name="Comma 2 3 2 3 2 3 3 2 2" xfId="27072" xr:uid="{23EB4DA8-0EB8-47CE-AB9A-8B4148B83685}"/>
    <cellStyle name="Comma 2 3 2 3 2 3 3 2 3" xfId="20696" xr:uid="{06C59D65-C939-49A2-B7E8-C77AA991EF31}"/>
    <cellStyle name="Comma 2 3 2 3 2 3 4" xfId="9533" xr:uid="{D5ED7315-4323-428F-A097-27943D19B624}"/>
    <cellStyle name="Comma 2 3 2 3 2 3 4 2" xfId="24024" xr:uid="{EB657D65-C466-4617-A4FB-8351E9151102}"/>
    <cellStyle name="Comma 2 3 2 3 2 3 4 3" xfId="17649" xr:uid="{E43A5D3A-C1F9-4A18-AD5E-68119E71792D}"/>
    <cellStyle name="Comma 2 3 2 3 2 4" xfId="1024" xr:uid="{B52CEAA3-451E-4D90-9A81-90BEFA4AFBED}"/>
    <cellStyle name="Comma 2 3 2 3 2 4 2" xfId="3330" xr:uid="{98954135-6615-4DB9-A55B-64638DA42E1E}"/>
    <cellStyle name="Comma 2 3 2 3 2 4 2 2" xfId="7864" xr:uid="{EC94C77B-1A2E-479B-9FA0-65E88DFCD5D2}"/>
    <cellStyle name="Comma 2 3 2 3 2 4 2 2 2" xfId="13609" xr:uid="{E8C7D9E0-224D-4DDC-949D-7964472012AF}"/>
    <cellStyle name="Comma 2 3 2 3 2 4 2 2 2 2" xfId="28083" xr:uid="{8D89769A-61C6-4043-A30C-EC54C3D2B572}"/>
    <cellStyle name="Comma 2 3 2 3 2 4 2 2 2 3" xfId="21707" xr:uid="{644D3B33-DBF2-4F21-BEAF-81766492CA6E}"/>
    <cellStyle name="Comma 2 3 2 3 2 4 2 3" xfId="10880" xr:uid="{CC56E3B3-F8D2-4304-98CF-1D0D3AE258AF}"/>
    <cellStyle name="Comma 2 3 2 3 2 4 2 3 2" xfId="25370" xr:uid="{5954F197-7E91-463F-B0DF-6178B338942E}"/>
    <cellStyle name="Comma 2 3 2 3 2 4 2 3 3" xfId="18995" xr:uid="{F0EC66C1-FC30-41A3-83E2-55FB8EA2EE8E}"/>
    <cellStyle name="Comma 2 3 2 3 2 4 3" xfId="6924" xr:uid="{E4EDAB72-E607-480C-9BD1-3C4137F48C87}"/>
    <cellStyle name="Comma 2 3 2 3 2 4 3 2" xfId="12818" xr:uid="{17282ED1-B0B3-4D18-AAE1-BDE918FA2212}"/>
    <cellStyle name="Comma 2 3 2 3 2 4 3 2 2" xfId="27292" xr:uid="{4E562C44-E675-4790-A326-0AF7D27613FE}"/>
    <cellStyle name="Comma 2 3 2 3 2 4 3 2 3" xfId="20916" xr:uid="{5F6EEF75-305C-4039-9207-AE77527E13AF}"/>
    <cellStyle name="Comma 2 3 2 3 2 4 4" xfId="9895" xr:uid="{C8A4423A-F050-4BAF-8E7D-77080D79F8CB}"/>
    <cellStyle name="Comma 2 3 2 3 2 4 4 2" xfId="24386" xr:uid="{D77D5B6E-7120-4E4C-B357-F4FF006E2463}"/>
    <cellStyle name="Comma 2 3 2 3 2 4 4 3" xfId="18011" xr:uid="{9FE40333-704B-4734-B53F-BC42493427D7}"/>
    <cellStyle name="Comma 2 3 2 3 2 5" xfId="2068" xr:uid="{7120A635-71D5-40A2-952C-62094FAA712C}"/>
    <cellStyle name="Comma 2 3 2 3 2 5 2" xfId="7035" xr:uid="{0F74175C-21B5-4E65-BD79-7C77AC305667}"/>
    <cellStyle name="Comma 2 3 2 3 2 5 2 2" xfId="12926" xr:uid="{91A7F8F9-82D8-448C-AA12-048422D0B232}"/>
    <cellStyle name="Comma 2 3 2 3 2 5 2 2 2" xfId="27400" xr:uid="{9D626235-31BB-4D3E-8BD8-8EE000B25242}"/>
    <cellStyle name="Comma 2 3 2 3 2 5 2 2 3" xfId="21024" xr:uid="{FC9C9182-7AE7-4532-B9BB-FEA0A42A9025}"/>
    <cellStyle name="Comma 2 3 2 3 2 5 3" xfId="9274" xr:uid="{EE1F62D7-4304-4253-B1BC-05280A62534E}"/>
    <cellStyle name="Comma 2 3 2 3 2 5 3 2" xfId="23765" xr:uid="{6D5621AF-B485-4671-BFEE-CE347BC2B78D}"/>
    <cellStyle name="Comma 2 3 2 3 2 5 3 3" xfId="17390" xr:uid="{C8CEC09C-A515-408A-BBF3-A20DD133347B}"/>
    <cellStyle name="Comma 2 3 2 3 2 6" xfId="2696" xr:uid="{59B2BE00-4F20-44DE-B263-48CDF3CE399A}"/>
    <cellStyle name="Comma 2 3 2 3 2 6 2" xfId="10248" xr:uid="{88EDFDE1-82AC-43EA-8A68-3C9B911FCF38}"/>
    <cellStyle name="Comma 2 3 2 3 2 6 2 2" xfId="24738" xr:uid="{E23C851F-2C99-46B4-A6FD-8123E866ADE3}"/>
    <cellStyle name="Comma 2 3 2 3 2 6 2 3" xfId="18363" xr:uid="{4410CD26-89BB-4A67-8DC8-3CDC46565A61}"/>
    <cellStyle name="Comma 2 3 2 3 2 7" xfId="5605" xr:uid="{A4A032B6-F597-443A-A605-170F884000C4}"/>
    <cellStyle name="Comma 2 3 2 3 2 7 2" xfId="11661" xr:uid="{9B7CD367-5976-4474-A215-34AB82764752}"/>
    <cellStyle name="Comma 2 3 2 3 2 7 2 2" xfId="26135" xr:uid="{79DE3020-62C1-4053-8C91-D429951572EF}"/>
    <cellStyle name="Comma 2 3 2 3 2 7 2 3" xfId="19759" xr:uid="{6DF198A1-2C73-4D17-9596-A2F13B4DD2AE}"/>
    <cellStyle name="Comma 2 3 2 3 2 8" xfId="8730" xr:uid="{9AA89C54-5436-4F0A-AB94-A60C45B24C6A}"/>
    <cellStyle name="Comma 2 3 2 3 2 8 2" xfId="23221" xr:uid="{52602AB3-7AFE-4521-ADB7-D1089DF36238}"/>
    <cellStyle name="Comma 2 3 2 3 2 8 3" xfId="16846" xr:uid="{4ADE7BFC-8E9C-43CD-91B4-E953110C22D8}"/>
    <cellStyle name="Comma 2 3 2 3 2 9" xfId="1548" xr:uid="{6788D2EE-3478-415A-8ACC-73BE9AE8354E}"/>
    <cellStyle name="Comma 2 3 2 3 3" xfId="254" xr:uid="{D1BA0532-11EC-4A17-AF72-1C7195BE9DD4}"/>
    <cellStyle name="Comma 2 3 2 3 3 2" xfId="533" xr:uid="{3BFD2BDB-F1CE-45F0-87B1-43CFE61D863E}"/>
    <cellStyle name="Comma 2 3 2 3 3 2 2" xfId="2996" xr:uid="{6590B5DB-D58C-4A99-8709-C9D92A25DDD2}"/>
    <cellStyle name="Comma 2 3 2 3 3 2 2 2" xfId="7558" xr:uid="{684CD587-C8C0-410F-BB73-4FCB878617A2}"/>
    <cellStyle name="Comma 2 3 2 3 3 2 2 2 2" xfId="13351" xr:uid="{BDE79030-8C85-40F0-A9F2-CCB3D588A050}"/>
    <cellStyle name="Comma 2 3 2 3 3 2 2 2 2 2" xfId="27825" xr:uid="{5CF344B7-CDBB-46AC-BB04-4DDCB101DE3F}"/>
    <cellStyle name="Comma 2 3 2 3 3 2 2 2 2 3" xfId="21449" xr:uid="{2C42406C-8434-45B3-8D71-30BBB7A7FB8D}"/>
    <cellStyle name="Comma 2 3 2 3 3 2 2 3" xfId="10548" xr:uid="{2ECE2271-6937-42B0-B7C0-F21C753C88FE}"/>
    <cellStyle name="Comma 2 3 2 3 3 2 2 3 2" xfId="25038" xr:uid="{086E84E3-9537-4783-8C68-774D5F7B06EC}"/>
    <cellStyle name="Comma 2 3 2 3 3 2 2 3 3" xfId="18663" xr:uid="{66FC0356-8738-49BE-9D99-A5C439CF8C39}"/>
    <cellStyle name="Comma 2 3 2 3 3 2 3" xfId="6042" xr:uid="{DA82C042-A098-4AB6-94A9-5398574FEE03}"/>
    <cellStyle name="Comma 2 3 2 3 3 2 3 2" xfId="12051" xr:uid="{1633EB0A-F5CC-45DD-8568-3C1F63CA6CBB}"/>
    <cellStyle name="Comma 2 3 2 3 3 2 3 2 2" xfId="26525" xr:uid="{7BBC7C40-E734-4950-BB0A-4D90EF19413B}"/>
    <cellStyle name="Comma 2 3 2 3 3 2 3 2 3" xfId="20149" xr:uid="{87754E22-4B17-4DBF-8F56-BBCE1E91763C}"/>
    <cellStyle name="Comma 2 3 2 3 3 2 4" xfId="9574" xr:uid="{8F7B6784-C422-47E5-8A01-060138EA5D30}"/>
    <cellStyle name="Comma 2 3 2 3 3 2 4 2" xfId="24065" xr:uid="{C48BE990-B9CF-47C4-A7D4-FEAB558272A4}"/>
    <cellStyle name="Comma 2 3 2 3 3 2 4 3" xfId="17690" xr:uid="{9B88DA53-4DB4-4ED3-BB47-FB64B1E28B26}"/>
    <cellStyle name="Comma 2 3 2 3 3 3" xfId="1004" xr:uid="{8725F2C0-B835-4C87-A03C-5B0E402DE66D}"/>
    <cellStyle name="Comma 2 3 2 3 3 3 2" xfId="3314" xr:uid="{18EB64E2-608D-48D4-8A67-507FC76B6305}"/>
    <cellStyle name="Comma 2 3 2 3 3 3 2 2" xfId="7905" xr:uid="{9D18B617-A5F1-4CDB-890D-75699FF6D21C}"/>
    <cellStyle name="Comma 2 3 2 3 3 3 2 2 2" xfId="13650" xr:uid="{CD627490-5C37-447C-B9CA-C4A652F7B390}"/>
    <cellStyle name="Comma 2 3 2 3 3 3 2 2 2 2" xfId="28124" xr:uid="{4D05484C-2922-4E49-8E57-6CDCDD6B2327}"/>
    <cellStyle name="Comma 2 3 2 3 3 3 2 2 2 3" xfId="21748" xr:uid="{727F63E9-9AD5-4399-9C12-05F4F278B524}"/>
    <cellStyle name="Comma 2 3 2 3 3 3 2 3" xfId="10864" xr:uid="{46D864DA-085D-4439-B85D-062037FDB6EE}"/>
    <cellStyle name="Comma 2 3 2 3 3 3 2 3 2" xfId="25354" xr:uid="{9FCF1F6B-4FA3-4AEC-98DF-A25904940DA4}"/>
    <cellStyle name="Comma 2 3 2 3 3 3 2 3 3" xfId="18979" xr:uid="{1AC48F99-7CBA-44DC-963A-44C9E4A52C09}"/>
    <cellStyle name="Comma 2 3 2 3 3 3 3" xfId="6960" xr:uid="{9BA7D864-E2DB-4562-BB10-452EFF00614B}"/>
    <cellStyle name="Comma 2 3 2 3 3 3 3 2" xfId="12854" xr:uid="{74E0E488-E0B0-49E5-BE56-B46820BD13C4}"/>
    <cellStyle name="Comma 2 3 2 3 3 3 3 2 2" xfId="27328" xr:uid="{24C547B7-6885-43F7-9EC4-6DD6FB0A4CF8}"/>
    <cellStyle name="Comma 2 3 2 3 3 3 3 2 3" xfId="20952" xr:uid="{5C6CC1A7-AEE7-4AD8-BD5A-374D1100CF36}"/>
    <cellStyle name="Comma 2 3 2 3 3 3 4" xfId="9879" xr:uid="{6547374E-050C-4C13-9BAA-F17B2415A75A}"/>
    <cellStyle name="Comma 2 3 2 3 3 3 4 2" xfId="24370" xr:uid="{57F8C3CD-CADF-45EF-8AAD-6D03C9D99C77}"/>
    <cellStyle name="Comma 2 3 2 3 3 3 4 3" xfId="17995" xr:uid="{BBA462AA-4F80-42A3-824E-A8119D716693}"/>
    <cellStyle name="Comma 2 3 2 3 3 4" xfId="2096" xr:uid="{ADE1C4BC-83D0-459B-9C46-26DD992FDF66}"/>
    <cellStyle name="Comma 2 3 2 3 3 4 2" xfId="7161" xr:uid="{14A9537A-C7AA-485C-B0D1-2379DB5EB286}"/>
    <cellStyle name="Comma 2 3 2 3 3 4 2 2" xfId="13004" xr:uid="{0BFDD40A-B709-453A-A189-8AA8930CD120}"/>
    <cellStyle name="Comma 2 3 2 3 3 4 2 2 2" xfId="27478" xr:uid="{9843C2A8-4AFB-4BB5-B993-E9F50B2A7813}"/>
    <cellStyle name="Comma 2 3 2 3 3 4 2 2 3" xfId="21102" xr:uid="{7F377EF7-21A2-4421-B2BA-CFB5423AC388}"/>
    <cellStyle name="Comma 2 3 2 3 3 4 3" xfId="9315" xr:uid="{B69C304E-3BDB-4396-9E25-DA6BB32BB133}"/>
    <cellStyle name="Comma 2 3 2 3 3 4 3 2" xfId="23806" xr:uid="{FE1927D1-CD8E-4D04-BD21-38A1321B4EBA}"/>
    <cellStyle name="Comma 2 3 2 3 3 4 3 3" xfId="17431" xr:uid="{42A03DF8-5E1C-4BF2-87F2-5373FAB17C0D}"/>
    <cellStyle name="Comma 2 3 2 3 3 5" xfId="2737" xr:uid="{F8FF4FB8-7B1E-443B-8409-EABB2A2BFA77}"/>
    <cellStyle name="Comma 2 3 2 3 3 5 2" xfId="10289" xr:uid="{ADD675E2-AE4B-4001-9AAC-3AEF1D2D9024}"/>
    <cellStyle name="Comma 2 3 2 3 3 5 2 2" xfId="24779" xr:uid="{935940A1-7C63-4304-86D9-882FF034E248}"/>
    <cellStyle name="Comma 2 3 2 3 3 5 2 3" xfId="18404" xr:uid="{F70B7B35-D987-4860-81A2-C6333806E6EE}"/>
    <cellStyle name="Comma 2 3 2 3 3 6" xfId="5587" xr:uid="{D9BAEEC1-EB9B-4AA2-9EE3-4CF719109F81}"/>
    <cellStyle name="Comma 2 3 2 3 3 6 2" xfId="11645" xr:uid="{15A4342E-5001-4113-B10D-73F45645ACA6}"/>
    <cellStyle name="Comma 2 3 2 3 3 6 2 2" xfId="26119" xr:uid="{D5A12DF9-DAE9-46AC-8FF8-74346F4C451F}"/>
    <cellStyle name="Comma 2 3 2 3 3 6 2 3" xfId="19743" xr:uid="{0FF26B80-59ED-4CA0-95A8-3C513522AB08}"/>
    <cellStyle name="Comma 2 3 2 3 3 7" xfId="8942" xr:uid="{C788C2AE-4ED3-456D-9844-ACADB5DF5DED}"/>
    <cellStyle name="Comma 2 3 2 3 3 7 2" xfId="23433" xr:uid="{D94F7C85-0B23-418B-8DC0-06A777FE7FBE}"/>
    <cellStyle name="Comma 2 3 2 3 3 7 3" xfId="17058" xr:uid="{B62CDA36-EAC7-4D9F-9C50-4C1DCEBB8739}"/>
    <cellStyle name="Comma 2 3 2 3 3 8" xfId="1752" xr:uid="{30AC66E9-EA70-4A17-B9CD-9D93E4C7358E}"/>
    <cellStyle name="Comma 2 3 2 3 4" xfId="162" xr:uid="{1F21663B-1EF9-41C8-B7FD-C117F5A64FDD}"/>
    <cellStyle name="Comma 2 3 2 3 4 2" xfId="447" xr:uid="{5599CFD4-A609-4C80-8295-6D3F5CD39CD6}"/>
    <cellStyle name="Comma 2 3 2 3 4 2 2" xfId="2910" xr:uid="{81AD176C-5564-4B13-AED8-1340612503FF}"/>
    <cellStyle name="Comma 2 3 2 3 4 2 2 2" xfId="7682" xr:uid="{58FB6931-61AA-453F-90CC-03F7011B418D}"/>
    <cellStyle name="Comma 2 3 2 3 4 2 2 2 2" xfId="13467" xr:uid="{77A7EBA4-FEF4-4C52-9D45-5B96DDAC3289}"/>
    <cellStyle name="Comma 2 3 2 3 4 2 2 2 2 2" xfId="27941" xr:uid="{B5EE19BC-D1E7-4F4B-9B73-678F729B8AE5}"/>
    <cellStyle name="Comma 2 3 2 3 4 2 2 2 2 3" xfId="21565" xr:uid="{05C624FE-CF78-4B03-AE0D-1E0760459C25}"/>
    <cellStyle name="Comma 2 3 2 3 4 2 2 3" xfId="10462" xr:uid="{369226F9-4B0B-4DC7-8F43-B4FE5FB913CD}"/>
    <cellStyle name="Comma 2 3 2 3 4 2 2 3 2" xfId="24952" xr:uid="{55394C31-CD2F-4647-A04D-521A90634912}"/>
    <cellStyle name="Comma 2 3 2 3 4 2 2 3 3" xfId="18577" xr:uid="{4612594D-775C-4DE5-8A4B-FB3E4FF0C068}"/>
    <cellStyle name="Comma 2 3 2 3 4 2 3" xfId="6304" xr:uid="{BEB4C5BA-7059-4957-AC4A-10549593A510}"/>
    <cellStyle name="Comma 2 3 2 3 4 2 3 2" xfId="12301" xr:uid="{355E227D-D313-45B2-9DDE-616CB8A7AF20}"/>
    <cellStyle name="Comma 2 3 2 3 4 2 3 2 2" xfId="26775" xr:uid="{B324E1BA-0552-405D-A99B-C2D6F4E200F2}"/>
    <cellStyle name="Comma 2 3 2 3 4 2 3 2 3" xfId="20399" xr:uid="{8218147B-BC41-464A-BE3D-C5679BCBC6A7}"/>
    <cellStyle name="Comma 2 3 2 3 4 2 4" xfId="9488" xr:uid="{3B8D7152-EB36-4C81-A4D5-E24C0F3575B1}"/>
    <cellStyle name="Comma 2 3 2 3 4 2 4 2" xfId="23979" xr:uid="{F89A5892-FEC1-4200-8994-21CF3738B759}"/>
    <cellStyle name="Comma 2 3 2 3 4 2 4 3" xfId="17604" xr:uid="{D092FABF-960E-4E72-8690-18428EB7557D}"/>
    <cellStyle name="Comma 2 3 2 3 4 3" xfId="1299" xr:uid="{BC77B409-3417-4D2D-9A75-D88D8F58702C}"/>
    <cellStyle name="Comma 2 3 2 3 4 3 2" xfId="3540" xr:uid="{42F8A543-3E1D-4AA2-83F3-AE8B9AEA4680}"/>
    <cellStyle name="Comma 2 3 2 3 4 3 2 2" xfId="11090" xr:uid="{D3121AAF-10DD-4AF9-8E05-7AE5A186BD05}"/>
    <cellStyle name="Comma 2 3 2 3 4 3 2 2 2" xfId="25580" xr:uid="{268BEE5D-5882-45A4-A05E-C0E6DE31EF96}"/>
    <cellStyle name="Comma 2 3 2 3 4 3 2 2 3" xfId="19205" xr:uid="{A14365C0-617C-4392-8E17-E29F9F1649D7}"/>
    <cellStyle name="Comma 2 3 2 3 4 3 3" xfId="7383" xr:uid="{760705CE-DC90-48F5-BB4B-3D3D596542D4}"/>
    <cellStyle name="Comma 2 3 2 3 4 3 3 2" xfId="13186" xr:uid="{3DA61B4B-FB36-4EBA-83F3-D124847567A6}"/>
    <cellStyle name="Comma 2 3 2 3 4 3 3 2 2" xfId="27660" xr:uid="{0FD4B832-0051-4E5F-ADAC-26DD29193C23}"/>
    <cellStyle name="Comma 2 3 2 3 4 3 3 2 3" xfId="21284" xr:uid="{10F00D59-1006-43BB-8E03-42CB26195054}"/>
    <cellStyle name="Comma 2 3 2 3 4 3 4" xfId="10106" xr:uid="{548092BF-43C4-447E-8E7C-7CD8CF1A4D44}"/>
    <cellStyle name="Comma 2 3 2 3 4 3 4 2" xfId="24596" xr:uid="{6FBF350A-0548-4139-BA13-E004BE9F4273}"/>
    <cellStyle name="Comma 2 3 2 3 4 3 4 3" xfId="18221" xr:uid="{431F68B1-37BC-4CFC-9B01-5CFAC322C502}"/>
    <cellStyle name="Comma 2 3 2 3 4 4" xfId="2035" xr:uid="{72A21285-1952-41A8-98F9-F83D41D34DDC}"/>
    <cellStyle name="Comma 2 3 2 3 4 4 2" xfId="9229" xr:uid="{A48EEB72-953E-425D-B279-5BD939A26216}"/>
    <cellStyle name="Comma 2 3 2 3 4 4 2 2" xfId="23720" xr:uid="{9AE16F7D-A84F-447C-8A17-D14731F723D3}"/>
    <cellStyle name="Comma 2 3 2 3 4 4 2 3" xfId="17345" xr:uid="{0969FDBF-92CB-4F80-9A21-A2C751E72012}"/>
    <cellStyle name="Comma 2 3 2 3 4 5" xfId="2650" xr:uid="{4968D598-CF51-43C5-B200-3E4C3BB38FC8}"/>
    <cellStyle name="Comma 2 3 2 3 4 5 2" xfId="10202" xr:uid="{31D8075E-C792-4EEA-8D01-1836DA0AD925}"/>
    <cellStyle name="Comma 2 3 2 3 4 5 2 2" xfId="24692" xr:uid="{B52AD836-2A9F-489A-9D6F-00BB9D179805}"/>
    <cellStyle name="Comma 2 3 2 3 4 5 2 3" xfId="18317" xr:uid="{7206ECAC-A679-4B68-A8DC-7527A58EC56C}"/>
    <cellStyle name="Comma 2 3 2 3 4 6" xfId="5848" xr:uid="{3CC0A61E-5BD5-4629-AB78-30C6CFCE03FD}"/>
    <cellStyle name="Comma 2 3 2 3 4 6 2" xfId="11876" xr:uid="{9E4F2139-3192-4041-AE8B-DD75B27FB7CE}"/>
    <cellStyle name="Comma 2 3 2 3 4 6 2 2" xfId="26350" xr:uid="{796165D7-B11B-4B89-9F35-2FC0BA38BBEC}"/>
    <cellStyle name="Comma 2 3 2 3 4 6 2 3" xfId="19974" xr:uid="{082A787D-8BB5-4D54-9621-41BF81C9F81A}"/>
    <cellStyle name="Comma 2 3 2 3 4 7" xfId="9133" xr:uid="{B8731AFB-5440-428D-96D7-61600065A475}"/>
    <cellStyle name="Comma 2 3 2 3 4 7 2" xfId="23624" xr:uid="{D6C8BD2B-6FC6-4423-B468-DBCA28BBC78C}"/>
    <cellStyle name="Comma 2 3 2 3 4 7 3" xfId="17249" xr:uid="{C55D7EF6-924C-4097-905B-1003EEE83C4C}"/>
    <cellStyle name="Comma 2 3 2 3 4 8" xfId="1927" xr:uid="{4289A1F8-B56A-4517-9B8D-5E653BBD7951}"/>
    <cellStyle name="Comma 2 3 2 3 5" xfId="394" xr:uid="{C0ADBDA6-5F1B-4195-8F82-8BF372574A4D}"/>
    <cellStyle name="Comma 2 3 2 3 5 2" xfId="2857" xr:uid="{EFBC03C1-58ED-4709-B826-352945D25584}"/>
    <cellStyle name="Comma 2 3 2 3 5 2 2" xfId="7473" xr:uid="{E2614669-8184-41A5-A297-C8B48850A8D1}"/>
    <cellStyle name="Comma 2 3 2 3 5 2 2 2" xfId="13266" xr:uid="{C91C1B84-CCA8-44DB-93BC-EE03C24093CA}"/>
    <cellStyle name="Comma 2 3 2 3 5 2 2 2 2" xfId="27740" xr:uid="{D93303A6-747D-4ED2-A3B8-2F046709F408}"/>
    <cellStyle name="Comma 2 3 2 3 5 2 2 2 3" xfId="21364" xr:uid="{0A8E1405-AD8D-4936-A1B5-49DEB1F0BE8C}"/>
    <cellStyle name="Comma 2 3 2 3 5 2 3" xfId="10409" xr:uid="{9244D98E-5D13-4120-A0F1-97C874EF86FF}"/>
    <cellStyle name="Comma 2 3 2 3 5 2 3 2" xfId="24899" xr:uid="{B035CDA1-94FC-4735-B6D3-5149FE7EAEBD}"/>
    <cellStyle name="Comma 2 3 2 3 5 2 3 3" xfId="18524" xr:uid="{0E2CA488-0AA5-48A1-9254-D382EA1C796D}"/>
    <cellStyle name="Comma 2 3 2 3 5 3" xfId="5864" xr:uid="{AB784BA4-282B-4778-BDAA-D27D685900EB}"/>
    <cellStyle name="Comma 2 3 2 3 5 3 2" xfId="11888" xr:uid="{0D3CCD82-04C8-4AC3-9BF6-25E06AEA9C62}"/>
    <cellStyle name="Comma 2 3 2 3 5 3 2 2" xfId="26362" xr:uid="{DF218C20-2122-440E-9932-28068D102B47}"/>
    <cellStyle name="Comma 2 3 2 3 5 3 2 3" xfId="19986" xr:uid="{F8D5F67B-E594-4924-905F-FF35FFD5015A}"/>
    <cellStyle name="Comma 2 3 2 3 5 4" xfId="9435" xr:uid="{096643EB-EEAC-40C2-A775-0738D412CAF2}"/>
    <cellStyle name="Comma 2 3 2 3 5 4 2" xfId="23926" xr:uid="{02BF937D-9063-4D03-900D-10A5FCBD8A9F}"/>
    <cellStyle name="Comma 2 3 2 3 5 4 3" xfId="17551" xr:uid="{F35F1EBA-39EC-4BD5-ABD2-A92EECE92B6C}"/>
    <cellStyle name="Comma 2 3 2 3 5 5" xfId="15904" xr:uid="{A7126C38-ED75-49AE-8280-E1C92A0710BA}"/>
    <cellStyle name="Comma 2 3 2 3 6" xfId="640" xr:uid="{1FF8130D-B3CD-4E7A-8685-B799387973D4}"/>
    <cellStyle name="Comma 2 3 2 3 6 2" xfId="3095" xr:uid="{E09C592A-4BB4-4022-92CE-ECACFA38C05F}"/>
    <cellStyle name="Comma 2 3 2 3 6 2 2" xfId="7820" xr:uid="{394BD1A9-1C07-43F7-8DD7-9FD7B501688E}"/>
    <cellStyle name="Comma 2 3 2 3 6 2 2 2" xfId="13565" xr:uid="{432DBBB3-0282-4FD5-A8EC-2BA99C8792C2}"/>
    <cellStyle name="Comma 2 3 2 3 6 2 2 2 2" xfId="28039" xr:uid="{EB784E23-E9B1-445D-A4E9-F05593229E74}"/>
    <cellStyle name="Comma 2 3 2 3 6 2 2 2 3" xfId="21663" xr:uid="{59848A58-FE37-42E3-BC7C-979BC7BBC022}"/>
    <cellStyle name="Comma 2 3 2 3 6 2 3" xfId="10647" xr:uid="{C5113821-C6AA-4572-B8A1-07C283CAC700}"/>
    <cellStyle name="Comma 2 3 2 3 6 2 3 2" xfId="25137" xr:uid="{93507840-3DD3-4842-B136-470EE19CDA45}"/>
    <cellStyle name="Comma 2 3 2 3 6 2 3 3" xfId="18762" xr:uid="{726DDC38-8F5A-4B02-B7AB-D2340D2431B4}"/>
    <cellStyle name="Comma 2 3 2 3 6 3" xfId="6887" xr:uid="{99C75B4A-1FE0-4C88-9316-E794DBDCADBD}"/>
    <cellStyle name="Comma 2 3 2 3 6 3 2" xfId="12781" xr:uid="{230535FA-3438-48E4-BCFD-82C0C5012FF4}"/>
    <cellStyle name="Comma 2 3 2 3 6 3 2 2" xfId="27255" xr:uid="{B16120FA-A9F4-41F6-AE98-DC3CDC2123A4}"/>
    <cellStyle name="Comma 2 3 2 3 6 3 2 3" xfId="20879" xr:uid="{307EA57B-22C0-48FD-91AA-22CD5A6476FD}"/>
    <cellStyle name="Comma 2 3 2 3 6 4" xfId="9673" xr:uid="{53D0D03C-1E2C-4BCB-8861-D6E7AA7CDFFA}"/>
    <cellStyle name="Comma 2 3 2 3 6 4 2" xfId="24164" xr:uid="{3F0AF609-0062-49B6-AEA5-FDC8CA08BB05}"/>
    <cellStyle name="Comma 2 3 2 3 6 4 3" xfId="17789" xr:uid="{277B1F59-D2FA-4F24-A0F0-72E77091683A}"/>
    <cellStyle name="Comma 2 3 2 3 7" xfId="897" xr:uid="{69DA6DE8-5DBC-46B6-85F0-387DAD6EA6B1}"/>
    <cellStyle name="Comma 2 3 2 3 7 2" xfId="3208" xr:uid="{6A8A8637-4D66-4074-9D4F-4709718258F6}"/>
    <cellStyle name="Comma 2 3 2 3 7 2 2" xfId="10759" xr:uid="{F4BFFA08-431E-460E-BD90-5FAF956576C0}"/>
    <cellStyle name="Comma 2 3 2 3 7 2 2 2" xfId="25249" xr:uid="{00AE2A30-0C42-459D-A48F-134E65AFA4A9}"/>
    <cellStyle name="Comma 2 3 2 3 7 2 2 3" xfId="18874" xr:uid="{DF1E2FF1-BDE6-4225-83DE-2BE4E5369A72}"/>
    <cellStyle name="Comma 2 3 2 3 7 3" xfId="7023" xr:uid="{D75812FA-1581-4EED-8844-CCB952A22AA8}"/>
    <cellStyle name="Comma 2 3 2 3 7 3 2" xfId="12916" xr:uid="{97251216-850B-4808-A0D3-FBE6132B934B}"/>
    <cellStyle name="Comma 2 3 2 3 7 3 2 2" xfId="27390" xr:uid="{09A29357-3F35-4CC9-A425-3023A0159B65}"/>
    <cellStyle name="Comma 2 3 2 3 7 3 2 3" xfId="21014" xr:uid="{6E2B250D-E5FB-40A2-B98A-BFEC941A3A93}"/>
    <cellStyle name="Comma 2 3 2 3 7 4" xfId="9774" xr:uid="{96A1DB37-5B76-423E-B354-93AA191858F7}"/>
    <cellStyle name="Comma 2 3 2 3 7 4 2" xfId="24265" xr:uid="{A0792E4F-7684-4491-A8EE-610C9F0E23F6}"/>
    <cellStyle name="Comma 2 3 2 3 7 4 3" xfId="17890" xr:uid="{DE2ADA64-DD93-426F-AC1D-480446B9CA87}"/>
    <cellStyle name="Comma 2 3 2 3 8" xfId="1981" xr:uid="{D77F7728-4044-4AEA-9F71-4559B093E253}"/>
    <cellStyle name="Comma 2 3 2 3 8 2" xfId="2593" xr:uid="{2519C9E2-8D74-4260-BF3D-000E93EF54F6}"/>
    <cellStyle name="Comma 2 3 2 3 8 2 2" xfId="10149" xr:uid="{5D24D371-ACE7-44CC-BA74-EE79E1193FDF}"/>
    <cellStyle name="Comma 2 3 2 3 8 2 2 2" xfId="24639" xr:uid="{D1C3A895-372C-4970-9888-666756A2B9B6}"/>
    <cellStyle name="Comma 2 3 2 3 8 2 2 3" xfId="18264" xr:uid="{BDA15946-2C70-4319-8C17-FF66946CB175}"/>
    <cellStyle name="Comma 2 3 2 3 8 3" xfId="9177" xr:uid="{CD5C0CA0-B5BA-484C-BD58-B43CB20EB9D4}"/>
    <cellStyle name="Comma 2 3 2 3 8 3 2" xfId="23668" xr:uid="{42255FCB-8259-4BE2-882B-D17968CBADE5}"/>
    <cellStyle name="Comma 2 3 2 3 8 3 3" xfId="17293" xr:uid="{93197B14-0132-4DA4-9F5E-4A549EF4E7C4}"/>
    <cellStyle name="Comma 2 3 2 3 9" xfId="5477" xr:uid="{58045551-3717-4511-A3CF-A1B743123E47}"/>
    <cellStyle name="Comma 2 3 2 3 9 2" xfId="11541" xr:uid="{782EF47E-3ADB-48D0-91D7-54425BE4ABDF}"/>
    <cellStyle name="Comma 2 3 2 3 9 2 2" xfId="26015" xr:uid="{E1E053FF-6BDF-495D-9E44-0F63F95987E1}"/>
    <cellStyle name="Comma 2 3 2 3 9 2 3" xfId="19639" xr:uid="{5F1E39A8-7315-47CF-AE89-991075C3A8C0}"/>
    <cellStyle name="Comma 2 3 2 4" xfId="174" xr:uid="{51B67B76-96AB-4B00-B954-E7E830E6980E}"/>
    <cellStyle name="Comma 2 3 2 4 10" xfId="1696" xr:uid="{917CA875-8BA6-44C5-9768-6D6CDF45E5DA}"/>
    <cellStyle name="Comma 2 3 2 4 2" xfId="262" xr:uid="{6362F2FD-D72D-4D8B-B3C3-DDC5E4BDD9E1}"/>
    <cellStyle name="Comma 2 3 2 4 2 2" xfId="540" xr:uid="{00B29414-C874-444B-B54F-04680FEF8903}"/>
    <cellStyle name="Comma 2 3 2 4 2 2 2" xfId="3003" xr:uid="{D5A695CA-EDD5-4B63-985E-FA8FA5C84EB8}"/>
    <cellStyle name="Comma 2 3 2 4 2 2 2 2" xfId="7565" xr:uid="{5DFBE75C-6AF2-46D8-A0EA-619042917CD3}"/>
    <cellStyle name="Comma 2 3 2 4 2 2 2 2 2" xfId="13358" xr:uid="{7FC03DEB-2FB4-49BF-9590-23B5DCCEBDF1}"/>
    <cellStyle name="Comma 2 3 2 4 2 2 2 2 2 2" xfId="27832" xr:uid="{56053A7D-7C6F-4098-A96A-2DB03B914995}"/>
    <cellStyle name="Comma 2 3 2 4 2 2 2 2 2 3" xfId="21456" xr:uid="{9C71A318-39D3-4896-9B48-E0A8EEDC83CB}"/>
    <cellStyle name="Comma 2 3 2 4 2 2 2 3" xfId="10555" xr:uid="{C64FE3FD-E849-49B3-AA73-DA43058A3B99}"/>
    <cellStyle name="Comma 2 3 2 4 2 2 2 3 2" xfId="25045" xr:uid="{477001D9-CA15-426A-8B6D-01EFC332D30E}"/>
    <cellStyle name="Comma 2 3 2 4 2 2 2 3 3" xfId="18670" xr:uid="{CAB19ED3-089E-4FA1-B4B6-DEE666AF8E94}"/>
    <cellStyle name="Comma 2 3 2 4 2 2 3" xfId="6716" xr:uid="{18431AC8-3D8B-419A-B823-388D5AD5AED2}"/>
    <cellStyle name="Comma 2 3 2 4 2 2 3 2" xfId="12633" xr:uid="{091FDF36-C81E-4912-AC23-7C6BEEE7DAC6}"/>
    <cellStyle name="Comma 2 3 2 4 2 2 3 2 2" xfId="27107" xr:uid="{88579B54-5E46-4736-9CA6-0E98F330639B}"/>
    <cellStyle name="Comma 2 3 2 4 2 2 3 2 3" xfId="20731" xr:uid="{D63CB754-DDE6-4E14-8FB1-4E3C2C33243F}"/>
    <cellStyle name="Comma 2 3 2 4 2 2 4" xfId="9581" xr:uid="{DF8A1D5F-4789-44E4-AE19-349C8CF5F9EA}"/>
    <cellStyle name="Comma 2 3 2 4 2 2 4 2" xfId="24072" xr:uid="{A27DDC24-DD70-4775-835E-F3162D28C03A}"/>
    <cellStyle name="Comma 2 3 2 4 2 2 4 3" xfId="17697" xr:uid="{4DA2AB79-6937-413D-8482-87A8C2D61F73}"/>
    <cellStyle name="Comma 2 3 2 4 2 3" xfId="2744" xr:uid="{39162A16-D634-444B-8818-B86A67D94295}"/>
    <cellStyle name="Comma 2 3 2 4 2 3 2" xfId="7912" xr:uid="{8824E673-8907-4FDB-9945-0B26FF9EF048}"/>
    <cellStyle name="Comma 2 3 2 4 2 3 2 2" xfId="13657" xr:uid="{5B64698C-75DE-429F-928C-2F3D8479024E}"/>
    <cellStyle name="Comma 2 3 2 4 2 3 2 2 2" xfId="28131" xr:uid="{EAF88AC1-C20F-47B7-9AF3-C661E5F46A6E}"/>
    <cellStyle name="Comma 2 3 2 4 2 3 2 2 3" xfId="21755" xr:uid="{90D16C30-40AD-49E3-B9BC-7CC0D9E1D35C}"/>
    <cellStyle name="Comma 2 3 2 4 2 3 3" xfId="6965" xr:uid="{1A05A9A2-C524-437A-A0EA-9778B94916FE}"/>
    <cellStyle name="Comma 2 3 2 4 2 3 3 2" xfId="12859" xr:uid="{7AABBC40-F823-4C39-8627-9BCED811520A}"/>
    <cellStyle name="Comma 2 3 2 4 2 3 3 2 2" xfId="27333" xr:uid="{8BD59363-B572-4091-B161-DFCEDD7D2413}"/>
    <cellStyle name="Comma 2 3 2 4 2 3 3 2 3" xfId="20957" xr:uid="{1DC94B66-0349-4667-B042-3508B0D8EFDB}"/>
    <cellStyle name="Comma 2 3 2 4 2 3 4" xfId="10296" xr:uid="{FE45198A-B2D8-4CD2-90EC-6CE89CF5BC0A}"/>
    <cellStyle name="Comma 2 3 2 4 2 3 4 2" xfId="24786" xr:uid="{56360783-52D6-41A3-B8A2-44AC875EFEB2}"/>
    <cellStyle name="Comma 2 3 2 4 2 3 4 3" xfId="18411" xr:uid="{3D4ACEE0-6FF9-473B-BF2A-391D3D0152F5}"/>
    <cellStyle name="Comma 2 3 2 4 2 4" xfId="7170" xr:uid="{C662E466-285A-427D-9321-6FE59255C7CC}"/>
    <cellStyle name="Comma 2 3 2 4 2 4 2" xfId="13011" xr:uid="{E1C39260-EFAA-4C88-BAB6-341F586A329D}"/>
    <cellStyle name="Comma 2 3 2 4 2 4 2 2" xfId="27485" xr:uid="{E594E87A-39EF-4DFF-8526-4DF129DD9E4C}"/>
    <cellStyle name="Comma 2 3 2 4 2 4 2 3" xfId="21109" xr:uid="{E2B6D40A-6AAA-421E-A10F-5E9532B6B43D}"/>
    <cellStyle name="Comma 2 3 2 4 2 5" xfId="5992" xr:uid="{2DD28FDC-901B-4A69-A910-85D51701898F}"/>
    <cellStyle name="Comma 2 3 2 4 2 5 2" xfId="12002" xr:uid="{41EA5E5C-4EAA-4D20-9E5E-249E2C977B96}"/>
    <cellStyle name="Comma 2 3 2 4 2 5 2 2" xfId="26476" xr:uid="{0C8884DC-C365-4DA7-971D-88AEEA520A1D}"/>
    <cellStyle name="Comma 2 3 2 4 2 5 2 3" xfId="20100" xr:uid="{7FB6AEFA-B475-4D7B-90F2-E5AE03801BE4}"/>
    <cellStyle name="Comma 2 3 2 4 2 6" xfId="9322" xr:uid="{4D25152E-9EE9-4ABA-B079-8573916A6C11}"/>
    <cellStyle name="Comma 2 3 2 4 2 6 2" xfId="23813" xr:uid="{4F5BB65E-A7BB-4AEF-942B-42C12FED11D1}"/>
    <cellStyle name="Comma 2 3 2 4 2 6 3" xfId="17438" xr:uid="{6F787D0D-D97F-4C86-BED7-297663F57A9E}"/>
    <cellStyle name="Comma 2 3 2 4 3" xfId="454" xr:uid="{50C40ECC-F855-4DEE-972F-8AA390976FBE}"/>
    <cellStyle name="Comma 2 3 2 4 3 2" xfId="2917" xr:uid="{27C05DFC-A111-4418-B22B-7D0A23256D17}"/>
    <cellStyle name="Comma 2 3 2 4 3 2 2" xfId="7480" xr:uid="{9ABBE235-66D8-4B87-9C01-1B0A8C79D59E}"/>
    <cellStyle name="Comma 2 3 2 4 3 2 2 2" xfId="13273" xr:uid="{C81CEBAE-DECB-4532-BD4E-EF4C29B61A81}"/>
    <cellStyle name="Comma 2 3 2 4 3 2 2 2 2" xfId="27747" xr:uid="{67078C96-E3F4-4CAD-82A6-799FD3B51AA9}"/>
    <cellStyle name="Comma 2 3 2 4 3 2 2 2 3" xfId="21371" xr:uid="{5216712E-2119-4BA9-A324-24CB0EB23F99}"/>
    <cellStyle name="Comma 2 3 2 4 3 2 3" xfId="10469" xr:uid="{7C67E6D0-E7C7-441A-B385-EA11A609B977}"/>
    <cellStyle name="Comma 2 3 2 4 3 2 3 2" xfId="24959" xr:uid="{32F73EA1-7888-4794-B743-B041A474B914}"/>
    <cellStyle name="Comma 2 3 2 4 3 2 3 3" xfId="18584" xr:uid="{126E1B2A-C698-4524-86D6-E7CEF8DD13D4}"/>
    <cellStyle name="Comma 2 3 2 4 3 3" xfId="6660" xr:uid="{275D1780-0AC9-4AB1-997D-FBC3B3696471}"/>
    <cellStyle name="Comma 2 3 2 4 3 3 2" xfId="12577" xr:uid="{76D69A40-0C9A-4449-B20B-FE0D6CE6EE53}"/>
    <cellStyle name="Comma 2 3 2 4 3 3 2 2" xfId="27051" xr:uid="{45CA5CBE-A8E7-4BDD-80DF-88ABB75B3E7B}"/>
    <cellStyle name="Comma 2 3 2 4 3 3 2 3" xfId="20675" xr:uid="{BB2CD011-9F7F-4CD1-BD40-D09EA70B8CDF}"/>
    <cellStyle name="Comma 2 3 2 4 3 4" xfId="9495" xr:uid="{257D9FB2-88A1-40C6-B8F0-2DF276D8F610}"/>
    <cellStyle name="Comma 2 3 2 4 3 4 2" xfId="23986" xr:uid="{3DFAD6A5-488D-4AD4-9EFF-2AF53AB5C93B}"/>
    <cellStyle name="Comma 2 3 2 4 3 4 3" xfId="17611" xr:uid="{2100B5ED-7A4F-4ADA-98FF-2BEF5CDF8183}"/>
    <cellStyle name="Comma 2 3 2 4 4" xfId="841" xr:uid="{17F5A7FA-8010-45CF-8715-D1F8E97B58BB}"/>
    <cellStyle name="Comma 2 3 2 4 4 2" xfId="3162" xr:uid="{F490F705-04D9-4FC5-97B1-1E5090C14899}"/>
    <cellStyle name="Comma 2 3 2 4 4 2 2" xfId="7827" xr:uid="{1457FDBA-B400-49FE-9FCE-BFF970A9AC91}"/>
    <cellStyle name="Comma 2 3 2 4 4 2 2 2" xfId="13572" xr:uid="{FD45A5FC-6993-4DC7-8E40-1FF0D8B1BBD7}"/>
    <cellStyle name="Comma 2 3 2 4 4 2 2 2 2" xfId="28046" xr:uid="{9A7916B3-5C7E-4010-B397-06454781C8B1}"/>
    <cellStyle name="Comma 2 3 2 4 4 2 2 2 3" xfId="21670" xr:uid="{050EDD5F-19DA-4220-953C-A29DFBAF12E1}"/>
    <cellStyle name="Comma 2 3 2 4 4 2 3" xfId="10713" xr:uid="{508B60AD-562B-469A-8527-1FF8BF99376A}"/>
    <cellStyle name="Comma 2 3 2 4 4 2 3 2" xfId="25203" xr:uid="{436A765E-26AC-48F2-A243-C02BB7716601}"/>
    <cellStyle name="Comma 2 3 2 4 4 2 3 3" xfId="18828" xr:uid="{DF495762-C1BC-4124-9205-22A94C59A06B}"/>
    <cellStyle name="Comma 2 3 2 4 4 3" xfId="6892" xr:uid="{A7AB3C89-CF37-4FCC-ABA9-C4E12A1749C7}"/>
    <cellStyle name="Comma 2 3 2 4 4 3 2" xfId="12786" xr:uid="{BC46ACA8-72E1-4353-9C40-5FA69BD5BF67}"/>
    <cellStyle name="Comma 2 3 2 4 4 3 2 2" xfId="27260" xr:uid="{B0B76F64-3F4A-4A0F-AC1B-452F416F4002}"/>
    <cellStyle name="Comma 2 3 2 4 4 3 2 3" xfId="20884" xr:uid="{9929BB7B-4DB3-4BF8-A00C-366E3C4ACCF4}"/>
    <cellStyle name="Comma 2 3 2 4 4 4" xfId="9730" xr:uid="{228B6942-F652-4111-B557-FF8808A91EA7}"/>
    <cellStyle name="Comma 2 3 2 4 4 4 2" xfId="24221" xr:uid="{F2B16BFC-0878-4968-B4DE-6DAE0E095DD7}"/>
    <cellStyle name="Comma 2 3 2 4 4 4 3" xfId="17846" xr:uid="{FD6F739C-7F8A-454C-95B0-FEEBCC5CF616}"/>
    <cellStyle name="Comma 2 3 2 4 5" xfId="955" xr:uid="{4E0055C4-ECC6-42D3-B7BB-C85451BAB87D}"/>
    <cellStyle name="Comma 2 3 2 4 5 2" xfId="3266" xr:uid="{1CEB797E-40D6-41B5-96E1-B2A924EB69BF}"/>
    <cellStyle name="Comma 2 3 2 4 5 2 2" xfId="10816" xr:uid="{DF785FC6-5296-4024-B1F9-B47F726FEFB2}"/>
    <cellStyle name="Comma 2 3 2 4 5 2 2 2" xfId="25306" xr:uid="{25E2AF9E-9C1B-4B12-A7AD-93852EC81998}"/>
    <cellStyle name="Comma 2 3 2 4 5 2 2 3" xfId="18931" xr:uid="{70265F35-B9D4-4993-8A49-E99FC3E7E7CF}"/>
    <cellStyle name="Comma 2 3 2 4 5 3" xfId="7157" xr:uid="{5E41A5C7-DFA1-4281-B0E2-26BA16C6C63B}"/>
    <cellStyle name="Comma 2 3 2 4 5 3 2" xfId="13002" xr:uid="{C7578152-F5B6-4F24-86F4-5D9617F51E2C}"/>
    <cellStyle name="Comma 2 3 2 4 5 3 2 2" xfId="27476" xr:uid="{9AB95CD9-DC4D-45B1-94F6-E304F8E5E879}"/>
    <cellStyle name="Comma 2 3 2 4 5 3 2 3" xfId="21100" xr:uid="{F66FD757-2FBB-4A7A-B0B6-006608AAB927}"/>
    <cellStyle name="Comma 2 3 2 4 5 4" xfId="9831" xr:uid="{521F0308-6415-42E0-A1AF-D79457D0A2E2}"/>
    <cellStyle name="Comma 2 3 2 4 5 4 2" xfId="24322" xr:uid="{982AC132-D3DE-4BCC-A64E-FAA00C7D4243}"/>
    <cellStyle name="Comma 2 3 2 4 5 4 3" xfId="17947" xr:uid="{0E1CDC26-687E-4111-A4BB-68176748FD8D}"/>
    <cellStyle name="Comma 2 3 2 4 6" xfId="2042" xr:uid="{1BFA3B3E-5D77-4E0E-9304-C54DF0941D31}"/>
    <cellStyle name="Comma 2 3 2 4 6 2" xfId="9236" xr:uid="{A610EEB2-66E1-4F73-81B6-A78B08C8FD75}"/>
    <cellStyle name="Comma 2 3 2 4 6 2 2" xfId="23727" xr:uid="{40E1F6AD-DFC0-4FC2-8D20-72A038581586}"/>
    <cellStyle name="Comma 2 3 2 4 6 2 3" xfId="17352" xr:uid="{C75A7363-F172-4D75-BD2D-B27F08AF326D}"/>
    <cellStyle name="Comma 2 3 2 4 7" xfId="2658" xr:uid="{D06D1750-D225-4FFE-89F0-34833F26F74B}"/>
    <cellStyle name="Comma 2 3 2 4 7 2" xfId="10210" xr:uid="{D326151D-008F-4EC5-A19B-318311135574}"/>
    <cellStyle name="Comma 2 3 2 4 7 2 2" xfId="24700" xr:uid="{D1923C0D-2CB8-4DDC-B84B-47856EB32968}"/>
    <cellStyle name="Comma 2 3 2 4 7 2 3" xfId="18325" xr:uid="{37CE7807-99A4-40D2-B473-537D3E5095DF}"/>
    <cellStyle name="Comma 2 3 2 4 8" xfId="5537" xr:uid="{CEB1E83B-2414-43CE-8D34-539A73BE8AA4}"/>
    <cellStyle name="Comma 2 3 2 4 8 2" xfId="11597" xr:uid="{AEABB053-5239-4A41-A1B3-96CADF1A7849}"/>
    <cellStyle name="Comma 2 3 2 4 8 2 2" xfId="26071" xr:uid="{1FC90269-5B90-42D9-A1D6-5F878EF9EB54}"/>
    <cellStyle name="Comma 2 3 2 4 8 2 3" xfId="19695" xr:uid="{0F918BC9-98BF-40F9-870F-7B4D400F9C2A}"/>
    <cellStyle name="Comma 2 3 2 4 9" xfId="8886" xr:uid="{FE7C237E-F155-420A-95A5-56329F65D6A7}"/>
    <cellStyle name="Comma 2 3 2 4 9 2" xfId="23377" xr:uid="{00C5EB96-EED0-438B-A7DB-D884475FEA45}"/>
    <cellStyle name="Comma 2 3 2 4 9 3" xfId="17002" xr:uid="{DBB1E064-823C-4AAE-A3F4-7D045BEE5C07}"/>
    <cellStyle name="Comma 2 3 2 5" xfId="216" xr:uid="{5AE341A4-AAA8-4056-A7B6-CFC1BFDD10AD}"/>
    <cellStyle name="Comma 2 3 2 5 2" xfId="495" xr:uid="{0FA708D4-B1F1-49CD-B2DB-C4E05F901813}"/>
    <cellStyle name="Comma 2 3 2 5 2 2" xfId="2958" xr:uid="{E7299EEA-E1DE-45F3-B788-B412D896B3F3}"/>
    <cellStyle name="Comma 2 3 2 5 2 2 2" xfId="7520" xr:uid="{3EB01809-AF98-4D10-B067-E3137BFD89F6}"/>
    <cellStyle name="Comma 2 3 2 5 2 2 2 2" xfId="13313" xr:uid="{831124E3-9D12-4812-9081-3C4361F58029}"/>
    <cellStyle name="Comma 2 3 2 5 2 2 2 2 2" xfId="27787" xr:uid="{7A7C0A8C-D3C2-4478-8F65-CF817D9EAC0F}"/>
    <cellStyle name="Comma 2 3 2 5 2 2 2 2 3" xfId="21411" xr:uid="{8556E0FC-E1F8-46AF-9AA9-5E5C8AC289EB}"/>
    <cellStyle name="Comma 2 3 2 5 2 2 3" xfId="10510" xr:uid="{A2D847BD-6376-45BC-8043-76B8CEA5ADD6}"/>
    <cellStyle name="Comma 2 3 2 5 2 2 3 2" xfId="25000" xr:uid="{037A1562-6585-4270-8759-4D158A0FBA41}"/>
    <cellStyle name="Comma 2 3 2 5 2 2 3 3" xfId="18625" xr:uid="{19D97FFC-2978-4A40-AC19-1059213E36AE}"/>
    <cellStyle name="Comma 2 3 2 5 2 3" xfId="6101" xr:uid="{C2C92628-DD80-4B7B-ADB9-83D443C4D7A1}"/>
    <cellStyle name="Comma 2 3 2 5 2 3 2" xfId="12109" xr:uid="{967473BC-F377-413C-91B0-A7BE605E5534}"/>
    <cellStyle name="Comma 2 3 2 5 2 3 2 2" xfId="26583" xr:uid="{4BFA2972-6F63-423C-AE8C-E4BEE5D8AB40}"/>
    <cellStyle name="Comma 2 3 2 5 2 3 2 3" xfId="20207" xr:uid="{BC1A3A79-1548-426B-86AE-EADEF3A80C6C}"/>
    <cellStyle name="Comma 2 3 2 5 2 4" xfId="9536" xr:uid="{44E9B5B8-4E86-4201-949A-6CD23796D785}"/>
    <cellStyle name="Comma 2 3 2 5 2 4 2" xfId="24027" xr:uid="{C55E1F4E-56DF-4513-8295-CF7AEAEB4F08}"/>
    <cellStyle name="Comma 2 3 2 5 2 4 3" xfId="17652" xr:uid="{3B04E68B-3294-4BBA-B67B-1C545F44E685}"/>
    <cellStyle name="Comma 2 3 2 5 3" xfId="1068" xr:uid="{428B4FE4-1642-4C14-A655-4064888B94C1}"/>
    <cellStyle name="Comma 2 3 2 5 3 2" xfId="3368" xr:uid="{6513F1B2-8725-466D-9724-E08A8929DEC8}"/>
    <cellStyle name="Comma 2 3 2 5 3 2 2" xfId="7867" xr:uid="{C19F13DC-C068-4D9C-98A6-2E6A78109C13}"/>
    <cellStyle name="Comma 2 3 2 5 3 2 2 2" xfId="13612" xr:uid="{CCDB3FA8-BDF9-43C1-A11F-104FE79AAE17}"/>
    <cellStyle name="Comma 2 3 2 5 3 2 2 2 2" xfId="28086" xr:uid="{AC815127-9CAF-4E96-8136-0CB30C16BA6C}"/>
    <cellStyle name="Comma 2 3 2 5 3 2 2 2 3" xfId="21710" xr:uid="{CF1F6BF7-7A0C-4745-91F8-CA6BC8FD0C5F}"/>
    <cellStyle name="Comma 2 3 2 5 3 2 3" xfId="10918" xr:uid="{6232EDF6-8FB0-4D04-8FA2-47CB50985D78}"/>
    <cellStyle name="Comma 2 3 2 5 3 2 3 2" xfId="25408" xr:uid="{85350029-1B87-412B-B999-9CCAA910E6C4}"/>
    <cellStyle name="Comma 2 3 2 5 3 2 3 3" xfId="19033" xr:uid="{2ABF8ECF-9036-41CA-A520-DA21270B8289}"/>
    <cellStyle name="Comma 2 3 2 5 3 3" xfId="6927" xr:uid="{5179AB4A-EB6C-499B-ADF9-C9FCD4181EF9}"/>
    <cellStyle name="Comma 2 3 2 5 3 3 2" xfId="12821" xr:uid="{AD2FFBFD-3A55-45D0-9767-33ADF62E6F02}"/>
    <cellStyle name="Comma 2 3 2 5 3 3 2 2" xfId="27295" xr:uid="{84D1AEC0-F2C7-4DE1-8D3C-CBE9864187AE}"/>
    <cellStyle name="Comma 2 3 2 5 3 3 2 3" xfId="20919" xr:uid="{5236849E-DB30-4551-B5F4-23043B9C1795}"/>
    <cellStyle name="Comma 2 3 2 5 3 4" xfId="9933" xr:uid="{E4F98D86-E426-49E5-BE0D-2F18DC378F68}"/>
    <cellStyle name="Comma 2 3 2 5 3 4 2" xfId="24424" xr:uid="{DC4C7EAF-CE19-4E74-BA06-A2662272E72A}"/>
    <cellStyle name="Comma 2 3 2 5 3 4 3" xfId="18049" xr:uid="{62623000-2B23-4B2A-BA44-CC4862A12B34}"/>
    <cellStyle name="Comma 2 3 2 5 4" xfId="2072" xr:uid="{233724E3-6FF0-40E1-A1A6-BEDC2CB9C3C3}"/>
    <cellStyle name="Comma 2 3 2 5 4 2" xfId="7224" xr:uid="{A340825A-2E10-4CB7-B889-ED9720EEA999}"/>
    <cellStyle name="Comma 2 3 2 5 4 2 2" xfId="13060" xr:uid="{FC5ACF07-437D-4C8C-9DA1-510B36EA53DA}"/>
    <cellStyle name="Comma 2 3 2 5 4 2 2 2" xfId="27534" xr:uid="{530A8DC2-B64C-4FEE-9166-0AC03E6526AA}"/>
    <cellStyle name="Comma 2 3 2 5 4 2 2 3" xfId="21158" xr:uid="{7C8E2DEE-A4DD-4995-ABD4-B8379CBC9B4B}"/>
    <cellStyle name="Comma 2 3 2 5 4 3" xfId="9277" xr:uid="{D87C1D2E-E8E5-4DB7-860D-91D657C09D80}"/>
    <cellStyle name="Comma 2 3 2 5 4 3 2" xfId="23768" xr:uid="{89C18C8D-1615-4FD2-BE30-E4B707EDFD5E}"/>
    <cellStyle name="Comma 2 3 2 5 4 3 3" xfId="17393" xr:uid="{0E569EBE-7AAC-4A0D-B44C-F9D1EC32120A}"/>
    <cellStyle name="Comma 2 3 2 5 5" xfId="2699" xr:uid="{7E2B49F0-DE96-4086-BBBC-66FF5B9BB0ED}"/>
    <cellStyle name="Comma 2 3 2 5 5 2" xfId="10251" xr:uid="{C95CF54E-429B-483E-B785-614BC5FDB11A}"/>
    <cellStyle name="Comma 2 3 2 5 5 2 2" xfId="24741" xr:uid="{A11F75E3-ADC5-4937-A48B-82A34F203FF9}"/>
    <cellStyle name="Comma 2 3 2 5 5 2 3" xfId="18366" xr:uid="{4627E4F8-86FA-47C9-82C9-D6B383647556}"/>
    <cellStyle name="Comma 2 3 2 5 6" xfId="5646" xr:uid="{23E3415A-66D1-40A0-9D7B-E67D2A5BD146}"/>
    <cellStyle name="Comma 2 3 2 5 6 2" xfId="11699" xr:uid="{B9CBB6E9-1924-482D-BDB0-F8891A52DD32}"/>
    <cellStyle name="Comma 2 3 2 5 6 2 2" xfId="26173" xr:uid="{86D70CFF-DB93-4CBD-811A-1CE61DF25684}"/>
    <cellStyle name="Comma 2 3 2 5 6 2 3" xfId="19797" xr:uid="{5C7116A3-0A19-4EAB-82D7-A3BC84896D32}"/>
    <cellStyle name="Comma 2 3 2 5 7" xfId="8988" xr:uid="{65DB4443-F903-457A-A1C8-89BEE282142F}"/>
    <cellStyle name="Comma 2 3 2 5 7 2" xfId="23479" xr:uid="{A773D7D3-94E4-47AB-9307-FAB2549D7BD8}"/>
    <cellStyle name="Comma 2 3 2 5 7 3" xfId="17104" xr:uid="{25A20601-A3B0-4BD6-BDD0-EB632A9614BC}"/>
    <cellStyle name="Comma 2 3 2 5 8" xfId="1794" xr:uid="{62C329A4-9593-4B41-9C0B-E0207CD953D6}"/>
    <cellStyle name="Comma 2 3 2 6" xfId="111" xr:uid="{B227FD15-8C49-42B3-9AC3-25EDD9020711}"/>
    <cellStyle name="Comma 2 3 2 6 2" xfId="409" xr:uid="{9F841BAF-2B3B-4B0E-900B-2C500D58DA2F}"/>
    <cellStyle name="Comma 2 3 2 6 2 2" xfId="2872" xr:uid="{2A221D5E-07F4-4BCD-8B9B-7267BA88796B}"/>
    <cellStyle name="Comma 2 3 2 6 2 2 2" xfId="7659" xr:uid="{D40523D2-0EEE-47D0-A186-B4D27FD7CF10}"/>
    <cellStyle name="Comma 2 3 2 6 2 2 2 2" xfId="13444" xr:uid="{FBF0601A-1473-42E7-AF6F-B24641A47FB3}"/>
    <cellStyle name="Comma 2 3 2 6 2 2 2 2 2" xfId="27918" xr:uid="{3CA75C6C-98BF-4C6C-AE60-A757B4363BAE}"/>
    <cellStyle name="Comma 2 3 2 6 2 2 2 2 3" xfId="21542" xr:uid="{DD4614B2-C191-4017-871D-21002753C088}"/>
    <cellStyle name="Comma 2 3 2 6 2 2 3" xfId="10424" xr:uid="{51ECFD7B-7D0B-4E7D-940F-B52678282772}"/>
    <cellStyle name="Comma 2 3 2 6 2 2 3 2" xfId="24914" xr:uid="{A31E06F7-30F6-49A0-A721-5DC0193DF4BB}"/>
    <cellStyle name="Comma 2 3 2 6 2 2 3 3" xfId="18539" xr:uid="{7F8D05F7-AF7E-4088-8EB3-725E4E3B93D1}"/>
    <cellStyle name="Comma 2 3 2 6 2 3" xfId="6247" xr:uid="{F45A406D-D9E9-47B8-953E-5C074D6205FB}"/>
    <cellStyle name="Comma 2 3 2 6 2 3 2" xfId="12244" xr:uid="{31EDF723-7C38-407C-B184-DA50B4E7847B}"/>
    <cellStyle name="Comma 2 3 2 6 2 3 2 2" xfId="26718" xr:uid="{BE6D3D35-80E4-4478-A781-60F4F78F7F19}"/>
    <cellStyle name="Comma 2 3 2 6 2 3 2 3" xfId="20342" xr:uid="{D9691884-F206-47E7-BA80-A4F952F759CE}"/>
    <cellStyle name="Comma 2 3 2 6 2 4" xfId="9450" xr:uid="{CCAEFB8A-84DD-471F-A839-6A104920F5F7}"/>
    <cellStyle name="Comma 2 3 2 6 2 4 2" xfId="23941" xr:uid="{4CEDC457-9F8A-4EE9-A6D0-0149DF323A31}"/>
    <cellStyle name="Comma 2 3 2 6 2 4 3" xfId="17566" xr:uid="{4000D7E3-5B2D-4CC2-B0E6-EDF1C5A22199}"/>
    <cellStyle name="Comma 2 3 2 6 3" xfId="1242" xr:uid="{2C435F44-9D23-4CEB-A84D-601E5FA56ACC}"/>
    <cellStyle name="Comma 2 3 2 6 3 2" xfId="3484" xr:uid="{93DDCF3D-DD80-431D-8547-B91A66C51B13}"/>
    <cellStyle name="Comma 2 3 2 6 3 2 2" xfId="11034" xr:uid="{FB352F39-5A12-4C13-A664-620F6EC7DAC3}"/>
    <cellStyle name="Comma 2 3 2 6 3 2 2 2" xfId="25524" xr:uid="{484BCEFA-6E15-4B98-9224-CFF8191F1393}"/>
    <cellStyle name="Comma 2 3 2 6 3 2 2 3" xfId="19149" xr:uid="{4135673B-8644-40BC-AABA-6202788BD66F}"/>
    <cellStyle name="Comma 2 3 2 6 3 3" xfId="7362" xr:uid="{A5146070-807F-4CAA-9A27-034DFA76742F}"/>
    <cellStyle name="Comma 2 3 2 6 3 3 2" xfId="13165" xr:uid="{D75EFD02-E954-4E84-A746-2F74DA83FB73}"/>
    <cellStyle name="Comma 2 3 2 6 3 3 2 2" xfId="27639" xr:uid="{46B2A43E-3265-4D04-BD3F-5A1D614521C8}"/>
    <cellStyle name="Comma 2 3 2 6 3 3 2 3" xfId="21263" xr:uid="{E079B343-A10B-435D-8FA3-9D8C2C83BF7F}"/>
    <cellStyle name="Comma 2 3 2 6 3 4" xfId="10050" xr:uid="{44E6831A-066A-4DE7-AE37-8A3E257B9C38}"/>
    <cellStyle name="Comma 2 3 2 6 3 4 2" xfId="24540" xr:uid="{A6A17983-8FB3-40D3-A2E1-2111BE53B986}"/>
    <cellStyle name="Comma 2 3 2 6 3 4 3" xfId="18165" xr:uid="{C50BD715-AFB7-4D83-AD93-E2256713B4BC}"/>
    <cellStyle name="Comma 2 3 2 6 4" xfId="2000" xr:uid="{489459F6-2078-48FE-A7C5-60D6E72AEC88}"/>
    <cellStyle name="Comma 2 3 2 6 4 2" xfId="9191" xr:uid="{2DF3033E-69B9-4483-92E7-42AB29DA8F7F}"/>
    <cellStyle name="Comma 2 3 2 6 4 2 2" xfId="23682" xr:uid="{69D0360F-CBC4-4907-9BEA-C4EAA199FCCA}"/>
    <cellStyle name="Comma 2 3 2 6 4 2 3" xfId="17307" xr:uid="{43639805-F5D3-4ABE-8BD8-9AC22074A365}"/>
    <cellStyle name="Comma 2 3 2 6 5" xfId="2608" xr:uid="{42D0EF09-03A3-4402-8209-5D38F3ACE842}"/>
    <cellStyle name="Comma 2 3 2 6 5 2" xfId="10163" xr:uid="{E170AE2E-1F01-4E11-AA9F-38B828BEEF15}"/>
    <cellStyle name="Comma 2 3 2 6 5 2 2" xfId="24653" xr:uid="{FEC6A0F1-DD03-4F62-BD66-4FCA8BC0F102}"/>
    <cellStyle name="Comma 2 3 2 6 5 2 3" xfId="18278" xr:uid="{4C027F1E-3792-40A7-85A6-91349657ACA6}"/>
    <cellStyle name="Comma 2 3 2 6 6" xfId="5792" xr:uid="{CBF136BD-C290-492B-9784-2FBAC3F96A70}"/>
    <cellStyle name="Comma 2 3 2 6 6 2" xfId="11820" xr:uid="{F06AB1EF-3546-4E20-A364-0FD758100A79}"/>
    <cellStyle name="Comma 2 3 2 6 6 2 2" xfId="26294" xr:uid="{5A70E5EF-0B8E-416C-BBC3-E7347FC5B202}"/>
    <cellStyle name="Comma 2 3 2 6 6 2 3" xfId="19918" xr:uid="{AD1CBF43-2D46-43A4-8579-FA46148EA05F}"/>
    <cellStyle name="Comma 2 3 2 6 7" xfId="9077" xr:uid="{52466988-7F8C-4911-A7A7-2B30FAB0FF63}"/>
    <cellStyle name="Comma 2 3 2 6 7 2" xfId="23568" xr:uid="{20C835EE-6668-4436-9662-01172EB4F498}"/>
    <cellStyle name="Comma 2 3 2 6 7 3" xfId="17193" xr:uid="{43F63720-FBB3-4610-8536-34217C6DC891}"/>
    <cellStyle name="Comma 2 3 2 6 8" xfId="1871" xr:uid="{BF0B85F6-DEF8-4430-95D8-B4F36ACC9A8A}"/>
    <cellStyle name="Comma 2 3 2 7" xfId="372" xr:uid="{7D2BDF4D-6094-4FC2-A55F-B389BC9EF076}"/>
    <cellStyle name="Comma 2 3 2 7 2" xfId="2837" xr:uid="{9BAAD8B0-BB54-48BF-AFA5-8571BA16B658}"/>
    <cellStyle name="Comma 2 3 2 7 2 2" xfId="7424" xr:uid="{231136C8-D237-4FD6-877F-6A1B0F6084F4}"/>
    <cellStyle name="Comma 2 3 2 7 2 2 2" xfId="13217" xr:uid="{AECF8858-67F1-4F19-9647-714F85F7E644}"/>
    <cellStyle name="Comma 2 3 2 7 2 2 2 2" xfId="27691" xr:uid="{B833B8D2-7B48-4523-A219-7385AB72DF14}"/>
    <cellStyle name="Comma 2 3 2 7 2 2 2 3" xfId="21315" xr:uid="{0DDAE765-3DEF-49B9-A9BE-3835DE88A74A}"/>
    <cellStyle name="Comma 2 3 2 7 2 3" xfId="10389" xr:uid="{60D3C6C9-16E7-4537-8AA6-772CECC4A459}"/>
    <cellStyle name="Comma 2 3 2 7 2 3 2" xfId="24879" xr:uid="{5AB44C59-05FE-4366-B40D-3047265C8422}"/>
    <cellStyle name="Comma 2 3 2 7 2 3 3" xfId="18504" xr:uid="{EC2457DF-52AA-48C7-9A9F-8621FBF46DBE}"/>
    <cellStyle name="Comma 2 3 2 7 2 4" xfId="15920" xr:uid="{C99429F1-C485-4B00-8B37-12D3B481E4E8}"/>
    <cellStyle name="Comma 2 3 2 7 3" xfId="5973" xr:uid="{8EE69B7D-1AB6-4CA9-9A93-C87DFB3DC67F}"/>
    <cellStyle name="Comma 2 3 2 7 3 2" xfId="11983" xr:uid="{7558BCC0-0EE7-49EA-9754-A359D732EF80}"/>
    <cellStyle name="Comma 2 3 2 7 3 2 2" xfId="26457" xr:uid="{716CF5B9-567E-411F-A3DB-3BE329874745}"/>
    <cellStyle name="Comma 2 3 2 7 3 2 3" xfId="20081" xr:uid="{5D54D7CE-FC61-44AE-BE23-F8C816C437EF}"/>
    <cellStyle name="Comma 2 3 2 7 4" xfId="9415" xr:uid="{ADE7D877-085F-4837-8225-E3B29FBC2E2D}"/>
    <cellStyle name="Comma 2 3 2 7 4 2" xfId="23906" xr:uid="{1A3AAAAC-E489-4BDD-A248-851AF8973EB6}"/>
    <cellStyle name="Comma 2 3 2 7 4 3" xfId="17531" xr:uid="{F7B369D6-23E2-4588-A34C-883A725E3A44}"/>
    <cellStyle name="Comma 2 3 2 7 5" xfId="2158" xr:uid="{6D665DA4-A350-4C37-9216-2378A5F8928C}"/>
    <cellStyle name="Comma 2 3 2 8" xfId="822" xr:uid="{BB88450A-4E06-46CD-A3F3-0C3B63C7C3CB}"/>
    <cellStyle name="Comma 2 3 2 8 2" xfId="3143" xr:uid="{D0270030-6338-4578-92D0-3EE087EDAE64}"/>
    <cellStyle name="Comma 2 3 2 8 2 2" xfId="7737" xr:uid="{8BADAD34-5674-4B34-BEC1-946CE0FA24BB}"/>
    <cellStyle name="Comma 2 3 2 8 2 2 2" xfId="13508" xr:uid="{963E5190-E18C-487E-86AC-3E402773762D}"/>
    <cellStyle name="Comma 2 3 2 8 2 2 2 2" xfId="27982" xr:uid="{21986E26-1EAF-4A04-BDB2-7A4D6E8BCB0C}"/>
    <cellStyle name="Comma 2 3 2 8 2 2 2 3" xfId="21606" xr:uid="{00C9D0FC-3FF3-426D-ABFB-73974E89F691}"/>
    <cellStyle name="Comma 2 3 2 8 2 3" xfId="10694" xr:uid="{A9876775-9257-4F48-9D46-F980889E6F76}"/>
    <cellStyle name="Comma 2 3 2 8 2 3 2" xfId="25184" xr:uid="{76858A63-A1F6-480C-893B-6E34BA1576B5}"/>
    <cellStyle name="Comma 2 3 2 8 2 3 3" xfId="18809" xr:uid="{31D6EE98-02F7-44E4-99AA-50973F35AD1F}"/>
    <cellStyle name="Comma 2 3 2 8 3" xfId="5519" xr:uid="{40DE5404-F84E-4CF9-AB07-31C3898EBD7F}"/>
    <cellStyle name="Comma 2 3 2 8 3 2" xfId="11579" xr:uid="{DA6BA020-911D-406C-9CCB-42997E90C5B2}"/>
    <cellStyle name="Comma 2 3 2 8 3 2 2" xfId="26053" xr:uid="{B78AF633-D016-4A27-8325-E2C89AB21C67}"/>
    <cellStyle name="Comma 2 3 2 8 3 2 3" xfId="19677" xr:uid="{FE1A1812-E180-461B-8067-D49249D9C415}"/>
    <cellStyle name="Comma 2 3 2 8 4" xfId="9711" xr:uid="{B369BAA5-82EE-48D2-8D41-F97507AF1278}"/>
    <cellStyle name="Comma 2 3 2 8 4 2" xfId="24202" xr:uid="{043EFFD5-BA7F-46D1-AC82-345129297724}"/>
    <cellStyle name="Comma 2 3 2 8 4 3" xfId="17827" xr:uid="{A9409456-57F9-4E95-A7F5-D88AFD9DB70F}"/>
    <cellStyle name="Comma 2 3 2 8 5" xfId="2307" xr:uid="{7E9AF096-818C-4426-93BD-8E57DBCADDCC}"/>
    <cellStyle name="Comma 2 3 2 8 6" xfId="14340" xr:uid="{748E976B-1DAF-4318-B2EE-D44E8B6FBD01}"/>
    <cellStyle name="Comma 2 3 2 9" xfId="936" xr:uid="{F4F5CEE4-232D-4150-93C4-6B6A9C93E445}"/>
    <cellStyle name="Comma 2 3 2 9 2" xfId="3247" xr:uid="{AF331645-27E3-4E92-AB8F-F3E203EBA862}"/>
    <cellStyle name="Comma 2 3 2 9 2 2" xfId="7756" xr:uid="{13D28D3B-AFE1-4CE0-ADC4-CC59B906B940}"/>
    <cellStyle name="Comma 2 3 2 9 2 2 2" xfId="13527" xr:uid="{4BD7D915-DAAF-4732-A775-CEEC1A93EE1B}"/>
    <cellStyle name="Comma 2 3 2 9 2 2 2 2" xfId="28001" xr:uid="{7C9404C7-E1DA-4FE0-A31A-EF5D2B7F29C7}"/>
    <cellStyle name="Comma 2 3 2 9 2 2 2 3" xfId="21625" xr:uid="{FD5AEFF9-B806-4038-B37E-FF03D9A16C27}"/>
    <cellStyle name="Comma 2 3 2 9 2 3" xfId="10797" xr:uid="{BC32E733-29D6-4808-91BA-1E405049DE14}"/>
    <cellStyle name="Comma 2 3 2 9 2 3 2" xfId="25287" xr:uid="{E6A6361D-8C70-4E4F-995F-4B6A541C8E30}"/>
    <cellStyle name="Comma 2 3 2 9 2 3 3" xfId="18912" xr:uid="{9FB2E103-A704-49D4-83E5-C0268154302F}"/>
    <cellStyle name="Comma 2 3 2 9 3" xfId="6830" xr:uid="{A6FE8118-0B9E-4F8B-B898-3A73051CF954}"/>
    <cellStyle name="Comma 2 3 2 9 3 2" xfId="12740" xr:uid="{6A3DA48E-122A-4E71-A10B-4170072C4C84}"/>
    <cellStyle name="Comma 2 3 2 9 3 2 2" xfId="27214" xr:uid="{27CB3D01-EA72-4357-A8FA-6492FD52867D}"/>
    <cellStyle name="Comma 2 3 2 9 3 2 3" xfId="20838" xr:uid="{F016FCEB-5566-4148-95A2-4B386F69E1E4}"/>
    <cellStyle name="Comma 2 3 2 9 4" xfId="9812" xr:uid="{D1638F85-E2D4-441C-B818-22C71A30901E}"/>
    <cellStyle name="Comma 2 3 2 9 4 2" xfId="24303" xr:uid="{3A41664C-BBF8-4EBF-A49B-4CCDCC9C3F17}"/>
    <cellStyle name="Comma 2 3 2 9 4 3" xfId="17928" xr:uid="{6836A74A-8EEC-4CF8-A34C-1FEEFC482533}"/>
    <cellStyle name="Comma 2 3 2 9 5" xfId="14378" xr:uid="{E68277AF-9379-49EB-9B51-C5FB6856AF4A}"/>
    <cellStyle name="Comma 2 3 20" xfId="15762" xr:uid="{D7B19B8B-6E28-446D-ABBB-1D784D2DBEC6}"/>
    <cellStyle name="Comma 2 3 3" xfId="77" xr:uid="{F2B03D21-67BA-4791-A5B9-C9F840AFDAE1}"/>
    <cellStyle name="Comma 2 3 3 10" xfId="8776" xr:uid="{24B9A99A-9717-4DFE-A74B-AE03C5D91996}"/>
    <cellStyle name="Comma 2 3 3 10 2" xfId="23267" xr:uid="{B198E4BE-2635-4338-8360-90060CFAFBA3}"/>
    <cellStyle name="Comma 2 3 3 10 3" xfId="16892" xr:uid="{06519543-A058-4D66-AC2A-CE0625DCAFF4}"/>
    <cellStyle name="Comma 2 3 3 11" xfId="1586" xr:uid="{93CD0937-3AE6-40D2-9A12-D360DE83998F}"/>
    <cellStyle name="Comma 2 3 3 2" xfId="188" xr:uid="{20735CC9-B828-4E6D-A7F8-18661BEB2D32}"/>
    <cellStyle name="Comma 2 3 3 2 2" xfId="276" xr:uid="{AC7DCD33-C65F-469A-B3BB-F56D86BC1671}"/>
    <cellStyle name="Comma 2 3 3 2 2 2" xfId="554" xr:uid="{DFDECDEE-F971-4E9B-BECE-8E9DDB9CB878}"/>
    <cellStyle name="Comma 2 3 3 2 2 2 2" xfId="3017" xr:uid="{996B6185-A545-4D5F-BE1E-A8CA3788AF8C}"/>
    <cellStyle name="Comma 2 3 3 2 2 2 2 2" xfId="7579" xr:uid="{10CE1487-FFC0-4726-8067-9127CFAD7918}"/>
    <cellStyle name="Comma 2 3 3 2 2 2 2 2 2" xfId="13372" xr:uid="{84B5CF30-FCD9-4E75-A27A-393C071B5A73}"/>
    <cellStyle name="Comma 2 3 3 2 2 2 2 2 2 2" xfId="27846" xr:uid="{CB2A0A04-6BBC-4089-99AF-B38F9CDA4951}"/>
    <cellStyle name="Comma 2 3 3 2 2 2 2 2 2 3" xfId="21470" xr:uid="{13EF0D66-6080-47F1-BC9D-A8CF4117176A}"/>
    <cellStyle name="Comma 2 3 3 2 2 2 2 3" xfId="10569" xr:uid="{15874B90-2D32-47EA-A100-FB31BC9B0989}"/>
    <cellStyle name="Comma 2 3 3 2 2 2 2 3 2" xfId="25059" xr:uid="{D86B9256-5F9F-4638-B59B-DCB50EE17903}"/>
    <cellStyle name="Comma 2 3 3 2 2 2 2 3 3" xfId="18684" xr:uid="{A14C2D7F-6207-4BA2-A0FF-141D8BC0D9FE}"/>
    <cellStyle name="Comma 2 3 3 2 2 2 3" xfId="6729" xr:uid="{F9F7FE4B-6FDD-4E2E-A38B-C798A7291D39}"/>
    <cellStyle name="Comma 2 3 3 2 2 2 3 2" xfId="12646" xr:uid="{F7806406-03EC-4E43-B382-26C7168E00DB}"/>
    <cellStyle name="Comma 2 3 3 2 2 2 3 2 2" xfId="27120" xr:uid="{93494028-ADF1-4528-8880-72FE41B380CA}"/>
    <cellStyle name="Comma 2 3 3 2 2 2 3 2 3" xfId="20744" xr:uid="{D80FA8F9-080A-4B23-8BB9-1FF8C7066872}"/>
    <cellStyle name="Comma 2 3 3 2 2 2 4" xfId="9595" xr:uid="{E10EF8EA-5947-46A5-B4F7-0D437A66AC72}"/>
    <cellStyle name="Comma 2 3 3 2 2 2 4 2" xfId="24086" xr:uid="{6A229FAC-7148-452B-B749-C7A477E42DD3}"/>
    <cellStyle name="Comma 2 3 3 2 2 2 4 3" xfId="17711" xr:uid="{0C099903-1DC6-4ED7-801A-747D58A1B3E3}"/>
    <cellStyle name="Comma 2 3 3 2 2 3" xfId="2758" xr:uid="{66926BF6-AC47-456F-9D1D-80CCAF8A2D92}"/>
    <cellStyle name="Comma 2 3 3 2 2 3 2" xfId="7926" xr:uid="{4CA4B501-7A5D-4C91-AF48-9C163C905444}"/>
    <cellStyle name="Comma 2 3 3 2 2 3 2 2" xfId="13671" xr:uid="{EE694C8C-A68B-4755-A811-BCFAFC037C9D}"/>
    <cellStyle name="Comma 2 3 3 2 2 3 2 2 2" xfId="28145" xr:uid="{B684C7E3-CACE-4435-BC4C-199B8170CFE1}"/>
    <cellStyle name="Comma 2 3 3 2 2 3 2 2 3" xfId="21769" xr:uid="{5FA7D2E7-28CD-4668-B9F8-7DF62B239F67}"/>
    <cellStyle name="Comma 2 3 3 2 2 3 3" xfId="6977" xr:uid="{01EDC646-7957-4124-8F63-D4478CAAB4CC}"/>
    <cellStyle name="Comma 2 3 3 2 2 3 3 2" xfId="12871" xr:uid="{38D68EC9-D9B0-40B4-B4C8-53530A917546}"/>
    <cellStyle name="Comma 2 3 3 2 2 3 3 2 2" xfId="27345" xr:uid="{F8AEAA91-5F91-4463-B2DF-18C2DE4C7A37}"/>
    <cellStyle name="Comma 2 3 3 2 2 3 3 2 3" xfId="20969" xr:uid="{0A7D6677-3F4F-4D98-BED6-0C9FCEDFA6B2}"/>
    <cellStyle name="Comma 2 3 3 2 2 3 4" xfId="10310" xr:uid="{D820938B-59EB-47E2-B92E-1BD068391C3B}"/>
    <cellStyle name="Comma 2 3 3 2 2 3 4 2" xfId="24800" xr:uid="{5E41FF98-DF81-4839-A4B3-B85A6E1D9802}"/>
    <cellStyle name="Comma 2 3 3 2 2 3 4 3" xfId="18425" xr:uid="{1E2677E2-685E-409C-A1F1-E1680518F557}"/>
    <cellStyle name="Comma 2 3 3 2 2 4" xfId="7288" xr:uid="{C350E9D5-B680-4549-A0A3-46A47D1ED477}"/>
    <cellStyle name="Comma 2 3 3 2 2 4 2" xfId="13104" xr:uid="{FDD4E5A9-0E94-4617-BE84-56AC205B97AF}"/>
    <cellStyle name="Comma 2 3 3 2 2 4 2 2" xfId="27578" xr:uid="{45FDB29F-BE10-4504-A38C-BE4DA6BE0ED1}"/>
    <cellStyle name="Comma 2 3 3 2 2 4 2 3" xfId="21202" xr:uid="{4C05CA2A-1F61-4370-83EF-09EB1C26D2EB}"/>
    <cellStyle name="Comma 2 3 3 2 2 5" xfId="6369" xr:uid="{FAF9CEB3-D666-4955-A0A2-4336E83C6F27}"/>
    <cellStyle name="Comma 2 3 3 2 2 5 2" xfId="12365" xr:uid="{373145C2-B544-4966-A367-2E178D75F8E9}"/>
    <cellStyle name="Comma 2 3 3 2 2 5 2 2" xfId="26839" xr:uid="{77051E11-BBCB-4228-8900-E4AF44E12B6B}"/>
    <cellStyle name="Comma 2 3 3 2 2 5 2 3" xfId="20463" xr:uid="{6FDC5721-2DC5-49CF-A06C-003988768146}"/>
    <cellStyle name="Comma 2 3 3 2 2 6" xfId="9336" xr:uid="{3BAC1514-0147-45B0-9FEA-12D454E4B640}"/>
    <cellStyle name="Comma 2 3 3 2 2 6 2" xfId="23827" xr:uid="{216F1465-B924-41BC-B154-8C4324EA4D86}"/>
    <cellStyle name="Comma 2 3 3 2 2 6 3" xfId="17452" xr:uid="{1AE68EDF-BCCC-42E9-BF85-D2B108B49BDD}"/>
    <cellStyle name="Comma 2 3 3 2 3" xfId="468" xr:uid="{D9CF3FCE-E97D-45EE-8EEF-551D82378E3B}"/>
    <cellStyle name="Comma 2 3 3 2 3 2" xfId="2931" xr:uid="{804967CC-F57F-4A8D-B063-67136EAA6FD6}"/>
    <cellStyle name="Comma 2 3 3 2 3 2 2" xfId="7494" xr:uid="{F46775DC-07BA-421E-84D9-E1349F7607D3}"/>
    <cellStyle name="Comma 2 3 3 2 3 2 2 2" xfId="13287" xr:uid="{C22FDD2A-9086-4929-9EE7-32CB78F6715C}"/>
    <cellStyle name="Comma 2 3 3 2 3 2 2 2 2" xfId="27761" xr:uid="{8210B078-2300-4580-A5FE-872792C9538C}"/>
    <cellStyle name="Comma 2 3 3 2 3 2 2 2 3" xfId="21385" xr:uid="{286193A1-E17F-481C-B28C-7BD5566F6487}"/>
    <cellStyle name="Comma 2 3 3 2 3 2 3" xfId="10483" xr:uid="{3965BD08-FC2F-4D67-9491-968061DDAC44}"/>
    <cellStyle name="Comma 2 3 3 2 3 2 3 2" xfId="24973" xr:uid="{69BCDA00-542E-4655-AC6C-4721EF90D5B1}"/>
    <cellStyle name="Comma 2 3 3 2 3 2 3 3" xfId="18598" xr:uid="{AEFF2A8F-49B4-4585-82EE-211FE77589F9}"/>
    <cellStyle name="Comma 2 3 3 2 3 3" xfId="5915" xr:uid="{F6A8573C-20B0-4C52-814F-2486670F93D6}"/>
    <cellStyle name="Comma 2 3 3 2 3 3 2" xfId="11932" xr:uid="{1C8C239F-03F2-45EA-A363-1B5FC936D51D}"/>
    <cellStyle name="Comma 2 3 3 2 3 3 2 2" xfId="26406" xr:uid="{39184CE0-2AFE-4918-924A-AC0E72C907AF}"/>
    <cellStyle name="Comma 2 3 3 2 3 3 2 3" xfId="20030" xr:uid="{D29E931F-F690-49AE-8717-0A9C3F542BB1}"/>
    <cellStyle name="Comma 2 3 3 2 3 4" xfId="9509" xr:uid="{CA2D8046-F540-42EE-B744-CC75CE1149C7}"/>
    <cellStyle name="Comma 2 3 3 2 3 4 2" xfId="24000" xr:uid="{D2F3FF20-F040-4B2B-BA66-D87F52E13296}"/>
    <cellStyle name="Comma 2 3 3 2 3 4 3" xfId="17625" xr:uid="{C99A8810-07E7-42CF-873A-CCF4AAF6157D}"/>
    <cellStyle name="Comma 2 3 3 2 4" xfId="2049" xr:uid="{0B6A25DC-A939-4126-96C0-30C66CC51A6C}"/>
    <cellStyle name="Comma 2 3 3 2 4 2" xfId="7841" xr:uid="{2BAB8F59-D941-48E1-B505-AA5E8BA9614B}"/>
    <cellStyle name="Comma 2 3 3 2 4 2 2" xfId="13586" xr:uid="{67914862-A072-4C44-9F24-F35BF9EC78B5}"/>
    <cellStyle name="Comma 2 3 3 2 4 2 2 2" xfId="28060" xr:uid="{6BA14B6B-53B1-4A56-8B76-8BC7548E3D75}"/>
    <cellStyle name="Comma 2 3 3 2 4 2 2 3" xfId="21684" xr:uid="{E773E6D2-3EEC-41DF-B24D-4498BDBF3212}"/>
    <cellStyle name="Comma 2 3 3 2 4 3" xfId="6904" xr:uid="{0D1FF200-1121-4D3F-AF32-CC26D80A7CC0}"/>
    <cellStyle name="Comma 2 3 3 2 4 3 2" xfId="12798" xr:uid="{09320CC6-5D9A-4D1F-9260-729E395F8582}"/>
    <cellStyle name="Comma 2 3 3 2 4 3 2 2" xfId="27272" xr:uid="{CAE79CE3-F39C-4B72-812C-C98AF791CF20}"/>
    <cellStyle name="Comma 2 3 3 2 4 3 2 3" xfId="20896" xr:uid="{2CCCD19F-01D2-42C2-A040-86D8D1CA080E}"/>
    <cellStyle name="Comma 2 3 3 2 4 4" xfId="9250" xr:uid="{FA7C531B-C895-4011-AC16-C691134C4F50}"/>
    <cellStyle name="Comma 2 3 3 2 4 4 2" xfId="23741" xr:uid="{C47F6A8B-616E-4B36-B13C-EB2368EF1686}"/>
    <cellStyle name="Comma 2 3 3 2 4 4 3" xfId="17366" xr:uid="{5B4F90F8-BEC1-41EB-B2A4-FF29A461681F}"/>
    <cellStyle name="Comma 2 3 3 2 5" xfId="2672" xr:uid="{7439481B-7E4A-413D-8D48-6507B2F51082}"/>
    <cellStyle name="Comma 2 3 3 2 5 2" xfId="7201" xr:uid="{51CF003C-9C20-45BB-B0DD-7B97CE535C50}"/>
    <cellStyle name="Comma 2 3 3 2 5 2 2" xfId="13038" xr:uid="{755DA80A-7056-4880-BB26-46DB93D57C35}"/>
    <cellStyle name="Comma 2 3 3 2 5 2 2 2" xfId="27512" xr:uid="{C4EB9319-E048-43FF-8B81-348C2556DDD4}"/>
    <cellStyle name="Comma 2 3 3 2 5 2 2 3" xfId="21136" xr:uid="{9BA59560-A1E2-4F37-B021-CC6618A55889}"/>
    <cellStyle name="Comma 2 3 3 2 5 3" xfId="10224" xr:uid="{C38B90D4-38B6-4FF8-9749-C27C38ECBD63}"/>
    <cellStyle name="Comma 2 3 3 2 5 3 2" xfId="24714" xr:uid="{D5F7DB98-2434-45E4-AC87-BDAEB183E851}"/>
    <cellStyle name="Comma 2 3 3 2 5 3 3" xfId="18339" xr:uid="{34A353CF-D5BA-40C8-848C-85CF6CDA357B}"/>
    <cellStyle name="Comma 2 3 3 2 6" xfId="6119" xr:uid="{E8332A3E-42D1-4C8E-8DF8-E69D87213D8E}"/>
    <cellStyle name="Comma 2 3 3 2 6 2" xfId="12125" xr:uid="{9770F71E-CCBF-4611-BDC4-7D67A4B49135}"/>
    <cellStyle name="Comma 2 3 3 2 6 2 2" xfId="26599" xr:uid="{AF7F7DF0-C8E6-4882-91F7-95A3E133E611}"/>
    <cellStyle name="Comma 2 3 3 2 6 2 3" xfId="20223" xr:uid="{81F49E39-DB7E-4FE3-AF55-1FF7766EC048}"/>
    <cellStyle name="Comma 2 3 3 2 7" xfId="8998" xr:uid="{AC91E6DC-0636-443F-B32D-461C310D4B07}"/>
    <cellStyle name="Comma 2 3 3 2 7 2" xfId="23489" xr:uid="{09580D8D-3712-4E5D-BF95-591C51D180C8}"/>
    <cellStyle name="Comma 2 3 3 2 7 3" xfId="17114" xr:uid="{B0D9FD62-D4D6-40C1-9582-85B66BFF5F7E}"/>
    <cellStyle name="Comma 2 3 3 2 8" xfId="1801" xr:uid="{940229F6-F1F5-4B8D-9DCE-A056E31F27D2}"/>
    <cellStyle name="Comma 2 3 3 3" xfId="230" xr:uid="{E0554DF3-9406-4949-BE55-FA6E70E021A9}"/>
    <cellStyle name="Comma 2 3 3 3 2" xfId="509" xr:uid="{892F0F09-E477-4C16-BEFF-01AE10FBA64C}"/>
    <cellStyle name="Comma 2 3 3 3 2 2" xfId="2972" xr:uid="{594290D3-D29F-4F59-B68B-300F65407CB5}"/>
    <cellStyle name="Comma 2 3 3 3 2 2 2" xfId="7534" xr:uid="{C6E50931-204A-4FC5-A4F7-2AABE227CDBC}"/>
    <cellStyle name="Comma 2 3 3 3 2 2 2 2" xfId="13327" xr:uid="{ED1C715A-A2DA-41B8-8F48-A2F4AAD9A9A6}"/>
    <cellStyle name="Comma 2 3 3 3 2 2 2 2 2" xfId="27801" xr:uid="{1D1BDADA-7871-4534-B6F8-16F9AD4F6D68}"/>
    <cellStyle name="Comma 2 3 3 3 2 2 2 2 3" xfId="21425" xr:uid="{649659ED-46BD-43D5-9604-27CB56E30DDD}"/>
    <cellStyle name="Comma 2 3 3 3 2 2 3" xfId="10524" xr:uid="{525EDE29-3623-4C7C-8FAF-746963FE230E}"/>
    <cellStyle name="Comma 2 3 3 3 2 2 3 2" xfId="25014" xr:uid="{B1D94A58-E0F3-4537-B2FA-91658947D187}"/>
    <cellStyle name="Comma 2 3 3 3 2 2 3 3" xfId="18639" xr:uid="{3F9057A9-B29E-4637-A28A-49B2002688F3}"/>
    <cellStyle name="Comma 2 3 3 3 2 3" xfId="6694" xr:uid="{37CF08D7-C33B-4DD1-9CA3-98C1D440F426}"/>
    <cellStyle name="Comma 2 3 3 3 2 3 2" xfId="12611" xr:uid="{CD23D090-3171-4B19-970F-C744772AB6C2}"/>
    <cellStyle name="Comma 2 3 3 3 2 3 2 2" xfId="27085" xr:uid="{7206FDED-B351-4F70-8160-39DFD034FD4C}"/>
    <cellStyle name="Comma 2 3 3 3 2 3 2 3" xfId="20709" xr:uid="{A36DB2A7-B390-45AE-B49B-900A19A1EFF3}"/>
    <cellStyle name="Comma 2 3 3 3 2 4" xfId="9550" xr:uid="{E91B0A98-5D9B-4609-937B-2398F8816154}"/>
    <cellStyle name="Comma 2 3 3 3 2 4 2" xfId="24041" xr:uid="{A1F7FBCC-B26E-41A2-814C-4E97C536E0BE}"/>
    <cellStyle name="Comma 2 3 3 3 2 4 3" xfId="17666" xr:uid="{ACB36711-4C78-420F-8F08-812406BFB400}"/>
    <cellStyle name="Comma 2 3 3 3 3" xfId="2713" xr:uid="{4B45B69B-A1CC-40AA-A31D-566902AFEF6A}"/>
    <cellStyle name="Comma 2 3 3 3 3 2" xfId="7881" xr:uid="{0EBB45AC-64BC-47F3-A694-9F98D5B4FA8F}"/>
    <cellStyle name="Comma 2 3 3 3 3 2 2" xfId="13626" xr:uid="{D3A67381-D920-437C-B6AB-7A536B09D282}"/>
    <cellStyle name="Comma 2 3 3 3 3 2 2 2" xfId="28100" xr:uid="{5FFA9C09-F4DA-453B-A132-24C452AAB267}"/>
    <cellStyle name="Comma 2 3 3 3 3 2 2 3" xfId="21724" xr:uid="{E6296488-678F-4537-99E9-18072452CB90}"/>
    <cellStyle name="Comma 2 3 3 3 3 3" xfId="6939" xr:uid="{C2F49E21-00C3-4CE9-B9A8-838CE4645579}"/>
    <cellStyle name="Comma 2 3 3 3 3 3 2" xfId="12833" xr:uid="{F639DE51-A7CC-47FC-A4A3-6501553D7EE1}"/>
    <cellStyle name="Comma 2 3 3 3 3 3 2 2" xfId="27307" xr:uid="{DDE639F1-61A9-491A-AE95-89E0CFC323F4}"/>
    <cellStyle name="Comma 2 3 3 3 3 3 2 3" xfId="20931" xr:uid="{DDCBFD0D-9F39-403B-AA77-438ECF876325}"/>
    <cellStyle name="Comma 2 3 3 3 3 4" xfId="10265" xr:uid="{24847739-EC1C-4CA0-A4A1-CC7DE08A823C}"/>
    <cellStyle name="Comma 2 3 3 3 3 4 2" xfId="24755" xr:uid="{C48610EE-E37F-4B54-8116-AE419A2F4A21}"/>
    <cellStyle name="Comma 2 3 3 3 3 4 3" xfId="18380" xr:uid="{AF2356A4-122B-4356-B3B8-8F36DFD97F12}"/>
    <cellStyle name="Comma 2 3 3 3 4" xfId="7204" xr:uid="{B99A8148-5390-40FE-BA6E-A5C863B7CF17}"/>
    <cellStyle name="Comma 2 3 3 3 4 2" xfId="13041" xr:uid="{9355AEA1-B31F-4B61-B49B-AE204528B5D4}"/>
    <cellStyle name="Comma 2 3 3 3 4 2 2" xfId="27515" xr:uid="{19081231-A561-4BCC-92FE-11A4D8AF245A}"/>
    <cellStyle name="Comma 2 3 3 3 4 2 3" xfId="21139" xr:uid="{6B2EEC69-ED3A-4791-B004-628589E8613F}"/>
    <cellStyle name="Comma 2 3 3 3 5" xfId="6332" xr:uid="{0C3A2236-6C42-4DFB-8765-876C0D35DCF7}"/>
    <cellStyle name="Comma 2 3 3 3 5 2" xfId="12329" xr:uid="{63268F09-B6AB-4A4A-A9C8-F24198683384}"/>
    <cellStyle name="Comma 2 3 3 3 5 2 2" xfId="26803" xr:uid="{298EA030-6A33-46A7-8457-B20AFB806148}"/>
    <cellStyle name="Comma 2 3 3 3 5 2 3" xfId="20427" xr:uid="{39259B15-2CBD-4B6F-A3B6-C2ACCF308854}"/>
    <cellStyle name="Comma 2 3 3 3 6" xfId="9291" xr:uid="{31CED9AC-45C6-4DE6-AC8A-16A9ECF1DB25}"/>
    <cellStyle name="Comma 2 3 3 3 6 2" xfId="23782" xr:uid="{0FECD3C1-AD81-4773-AE6A-148B2B439231}"/>
    <cellStyle name="Comma 2 3 3 3 6 3" xfId="17407" xr:uid="{97C584FB-9F99-474B-A60C-1502665F59CE}"/>
    <cellStyle name="Comma 2 3 3 4" xfId="322" xr:uid="{7ED11258-F9D0-47A6-85E9-B172CDDD3573}"/>
    <cellStyle name="Comma 2 3 3 5" xfId="129" xr:uid="{09848261-CA65-410B-92EF-9A41DAEE19C6}"/>
    <cellStyle name="Comma 2 3 3 5 2" xfId="423" xr:uid="{D104D8E6-F05E-4F70-B366-D1A581F0918D}"/>
    <cellStyle name="Comma 2 3 3 5 2 2" xfId="2886" xr:uid="{E14C94DD-06F3-4029-AFBB-23052F099C34}"/>
    <cellStyle name="Comma 2 3 3 5 2 2 2" xfId="10438" xr:uid="{3BE1FF75-61F0-4F8B-BED2-A0D5AB2BDEC7}"/>
    <cellStyle name="Comma 2 3 3 5 2 2 2 2" xfId="24928" xr:uid="{CBE00A21-51A8-4AA8-9C82-3DC28C036881}"/>
    <cellStyle name="Comma 2 3 3 5 2 2 2 3" xfId="18553" xr:uid="{567833F4-1A6B-4490-94C6-5535714E1F10}"/>
    <cellStyle name="Comma 2 3 3 5 2 3" xfId="7450" xr:uid="{9D7EC3C2-1B94-4DA6-9B54-C4A4122676A9}"/>
    <cellStyle name="Comma 2 3 3 5 2 3 2" xfId="13243" xr:uid="{4BF7EE2C-4D17-4604-A6D9-A01414976189}"/>
    <cellStyle name="Comma 2 3 3 5 2 3 2 2" xfId="27717" xr:uid="{F019C2C6-7169-420A-9E73-3B7B1886B4ED}"/>
    <cellStyle name="Comma 2 3 3 5 2 3 2 3" xfId="21341" xr:uid="{DEAC2183-E86B-4D3B-B39E-9B252348824E}"/>
    <cellStyle name="Comma 2 3 3 5 2 4" xfId="9464" xr:uid="{C79E2521-CE83-4D8B-87CB-BDE6E3933BFA}"/>
    <cellStyle name="Comma 2 3 3 5 2 4 2" xfId="23955" xr:uid="{36F7DC46-9D8D-40D0-94FD-3D578EE5E690}"/>
    <cellStyle name="Comma 2 3 3 5 2 4 3" xfId="17580" xr:uid="{212BD1C4-106A-484E-B62A-01AA1576A455}"/>
    <cellStyle name="Comma 2 3 3 5 3" xfId="2623" xr:uid="{50AA315F-AF69-450C-8619-480DC0DC4708}"/>
    <cellStyle name="Comma 2 3 3 5 3 2" xfId="10177" xr:uid="{00FAF15D-5A9F-4450-BFA1-BBB3949BE438}"/>
    <cellStyle name="Comma 2 3 3 5 3 2 2" xfId="24667" xr:uid="{F740E089-9B8B-447E-A1B7-35D34B47621D}"/>
    <cellStyle name="Comma 2 3 3 5 3 2 3" xfId="18292" xr:uid="{BA5A923E-AFF8-4802-9CBB-AE669B2866E8}"/>
    <cellStyle name="Comma 2 3 3 5 4" xfId="5885" xr:uid="{C797CCE2-4C43-4C12-BFA6-D304F62176A0}"/>
    <cellStyle name="Comma 2 3 3 5 4 2" xfId="11909" xr:uid="{965E7326-1424-4674-8B46-2183FD46187B}"/>
    <cellStyle name="Comma 2 3 3 5 4 2 2" xfId="26383" xr:uid="{CB3CDD30-33C8-4E50-A74D-FF4DE1CA549E}"/>
    <cellStyle name="Comma 2 3 3 5 4 2 3" xfId="20007" xr:uid="{4AE086E5-306E-4A81-B7CB-FA06E06B514A}"/>
    <cellStyle name="Comma 2 3 3 5 5" xfId="9205" xr:uid="{17B39D4D-EB57-435E-A9C2-BE6F8AB23D6E}"/>
    <cellStyle name="Comma 2 3 3 5 5 2" xfId="23696" xr:uid="{5B6A1245-E227-4FA6-BE77-9680AB1466D1}"/>
    <cellStyle name="Comma 2 3 3 5 5 3" xfId="17321" xr:uid="{4F770494-3374-4E4B-96BD-0DC9F910CA03}"/>
    <cellStyle name="Comma 2 3 3 6" xfId="1094" xr:uid="{2003EF89-6721-40A9-A8E9-6D300161A4CF}"/>
    <cellStyle name="Comma 2 3 3 6 2" xfId="3379" xr:uid="{A6364BA5-6BC5-4321-BBCB-7601FD3DDF0E}"/>
    <cellStyle name="Comma 2 3 3 6 2 2" xfId="7797" xr:uid="{D206FA30-5A7E-4B93-9CA1-C62FD5BFD668}"/>
    <cellStyle name="Comma 2 3 3 6 2 2 2" xfId="13542" xr:uid="{51513BA5-B845-4EC6-8322-0E464DCDB574}"/>
    <cellStyle name="Comma 2 3 3 6 2 2 2 2" xfId="28016" xr:uid="{697AC940-3A18-4F17-9DBF-7211DA2078A0}"/>
    <cellStyle name="Comma 2 3 3 6 2 2 2 3" xfId="21640" xr:uid="{45D38D21-9CA6-4A71-87E3-7127EF82A093}"/>
    <cellStyle name="Comma 2 3 3 6 2 3" xfId="10929" xr:uid="{E1A446BD-6607-4315-99BC-DB1E9DC04800}"/>
    <cellStyle name="Comma 2 3 3 6 2 3 2" xfId="25419" xr:uid="{5423F7A5-0A5B-4B1C-A29C-7F1E3CF705C5}"/>
    <cellStyle name="Comma 2 3 3 6 2 3 3" xfId="19044" xr:uid="{F93B8703-7B0D-4243-82B5-95CB2B3E6448}"/>
    <cellStyle name="Comma 2 3 3 6 3" xfId="6867" xr:uid="{6BBB26F7-111C-4BDA-8421-9489E52BF63F}"/>
    <cellStyle name="Comma 2 3 3 6 3 2" xfId="12761" xr:uid="{15CF1F92-FD49-4637-831B-4C5540F75B7C}"/>
    <cellStyle name="Comma 2 3 3 6 3 2 2" xfId="27235" xr:uid="{5933D12A-8DBB-4DA7-A87F-6DD3C3333CB0}"/>
    <cellStyle name="Comma 2 3 3 6 3 2 3" xfId="20859" xr:uid="{D02CC971-A5D6-4D81-8302-E1F348F06539}"/>
    <cellStyle name="Comma 2 3 3 6 4" xfId="6153" xr:uid="{7DFE2BA1-9673-4612-AAE8-BFE4BE48C82E}"/>
    <cellStyle name="Comma 2 3 3 6 5" xfId="9944" xr:uid="{DEE7B2C0-7990-4CEF-9F60-F0007BF2E1BF}"/>
    <cellStyle name="Comma 2 3 3 6 5 2" xfId="24435" xr:uid="{75BFF5A5-2F45-4E62-996D-81AA6E22C8A6}"/>
    <cellStyle name="Comma 2 3 3 6 5 3" xfId="18060" xr:uid="{E265E2C5-C242-48A4-89B4-B59F27540185}"/>
    <cellStyle name="Comma 2 3 3 7" xfId="1976" xr:uid="{086E7A3D-137F-489E-B8F1-A3B88609D06C}"/>
    <cellStyle name="Comma 2 3 3 7 2" xfId="7215" xr:uid="{3CE7AC74-6F11-4725-BF1A-D410E92705DF}"/>
    <cellStyle name="Comma 2 3 3 7 2 2" xfId="13052" xr:uid="{B6F873E2-FF67-4EF7-8A97-7A22BC43DED5}"/>
    <cellStyle name="Comma 2 3 3 7 2 2 2" xfId="27526" xr:uid="{D517E191-4752-4DC1-9CC7-25D9C7F543B2}"/>
    <cellStyle name="Comma 2 3 3 7 2 2 3" xfId="21150" xr:uid="{A0ACF160-93C3-4BE3-811E-9D6B65F46B3B}"/>
    <cellStyle name="Comma 2 3 3 7 3" xfId="5664" xr:uid="{CA62F0F1-2241-446A-A3B3-924D771E7760}"/>
    <cellStyle name="Comma 2 3 3 7 3 2" xfId="11710" xr:uid="{EBEEEC38-A3BD-42A1-B408-734E878252E4}"/>
    <cellStyle name="Comma 2 3 3 7 3 2 2" xfId="26184" xr:uid="{BDEA9A6E-A844-4F46-9B29-9154CB9936FA}"/>
    <cellStyle name="Comma 2 3 3 7 3 2 3" xfId="19808" xr:uid="{8325EFA5-4FB6-4C14-B64B-A665E601C9AD}"/>
    <cellStyle name="Comma 2 3 3 8" xfId="7075" xr:uid="{EBB1517B-4A2D-4104-8C6E-83D26438E4CB}"/>
    <cellStyle name="Comma 2 3 3 8 2" xfId="12955" xr:uid="{B0ADF2EE-4896-4A41-A43A-7969A62221E9}"/>
    <cellStyle name="Comma 2 3 3 8 2 2" xfId="27429" xr:uid="{991F50CE-B8D7-4E4B-AFBA-F8B38E527E84}"/>
    <cellStyle name="Comma 2 3 3 8 2 3" xfId="21053" xr:uid="{D7F74696-A20A-45C5-A1D4-912AE2AF03E7}"/>
    <cellStyle name="Comma 2 3 3 9" xfId="5039" xr:uid="{785227CD-1BAC-44AE-88CD-4FB4706D605E}"/>
    <cellStyle name="Comma 2 3 3 9 2" xfId="11324" xr:uid="{A9BEEF6F-C950-45E6-8337-42611DB66479}"/>
    <cellStyle name="Comma 2 3 3 9 2 2" xfId="25798" xr:uid="{113F21B0-4493-49BF-996F-FB31295CD62E}"/>
    <cellStyle name="Comma 2 3 3 9 2 3" xfId="19422" xr:uid="{A385312E-F7C6-47D5-8E46-C98517B9A026}"/>
    <cellStyle name="Comma 2 3 4" xfId="171" xr:uid="{CC12BE8B-7A47-47F9-BF59-6310C2261A2B}"/>
    <cellStyle name="Comma 2 3 4 10" xfId="1778" xr:uid="{EFC6F5A6-A00A-4886-A695-1DFCC26E1734}"/>
    <cellStyle name="Comma 2 3 4 2" xfId="261" xr:uid="{F542FD92-86B1-461A-A521-A27F38B90E43}"/>
    <cellStyle name="Comma 2 3 4 2 2" xfId="539" xr:uid="{A5914195-C665-4D74-BD52-B08D9FA36E28}"/>
    <cellStyle name="Comma 2 3 4 2 2 2" xfId="3002" xr:uid="{FBD2FB30-3673-409D-9347-098F27C6570F}"/>
    <cellStyle name="Comma 2 3 4 2 2 2 2" xfId="7564" xr:uid="{3FD5F171-F610-4EFA-ACA9-5666A08BAE1C}"/>
    <cellStyle name="Comma 2 3 4 2 2 2 2 2" xfId="13357" xr:uid="{284B2D49-428B-496D-9534-241E7077857F}"/>
    <cellStyle name="Comma 2 3 4 2 2 2 2 2 2" xfId="27831" xr:uid="{6E685FB4-717C-42C5-8A56-27F34CF49AA8}"/>
    <cellStyle name="Comma 2 3 4 2 2 2 2 2 3" xfId="21455" xr:uid="{AECA77CD-957B-4465-89AC-2C98669D9D29}"/>
    <cellStyle name="Comma 2 3 4 2 2 2 3" xfId="10554" xr:uid="{C676F145-CAB0-4432-A5E5-E0435975F2E8}"/>
    <cellStyle name="Comma 2 3 4 2 2 2 3 2" xfId="25044" xr:uid="{C660515C-94B5-4CD3-89E5-6FCF98DF3676}"/>
    <cellStyle name="Comma 2 3 4 2 2 2 3 3" xfId="18669" xr:uid="{82CE3519-E47C-4530-88A6-2D5C81C5D8D2}"/>
    <cellStyle name="Comma 2 3 4 2 2 3" xfId="6359" xr:uid="{98F55E2D-5D63-42AC-B7A0-D3FDF63E86DE}"/>
    <cellStyle name="Comma 2 3 4 2 2 3 2" xfId="12355" xr:uid="{ED7B13A5-B52C-4809-B68F-3CDDFD888A31}"/>
    <cellStyle name="Comma 2 3 4 2 2 3 2 2" xfId="26829" xr:uid="{E39AF89E-5473-41CA-8FB2-2679411EDD44}"/>
    <cellStyle name="Comma 2 3 4 2 2 3 2 3" xfId="20453" xr:uid="{6A10E54D-C84B-42C2-B917-0881EB318ED1}"/>
    <cellStyle name="Comma 2 3 4 2 2 4" xfId="9580" xr:uid="{29290201-6D12-450A-B714-7F10F9AF5EAA}"/>
    <cellStyle name="Comma 2 3 4 2 2 4 2" xfId="24071" xr:uid="{C3EF3DA9-D59D-49C9-ADE2-8B0E20B21115}"/>
    <cellStyle name="Comma 2 3 4 2 2 4 3" xfId="17696" xr:uid="{A30A8B4A-ECE9-41C9-B11E-736ACD04302F}"/>
    <cellStyle name="Comma 2 3 4 2 3" xfId="2743" xr:uid="{62E8C6BB-188D-4DDC-A9B7-BF2F952FE724}"/>
    <cellStyle name="Comma 2 3 4 2 3 2" xfId="7911" xr:uid="{4BFD267D-D345-4F2E-A082-0827BAC5B8C1}"/>
    <cellStyle name="Comma 2 3 4 2 3 2 2" xfId="13656" xr:uid="{8571537E-81ED-4654-9757-5BE11BECD76A}"/>
    <cellStyle name="Comma 2 3 4 2 3 2 2 2" xfId="28130" xr:uid="{812D8E7D-DE96-4B23-968A-46192285C7AD}"/>
    <cellStyle name="Comma 2 3 4 2 3 2 2 3" xfId="21754" xr:uid="{699401C1-87DF-4BB7-9B1E-376818A1400A}"/>
    <cellStyle name="Comma 2 3 4 2 3 3" xfId="6964" xr:uid="{1DC1B0CE-56D1-45F0-9A4A-A4FDC21C296F}"/>
    <cellStyle name="Comma 2 3 4 2 3 3 2" xfId="12858" xr:uid="{B041363F-0607-4EB1-8CA1-839E117FF9B8}"/>
    <cellStyle name="Comma 2 3 4 2 3 3 2 2" xfId="27332" xr:uid="{8EF97C92-306E-42DB-BE4F-9CEB8564781A}"/>
    <cellStyle name="Comma 2 3 4 2 3 3 2 3" xfId="20956" xr:uid="{62583749-0ECE-4B36-821D-96D342E9E69E}"/>
    <cellStyle name="Comma 2 3 4 2 3 4" xfId="10295" xr:uid="{5D645867-1C39-4BF7-A387-2F36C5F57153}"/>
    <cellStyle name="Comma 2 3 4 2 3 4 2" xfId="24785" xr:uid="{61D8C59C-4567-416B-A49A-EA1ED974F681}"/>
    <cellStyle name="Comma 2 3 4 2 3 4 3" xfId="18410" xr:uid="{EE5352CF-206D-4DE9-BEF2-0914D66079A6}"/>
    <cellStyle name="Comma 2 3 4 2 4" xfId="7162" xr:uid="{66A6FFA2-D6ED-4F34-B64F-07AF485DD874}"/>
    <cellStyle name="Comma 2 3 4 2 4 2" xfId="13005" xr:uid="{D0490B0C-C898-4095-9C6F-F39CBC9ECA59}"/>
    <cellStyle name="Comma 2 3 4 2 4 2 2" xfId="27479" xr:uid="{DC94B460-CD34-48DC-8747-067C6969CCA3}"/>
    <cellStyle name="Comma 2 3 4 2 4 2 3" xfId="21103" xr:uid="{3B4F1618-7013-45C6-A683-00A4B166FE2A}"/>
    <cellStyle name="Comma 2 3 4 2 5" xfId="6069" xr:uid="{86D096A2-1149-4C3C-A51C-5E0754E01AA8}"/>
    <cellStyle name="Comma 2 3 4 2 5 2" xfId="12078" xr:uid="{0EE04903-F323-411A-8A44-A2581F879E49}"/>
    <cellStyle name="Comma 2 3 4 2 5 2 2" xfId="26552" xr:uid="{C8A2CFFA-F94D-4E8E-8679-6EE7257610F7}"/>
    <cellStyle name="Comma 2 3 4 2 5 2 3" xfId="20176" xr:uid="{EC97608F-D7DD-4360-AB70-EBC450D31D9F}"/>
    <cellStyle name="Comma 2 3 4 2 6" xfId="9321" xr:uid="{3D81C3FB-EA1B-4BA7-9BDC-18171C5F6246}"/>
    <cellStyle name="Comma 2 3 4 2 6 2" xfId="23812" xr:uid="{D47A5F89-BF06-4A7A-AB94-99FE58065358}"/>
    <cellStyle name="Comma 2 3 4 2 6 3" xfId="17437" xr:uid="{356D0538-44AB-4C46-A50D-1C97E52299BF}"/>
    <cellStyle name="Comma 2 3 4 3" xfId="453" xr:uid="{6DFA6340-852D-4974-A799-A9E854AD8407}"/>
    <cellStyle name="Comma 2 3 4 3 2" xfId="2916" xr:uid="{64D31C47-D90A-4AF2-8D10-5C8A68C69EE6}"/>
    <cellStyle name="Comma 2 3 4 3 2 2" xfId="7479" xr:uid="{EDC4B154-D39D-4D94-A662-EEB950A355CD}"/>
    <cellStyle name="Comma 2 3 4 3 2 2 2" xfId="13272" xr:uid="{01B9A72D-36E1-4EBB-BBF3-43D90D481724}"/>
    <cellStyle name="Comma 2 3 4 3 2 2 2 2" xfId="27746" xr:uid="{807DF6CE-BAC4-497F-8DB0-17C9251ED53B}"/>
    <cellStyle name="Comma 2 3 4 3 2 2 2 3" xfId="21370" xr:uid="{8C1754BB-F0FE-4C90-A2C8-DF2B52400514}"/>
    <cellStyle name="Comma 2 3 4 3 2 3" xfId="10468" xr:uid="{389B6FFA-F5DA-4941-AE97-779F3D8FBF45}"/>
    <cellStyle name="Comma 2 3 4 3 2 3 2" xfId="24958" xr:uid="{CD2B2318-E563-4BC1-BD69-F4814624B5DD}"/>
    <cellStyle name="Comma 2 3 4 3 2 3 3" xfId="18583" xr:uid="{9CA4A0B6-C9E4-44B0-8EC5-5FF865E4D264}"/>
    <cellStyle name="Comma 2 3 4 3 3" xfId="6659" xr:uid="{66D34182-A077-40D9-A26A-C9D0884DC0B2}"/>
    <cellStyle name="Comma 2 3 4 3 3 2" xfId="12576" xr:uid="{02AD177F-403F-4B7B-A5C8-668C5EF8FB1C}"/>
    <cellStyle name="Comma 2 3 4 3 3 2 2" xfId="27050" xr:uid="{54FEE499-FAA0-433D-AD43-47C208280307}"/>
    <cellStyle name="Comma 2 3 4 3 3 2 3" xfId="20674" xr:uid="{C9FE89A0-88FC-4C71-B6B5-E6D09D271A4F}"/>
    <cellStyle name="Comma 2 3 4 3 4" xfId="6049" xr:uid="{8507B6E1-AFF5-4576-8134-CF664FA8577E}"/>
    <cellStyle name="Comma 2 3 4 3 4 2" xfId="12058" xr:uid="{045DE274-70E2-4B11-B904-6D63A54F54BD}"/>
    <cellStyle name="Comma 2 3 4 3 4 2 2" xfId="26532" xr:uid="{71BB62E3-2C33-4BCD-933E-D453E4CA0BEF}"/>
    <cellStyle name="Comma 2 3 4 3 4 2 3" xfId="20156" xr:uid="{75A55243-9990-420E-887B-183EBBF673E7}"/>
    <cellStyle name="Comma 2 3 4 3 5" xfId="9494" xr:uid="{7DE97C8B-4C1F-40B3-9A87-3EBC91425207}"/>
    <cellStyle name="Comma 2 3 4 3 5 2" xfId="23985" xr:uid="{2AC22651-3CE8-4FC6-91E1-76C48D2BDD4C}"/>
    <cellStyle name="Comma 2 3 4 3 5 3" xfId="17610" xr:uid="{B6B60427-F0DB-4E60-A944-BF80693EE6A1}"/>
    <cellStyle name="Comma 2 3 4 4" xfId="622" xr:uid="{006022B5-FB75-4354-A515-AB81521A2BE3}"/>
    <cellStyle name="Comma 2 3 4 4 2" xfId="3081" xr:uid="{1AF46B63-FAAA-455D-8BC2-D05065FB0591}"/>
    <cellStyle name="Comma 2 3 4 4 2 2" xfId="7826" xr:uid="{0BF76718-47E6-44C3-B886-67B6BD26280B}"/>
    <cellStyle name="Comma 2 3 4 4 2 2 2" xfId="13571" xr:uid="{1188852F-EA70-4D40-9205-9FFAF8AC0E90}"/>
    <cellStyle name="Comma 2 3 4 4 2 2 2 2" xfId="28045" xr:uid="{1BC07403-EF65-4ABA-8C69-74A96326DEFB}"/>
    <cellStyle name="Comma 2 3 4 4 2 2 2 3" xfId="21669" xr:uid="{178D7F71-FC53-450B-9EA7-AB4895097D3D}"/>
    <cellStyle name="Comma 2 3 4 4 2 3" xfId="10633" xr:uid="{3352A2A6-B06A-4D6C-A65D-9837EF86AD54}"/>
    <cellStyle name="Comma 2 3 4 4 2 3 2" xfId="25123" xr:uid="{DC9A24A8-7A3E-4378-A76B-BF488A35293C}"/>
    <cellStyle name="Comma 2 3 4 4 2 3 3" xfId="18748" xr:uid="{D5E2E1F6-A31F-4527-ACDA-E2EE0FDD3ADC}"/>
    <cellStyle name="Comma 2 3 4 4 3" xfId="5927" xr:uid="{4EC3CE2A-BC0E-418B-8E2D-67FB4912805D}"/>
    <cellStyle name="Comma 2 3 4 4 3 2" xfId="11944" xr:uid="{4C1E9F0C-073D-4CD7-BE25-CDDAF1BE8656}"/>
    <cellStyle name="Comma 2 3 4 4 3 2 2" xfId="26418" xr:uid="{6D1A57FA-0714-4064-AA62-DA7B66A16D39}"/>
    <cellStyle name="Comma 2 3 4 4 3 2 3" xfId="20042" xr:uid="{CB36B4AA-616A-4001-8992-DD1237232FC0}"/>
    <cellStyle name="Comma 2 3 4 4 4" xfId="9659" xr:uid="{C818A35F-847A-44AB-B9EE-2646D0AA4FD1}"/>
    <cellStyle name="Comma 2 3 4 4 4 2" xfId="24150" xr:uid="{AA137741-1B8D-4A36-BC62-A32AAC2EF3AD}"/>
    <cellStyle name="Comma 2 3 4 4 4 3" xfId="17775" xr:uid="{5805F75B-3FEF-47A3-9B56-78113EF56164}"/>
    <cellStyle name="Comma 2 3 4 5" xfId="1035" xr:uid="{7A043427-EED1-4015-A851-0A5767492F56}"/>
    <cellStyle name="Comma 2 3 4 5 2" xfId="3339" xr:uid="{C1DFA057-F097-4F11-9A62-6914F179AB42}"/>
    <cellStyle name="Comma 2 3 4 5 2 2" xfId="7178" xr:uid="{44453AC6-1F0C-4A9F-9F30-87709C3DB6DC}"/>
    <cellStyle name="Comma 2 3 4 5 2 2 2" xfId="13016" xr:uid="{3B8BD22E-7F8F-4B8A-87B5-CFD916FD6BCF}"/>
    <cellStyle name="Comma 2 3 4 5 2 2 2 2" xfId="27490" xr:uid="{0A19ADFE-1BE6-4634-9080-0728E66A7195}"/>
    <cellStyle name="Comma 2 3 4 5 2 2 2 3" xfId="21114" xr:uid="{3FF509A1-97E7-4698-9D80-31CD5A9A1674}"/>
    <cellStyle name="Comma 2 3 4 5 2 3" xfId="10889" xr:uid="{754D6856-B993-410B-8D2A-3080ACAD3CF4}"/>
    <cellStyle name="Comma 2 3 4 5 2 3 2" xfId="25379" xr:uid="{08C8CAA5-5F93-4787-94C7-4D968F92FF8F}"/>
    <cellStyle name="Comma 2 3 4 5 2 3 3" xfId="19004" xr:uid="{A354EA6F-55D3-4126-BF9E-1C898AFF0650}"/>
    <cellStyle name="Comma 2 3 4 5 3" xfId="5614" xr:uid="{75BA70DA-4236-4CBE-A561-17F5E60C2600}"/>
    <cellStyle name="Comma 2 3 4 5 3 2" xfId="11670" xr:uid="{4E6B3FC1-92EB-4524-915B-1D5421242312}"/>
    <cellStyle name="Comma 2 3 4 5 3 2 2" xfId="26144" xr:uid="{5A3A11F2-9376-4F12-8A12-F68CFE3FC175}"/>
    <cellStyle name="Comma 2 3 4 5 3 2 3" xfId="19768" xr:uid="{7D11449C-A324-4F24-9DD3-90DD8E744F0C}"/>
    <cellStyle name="Comma 2 3 4 5 4" xfId="9904" xr:uid="{EC662F37-51AC-4B41-A35C-E23F5716D1A9}"/>
    <cellStyle name="Comma 2 3 4 5 4 2" xfId="24395" xr:uid="{03F0EFAF-638D-4E91-A095-9301E0073B25}"/>
    <cellStyle name="Comma 2 3 4 5 4 3" xfId="18020" xr:uid="{E583BC04-706E-4003-AA00-CCEF26428073}"/>
    <cellStyle name="Comma 2 3 4 6" xfId="2041" xr:uid="{2EF39DD4-0A36-4D16-A438-111D142074C0}"/>
    <cellStyle name="Comma 2 3 4 6 2" xfId="9235" xr:uid="{45ACBFAD-2251-4FDE-844E-4F2F714209D0}"/>
    <cellStyle name="Comma 2 3 4 6 2 2" xfId="23726" xr:uid="{A2880BFC-0FB4-412F-A926-47388B8566C3}"/>
    <cellStyle name="Comma 2 3 4 6 2 3" xfId="17351" xr:uid="{B93A36DE-E881-4880-BE6C-4624CB3FAA78}"/>
    <cellStyle name="Comma 2 3 4 7" xfId="2657" xr:uid="{2D78F5D1-BDE1-4818-A842-6679DCFF9BEC}"/>
    <cellStyle name="Comma 2 3 4 7 2" xfId="10209" xr:uid="{A13FF12D-E71A-4AA1-9928-30C9CA8CD51A}"/>
    <cellStyle name="Comma 2 3 4 7 2 2" xfId="24699" xr:uid="{EA2FEE68-7B1D-4943-8AA2-EFD408CF0CA2}"/>
    <cellStyle name="Comma 2 3 4 7 2 3" xfId="18324" xr:uid="{7A9BFEDD-7B80-4AEB-BE1C-38C018BC90A3}"/>
    <cellStyle name="Comma 2 3 4 8" xfId="5091" xr:uid="{9903484B-F155-43F9-8F2E-A637F3AAEEA8}"/>
    <cellStyle name="Comma 2 3 4 9" xfId="8972" xr:uid="{A1BC1546-C13A-4A7D-B9BD-6502231B0232}"/>
    <cellStyle name="Comma 2 3 4 9 2" xfId="23463" xr:uid="{CF61A55E-67B5-45BB-A56B-9784407E913B}"/>
    <cellStyle name="Comma 2 3 4 9 3" xfId="17088" xr:uid="{2773643C-3344-4580-81D4-EA2B6970298C}"/>
    <cellStyle name="Comma 2 3 5" xfId="183" xr:uid="{2A8F4A6A-F92D-4B17-BDC9-DEAF710440E4}"/>
    <cellStyle name="Comma 2 3 5 2" xfId="271" xr:uid="{DAB387BD-FB5E-44D0-8A19-40DDC2BB618C}"/>
    <cellStyle name="Comma 2 3 5 2 2" xfId="549" xr:uid="{E0042A2D-9543-4E1E-9782-166E7D5765FE}"/>
    <cellStyle name="Comma 2 3 5 2 2 2" xfId="3012" xr:uid="{270F09D1-EF7B-43EF-B8E0-AA5A974C84F3}"/>
    <cellStyle name="Comma 2 3 5 2 2 2 2" xfId="7574" xr:uid="{14601A58-50AF-4AE4-A84A-49F906FC89F4}"/>
    <cellStyle name="Comma 2 3 5 2 2 2 2 2" xfId="13367" xr:uid="{A094EA74-28C5-4D9C-A163-D9A81857A545}"/>
    <cellStyle name="Comma 2 3 5 2 2 2 2 2 2" xfId="27841" xr:uid="{51FCDCE6-0F65-4C20-92E2-D58390E8CDBA}"/>
    <cellStyle name="Comma 2 3 5 2 2 2 2 2 3" xfId="21465" xr:uid="{05661F44-08B6-4461-809D-99F99FF41A80}"/>
    <cellStyle name="Comma 2 3 5 2 2 2 3" xfId="10564" xr:uid="{C654F18B-97A2-4E86-AB55-D38A16992FF4}"/>
    <cellStyle name="Comma 2 3 5 2 2 2 3 2" xfId="25054" xr:uid="{BB784D03-4CA8-4173-83B7-97D01D302819}"/>
    <cellStyle name="Comma 2 3 5 2 2 2 3 3" xfId="18679" xr:uid="{49718567-745F-403D-8529-30EFB7969938}"/>
    <cellStyle name="Comma 2 3 5 2 2 3" xfId="6724" xr:uid="{9FD33EF0-33A2-4A7A-B62A-42836F533B9F}"/>
    <cellStyle name="Comma 2 3 5 2 2 3 2" xfId="12641" xr:uid="{871BC6CA-39D1-4E18-B765-D78BB332D4C0}"/>
    <cellStyle name="Comma 2 3 5 2 2 3 2 2" xfId="27115" xr:uid="{7FCEAACD-3952-4A0F-9C7D-86FF46818E9C}"/>
    <cellStyle name="Comma 2 3 5 2 2 3 2 3" xfId="20739" xr:uid="{EB59146A-41F0-4067-999A-0D0213138B49}"/>
    <cellStyle name="Comma 2 3 5 2 2 4" xfId="9590" xr:uid="{F6990B05-6E5E-42E0-8AE0-26E04D05F0CD}"/>
    <cellStyle name="Comma 2 3 5 2 2 4 2" xfId="24081" xr:uid="{C009A4C6-AE1F-4950-8599-4F247667D5B4}"/>
    <cellStyle name="Comma 2 3 5 2 2 4 3" xfId="17706" xr:uid="{72D3568B-506F-460C-AC3F-1D6F4ADE1DDC}"/>
    <cellStyle name="Comma 2 3 5 2 3" xfId="2753" xr:uid="{E1DB50BC-89B1-4173-A671-5C8A7E25BDC5}"/>
    <cellStyle name="Comma 2 3 5 2 3 2" xfId="7921" xr:uid="{98EB2DB0-B9EF-484F-80DC-C7777D52F577}"/>
    <cellStyle name="Comma 2 3 5 2 3 2 2" xfId="13666" xr:uid="{0B3F1A20-DB21-4517-A0AD-94B1874E2E79}"/>
    <cellStyle name="Comma 2 3 5 2 3 2 2 2" xfId="28140" xr:uid="{8D21B562-A857-43BA-877F-3F66B01522FD}"/>
    <cellStyle name="Comma 2 3 5 2 3 2 2 3" xfId="21764" xr:uid="{B510DE36-FA05-4897-A2DD-251AC0C2543E}"/>
    <cellStyle name="Comma 2 3 5 2 3 3" xfId="6972" xr:uid="{FA123209-E3C9-43F6-BF2D-D2F566DC4030}"/>
    <cellStyle name="Comma 2 3 5 2 3 3 2" xfId="12866" xr:uid="{54B20298-CF1A-4D5D-A20A-0002C4AFAD59}"/>
    <cellStyle name="Comma 2 3 5 2 3 3 2 2" xfId="27340" xr:uid="{849198E7-7338-434D-AFE2-682CEC385D40}"/>
    <cellStyle name="Comma 2 3 5 2 3 3 2 3" xfId="20964" xr:uid="{2A169104-5954-4A2F-90F8-68D546B173C1}"/>
    <cellStyle name="Comma 2 3 5 2 3 4" xfId="10305" xr:uid="{CE85CE6C-0696-41AB-AC63-FAEBCEC0DD07}"/>
    <cellStyle name="Comma 2 3 5 2 3 4 2" xfId="24795" xr:uid="{AF48C566-1CAE-4439-B934-703DD74AA34A}"/>
    <cellStyle name="Comma 2 3 5 2 3 4 3" xfId="18420" xr:uid="{D19AD62E-19EA-4B2F-AAC0-0CF0E5F1E9B6}"/>
    <cellStyle name="Comma 2 3 5 2 4" xfId="7213" xr:uid="{C61C5782-6EBA-4CC3-ABD0-9285141362F0}"/>
    <cellStyle name="Comma 2 3 5 2 4 2" xfId="13050" xr:uid="{AB3D0F20-D587-4A29-A970-6BA93DB4AFC0}"/>
    <cellStyle name="Comma 2 3 5 2 4 2 2" xfId="27524" xr:uid="{8F86EB12-D486-4F68-B1A3-0E461217F472}"/>
    <cellStyle name="Comma 2 3 5 2 4 2 3" xfId="21148" xr:uid="{23AC23EC-0AEE-4599-9B58-A40F2F3DD826}"/>
    <cellStyle name="Comma 2 3 5 2 5" xfId="6366" xr:uid="{10577BA9-3F12-4FF6-8824-33499745713D}"/>
    <cellStyle name="Comma 2 3 5 2 5 2" xfId="12362" xr:uid="{DBED66CE-C1B9-4C07-A461-B769FAE9D45D}"/>
    <cellStyle name="Comma 2 3 5 2 5 2 2" xfId="26836" xr:uid="{3C425CF4-1A81-4F0E-A119-EC48BBD0CCF8}"/>
    <cellStyle name="Comma 2 3 5 2 5 2 3" xfId="20460" xr:uid="{BE486BFB-F992-4AD6-90F9-4EFE9E38C3B3}"/>
    <cellStyle name="Comma 2 3 5 2 6" xfId="9331" xr:uid="{661B7D80-050F-42FE-831F-8A6382D42C27}"/>
    <cellStyle name="Comma 2 3 5 2 6 2" xfId="23822" xr:uid="{B491540E-0625-477B-A840-2BA9E71A42F8}"/>
    <cellStyle name="Comma 2 3 5 2 6 3" xfId="17447" xr:uid="{C55F0C99-900A-4A89-9C0E-A15950D73DE8}"/>
    <cellStyle name="Comma 2 3 5 3" xfId="463" xr:uid="{55704A71-D1EB-4778-B193-FC6148695044}"/>
    <cellStyle name="Comma 2 3 5 3 2" xfId="2926" xr:uid="{25DA64DA-C1C4-45BB-83B3-9F5FC2A647FA}"/>
    <cellStyle name="Comma 2 3 5 3 2 2" xfId="7489" xr:uid="{08C2F2D2-BBBD-4C65-9B10-D0C7CAC52F17}"/>
    <cellStyle name="Comma 2 3 5 3 2 2 2" xfId="13282" xr:uid="{05CBDAF6-FF55-48E8-8F0E-7E341A9A9E45}"/>
    <cellStyle name="Comma 2 3 5 3 2 2 2 2" xfId="27756" xr:uid="{FF8007C3-DB75-4807-9B69-C190E37D3F1E}"/>
    <cellStyle name="Comma 2 3 5 3 2 2 2 3" xfId="21380" xr:uid="{6ABB0822-0020-428F-AE5D-E5596CA25F5C}"/>
    <cellStyle name="Comma 2 3 5 3 2 3" xfId="10478" xr:uid="{5F8D6B6E-A6ED-4FB7-8366-3F91A1069EFE}"/>
    <cellStyle name="Comma 2 3 5 3 2 3 2" xfId="24968" xr:uid="{3B60CCDF-9640-41DE-B433-2DD9227E62A2}"/>
    <cellStyle name="Comma 2 3 5 3 2 3 3" xfId="18593" xr:uid="{9D4FA248-4EF6-4025-8317-700E81409340}"/>
    <cellStyle name="Comma 2 3 5 3 3" xfId="5918" xr:uid="{DF8C714F-D91E-4C5A-B2A3-4C5A3289E0EB}"/>
    <cellStyle name="Comma 2 3 5 3 3 2" xfId="11935" xr:uid="{C4AFA8BF-5C77-41FB-ACFD-B1CA93D3D0A3}"/>
    <cellStyle name="Comma 2 3 5 3 3 2 2" xfId="26409" xr:uid="{9CD44CD4-8896-4E7E-B245-C7DEF4AA62FE}"/>
    <cellStyle name="Comma 2 3 5 3 3 2 3" xfId="20033" xr:uid="{F74CDDE2-37AA-40C9-8F60-240DF52971C8}"/>
    <cellStyle name="Comma 2 3 5 3 4" xfId="9504" xr:uid="{252D1677-7D28-42C2-AEBF-459E403F6190}"/>
    <cellStyle name="Comma 2 3 5 3 4 2" xfId="23995" xr:uid="{D04B6117-9B02-4014-ABC4-34A427C74764}"/>
    <cellStyle name="Comma 2 3 5 3 4 3" xfId="17620" xr:uid="{73CBFC51-B7FB-4876-909C-9D2A5296139D}"/>
    <cellStyle name="Comma 2 3 5 4" xfId="2045" xr:uid="{A68AE815-D196-4213-B8D5-18981EEE60F4}"/>
    <cellStyle name="Comma 2 3 5 4 2" xfId="7836" xr:uid="{25C9E78F-1AEE-4922-A053-AF1839B02CA2}"/>
    <cellStyle name="Comma 2 3 5 4 2 2" xfId="13581" xr:uid="{D429CA0A-B171-46FE-A8B7-01F52216319F}"/>
    <cellStyle name="Comma 2 3 5 4 2 2 2" xfId="28055" xr:uid="{C2816F03-5B65-43C3-8B0A-D0DF0D33A842}"/>
    <cellStyle name="Comma 2 3 5 4 2 2 3" xfId="21679" xr:uid="{008E407F-6F7E-496C-97D9-994363D5FAA7}"/>
    <cellStyle name="Comma 2 3 5 4 3" xfId="6899" xr:uid="{DC55408D-B30E-4414-AD88-614A42839E1B}"/>
    <cellStyle name="Comma 2 3 5 4 3 2" xfId="12793" xr:uid="{0CC2969A-74D0-4CCD-A0BB-36558FADA6BE}"/>
    <cellStyle name="Comma 2 3 5 4 3 2 2" xfId="27267" xr:uid="{20BF8AC1-74ED-495F-9312-E1B1EF7B0967}"/>
    <cellStyle name="Comma 2 3 5 4 3 2 3" xfId="20891" xr:uid="{533385B5-5E4E-4172-A2B3-4E48F8F90CF0}"/>
    <cellStyle name="Comma 2 3 5 4 4" xfId="9245" xr:uid="{A14F7E41-7732-4D7B-9661-64022F103B55}"/>
    <cellStyle name="Comma 2 3 5 4 4 2" xfId="23736" xr:uid="{85D3E807-F2D5-4A27-90DC-F288C5F8113E}"/>
    <cellStyle name="Comma 2 3 5 4 4 3" xfId="17361" xr:uid="{795BC52A-6FB0-4A91-9622-A687DDBB41F3}"/>
    <cellStyle name="Comma 2 3 5 5" xfId="2667" xr:uid="{448E6076-62D7-410B-A76E-FE428CE5C146}"/>
    <cellStyle name="Comma 2 3 5 5 2" xfId="7269" xr:uid="{B571E2A0-81E9-44DF-9BAC-45770559A41E}"/>
    <cellStyle name="Comma 2 3 5 5 2 2" xfId="13088" xr:uid="{54A435A8-E352-4C36-9816-C9D593265ECD}"/>
    <cellStyle name="Comma 2 3 5 5 2 2 2" xfId="27562" xr:uid="{69937717-6442-4269-A961-88CCEC40B7D2}"/>
    <cellStyle name="Comma 2 3 5 5 2 2 3" xfId="21186" xr:uid="{9BA7C210-1063-4A56-8FC7-AF3B6829D8AE}"/>
    <cellStyle name="Comma 2 3 5 5 3" xfId="10219" xr:uid="{216A360F-9534-4D11-8664-2B4C2770F42E}"/>
    <cellStyle name="Comma 2 3 5 5 3 2" xfId="24709" xr:uid="{40826F6F-43E1-4B12-B7E2-6CC7154F4F76}"/>
    <cellStyle name="Comma 2 3 5 5 3 3" xfId="18334" xr:uid="{DAD6DFE7-6E88-4BDF-9B22-C91BB642E341}"/>
    <cellStyle name="Comma 2 3 5 6" xfId="5878" xr:uid="{CDF105A8-071A-4A78-B7A4-BBF68FDB5139}"/>
    <cellStyle name="Comma 2 3 5 6 2" xfId="11902" xr:uid="{236D365C-0D79-44EC-B67D-A9DAAEC32524}"/>
    <cellStyle name="Comma 2 3 5 6 2 2" xfId="26376" xr:uid="{B960CF94-8A6A-40F8-B3C7-3E521140EAE1}"/>
    <cellStyle name="Comma 2 3 5 6 2 3" xfId="20000" xr:uid="{50C88976-B6BD-434D-B5C0-CF10589878F3}"/>
    <cellStyle name="Comma 2 3 5 7" xfId="9134" xr:uid="{ABD5ACE3-90AF-44C5-B2DB-F4776C29A101}"/>
    <cellStyle name="Comma 2 3 5 7 2" xfId="23625" xr:uid="{1AE95BC4-BCA9-46C5-98BF-FDAAC248560C}"/>
    <cellStyle name="Comma 2 3 5 7 3" xfId="17250" xr:uid="{ADF2709C-A736-4F0C-911C-B9609E1B5C97}"/>
    <cellStyle name="Comma 2 3 5 8" xfId="1928" xr:uid="{C17923FA-45AE-4BCA-B855-5FC23BA5D771}"/>
    <cellStyle name="Comma 2 3 5 9" xfId="1433" xr:uid="{FA275F82-FEA8-42EE-B340-A2EEF5DED45B}"/>
    <cellStyle name="Comma 2 3 6" xfId="225" xr:uid="{1D238B16-9B6C-4EB2-A9B6-CA89388CEE0B}"/>
    <cellStyle name="Comma 2 3 6 2" xfId="504" xr:uid="{4AB6FE14-C3D1-49F4-BA64-A4A265725BE6}"/>
    <cellStyle name="Comma 2 3 6 2 2" xfId="2967" xr:uid="{5AA74F4F-1DB7-4DC6-8EDF-E1BA05B3D20D}"/>
    <cellStyle name="Comma 2 3 6 2 2 2" xfId="7529" xr:uid="{D8118791-B7A5-4744-BD00-DE06CC9EFE13}"/>
    <cellStyle name="Comma 2 3 6 2 2 2 2" xfId="13322" xr:uid="{4110B24B-9700-4DF6-8CA1-94E3309E7F28}"/>
    <cellStyle name="Comma 2 3 6 2 2 2 2 2" xfId="27796" xr:uid="{022903A4-4E60-4D13-9C0B-9F8F1B905D6A}"/>
    <cellStyle name="Comma 2 3 6 2 2 2 2 3" xfId="21420" xr:uid="{681B10AF-EF60-4419-9767-C3C84EE6656E}"/>
    <cellStyle name="Comma 2 3 6 2 2 3" xfId="10519" xr:uid="{548410D9-F234-44AD-94C0-48A8D96921CA}"/>
    <cellStyle name="Comma 2 3 6 2 2 3 2" xfId="25009" xr:uid="{021E5053-D21C-4197-B0F1-A795350726D4}"/>
    <cellStyle name="Comma 2 3 6 2 2 3 3" xfId="18634" xr:uid="{42235BF1-7824-4D2B-B95B-463765776606}"/>
    <cellStyle name="Comma 2 3 6 2 3" xfId="6689" xr:uid="{34FF92B8-8451-4AC1-B7DB-649C7E234267}"/>
    <cellStyle name="Comma 2 3 6 2 3 2" xfId="12606" xr:uid="{80DFB65C-D02A-429A-BA6F-F2ED9CD60FFE}"/>
    <cellStyle name="Comma 2 3 6 2 3 2 2" xfId="27080" xr:uid="{0DD5819E-277B-46FC-B8EE-8E51D72EDA83}"/>
    <cellStyle name="Comma 2 3 6 2 3 2 3" xfId="20704" xr:uid="{3CC5E976-BBA4-4683-9CFF-4A2119A38024}"/>
    <cellStyle name="Comma 2 3 6 2 4" xfId="9545" xr:uid="{D7476DF4-AD70-4D11-86F8-AAEEF63CDA6D}"/>
    <cellStyle name="Comma 2 3 6 2 4 2" xfId="24036" xr:uid="{A9D36B46-E863-4422-9B3A-AF2C76BD4F84}"/>
    <cellStyle name="Comma 2 3 6 2 4 3" xfId="17661" xr:uid="{88C54C7B-4CE2-44FC-AF08-0CFB9BFEDA2D}"/>
    <cellStyle name="Comma 2 3 6 3" xfId="2708" xr:uid="{F02B8A2B-3036-4A80-833E-8B7B7D952E01}"/>
    <cellStyle name="Comma 2 3 6 3 2" xfId="7876" xr:uid="{0FAA3C47-C4B4-4105-9823-24712F75C4C1}"/>
    <cellStyle name="Comma 2 3 6 3 2 2" xfId="13621" xr:uid="{E6B0B844-2847-4323-9D88-2EE4CF889FF9}"/>
    <cellStyle name="Comma 2 3 6 3 2 2 2" xfId="28095" xr:uid="{BBA99327-7D6E-4042-A8D1-0796F1B44FD7}"/>
    <cellStyle name="Comma 2 3 6 3 2 2 3" xfId="21719" xr:uid="{06CFE948-A18E-4C00-902C-C3F42D0AE649}"/>
    <cellStyle name="Comma 2 3 6 3 3" xfId="6934" xr:uid="{DA21E8B8-ED9B-4F17-8BEA-A602FE5F53E8}"/>
    <cellStyle name="Comma 2 3 6 3 3 2" xfId="12828" xr:uid="{15D16DB9-E9A6-49C6-B98F-E2ADE8732E6E}"/>
    <cellStyle name="Comma 2 3 6 3 3 2 2" xfId="27302" xr:uid="{969AFBD9-B0DB-44F7-AB30-156BBA1F97BE}"/>
    <cellStyle name="Comma 2 3 6 3 3 2 3" xfId="20926" xr:uid="{1AADD597-23AA-4E7F-8AF4-9937CB700A0F}"/>
    <cellStyle name="Comma 2 3 6 3 4" xfId="10260" xr:uid="{66BEA07B-9891-4049-A0A7-45872D7E1F4A}"/>
    <cellStyle name="Comma 2 3 6 3 4 2" xfId="24750" xr:uid="{E19C97AF-AAAC-4B79-B6F6-B63BDE320DB8}"/>
    <cellStyle name="Comma 2 3 6 3 4 3" xfId="18375" xr:uid="{3838079F-EBC6-4868-91CB-BC0CA42410E1}"/>
    <cellStyle name="Comma 2 3 6 4" xfId="7227" xr:uid="{9931442D-936F-4A27-BA6B-7B58693D6858}"/>
    <cellStyle name="Comma 2 3 6 4 2" xfId="13063" xr:uid="{AE78F029-9A53-478D-9C7D-7907471BEEB4}"/>
    <cellStyle name="Comma 2 3 6 4 2 2" xfId="27537" xr:uid="{47226A62-1C02-4FAF-8A0F-0B989298E3AB}"/>
    <cellStyle name="Comma 2 3 6 4 2 3" xfId="21161" xr:uid="{FA4E006E-186C-4C28-89A5-8D90BE614219}"/>
    <cellStyle name="Comma 2 3 6 5" xfId="6328" xr:uid="{258E5886-80D0-44C2-A01C-B3E6D612458D}"/>
    <cellStyle name="Comma 2 3 6 5 2" xfId="12325" xr:uid="{E7A98D6C-45B1-49B8-982B-0DEA72BE8DD5}"/>
    <cellStyle name="Comma 2 3 6 5 2 2" xfId="26799" xr:uid="{DBAD6B57-C015-44F1-8592-9F4534DADA43}"/>
    <cellStyle name="Comma 2 3 6 5 2 3" xfId="20423" xr:uid="{404B5F44-55DC-40F7-B0B6-D3765A06E696}"/>
    <cellStyle name="Comma 2 3 6 6" xfId="9286" xr:uid="{04D36D48-3637-44F1-BEF5-F2FB84DD916D}"/>
    <cellStyle name="Comma 2 3 6 6 2" xfId="23777" xr:uid="{4004AD83-C816-4B79-AA6F-5177B78C961B}"/>
    <cellStyle name="Comma 2 3 6 6 3" xfId="17402" xr:uid="{FD8274E0-B901-4C49-8803-21AD4ABD0CC8}"/>
    <cellStyle name="Comma 2 3 6 7" xfId="14206" xr:uid="{BE609ABB-121E-4367-BC63-23E61CA21C3F}"/>
    <cellStyle name="Comma 2 3 6 7 2" xfId="15898" xr:uid="{B893B60E-454D-4E82-908C-4DD6EB162C29}"/>
    <cellStyle name="Comma 2 3 7" xfId="123" xr:uid="{C5928F5A-FE21-402B-B5F5-A16C1E6D923B}"/>
    <cellStyle name="Comma 2 3 7 2" xfId="418" xr:uid="{8CEB4E13-D41E-4FCB-A636-49D0C243F6BF}"/>
    <cellStyle name="Comma 2 3 7 2 2" xfId="2881" xr:uid="{51450548-FE2C-4642-9E1C-1133F22639B7}"/>
    <cellStyle name="Comma 2 3 7 2 2 2" xfId="10433" xr:uid="{5F3A5DDC-7CD1-4D25-AF64-224F5B0E3BA2}"/>
    <cellStyle name="Comma 2 3 7 2 2 2 2" xfId="24923" xr:uid="{DC44996C-12EB-4998-BFF8-882BDAF2650C}"/>
    <cellStyle name="Comma 2 3 7 2 2 2 3" xfId="18548" xr:uid="{F6E14514-138A-45DE-961E-CFBEFF1070EC}"/>
    <cellStyle name="Comma 2 3 7 2 3" xfId="7445" xr:uid="{40526157-14C8-4B9C-BEBD-405097668499}"/>
    <cellStyle name="Comma 2 3 7 2 3 2" xfId="13238" xr:uid="{5723AC08-A5CA-468B-B072-E1F19EDA6691}"/>
    <cellStyle name="Comma 2 3 7 2 3 2 2" xfId="27712" xr:uid="{13AA7AD9-8B04-4AF3-A8EE-65DB4B044345}"/>
    <cellStyle name="Comma 2 3 7 2 3 2 3" xfId="21336" xr:uid="{015D3590-A4C3-414C-A058-A9DDB24C5E41}"/>
    <cellStyle name="Comma 2 3 7 2 4" xfId="9459" xr:uid="{9C8FDADF-B28B-4510-9AB8-0C024ED5C3B3}"/>
    <cellStyle name="Comma 2 3 7 2 4 2" xfId="23950" xr:uid="{BAD6216F-24AA-41B7-B643-9B1EAEE2C40A}"/>
    <cellStyle name="Comma 2 3 7 2 4 3" xfId="17575" xr:uid="{994D163D-753B-4DB7-B198-C4393516D9FA}"/>
    <cellStyle name="Comma 2 3 7 3" xfId="2617" xr:uid="{472AFB8A-F149-4C77-A2CB-7DDEA85FB1E8}"/>
    <cellStyle name="Comma 2 3 7 3 2" xfId="10172" xr:uid="{96F30FE9-7209-404D-A637-CA63A580D1EB}"/>
    <cellStyle name="Comma 2 3 7 3 2 2" xfId="24662" xr:uid="{D6DA8B93-E458-49CA-82E8-E90EFFBDA8E3}"/>
    <cellStyle name="Comma 2 3 7 3 2 3" xfId="18287" xr:uid="{092F7C83-14DC-4FBC-A297-1C161B13AF85}"/>
    <cellStyle name="Comma 2 3 7 4" xfId="5860" xr:uid="{79489F93-4A1E-4B43-A44E-1FB0C176821A}"/>
    <cellStyle name="Comma 2 3 7 4 2" xfId="11885" xr:uid="{D739D0CC-BF2B-4F57-8F66-347E5FEF660C}"/>
    <cellStyle name="Comma 2 3 7 4 2 2" xfId="26359" xr:uid="{30AE5D95-B634-4CBC-BA02-6173A9633CD0}"/>
    <cellStyle name="Comma 2 3 7 4 2 3" xfId="19983" xr:uid="{521D7C66-CA8E-485E-B6FD-47EA50CA34B3}"/>
    <cellStyle name="Comma 2 3 7 5" xfId="9200" xr:uid="{973D17C8-B72D-409A-82BB-1D57F6DD5D4F}"/>
    <cellStyle name="Comma 2 3 7 5 2" xfId="23691" xr:uid="{66FEC6D2-2A5F-482F-AFD2-AE2E99953632}"/>
    <cellStyle name="Comma 2 3 7 5 3" xfId="17316" xr:uid="{D6BB04F9-4C50-483F-B2CF-A2A7A530B476}"/>
    <cellStyle name="Comma 2 3 8" xfId="340" xr:uid="{B7915FBA-8D0F-4969-AD71-D285BF2FCD22}"/>
    <cellStyle name="Comma 2 3 8 2" xfId="604" xr:uid="{00109FD6-D85C-4657-BBCC-E243D53BCDAE}"/>
    <cellStyle name="Comma 2 3 8 2 2" xfId="3066" xr:uid="{5B815D6F-4A7B-4368-8E2D-08DA67B1B1A8}"/>
    <cellStyle name="Comma 2 3 8 2 2 2" xfId="10618" xr:uid="{5CFE4507-AF99-4F11-BD66-36D2F36947F1}"/>
    <cellStyle name="Comma 2 3 8 2 2 2 2" xfId="25108" xr:uid="{4DFFC0EE-20E6-44D8-AE63-DE8DCF24C8BB}"/>
    <cellStyle name="Comma 2 3 8 2 2 2 3" xfId="18733" xr:uid="{E24BCAF5-2BA7-4382-A102-192E4BF4F4A5}"/>
    <cellStyle name="Comma 2 3 8 2 3" xfId="7792" xr:uid="{1410DFB6-E2D4-4923-9C0A-360922C2A980}"/>
    <cellStyle name="Comma 2 3 8 2 3 2" xfId="13537" xr:uid="{75BF44CA-A7AC-472A-9936-D5B1995E1924}"/>
    <cellStyle name="Comma 2 3 8 2 3 2 2" xfId="28011" xr:uid="{3B7DE7B6-9726-4A6A-8AA8-1513B8DF8CB7}"/>
    <cellStyle name="Comma 2 3 8 2 3 2 3" xfId="21635" xr:uid="{D44DF211-1CA7-4B59-9C90-1C3CCF2E1215}"/>
    <cellStyle name="Comma 2 3 8 2 4" xfId="9644" xr:uid="{A725453D-6585-4D83-9E49-2D35D16E83E8}"/>
    <cellStyle name="Comma 2 3 8 2 4 2" xfId="24135" xr:uid="{91DC18D2-74E6-4A01-9693-8E8417837E11}"/>
    <cellStyle name="Comma 2 3 8 2 4 3" xfId="17760" xr:uid="{3EE0E419-C70A-46D3-8620-D0AE669AB5D1}"/>
    <cellStyle name="Comma 2 3 8 3" xfId="2807" xr:uid="{9191FA24-4925-4431-BD1E-10C9B374A212}"/>
    <cellStyle name="Comma 2 3 8 3 2" xfId="10359" xr:uid="{B6332990-4501-4B01-977F-B0EEA6D3254A}"/>
    <cellStyle name="Comma 2 3 8 3 2 2" xfId="24849" xr:uid="{E418B8EB-555A-4FA4-85F1-50DDF17C3FB1}"/>
    <cellStyle name="Comma 2 3 8 3 2 3" xfId="18474" xr:uid="{A885B79B-9B61-486F-90DB-4211AE4252E7}"/>
    <cellStyle name="Comma 2 3 8 4" xfId="6415" xr:uid="{3F747EDE-9896-4081-8EF0-B94B1D63E285}"/>
    <cellStyle name="Comma 2 3 8 4 2" xfId="12405" xr:uid="{AC8E9521-D843-44CC-A0E9-BE9C872D3979}"/>
    <cellStyle name="Comma 2 3 8 4 2 2" xfId="26879" xr:uid="{7EE9A344-D316-4DEF-B457-EE496F1E7FEA}"/>
    <cellStyle name="Comma 2 3 8 4 2 3" xfId="20503" xr:uid="{083F90E9-B3F4-4B56-8D8A-158B332A5B85}"/>
    <cellStyle name="Comma 2 3 8 5" xfId="9385" xr:uid="{BC94D725-A973-4492-99F3-0D31FDEE5F97}"/>
    <cellStyle name="Comma 2 3 8 5 2" xfId="23876" xr:uid="{DCC56CF6-8911-41E0-A2FA-3CDC3F5DD42F}"/>
    <cellStyle name="Comma 2 3 8 5 3" xfId="17501" xr:uid="{4DFA85B9-2D1E-4FC2-9425-186E21B52E81}"/>
    <cellStyle name="Comma 2 3 9" xfId="368" xr:uid="{A1807908-0CEB-49AF-818C-D73BDC7FCA34}"/>
    <cellStyle name="Comma 2 3 9 2" xfId="2833" xr:uid="{6BB124A1-69ED-430D-8B66-1FE5CB97D488}"/>
    <cellStyle name="Comma 2 3 9 2 2" xfId="10385" xr:uid="{64EB77BF-4451-4AAC-A552-93A5E38B08CE}"/>
    <cellStyle name="Comma 2 3 9 2 2 2" xfId="24875" xr:uid="{B1EB1983-564C-42DB-B66B-54129C499F15}"/>
    <cellStyle name="Comma 2 3 9 2 2 3" xfId="18500" xr:uid="{5B1459E9-92CD-4B0D-957B-5E5707B93A0B}"/>
    <cellStyle name="Comma 2 3 9 3" xfId="6428" xr:uid="{B996CE7D-12FF-4D1F-A638-33F45F9EDD05}"/>
    <cellStyle name="Comma 2 3 9 3 2" xfId="12417" xr:uid="{009F69C2-3766-4F72-ABEF-3422ED89746B}"/>
    <cellStyle name="Comma 2 3 9 3 2 2" xfId="26891" xr:uid="{57D12E3D-5559-4416-B126-91A7F4786904}"/>
    <cellStyle name="Comma 2 3 9 3 2 3" xfId="20515" xr:uid="{1B418776-3953-43FF-91B3-2874B586A365}"/>
    <cellStyle name="Comma 2 3 9 4" xfId="9411" xr:uid="{65B771A5-E243-4AC9-9268-C3238C2C89D2}"/>
    <cellStyle name="Comma 2 3 9 4 2" xfId="23902" xr:uid="{05ED2930-42F2-4B37-A4C9-345832EC9F43}"/>
    <cellStyle name="Comma 2 3 9 4 3" xfId="17527" xr:uid="{F0D57326-A9F8-40A3-9AC3-135F85BEA89F}"/>
    <cellStyle name="Comma 2 4" xfId="97" xr:uid="{45F25B95-0631-419F-933E-0A47398F9689}"/>
    <cellStyle name="Comma 2 4 10" xfId="8665" xr:uid="{562EBD8E-1D12-4F19-8200-64C8B32B53F5}"/>
    <cellStyle name="Comma 2 4 10 2" xfId="14086" xr:uid="{A2C1C2DB-D925-4446-8CDA-9A0397986D23}"/>
    <cellStyle name="Comma 2 4 10 2 2" xfId="28557" xr:uid="{09760058-3D5B-4205-A042-285A5D147D07}"/>
    <cellStyle name="Comma 2 4 10 2 3" xfId="22181" xr:uid="{77C18317-C084-44C2-A1FE-FB593DD77D35}"/>
    <cellStyle name="Comma 2 4 11" xfId="14198" xr:uid="{4CE593C4-B8A7-4CDA-BDB3-DFE4FF93AF21}"/>
    <cellStyle name="Comma 2 4 2" xfId="71" xr:uid="{318BC251-750F-4400-A2DA-98257393E0D5}"/>
    <cellStyle name="Comma 2 4 2 10" xfId="8792" xr:uid="{08A435D7-4ADD-4F46-9EA8-2FD342603548}"/>
    <cellStyle name="Comma 2 4 2 10 2" xfId="23283" xr:uid="{2C37E485-1122-4DFC-96F5-480D1C7F82C1}"/>
    <cellStyle name="Comma 2 4 2 10 3" xfId="16908" xr:uid="{014CCBFB-5D3D-404E-966B-067C5293FA28}"/>
    <cellStyle name="Comma 2 4 2 11" xfId="1602" xr:uid="{CE8F27E9-87C2-4AE7-85DB-FA326E660F3B}"/>
    <cellStyle name="Comma 2 4 2 2" xfId="291" xr:uid="{EE079164-A335-4C95-9D9B-4BCF671C969E}"/>
    <cellStyle name="Comma 2 4 2 2 2" xfId="569" xr:uid="{A11327C3-BDD8-4D93-91F8-EFF70BBEB09F}"/>
    <cellStyle name="Comma 2 4 2 2 2 2" xfId="3032" xr:uid="{8795923C-81FF-4468-8AA8-AA7C6DF3B2AA}"/>
    <cellStyle name="Comma 2 4 2 2 2 2 2" xfId="7593" xr:uid="{4AF40F2C-76B5-4108-B7E7-8014529D4602}"/>
    <cellStyle name="Comma 2 4 2 2 2 2 2 2" xfId="13386" xr:uid="{513490F9-B49E-4C1F-9D87-23008C5288E5}"/>
    <cellStyle name="Comma 2 4 2 2 2 2 2 2 2" xfId="27860" xr:uid="{D36E1147-AEE3-4D1D-A05A-CE04D503EDBF}"/>
    <cellStyle name="Comma 2 4 2 2 2 2 2 2 3" xfId="21484" xr:uid="{CDA883DF-9DCE-4208-A093-01375D38A787}"/>
    <cellStyle name="Comma 2 4 2 2 2 2 3" xfId="10584" xr:uid="{16EEC63C-D032-4148-80A5-941BB986EBDC}"/>
    <cellStyle name="Comma 2 4 2 2 2 2 3 2" xfId="25074" xr:uid="{8E01DE22-B34F-4E3C-AB09-9A05A5056374}"/>
    <cellStyle name="Comma 2 4 2 2 2 2 3 3" xfId="18699" xr:uid="{17B28EF6-F749-4F3F-8EB2-00250A3EB9BC}"/>
    <cellStyle name="Comma 2 4 2 2 2 3" xfId="6740" xr:uid="{B0ECEE2A-0E68-4F7B-9F02-D84500A6C66C}"/>
    <cellStyle name="Comma 2 4 2 2 2 3 2" xfId="12657" xr:uid="{45E2D071-FB58-41B3-BBF5-7BD074CEADA9}"/>
    <cellStyle name="Comma 2 4 2 2 2 3 2 2" xfId="27131" xr:uid="{354C6F44-5C1A-4A9F-915E-8272C70AEABB}"/>
    <cellStyle name="Comma 2 4 2 2 2 3 2 3" xfId="20755" xr:uid="{E92DA1CE-FB1D-4645-BFE2-4BD9EC0E86DF}"/>
    <cellStyle name="Comma 2 4 2 2 2 4" xfId="9610" xr:uid="{D6E97BBB-679F-4A44-8B72-49E2AE291629}"/>
    <cellStyle name="Comma 2 4 2 2 2 4 2" xfId="24101" xr:uid="{81032B14-A368-4C18-9BC3-257BA3DB7FE4}"/>
    <cellStyle name="Comma 2 4 2 2 2 4 3" xfId="17726" xr:uid="{000F8D98-DF2E-4536-9023-B9FA5B489C67}"/>
    <cellStyle name="Comma 2 4 2 2 3" xfId="2118" xr:uid="{73AF3B8C-795C-4A62-BE40-23160C825DB9}"/>
    <cellStyle name="Comma 2 4 2 2 3 2" xfId="7940" xr:uid="{E72C5066-7185-45E9-9EF9-5C21D8A61399}"/>
    <cellStyle name="Comma 2 4 2 2 3 2 2" xfId="13685" xr:uid="{BF148163-DA6B-4E2F-98BC-15FDE5D3A9DF}"/>
    <cellStyle name="Comma 2 4 2 2 3 2 2 2" xfId="28159" xr:uid="{2ACEB478-9EEC-4DDC-B6CA-9A3AC4D40061}"/>
    <cellStyle name="Comma 2 4 2 2 3 2 2 3" xfId="21783" xr:uid="{E16DD837-A9B2-4884-A5CF-721E932E8044}"/>
    <cellStyle name="Comma 2 4 2 2 3 3" xfId="6990" xr:uid="{E4E9FA12-B1EA-4237-A568-28B60871B3A9}"/>
    <cellStyle name="Comma 2 4 2 2 3 3 2" xfId="12884" xr:uid="{1B9238D3-A341-47B2-B115-34C2CD007D88}"/>
    <cellStyle name="Comma 2 4 2 2 3 3 2 2" xfId="27358" xr:uid="{E526E5B3-B61B-4A2C-8137-F5C0E54C18BA}"/>
    <cellStyle name="Comma 2 4 2 2 3 3 2 3" xfId="20982" xr:uid="{7FCBDF17-622A-494C-973B-203965CF2B3F}"/>
    <cellStyle name="Comma 2 4 2 2 3 4" xfId="9351" xr:uid="{F8F26F31-F752-4C4D-B1EC-B6AC2DDDEDC7}"/>
    <cellStyle name="Comma 2 4 2 2 3 4 2" xfId="23842" xr:uid="{9988D04D-6E3E-4BA7-9643-CC68478F398D}"/>
    <cellStyle name="Comma 2 4 2 2 3 4 3" xfId="17467" xr:uid="{939B9D3F-03CE-4827-957B-8B857CBBB189}"/>
    <cellStyle name="Comma 2 4 2 2 4" xfId="2773" xr:uid="{C41E1FC2-ED00-42C9-8601-173790D0B591}"/>
    <cellStyle name="Comma 2 4 2 2 4 2" xfId="7300" xr:uid="{947EBB44-F20F-4245-A155-B4EEF50EDBF0}"/>
    <cellStyle name="Comma 2 4 2 2 4 2 2" xfId="13116" xr:uid="{389D9D4A-1470-4195-A48F-C15349951826}"/>
    <cellStyle name="Comma 2 4 2 2 4 2 2 2" xfId="27590" xr:uid="{CFD2A45F-EAD5-4DBD-908E-C8439940FAE2}"/>
    <cellStyle name="Comma 2 4 2 2 4 2 2 3" xfId="21214" xr:uid="{736F6EED-316E-41DB-B16B-B8D50954AACC}"/>
    <cellStyle name="Comma 2 4 2 2 4 3" xfId="10325" xr:uid="{2CB5BA26-EB4B-48D9-8A04-6F210D0BE3E5}"/>
    <cellStyle name="Comma 2 4 2 2 4 3 2" xfId="24815" xr:uid="{900301BD-6702-462A-923D-A49B048B8B66}"/>
    <cellStyle name="Comma 2 4 2 2 4 3 3" xfId="18440" xr:uid="{6D344C7B-CBF1-403C-8AE3-8E6D7A0CEE4E}"/>
    <cellStyle name="Comma 2 4 2 2 5" xfId="6142" xr:uid="{80BA251C-4156-4AB8-8DAE-CA97D842809E}"/>
    <cellStyle name="Comma 2 4 2 2 5 2" xfId="12144" xr:uid="{C021562D-A90A-4A10-99B2-B8EAADB176BC}"/>
    <cellStyle name="Comma 2 4 2 2 5 2 2" xfId="26618" xr:uid="{FF9AA800-8A3B-45F9-9885-DA0D7DE95A91}"/>
    <cellStyle name="Comma 2 4 2 2 5 2 3" xfId="20242" xr:uid="{A7321081-54AA-492E-849C-4B34B1C8CE54}"/>
    <cellStyle name="Comma 2 4 2 2 6" xfId="9014" xr:uid="{2D1B512F-73B8-4D90-9B6C-AB07C4138BAD}"/>
    <cellStyle name="Comma 2 4 2 2 6 2" xfId="23505" xr:uid="{8B26274E-D2C8-43BB-ACC1-8CCB3AA87D08}"/>
    <cellStyle name="Comma 2 4 2 2 6 3" xfId="17130" xr:uid="{B77D9540-D18F-47EE-A553-781CB0822438}"/>
    <cellStyle name="Comma 2 4 2 3" xfId="320" xr:uid="{048872FA-7096-4B40-B691-DE716EB944C9}"/>
    <cellStyle name="Comma 2 4 2 3 2" xfId="590" xr:uid="{B109E0B7-3777-4C41-8A3C-A907333ECAD5}"/>
    <cellStyle name="Comma 2 4 2 3 2 2" xfId="3053" xr:uid="{7FD2B343-9FBF-4AAD-985B-60B7162BAE60}"/>
    <cellStyle name="Comma 2 4 2 3 2 2 2" xfId="7612" xr:uid="{BA1131C3-3AC5-4E08-A6B3-6B268F0FEC0D}"/>
    <cellStyle name="Comma 2 4 2 3 2 2 2 2" xfId="13405" xr:uid="{5A4F0AA9-F1E7-403F-BC81-31B4C51FF7F8}"/>
    <cellStyle name="Comma 2 4 2 3 2 2 2 2 2" xfId="27879" xr:uid="{E104D699-B032-4D88-A204-4A5830EC6CD5}"/>
    <cellStyle name="Comma 2 4 2 3 2 2 2 2 3" xfId="21503" xr:uid="{E33DF5F1-3DFA-486A-B336-B1461354FC70}"/>
    <cellStyle name="Comma 2 4 2 3 2 2 3" xfId="10605" xr:uid="{477EC28F-738C-497A-A05B-A3868D4AEDD2}"/>
    <cellStyle name="Comma 2 4 2 3 2 2 3 2" xfId="25095" xr:uid="{14B8A80C-C08D-42A8-ACB2-86204B042F52}"/>
    <cellStyle name="Comma 2 4 2 3 2 2 3 3" xfId="18720" xr:uid="{E267DA3B-8019-4985-AA77-0CF59FBFABBC}"/>
    <cellStyle name="Comma 2 4 2 3 2 3" xfId="6756" xr:uid="{FD387A1F-952B-4640-95CF-5F841D516353}"/>
    <cellStyle name="Comma 2 4 2 3 2 3 2" xfId="12673" xr:uid="{628C0D21-4D65-4BA0-BF4C-F985BD1F4355}"/>
    <cellStyle name="Comma 2 4 2 3 2 3 2 2" xfId="27147" xr:uid="{18F44FDE-A891-4DDB-BA7E-DCD457CA7145}"/>
    <cellStyle name="Comma 2 4 2 3 2 3 2 3" xfId="20771" xr:uid="{12DB2731-1587-420F-B409-C3DFFFB714A0}"/>
    <cellStyle name="Comma 2 4 2 3 2 4" xfId="9631" xr:uid="{BD0CC440-5E71-46BE-9986-24278E0AF0F0}"/>
    <cellStyle name="Comma 2 4 2 3 2 4 2" xfId="24122" xr:uid="{E71E4413-30DF-42FA-B611-4AD80E3D52A2}"/>
    <cellStyle name="Comma 2 4 2 3 2 4 3" xfId="17747" xr:uid="{BC835067-B63C-4A69-B594-8A91FB1685AA}"/>
    <cellStyle name="Comma 2 4 2 3 3" xfId="2794" xr:uid="{7EC62DFA-93EC-4842-BBF3-0A88126AADC7}"/>
    <cellStyle name="Comma 2 4 2 3 3 2" xfId="7960" xr:uid="{6F00E6D7-C851-4F56-BA77-B2C7DE7790AF}"/>
    <cellStyle name="Comma 2 4 2 3 3 2 2" xfId="13705" xr:uid="{D34A7693-77DA-418A-91DB-81D332EF1FF3}"/>
    <cellStyle name="Comma 2 4 2 3 3 2 2 2" xfId="28179" xr:uid="{17C84157-11FF-486D-86C3-A98E0D306A99}"/>
    <cellStyle name="Comma 2 4 2 3 3 2 2 3" xfId="21803" xr:uid="{60223774-66DF-43D6-A98C-0C355ED24C4D}"/>
    <cellStyle name="Comma 2 4 2 3 3 3" xfId="7008" xr:uid="{46AA5314-F7E0-4390-8C99-DD48E3A9EF64}"/>
    <cellStyle name="Comma 2 4 2 3 3 3 2" xfId="12902" xr:uid="{4F1F8DC8-8CBC-4FA7-A53A-1C5E2B75B6C2}"/>
    <cellStyle name="Comma 2 4 2 3 3 3 2 2" xfId="27376" xr:uid="{6772303B-7319-434A-883B-F512CC562E78}"/>
    <cellStyle name="Comma 2 4 2 3 3 3 2 3" xfId="21000" xr:uid="{39161769-B4AB-4D35-8068-8A814AB61937}"/>
    <cellStyle name="Comma 2 4 2 3 3 4" xfId="10346" xr:uid="{2424087F-50C9-4FE2-8FFD-F9511314AC00}"/>
    <cellStyle name="Comma 2 4 2 3 3 4 2" xfId="24836" xr:uid="{86EB0314-3A46-4D7C-90D5-581844ADA7BD}"/>
    <cellStyle name="Comma 2 4 2 3 3 4 3" xfId="18461" xr:uid="{CE62BC71-3875-411E-9D24-DA0006A35098}"/>
    <cellStyle name="Comma 2 4 2 3 4" xfId="7318" xr:uid="{CB1C1E74-81CD-4661-A28F-3DC88553A792}"/>
    <cellStyle name="Comma 2 4 2 3 4 2" xfId="13134" xr:uid="{688239F8-2795-4CFD-A2A0-CB79B0B7DA18}"/>
    <cellStyle name="Comma 2 4 2 3 4 2 2" xfId="27608" xr:uid="{838F056A-7B51-4CC0-929F-FD5101E9FC31}"/>
    <cellStyle name="Comma 2 4 2 3 4 2 3" xfId="21232" xr:uid="{92DED9F6-9B3E-4C37-ACDA-0B93F21EC5AB}"/>
    <cellStyle name="Comma 2 4 2 3 5" xfId="6400" xr:uid="{28D76A36-F03E-4F67-955B-48F24613C109}"/>
    <cellStyle name="Comma 2 4 2 3 5 2" xfId="12393" xr:uid="{03BF3A9A-D01E-47DF-A80D-1D66060E58B1}"/>
    <cellStyle name="Comma 2 4 2 3 5 2 2" xfId="26867" xr:uid="{4DBD8643-6B8E-41E2-A45F-DF46BD682E15}"/>
    <cellStyle name="Comma 2 4 2 3 5 2 3" xfId="20491" xr:uid="{BA08B1B9-9513-4A74-BB51-F5750E04044B}"/>
    <cellStyle name="Comma 2 4 2 3 6" xfId="9372" xr:uid="{A6B6E713-4E2E-4F91-AB04-4613D3AF2503}"/>
    <cellStyle name="Comma 2 4 2 3 6 2" xfId="23863" xr:uid="{0F5A67A4-89A8-4E9F-B82A-2C2736842FDE}"/>
    <cellStyle name="Comma 2 4 2 3 6 3" xfId="17488" xr:uid="{59F50E39-A53D-4575-B752-84D6B37682A3}"/>
    <cellStyle name="Comma 2 4 2 4" xfId="203" xr:uid="{F9507D3E-20F7-43CC-A907-DA4B067872B8}"/>
    <cellStyle name="Comma 2 4 2 4 2" xfId="483" xr:uid="{27953CB5-6938-4FBA-9DC8-2BE2F6EFDD69}"/>
    <cellStyle name="Comma 2 4 2 4 2 2" xfId="2946" xr:uid="{678B3A0A-4A77-45FD-B238-C3243A631B8D}"/>
    <cellStyle name="Comma 2 4 2 4 2 2 2" xfId="10498" xr:uid="{155559D7-6303-4727-B67E-4C2A237385E9}"/>
    <cellStyle name="Comma 2 4 2 4 2 2 2 2" xfId="24988" xr:uid="{28109F09-AE51-446A-A81B-41FE1F8FE9EA}"/>
    <cellStyle name="Comma 2 4 2 4 2 2 2 3" xfId="18613" xr:uid="{88D0BD52-3695-473F-A4AC-240F707C1BD0}"/>
    <cellStyle name="Comma 2 4 2 4 2 3" xfId="7508" xr:uid="{30E4E256-DD90-4D2E-9496-0A831275A2DF}"/>
    <cellStyle name="Comma 2 4 2 4 2 3 2" xfId="13301" xr:uid="{18B51977-5ED8-45BB-8A81-07D55FDECB00}"/>
    <cellStyle name="Comma 2 4 2 4 2 3 2 2" xfId="27775" xr:uid="{7EC54CBA-4610-4C9E-8014-12914DFF230C}"/>
    <cellStyle name="Comma 2 4 2 4 2 3 2 3" xfId="21399" xr:uid="{2BA54865-F6A4-46D8-8D14-ED18AC99F05E}"/>
    <cellStyle name="Comma 2 4 2 4 2 4" xfId="9524" xr:uid="{3B148222-5EC7-43C3-ADB4-237E8703741F}"/>
    <cellStyle name="Comma 2 4 2 4 2 4 2" xfId="24015" xr:uid="{D5960DF4-2EBA-4946-8909-782508185702}"/>
    <cellStyle name="Comma 2 4 2 4 2 4 3" xfId="17640" xr:uid="{A495E70C-6DCC-4611-8C2A-0DD579D81B47}"/>
    <cellStyle name="Comma 2 4 2 4 3" xfId="2687" xr:uid="{C381DA61-A695-40BC-B831-CEC931F2515C}"/>
    <cellStyle name="Comma 2 4 2 4 3 2" xfId="10239" xr:uid="{E1F4E7D8-44F4-44AE-B6AC-5B09E767C059}"/>
    <cellStyle name="Comma 2 4 2 4 3 2 2" xfId="24729" xr:uid="{DA75F223-1C02-4AA2-9531-5058640B1138}"/>
    <cellStyle name="Comma 2 4 2 4 3 2 3" xfId="18354" xr:uid="{CC6F9315-4DBF-4F48-9ACE-7F06133A9854}"/>
    <cellStyle name="Comma 2 4 2 4 4" xfId="6310" xr:uid="{4B0975BE-75AA-46ED-B0EA-046F1FC3EE2E}"/>
    <cellStyle name="Comma 2 4 2 4 4 2" xfId="12307" xr:uid="{B62459D8-082F-4EF8-AFBE-BE3729BD38C1}"/>
    <cellStyle name="Comma 2 4 2 4 4 2 2" xfId="26781" xr:uid="{A262E247-A7FA-42CB-8EC0-FAC5BB7DF4D6}"/>
    <cellStyle name="Comma 2 4 2 4 4 2 3" xfId="20405" xr:uid="{09CAABF9-DC66-4DFC-B5D1-9C80F5B8FEE4}"/>
    <cellStyle name="Comma 2 4 2 4 5" xfId="9265" xr:uid="{6510FB0C-E0EF-4400-BE2E-BDFE03C5EF93}"/>
    <cellStyle name="Comma 2 4 2 4 5 2" xfId="23756" xr:uid="{37EB5EC9-46FF-46B9-AF44-0756D9C7E992}"/>
    <cellStyle name="Comma 2 4 2 4 5 3" xfId="17381" xr:uid="{152CB884-F9F4-4ECF-894D-CF6679BA69F5}"/>
    <cellStyle name="Comma 2 4 2 5" xfId="385" xr:uid="{D2C00336-3202-402A-A098-09DC639667DC}"/>
    <cellStyle name="Comma 2 4 2 5 2" xfId="2849" xr:uid="{4998432E-0B2F-43F2-9C18-630AC2687003}"/>
    <cellStyle name="Comma 2 4 2 5 2 2" xfId="7855" xr:uid="{79AFECD7-5D35-4973-B17F-7C42D418F07A}"/>
    <cellStyle name="Comma 2 4 2 5 2 2 2" xfId="13600" xr:uid="{0309F645-2C1E-4FFC-B27A-DCF834856DC1}"/>
    <cellStyle name="Comma 2 4 2 5 2 2 2 2" xfId="28074" xr:uid="{0B397F7E-C2E4-45EE-BC78-F3882C737BD2}"/>
    <cellStyle name="Comma 2 4 2 5 2 2 2 3" xfId="21698" xr:uid="{7B7CA258-41D9-4BBA-88AE-C7F67FCB180D}"/>
    <cellStyle name="Comma 2 4 2 5 2 3" xfId="10401" xr:uid="{80552A64-9018-4AA5-BC72-B5AC88B5061C}"/>
    <cellStyle name="Comma 2 4 2 5 2 3 2" xfId="24891" xr:uid="{3327D807-5A96-410C-B176-A83D4CAFF317}"/>
    <cellStyle name="Comma 2 4 2 5 2 3 3" xfId="18516" xr:uid="{6D454DAA-69B2-42AD-BA9A-83B3B596B3BC}"/>
    <cellStyle name="Comma 2 4 2 5 3" xfId="6915" xr:uid="{D79EC336-8670-4849-9B36-827CA4B2CBBB}"/>
    <cellStyle name="Comma 2 4 2 5 3 2" xfId="12809" xr:uid="{96FB10C5-B446-4CB5-9DA0-78D1B27F4CA3}"/>
    <cellStyle name="Comma 2 4 2 5 3 2 2" xfId="27283" xr:uid="{06EDA03C-668B-4A9A-BF69-E86123660495}"/>
    <cellStyle name="Comma 2 4 2 5 3 2 3" xfId="20907" xr:uid="{BC263CB5-638C-4456-B949-180F43FFCBBA}"/>
    <cellStyle name="Comma 2 4 2 5 4" xfId="5966" xr:uid="{1BE16777-C784-462A-9BDE-862CD7A90E32}"/>
    <cellStyle name="Comma 2 4 2 5 4 2" xfId="11978" xr:uid="{58C26145-C85A-4ED8-BC57-914C1B594006}"/>
    <cellStyle name="Comma 2 4 2 5 4 2 2" xfId="26452" xr:uid="{C517F650-C299-4F1F-8954-AF8D9F50F50D}"/>
    <cellStyle name="Comma 2 4 2 5 4 2 3" xfId="20076" xr:uid="{3FD45D6B-A48A-4316-82A9-AFAAE4217961}"/>
    <cellStyle name="Comma 2 4 2 5 5" xfId="9427" xr:uid="{92179F7F-476B-48C4-95A1-5AE3324ABE3E}"/>
    <cellStyle name="Comma 2 4 2 5 5 2" xfId="23918" xr:uid="{B6F9D902-B579-4235-8351-60B3AE5CF845}"/>
    <cellStyle name="Comma 2 4 2 5 5 3" xfId="17543" xr:uid="{0D056A6B-1120-45A2-96E6-7C7954B36099}"/>
    <cellStyle name="Comma 2 4 2 6" xfId="1120" xr:uid="{BA67F944-D454-4404-856A-EDEAD33BE101}"/>
    <cellStyle name="Comma 2 4 2 6 2" xfId="3395" xr:uid="{B7D933CD-67E4-493E-B893-97248E51FDD5}"/>
    <cellStyle name="Comma 2 4 2 6 2 2" xfId="10945" xr:uid="{765BF022-0C4E-4D01-A0CD-CF11990BF8AF}"/>
    <cellStyle name="Comma 2 4 2 6 2 2 2" xfId="25435" xr:uid="{6BFB09BB-3F13-4482-872E-048C75839192}"/>
    <cellStyle name="Comma 2 4 2 6 2 2 3" xfId="19060" xr:uid="{A4F6262A-4CB5-4DF3-A046-8BC86DF849A0}"/>
    <cellStyle name="Comma 2 4 2 6 3" xfId="5685" xr:uid="{F19224EA-F719-4822-9BB1-E5047BA92418}"/>
    <cellStyle name="Comma 2 4 2 6 3 2" xfId="11726" xr:uid="{120E93A2-A59B-4A79-A3F3-AB17C951720B}"/>
    <cellStyle name="Comma 2 4 2 6 3 2 2" xfId="26200" xr:uid="{DFB35CEB-7522-4E3F-AA4C-E0BF4ABAA692}"/>
    <cellStyle name="Comma 2 4 2 6 3 2 3" xfId="19824" xr:uid="{0799264C-5660-4917-B132-860FB9EEBB8A}"/>
    <cellStyle name="Comma 2 4 2 6 4" xfId="9960" xr:uid="{C871A8E9-50D0-41C6-A7AE-8749FA910929}"/>
    <cellStyle name="Comma 2 4 2 6 4 2" xfId="24451" xr:uid="{52D54729-FE77-4B66-8AF0-5643E6046175}"/>
    <cellStyle name="Comma 2 4 2 6 4 3" xfId="18076" xr:uid="{2BF67BC7-42CB-46B9-ACC1-6C41D0994240}"/>
    <cellStyle name="Comma 2 4 2 7" xfId="1973" xr:uid="{DED910B2-3755-4D8E-862F-865B8BF50877}"/>
    <cellStyle name="Comma 2 4 2 7 2" xfId="9169" xr:uid="{B186CC80-CC95-4C4D-AE3B-58EA234863FA}"/>
    <cellStyle name="Comma 2 4 2 7 2 2" xfId="23660" xr:uid="{10849C20-67FB-4603-A37D-57CD6127F3DC}"/>
    <cellStyle name="Comma 2 4 2 7 2 3" xfId="17285" xr:uid="{858EC2F9-D60B-4921-BF67-BCDB373E3F05}"/>
    <cellStyle name="Comma 2 4 2 8" xfId="2585" xr:uid="{8B25E571-3617-4B51-90EA-AEA64210C264}"/>
    <cellStyle name="Comma 2 4 2 8 2" xfId="10141" xr:uid="{05BA0ADC-EF01-48FB-B5AC-1F6D7C418043}"/>
    <cellStyle name="Comma 2 4 2 8 2 2" xfId="24631" xr:uid="{3A836BD1-A8AE-4E30-A501-FE07BD433514}"/>
    <cellStyle name="Comma 2 4 2 8 2 3" xfId="18256" xr:uid="{5C07D7AD-6A01-4013-946C-97434D9549D0}"/>
    <cellStyle name="Comma 2 4 2 9" xfId="5318" xr:uid="{54FB0D3C-4F29-411C-B85F-53293EF20CFF}"/>
    <cellStyle name="Comma 2 4 3" xfId="245" xr:uid="{97A82562-2408-4965-9A40-D437FDB42AF7}"/>
    <cellStyle name="Comma 2 4 3 2" xfId="524" xr:uid="{C3ED137A-89A0-429D-A486-C575A18EEB18}"/>
    <cellStyle name="Comma 2 4 3 2 2" xfId="2987" xr:uid="{199626C8-1DCA-4594-B6E8-AFECC4F96DE1}"/>
    <cellStyle name="Comma 2 4 3 2 2 2" xfId="7549" xr:uid="{241DE0FE-E495-4BBF-A7D4-355EA842A2C9}"/>
    <cellStyle name="Comma 2 4 3 2 2 2 2" xfId="13342" xr:uid="{3E1CEC6C-58A4-478B-96C9-A5F61AD262B0}"/>
    <cellStyle name="Comma 2 4 3 2 2 2 2 2" xfId="27816" xr:uid="{FECAC848-C3F4-4D54-878D-41FE800B12DC}"/>
    <cellStyle name="Comma 2 4 3 2 2 2 2 3" xfId="21440" xr:uid="{8646EA38-2EF1-47B5-8519-2A1CB050ED71}"/>
    <cellStyle name="Comma 2 4 3 2 2 3" xfId="10539" xr:uid="{90C64BF1-AEDD-4735-B411-C8AFE9CC6B8B}"/>
    <cellStyle name="Comma 2 4 3 2 2 3 2" xfId="25029" xr:uid="{F3CFD459-184B-4591-BBC0-9D69E19E0BDE}"/>
    <cellStyle name="Comma 2 4 3 2 2 3 3" xfId="18654" xr:uid="{F1C9AAD5-A7D3-453C-ADC7-7744BF9733D5}"/>
    <cellStyle name="Comma 2 4 3 2 3" xfId="6704" xr:uid="{BCF8091F-9C1F-4F08-86A6-95EC58C3F71C}"/>
    <cellStyle name="Comma 2 4 3 2 3 2" xfId="12621" xr:uid="{314D295F-D76D-4AA4-A307-130CCF87DCE4}"/>
    <cellStyle name="Comma 2 4 3 2 3 2 2" xfId="27095" xr:uid="{1782BC09-2601-40DA-BE8A-5EF588400C29}"/>
    <cellStyle name="Comma 2 4 3 2 3 2 3" xfId="20719" xr:uid="{7B55C18F-C850-49FD-8722-29959774FC3F}"/>
    <cellStyle name="Comma 2 4 3 2 4" xfId="9565" xr:uid="{7445C2E3-96BB-4D76-8D38-B88ECF9798B6}"/>
    <cellStyle name="Comma 2 4 3 2 4 2" xfId="24056" xr:uid="{0918F66C-9A7D-49AE-89C0-FD6244090C5F}"/>
    <cellStyle name="Comma 2 4 3 2 4 3" xfId="17681" xr:uid="{342D8BDC-802D-43C9-8677-A07B594488DE}"/>
    <cellStyle name="Comma 2 4 3 3" xfId="2728" xr:uid="{EA47480D-9CB5-4617-B4F2-8BD997610F61}"/>
    <cellStyle name="Comma 2 4 3 3 2" xfId="7896" xr:uid="{8E5EEFD8-138F-4B98-B5A6-B58E5EFB726B}"/>
    <cellStyle name="Comma 2 4 3 3 2 2" xfId="13641" xr:uid="{B091211A-D3C0-48ED-83CA-4606F58DFA34}"/>
    <cellStyle name="Comma 2 4 3 3 2 2 2" xfId="28115" xr:uid="{23CBA844-790E-4F45-903D-A3320D3C727E}"/>
    <cellStyle name="Comma 2 4 3 3 2 2 3" xfId="21739" xr:uid="{0039C659-C4D4-4855-B82B-1D566042BAD2}"/>
    <cellStyle name="Comma 2 4 3 3 3" xfId="6951" xr:uid="{72B5F9CC-2A91-4BDB-80F6-7FF04D863A5E}"/>
    <cellStyle name="Comma 2 4 3 3 3 2" xfId="12845" xr:uid="{B49EAF71-7B48-485A-B6FC-18605B037E45}"/>
    <cellStyle name="Comma 2 4 3 3 3 2 2" xfId="27319" xr:uid="{6873EFEE-29A0-43C3-8832-6393A594785E}"/>
    <cellStyle name="Comma 2 4 3 3 3 2 3" xfId="20943" xr:uid="{8833B6A1-E266-4CB1-980E-92A4113BE483}"/>
    <cellStyle name="Comma 2 4 3 3 4" xfId="10280" xr:uid="{B2380EA4-F188-497D-ABFA-98108DCD4E61}"/>
    <cellStyle name="Comma 2 4 3 3 4 2" xfId="24770" xr:uid="{BE2F0543-FAF8-41B4-8F99-EC7987F18B0B}"/>
    <cellStyle name="Comma 2 4 3 3 4 3" xfId="18395" xr:uid="{1CD5396E-1C95-4610-A37B-5020FCEDC189}"/>
    <cellStyle name="Comma 2 4 3 4" xfId="7184" xr:uid="{ED4E553C-A5EB-43E0-9A5C-F3F0E8D6F1DA}"/>
    <cellStyle name="Comma 2 4 3 4 2" xfId="13022" xr:uid="{E408756F-547B-464A-8AF7-2CC678CEF0F9}"/>
    <cellStyle name="Comma 2 4 3 4 2 2" xfId="27496" xr:uid="{B73F8586-FFE9-4B70-AA6D-20D6C524E94E}"/>
    <cellStyle name="Comma 2 4 3 4 2 3" xfId="21120" xr:uid="{D18CBB50-5C91-4A63-916C-82D9950F5EFD}"/>
    <cellStyle name="Comma 2 4 3 5" xfId="6344" xr:uid="{52C16529-6BE9-48A5-AC70-B93130A96251}"/>
    <cellStyle name="Comma 2 4 3 5 2" xfId="12341" xr:uid="{561B168C-48C2-411C-AFF4-A96B38FB95EC}"/>
    <cellStyle name="Comma 2 4 3 5 2 2" xfId="26815" xr:uid="{72C010CE-D2B5-4425-9C6B-1615575A5A56}"/>
    <cellStyle name="Comma 2 4 3 5 2 3" xfId="20439" xr:uid="{02476030-994C-4193-9B40-29D8FE2F1198}"/>
    <cellStyle name="Comma 2 4 3 6" xfId="9306" xr:uid="{50C02056-4412-4164-860B-D0371BD20A22}"/>
    <cellStyle name="Comma 2 4 3 6 2" xfId="23797" xr:uid="{5CE9C0E8-7F2F-4A8D-897C-94B189BB4A47}"/>
    <cellStyle name="Comma 2 4 3 6 3" xfId="17422" xr:uid="{49427845-7160-4E23-9386-EF40F28A8DF2}"/>
    <cellStyle name="Comma 2 4 3 7" xfId="14207" xr:uid="{3D2135DD-15C8-4C3E-8840-2D61EF34D49F}"/>
    <cellStyle name="Comma 2 4 3 7 2" xfId="15899" xr:uid="{9F3D595C-F756-45A8-A3C0-C5EC6E95A47F}"/>
    <cellStyle name="Comma 2 4 4" xfId="148" xr:uid="{2418EA4D-55F5-4308-9A89-3A6E48AE9156}"/>
    <cellStyle name="Comma 2 4 4 2" xfId="438" xr:uid="{04287342-FF6F-4BBA-AED8-B980F45D51DA}"/>
    <cellStyle name="Comma 2 4 4 2 2" xfId="2901" xr:uid="{6D44BFBD-4DD1-4964-A856-BE1C215C25DF}"/>
    <cellStyle name="Comma 2 4 4 2 2 2" xfId="10453" xr:uid="{984BC029-2422-436A-8190-56431B667C64}"/>
    <cellStyle name="Comma 2 4 4 2 2 2 2" xfId="24943" xr:uid="{87E3343E-25CA-47B8-A2D7-9D3E94241B8D}"/>
    <cellStyle name="Comma 2 4 4 2 2 2 3" xfId="18568" xr:uid="{126E555E-B3B5-4129-9784-181E2069B1EA}"/>
    <cellStyle name="Comma 2 4 4 2 3" xfId="6570" xr:uid="{BBFB94F9-7FF9-414F-BDE8-F7335B1F9E71}"/>
    <cellStyle name="Comma 2 4 4 2 4" xfId="9479" xr:uid="{163D116E-BC49-402E-BEDA-C36A8CF6CB54}"/>
    <cellStyle name="Comma 2 4 4 2 4 2" xfId="23970" xr:uid="{10C64DCF-67F8-42ED-B286-2865D0560E96}"/>
    <cellStyle name="Comma 2 4 4 2 4 3" xfId="17595" xr:uid="{1B1A060A-B2F5-4EA1-8BB4-831188900BB6}"/>
    <cellStyle name="Comma 2 4 4 3" xfId="2640" xr:uid="{952CDEE9-F3D5-44BC-B190-2A44FB656C35}"/>
    <cellStyle name="Comma 2 4 4 3 2" xfId="10193" xr:uid="{2B7DB293-0630-4A32-B3C2-E9C4FF1484F8}"/>
    <cellStyle name="Comma 2 4 4 3 2 2" xfId="24683" xr:uid="{1AD11463-E4D0-4BA2-A67B-2E28D30CE129}"/>
    <cellStyle name="Comma 2 4 4 3 2 3" xfId="18308" xr:uid="{5D7B8FD4-8AA9-486B-833C-5EBA7A93C417}"/>
    <cellStyle name="Comma 2 4 4 4" xfId="5871" xr:uid="{5E6B9844-3F5A-4E11-AC08-7D996591AB2A}"/>
    <cellStyle name="Comma 2 4 4 4 2" xfId="11895" xr:uid="{EB0C0CF2-E16D-4181-9F32-91B2F22E3974}"/>
    <cellStyle name="Comma 2 4 4 4 2 2" xfId="26369" xr:uid="{E2586282-B27A-4DF5-A6B3-14DAA1E4B51F}"/>
    <cellStyle name="Comma 2 4 4 4 2 3" xfId="19993" xr:uid="{EB55E982-DCE2-4877-879F-655F00D47A70}"/>
    <cellStyle name="Comma 2 4 4 5" xfId="9220" xr:uid="{B33B9682-C486-4D3F-B2AE-F51D6EF4661F}"/>
    <cellStyle name="Comma 2 4 4 5 2" xfId="23711" xr:uid="{6DC86059-F900-438E-AD9A-EFBE233A09BF}"/>
    <cellStyle name="Comma 2 4 4 5 3" xfId="17336" xr:uid="{04700DCB-3B0F-46B4-B953-A0896BFEE393}"/>
    <cellStyle name="Comma 2 4 5" xfId="401" xr:uid="{4DF7812D-9B14-491A-A5A8-3E6D8079DE27}"/>
    <cellStyle name="Comma 2 4 5 2" xfId="2864" xr:uid="{190D833E-9982-4FC4-B58E-68A55979DF37}"/>
    <cellStyle name="Comma 2 4 5 2 2" xfId="7465" xr:uid="{7C89EC54-057B-487D-BFEF-1B522D371959}"/>
    <cellStyle name="Comma 2 4 5 2 2 2" xfId="13258" xr:uid="{41E9946C-BB66-408A-91CA-67C59C300FFE}"/>
    <cellStyle name="Comma 2 4 5 2 2 2 2" xfId="27732" xr:uid="{93048F76-146D-462D-8725-25D1FCF2A47B}"/>
    <cellStyle name="Comma 2 4 5 2 2 2 3" xfId="21356" xr:uid="{58B7BB63-8082-4F24-99FE-97AF3EEB7CC2}"/>
    <cellStyle name="Comma 2 4 5 2 3" xfId="10416" xr:uid="{3F3FAABE-ECB1-45EA-8A42-619B8F0E3C9E}"/>
    <cellStyle name="Comma 2 4 5 2 3 2" xfId="24906" xr:uid="{0535B262-1428-483D-9732-B16D5FCE0817}"/>
    <cellStyle name="Comma 2 4 5 2 3 3" xfId="18531" xr:uid="{C916E22A-78D6-4810-85A9-85E5F3F2676F}"/>
    <cellStyle name="Comma 2 4 5 3" xfId="6650" xr:uid="{9936512B-8F61-4601-8FA6-701CAF93F34A}"/>
    <cellStyle name="Comma 2 4 5 3 2" xfId="12567" xr:uid="{82200070-8732-419C-9184-47548BE7ABD3}"/>
    <cellStyle name="Comma 2 4 5 3 2 2" xfId="27041" xr:uid="{75DCF5A0-80C3-4D4E-B886-1E503D656109}"/>
    <cellStyle name="Comma 2 4 5 3 2 3" xfId="20665" xr:uid="{D7FD0A44-EF33-492E-9DA8-A79B4ACD32F4}"/>
    <cellStyle name="Comma 2 4 5 4" xfId="6447" xr:uid="{CA8CA432-E065-40A5-A8C8-B6E2B8CCE4B0}"/>
    <cellStyle name="Comma 2 4 5 4 2" xfId="12428" xr:uid="{9BAB4E5C-E361-40E5-8D5E-FD99156FC970}"/>
    <cellStyle name="Comma 2 4 5 4 2 2" xfId="26902" xr:uid="{D609173D-2378-4477-A9F2-8BCEAE808BE8}"/>
    <cellStyle name="Comma 2 4 5 4 2 3" xfId="20526" xr:uid="{F361ACBD-948F-4AA3-9393-FD4E5934BE82}"/>
    <cellStyle name="Comma 2 4 5 5" xfId="9442" xr:uid="{CC86D796-2900-4C36-8B29-4424008AD181}"/>
    <cellStyle name="Comma 2 4 5 5 2" xfId="23933" xr:uid="{123DBFE4-16C8-450F-9320-99D133767AE4}"/>
    <cellStyle name="Comma 2 4 5 5 3" xfId="17558" xr:uid="{E532D20F-9FF8-460F-A42C-22C7569F5F86}"/>
    <cellStyle name="Comma 2 4 6" xfId="656" xr:uid="{AB688A2A-B245-4921-B6B8-21F6B77D578B}"/>
    <cellStyle name="Comma 2 4 6 2" xfId="7811" xr:uid="{5AD52EEC-B46F-47F9-9F59-5EB5DC2CD031}"/>
    <cellStyle name="Comma 2 4 6 2 2" xfId="13556" xr:uid="{EDB70717-B412-4D22-8093-9340C645C13C}"/>
    <cellStyle name="Comma 2 4 6 2 2 2" xfId="28030" xr:uid="{00BA6E0D-6EA5-4863-BEA1-B035AC4BC172}"/>
    <cellStyle name="Comma 2 4 6 2 2 3" xfId="21654" xr:uid="{0D08EE25-0BE3-4123-820A-6BD61F13B9EC}"/>
    <cellStyle name="Comma 2 4 6 3" xfId="6879" xr:uid="{96DB9FEA-CD64-41AF-AC26-52CAE58DE6C6}"/>
    <cellStyle name="Comma 2 4 6 3 2" xfId="12773" xr:uid="{842D25DB-5429-4476-BBA3-2B2F41A68E62}"/>
    <cellStyle name="Comma 2 4 6 3 2 2" xfId="27247" xr:uid="{9195F392-F692-44A4-BD5B-FC8AB11A4E1F}"/>
    <cellStyle name="Comma 2 4 6 3 2 3" xfId="20871" xr:uid="{D7DBE8BF-7BF0-4EFE-A8C9-668134E8BD42}"/>
    <cellStyle name="Comma 2 4 7" xfId="1989" xr:uid="{57062787-69FD-4BBD-821C-6B87ED7D6D6C}"/>
    <cellStyle name="Comma 2 4 7 2" xfId="2599" xr:uid="{0F8690AD-D177-4D62-A98D-CE986DA23E27}"/>
    <cellStyle name="Comma 2 4 7 2 2" xfId="10155" xr:uid="{EF35E2E5-35EE-4890-96CF-BDDB876C5DE2}"/>
    <cellStyle name="Comma 2 4 7 2 2 2" xfId="24645" xr:uid="{1F9D6DEE-0909-4E7E-80F0-9B60CA59CA94}"/>
    <cellStyle name="Comma 2 4 7 2 2 3" xfId="18270" xr:uid="{A282AE10-3545-4060-95F9-9DC97EE75543}"/>
    <cellStyle name="Comma 2 4 7 3" xfId="9183" xr:uid="{CC8BA4CE-0CE4-4108-B1E0-D0E55486B1DE}"/>
    <cellStyle name="Comma 2 4 7 3 2" xfId="23674" xr:uid="{0C81B94A-8101-44B8-A7B1-F73A273E2B0B}"/>
    <cellStyle name="Comma 2 4 7 3 3" xfId="17299" xr:uid="{EADA8A75-D839-4B42-A189-E9AA069D306C}"/>
    <cellStyle name="Comma 2 4 8" xfId="4159" xr:uid="{85B58350-C765-41E5-98A5-9DD484CEEED7}"/>
    <cellStyle name="Comma 2 4 9" xfId="4977" xr:uid="{93182B78-D475-4F81-9A8F-FBB5609F7753}"/>
    <cellStyle name="Comma 2 4 9 2" xfId="11277" xr:uid="{7B0855FE-A604-40A5-853A-EACF877C65A4}"/>
    <cellStyle name="Comma 2 4 9 2 2" xfId="25756" xr:uid="{0AB74EF9-2112-49A2-9B5C-D77EE18001EA}"/>
    <cellStyle name="Comma 2 4 9 2 3" xfId="19380" xr:uid="{E6DA036C-600D-4431-B226-34381649C68A}"/>
    <cellStyle name="Comma 2 5" xfId="24" xr:uid="{D26A53BB-D692-4FF2-957B-C3677EB7BF7D}"/>
    <cellStyle name="Comma 2 5 10" xfId="4976" xr:uid="{AB49D899-8E18-42CB-BE15-2E700E277BF5}"/>
    <cellStyle name="Comma 2 5 10 2" xfId="11276" xr:uid="{078BB1A7-746C-4441-9CB5-6C8FE70C58ED}"/>
    <cellStyle name="Comma 2 5 10 2 2" xfId="25755" xr:uid="{B8C3E3D8-A6E3-47D2-AE17-253560EC33FD}"/>
    <cellStyle name="Comma 2 5 10 2 3" xfId="19379" xr:uid="{D7745AAB-3205-49DE-BCDF-DF72EBB58244}"/>
    <cellStyle name="Comma 2 5 11" xfId="5028" xr:uid="{8C2F5C8C-63EC-4F73-91E7-1E9FBFC09B13}"/>
    <cellStyle name="Comma 2 5 11 2" xfId="11313" xr:uid="{99725EDC-7F8D-48E2-8A7D-8D84729E3634}"/>
    <cellStyle name="Comma 2 5 11 2 2" xfId="25787" xr:uid="{E9532F97-8BC2-4DF3-B4B6-A7DA8BE35040}"/>
    <cellStyle name="Comma 2 5 11 2 3" xfId="19411" xr:uid="{CBFB4947-011F-4E9B-9F11-B5595CEF9AA9}"/>
    <cellStyle name="Comma 2 5 12" xfId="8511" xr:uid="{E85C0ED7-15D4-4239-BE7E-2E86CAB21109}"/>
    <cellStyle name="Comma 2 5 12 2" xfId="13991" xr:uid="{F88E2DA1-52F8-4E26-8F5A-7A704E6A074F}"/>
    <cellStyle name="Comma 2 5 12 2 2" xfId="28462" xr:uid="{EC44CD8C-AE2F-4436-82D8-DB462CAF08D2}"/>
    <cellStyle name="Comma 2 5 12 2 3" xfId="22086" xr:uid="{E7093AFF-5883-4C05-B3EE-411466E4476E}"/>
    <cellStyle name="Comma 2 5 13" xfId="8664" xr:uid="{FB321568-9313-412A-97D6-AC9DDCB51726}"/>
    <cellStyle name="Comma 2 5 13 2" xfId="14085" xr:uid="{B7AD5852-8CE2-41B1-8A16-BFD4DAD86AFE}"/>
    <cellStyle name="Comma 2 5 13 2 2" xfId="28556" xr:uid="{4FB0F4A5-05BD-4164-8F12-0503762E5378}"/>
    <cellStyle name="Comma 2 5 13 2 3" xfId="22180" xr:uid="{BAF211A3-21B4-46EA-8FA1-423E32D753A4}"/>
    <cellStyle name="Comma 2 5 14" xfId="1553" xr:uid="{B5971735-0AE3-4BAB-BD8F-6688F1DD7EAC}"/>
    <cellStyle name="Comma 2 5 15" xfId="1496" xr:uid="{17F3F4F2-86DF-4F49-8C26-B1F87503B82A}"/>
    <cellStyle name="Comma 2 5 2" xfId="214" xr:uid="{929AEACD-D0B6-4438-9575-85B2FBA742F0}"/>
    <cellStyle name="Comma 2 5 2 2" xfId="302" xr:uid="{4F95F8B6-954D-40BF-AFE9-6D38D6241C2D}"/>
    <cellStyle name="Comma 2 5 2 2 2" xfId="580" xr:uid="{DC88C293-A0DF-4DFE-92DA-609794801A99}"/>
    <cellStyle name="Comma 2 5 2 2 2 2" xfId="3043" xr:uid="{9FABAE4E-F0CC-4A83-A223-F74B5BD4A336}"/>
    <cellStyle name="Comma 2 5 2 2 2 2 2" xfId="7604" xr:uid="{47708887-7656-4B3D-BA21-2F067F338D2C}"/>
    <cellStyle name="Comma 2 5 2 2 2 2 2 2" xfId="13397" xr:uid="{D2DF884C-CFA9-4AEE-BE96-EA4757CC206A}"/>
    <cellStyle name="Comma 2 5 2 2 2 2 2 2 2" xfId="27871" xr:uid="{CC2D67E5-1B3E-48B8-B895-683D0BA0B8AF}"/>
    <cellStyle name="Comma 2 5 2 2 2 2 2 2 3" xfId="21495" xr:uid="{A11E3E1A-0484-4B9D-91EF-A971E0936162}"/>
    <cellStyle name="Comma 2 5 2 2 2 2 3" xfId="10595" xr:uid="{53EEA179-A2D1-4E6F-98A4-8D493A32012F}"/>
    <cellStyle name="Comma 2 5 2 2 2 2 3 2" xfId="25085" xr:uid="{3FB3FD33-52E0-4101-B970-87E14F144F44}"/>
    <cellStyle name="Comma 2 5 2 2 2 2 3 3" xfId="18710" xr:uid="{7861E6DB-9C96-40DE-BB6D-A314FEAEA47F}"/>
    <cellStyle name="Comma 2 5 2 2 2 3" xfId="6751" xr:uid="{81027E1C-50C4-40C9-B89A-D988BF97BB29}"/>
    <cellStyle name="Comma 2 5 2 2 2 3 2" xfId="12668" xr:uid="{4082917A-F4D1-4D21-807D-6EF23ECE8B30}"/>
    <cellStyle name="Comma 2 5 2 2 2 3 2 2" xfId="27142" xr:uid="{07B5208A-9510-42C6-A94F-E480CF8633F5}"/>
    <cellStyle name="Comma 2 5 2 2 2 3 2 3" xfId="20766" xr:uid="{AE6DF5A7-AD72-4850-AAD5-8263974386F9}"/>
    <cellStyle name="Comma 2 5 2 2 2 4" xfId="9621" xr:uid="{972EBBDC-4828-43A8-8522-162DACF31278}"/>
    <cellStyle name="Comma 2 5 2 2 2 4 2" xfId="24112" xr:uid="{9FF837A1-5816-46C5-A84E-FF9D4308E3AF}"/>
    <cellStyle name="Comma 2 5 2 2 2 4 3" xfId="17737" xr:uid="{07362982-4713-4215-BC6B-3D0020A5F56A}"/>
    <cellStyle name="Comma 2 5 2 2 3" xfId="2784" xr:uid="{89C92ED8-AADB-458D-B8AA-5416C74F4C48}"/>
    <cellStyle name="Comma 2 5 2 2 3 2" xfId="7951" xr:uid="{E3D981FE-9FEF-4F3A-8BFF-8DD84F4A441F}"/>
    <cellStyle name="Comma 2 5 2 2 3 2 2" xfId="13696" xr:uid="{56C3B063-A96D-4B35-BED7-7316F98584BA}"/>
    <cellStyle name="Comma 2 5 2 2 3 2 2 2" xfId="28170" xr:uid="{2D419C15-7790-4140-A3D1-C11DB5E61001}"/>
    <cellStyle name="Comma 2 5 2 2 3 2 2 3" xfId="21794" xr:uid="{10802C5A-8981-4F4D-AFE5-A4E49D3CD5A6}"/>
    <cellStyle name="Comma 2 5 2 2 3 3" xfId="7001" xr:uid="{CB66FAFC-97AA-43CF-947A-4C6B0526786C}"/>
    <cellStyle name="Comma 2 5 2 2 3 3 2" xfId="12895" xr:uid="{019E816C-9C96-47C7-A1DE-555BE872AAC1}"/>
    <cellStyle name="Comma 2 5 2 2 3 3 2 2" xfId="27369" xr:uid="{5CE2B9D6-F57E-4224-866E-9ED3DB725B25}"/>
    <cellStyle name="Comma 2 5 2 2 3 3 2 3" xfId="20993" xr:uid="{47CCAE48-9839-4DC1-A3BC-18824F189CE0}"/>
    <cellStyle name="Comma 2 5 2 2 3 4" xfId="10336" xr:uid="{90E42DBE-23CC-44E9-B75B-065828631533}"/>
    <cellStyle name="Comma 2 5 2 2 3 4 2" xfId="24826" xr:uid="{ADD029C9-A9D1-40B9-96DB-BDF34E1DE07B}"/>
    <cellStyle name="Comma 2 5 2 2 3 4 3" xfId="18451" xr:uid="{7B6D138A-20E9-47A3-A3D6-68F12C60FBBD}"/>
    <cellStyle name="Comma 2 5 2 2 4" xfId="7310" xr:uid="{D9A0C8C5-E2C5-452C-AD01-40EBAA09C476}"/>
    <cellStyle name="Comma 2 5 2 2 4 2" xfId="13126" xr:uid="{D6BE5D17-5776-4819-862E-94CAAA1E3B43}"/>
    <cellStyle name="Comma 2 5 2 2 4 2 2" xfId="27600" xr:uid="{96F2B581-0CD7-42EC-AB9E-9CD1E10E61F4}"/>
    <cellStyle name="Comma 2 5 2 2 4 2 3" xfId="21224" xr:uid="{4801BB9A-ECDC-466F-B4E2-6898A237F644}"/>
    <cellStyle name="Comma 2 5 2 2 5" xfId="6390" xr:uid="{03CC6C8B-785C-451C-90B6-AFB68F42CAA1}"/>
    <cellStyle name="Comma 2 5 2 2 5 2" xfId="12386" xr:uid="{7B1AF549-ABA0-4822-A91C-AC7264F74873}"/>
    <cellStyle name="Comma 2 5 2 2 5 2 2" xfId="26860" xr:uid="{B42AAAC1-8CEE-425C-B9F3-4E5CB35BAAAC}"/>
    <cellStyle name="Comma 2 5 2 2 5 2 3" xfId="20484" xr:uid="{D38C105B-9F02-4B5A-BF3A-C185680E89AC}"/>
    <cellStyle name="Comma 2 5 2 2 6" xfId="9362" xr:uid="{410C77DE-C98E-4057-9C82-06897B472A68}"/>
    <cellStyle name="Comma 2 5 2 2 6 2" xfId="23853" xr:uid="{25CFABF8-CD5D-4A67-A2EB-6EAB74197C23}"/>
    <cellStyle name="Comma 2 5 2 2 6 3" xfId="17478" xr:uid="{A324052D-0F72-4EC6-9702-27BB0BEAF185}"/>
    <cellStyle name="Comma 2 5 2 3" xfId="494" xr:uid="{89275AB3-BD3A-441C-9002-C355F946D603}"/>
    <cellStyle name="Comma 2 5 2 3 2" xfId="2957" xr:uid="{04B241CC-9F26-4907-BE27-539D2B1EF647}"/>
    <cellStyle name="Comma 2 5 2 3 2 2" xfId="7519" xr:uid="{799779DB-A719-4B1E-B61B-44C414D45716}"/>
    <cellStyle name="Comma 2 5 2 3 2 2 2" xfId="13312" xr:uid="{32305BC4-F66B-49B7-8A57-130B930B8BE9}"/>
    <cellStyle name="Comma 2 5 2 3 2 2 2 2" xfId="27786" xr:uid="{A92A7F85-FE0B-46CA-BE1A-6A77819132C6}"/>
    <cellStyle name="Comma 2 5 2 3 2 2 2 3" xfId="21410" xr:uid="{D58F6A57-C944-48D9-A005-89799887D6CD}"/>
    <cellStyle name="Comma 2 5 2 3 2 3" xfId="10509" xr:uid="{AB65600E-CBDA-4607-89F5-837AE3169E7F}"/>
    <cellStyle name="Comma 2 5 2 3 2 3 2" xfId="24999" xr:uid="{B2F9DF51-34ED-4F56-9437-F81085804485}"/>
    <cellStyle name="Comma 2 5 2 3 2 3 3" xfId="18624" xr:uid="{0C243161-A40D-4E22-A14B-1EB35E5CCE24}"/>
    <cellStyle name="Comma 2 5 2 3 3" xfId="6320" xr:uid="{C0FFB93B-8721-4990-8A84-2BE4F94DEFB8}"/>
    <cellStyle name="Comma 2 5 2 3 3 2" xfId="12317" xr:uid="{9823A0E7-64D1-46AC-B78A-14DCD5088578}"/>
    <cellStyle name="Comma 2 5 2 3 3 2 2" xfId="26791" xr:uid="{017E4EDD-60E8-4EC6-BBC9-9DA36D2292BF}"/>
    <cellStyle name="Comma 2 5 2 3 3 2 3" xfId="20415" xr:uid="{15A29006-A007-4C67-B3FE-519E00BA0A5B}"/>
    <cellStyle name="Comma 2 5 2 3 4" xfId="9535" xr:uid="{EAF85003-31EC-4D2B-B0FD-790740232497}"/>
    <cellStyle name="Comma 2 5 2 3 4 2" xfId="24026" xr:uid="{41764173-18A9-4234-9771-8BB6056D0794}"/>
    <cellStyle name="Comma 2 5 2 3 4 3" xfId="17651" xr:uid="{EF314D80-C7C3-42EF-9C46-BF742D16928E}"/>
    <cellStyle name="Comma 2 5 2 4" xfId="1166" xr:uid="{8566A406-A808-4C8C-AFBC-4CDE0BFEBDB3}"/>
    <cellStyle name="Comma 2 5 2 4 2" xfId="7866" xr:uid="{46B9E189-77B2-4E00-8AD3-B2BA39ED3504}"/>
    <cellStyle name="Comma 2 5 2 4 2 2" xfId="13611" xr:uid="{564EE4E4-CDF7-4BFB-9358-3E0BA137B895}"/>
    <cellStyle name="Comma 2 5 2 4 2 2 2" xfId="28085" xr:uid="{FD8B2DF0-B4A2-4477-B708-6DDEA124673C}"/>
    <cellStyle name="Comma 2 5 2 4 2 2 3" xfId="21709" xr:uid="{654CE120-60F6-43E2-BFE9-089ED7B2EDF2}"/>
    <cellStyle name="Comma 2 5 2 4 3" xfId="6926" xr:uid="{697CD1AB-7D76-4595-B17B-41C3D08FD4FD}"/>
    <cellStyle name="Comma 2 5 2 4 3 2" xfId="12820" xr:uid="{5EEED539-A327-4D49-879D-31EB3DC68FCC}"/>
    <cellStyle name="Comma 2 5 2 4 3 2 2" xfId="27294" xr:uid="{6BEB0517-B1B6-4503-82E1-E71F3F6CA9E6}"/>
    <cellStyle name="Comma 2 5 2 4 3 2 3" xfId="20918" xr:uid="{A450373E-86FA-4167-BB3C-293FCB6FBCAD}"/>
    <cellStyle name="Comma 2 5 2 5" xfId="2070" xr:uid="{AFED220A-0B8D-46B3-867C-EC9FA1676201}"/>
    <cellStyle name="Comma 2 5 2 5 2" xfId="2698" xr:uid="{F5D1A825-1051-4CB2-AAA4-5C50FE314C4D}"/>
    <cellStyle name="Comma 2 5 2 5 2 2" xfId="10250" xr:uid="{DCA14D12-B539-49AA-8028-71AF23ECC53F}"/>
    <cellStyle name="Comma 2 5 2 5 2 2 2" xfId="24740" xr:uid="{550B5658-00B7-475E-8977-3386783EE6C2}"/>
    <cellStyle name="Comma 2 5 2 5 2 2 3" xfId="18365" xr:uid="{B682E946-DD94-4ED7-87E1-919F4C6430AF}"/>
    <cellStyle name="Comma 2 5 2 5 3" xfId="7202" xr:uid="{F77987A3-97F9-4EA4-BDE9-E3E15E7E1215}"/>
    <cellStyle name="Comma 2 5 2 5 3 2" xfId="13039" xr:uid="{B200C56F-1038-4679-88FF-FEFC095C3CEC}"/>
    <cellStyle name="Comma 2 5 2 5 3 2 2" xfId="27513" xr:uid="{42029560-13A7-491A-A20C-5D23E3206467}"/>
    <cellStyle name="Comma 2 5 2 5 3 2 3" xfId="21137" xr:uid="{3FA48231-11A5-4AB6-8ED6-17D3D54DF5AD}"/>
    <cellStyle name="Comma 2 5 2 5 4" xfId="9276" xr:uid="{01A2C5F2-47AF-4E02-8A0D-26EA9680D90D}"/>
    <cellStyle name="Comma 2 5 2 5 4 2" xfId="23767" xr:uid="{55EAA6C8-3EA2-44B2-AEB9-9F7CDF23C961}"/>
    <cellStyle name="Comma 2 5 2 5 4 3" xfId="17392" xr:uid="{F36D2896-BAA1-4E4B-8534-934022D08174}"/>
    <cellStyle name="Comma 2 5 2 6" xfId="7135" xr:uid="{DC6A5F74-9413-4D7B-9998-B38184AF2D72}"/>
    <cellStyle name="Comma 2 5 2 6 2" xfId="12982" xr:uid="{8C006753-8868-4870-A5C5-F449F01E4D02}"/>
    <cellStyle name="Comma 2 5 2 6 2 2" xfId="27456" xr:uid="{0B0AAF91-B6B7-4F58-A631-53C3BEC0EC3C}"/>
    <cellStyle name="Comma 2 5 2 6 2 3" xfId="21080" xr:uid="{698EACCB-0B98-4F20-A9AB-3F98D60113DC}"/>
    <cellStyle name="Comma 2 5 2 7" xfId="5093" xr:uid="{ED9A639E-AC3F-402B-A6C4-E28678EC29C6}"/>
    <cellStyle name="Comma 2 5 2 7 2" xfId="11358" xr:uid="{2A6B0473-89F7-45E8-A614-A87FC1AD8399}"/>
    <cellStyle name="Comma 2 5 2 7 2 2" xfId="25832" xr:uid="{E144DD98-7F6B-4C55-A895-13D8D9E5404C}"/>
    <cellStyle name="Comma 2 5 2 7 2 3" xfId="19456" xr:uid="{32A85B65-85F1-4ED9-AE16-BEA9EDDCEEAF}"/>
    <cellStyle name="Comma 2 5 3" xfId="256" xr:uid="{150156D2-B5C6-4504-BB41-7E78C394CC75}"/>
    <cellStyle name="Comma 2 5 3 2" xfId="535" xr:uid="{5EC35A0A-C68E-407A-8D3A-444666C9E51E}"/>
    <cellStyle name="Comma 2 5 3 2 2" xfId="2219" xr:uid="{0108D0A4-32A2-4C04-BD0E-BFDACF141411}"/>
    <cellStyle name="Comma 2 5 3 2 2 2" xfId="7560" xr:uid="{739F217C-A194-4E52-B773-B0E59D5F9D7A}"/>
    <cellStyle name="Comma 2 5 3 2 2 2 2" xfId="13353" xr:uid="{9B7E9795-55F7-46D5-A644-23609D4B3C17}"/>
    <cellStyle name="Comma 2 5 3 2 2 2 2 2" xfId="27827" xr:uid="{B66A2408-2981-4EC9-A7F2-1812EB438423}"/>
    <cellStyle name="Comma 2 5 3 2 2 2 2 3" xfId="21451" xr:uid="{B742D3E5-1016-4B88-ADE4-FF6BE72DC666}"/>
    <cellStyle name="Comma 2 5 3 2 2 3" xfId="9576" xr:uid="{EAE27B48-9BB2-49DD-A985-F7B64C19F53E}"/>
    <cellStyle name="Comma 2 5 3 2 2 3 2" xfId="24067" xr:uid="{9C4D2544-03C5-40D5-891C-4AC7C7B00A51}"/>
    <cellStyle name="Comma 2 5 3 2 2 3 3" xfId="17692" xr:uid="{8F87B189-B532-45A5-80EB-EE0F94B7ABB5}"/>
    <cellStyle name="Comma 2 5 3 2 3" xfId="2998" xr:uid="{622E988D-750E-4A2B-8801-A1B70542E7B6}"/>
    <cellStyle name="Comma 2 5 3 2 3 2" xfId="6713" xr:uid="{2BD78C39-1A50-4929-BC4C-7E357480EA82}"/>
    <cellStyle name="Comma 2 5 3 2 3 2 2" xfId="12630" xr:uid="{2D73254E-13F0-477A-AEFF-38EB3B78D9DF}"/>
    <cellStyle name="Comma 2 5 3 2 3 2 2 2" xfId="27104" xr:uid="{45E3F892-C587-4CD0-B4C8-7C716904C24B}"/>
    <cellStyle name="Comma 2 5 3 2 3 2 2 3" xfId="20728" xr:uid="{C912C6EC-696D-48BF-84C5-24A18D86F750}"/>
    <cellStyle name="Comma 2 5 3 2 3 3" xfId="10550" xr:uid="{3AAF1CB3-5045-4770-856F-4FDE4375FE93}"/>
    <cellStyle name="Comma 2 5 3 2 3 3 2" xfId="25040" xr:uid="{4D4D2F44-86F0-43F7-922E-367229A9EE12}"/>
    <cellStyle name="Comma 2 5 3 2 3 3 3" xfId="18665" xr:uid="{CB9658AB-213E-4BF6-A670-0176339B42DE}"/>
    <cellStyle name="Comma 2 5 3 2 4" xfId="6169" xr:uid="{63434CDC-774C-4624-B6DD-D078D722F0DC}"/>
    <cellStyle name="Comma 2 5 3 2 4 2" xfId="12168" xr:uid="{B3B1E3A2-4DA7-4515-9CDD-D9B437309E94}"/>
    <cellStyle name="Comma 2 5 3 2 4 2 2" xfId="26642" xr:uid="{C95A586A-E1A2-4472-A7A6-1D0272BDA3E9}"/>
    <cellStyle name="Comma 2 5 3 2 4 2 3" xfId="20266" xr:uid="{ADAF761F-CD6E-4B5E-AD78-AD53F8C9CDE2}"/>
    <cellStyle name="Comma 2 5 3 2 5" xfId="9032" xr:uid="{474EAAEF-D391-406E-B48C-1598B7CE1BB0}"/>
    <cellStyle name="Comma 2 5 3 2 5 2" xfId="23523" xr:uid="{9DA6CBC8-FC4B-427B-AC0F-F3DFE4D66C2A}"/>
    <cellStyle name="Comma 2 5 3 2 5 3" xfId="17148" xr:uid="{07FD5C58-AFFA-4B6E-B0D6-F8130C7C37CF}"/>
    <cellStyle name="Comma 2 5 3 2 6" xfId="1822" xr:uid="{401CC588-6AEB-4CD0-A671-14D372AE00B7}"/>
    <cellStyle name="Comma 2 5 3 3" xfId="1153" xr:uid="{1880F6AF-EA8B-480A-9A30-533267862D09}"/>
    <cellStyle name="Comma 2 5 3 3 2" xfId="3413" xr:uid="{23060A31-E050-467D-AD3C-95C4681B10EE}"/>
    <cellStyle name="Comma 2 5 3 3 2 2" xfId="7907" xr:uid="{DA62496E-D163-41E9-A4D4-A105E20E7907}"/>
    <cellStyle name="Comma 2 5 3 3 2 2 2" xfId="13652" xr:uid="{6871B86C-3B76-4A96-AE1F-62F81AEDC78B}"/>
    <cellStyle name="Comma 2 5 3 3 2 2 2 2" xfId="28126" xr:uid="{D26AD550-C5E6-4EA1-A241-313CBF67A00E}"/>
    <cellStyle name="Comma 2 5 3 3 2 2 2 3" xfId="21750" xr:uid="{B66DDDFE-2BEC-4615-B570-0220407F6B30}"/>
    <cellStyle name="Comma 2 5 3 3 2 3" xfId="10963" xr:uid="{5D6A6B1E-ED60-480C-8943-F1755454ABA9}"/>
    <cellStyle name="Comma 2 5 3 3 2 3 2" xfId="25453" xr:uid="{750A1CE9-2A94-4FE1-BD0E-94A1D7A58B73}"/>
    <cellStyle name="Comma 2 5 3 3 2 3 3" xfId="19078" xr:uid="{6BE831C7-F83C-44B9-B0C6-6CCE5B5C9617}"/>
    <cellStyle name="Comma 2 5 3 3 3" xfId="6354" xr:uid="{085E8182-3BD4-4472-BC8A-90FBD6F4931A}"/>
    <cellStyle name="Comma 2 5 3 3 3 2" xfId="12351" xr:uid="{6D731137-D7E2-4680-9A02-157152F510DD}"/>
    <cellStyle name="Comma 2 5 3 3 3 2 2" xfId="26825" xr:uid="{9761343C-F483-436F-B7C2-851BEC1F9F9A}"/>
    <cellStyle name="Comma 2 5 3 3 3 2 3" xfId="20449" xr:uid="{4C01E698-3DA4-49CA-B233-5C208A14380E}"/>
    <cellStyle name="Comma 2 5 3 3 4" xfId="9979" xr:uid="{BCF1D400-699A-4335-8B1A-411F27378B73}"/>
    <cellStyle name="Comma 2 5 3 3 4 2" xfId="24469" xr:uid="{470692AA-9599-4029-AFED-576FFC4B9FF9}"/>
    <cellStyle name="Comma 2 5 3 3 4 3" xfId="18094" xr:uid="{F1BE29FE-4B8B-4F0E-B65A-95DF081F83A4}"/>
    <cellStyle name="Comma 2 5 3 4" xfId="2098" xr:uid="{4647178B-7E0E-484D-BB95-67C729D9F05E}"/>
    <cellStyle name="Comma 2 5 3 4 2" xfId="7264" xr:uid="{3D979EEA-1195-4312-A972-1C745A3049EB}"/>
    <cellStyle name="Comma 2 5 3 4 2 2" xfId="13083" xr:uid="{81D87F3C-CF9F-4E3C-B995-FF526370A2D0}"/>
    <cellStyle name="Comma 2 5 3 4 2 2 2" xfId="27557" xr:uid="{25823C73-BB36-48C1-A4D6-29999D075875}"/>
    <cellStyle name="Comma 2 5 3 4 2 2 3" xfId="21181" xr:uid="{50D6EED1-142F-4BCA-BED8-A5D10E6648AF}"/>
    <cellStyle name="Comma 2 5 3 4 3" xfId="5710" xr:uid="{A299D5F5-0D9E-4DDD-9B88-19506457D411}"/>
    <cellStyle name="Comma 2 5 3 4 3 2" xfId="11744" xr:uid="{B89D5953-DED6-44AC-A3C5-8888BB113349}"/>
    <cellStyle name="Comma 2 5 3 4 3 2 2" xfId="26218" xr:uid="{DC3A5C34-3565-4499-9CA0-7BFD5498624C}"/>
    <cellStyle name="Comma 2 5 3 4 3 2 3" xfId="19842" xr:uid="{51CB2446-248B-4C1B-B34C-9FFBC4CC31E9}"/>
    <cellStyle name="Comma 2 5 3 4 4" xfId="9317" xr:uid="{391DB625-8DD1-450F-A7A0-890E040CDE70}"/>
    <cellStyle name="Comma 2 5 3 4 4 2" xfId="23808" xr:uid="{8C6F9A96-F0F1-41EF-B7C2-1A885537ADA1}"/>
    <cellStyle name="Comma 2 5 3 4 4 3" xfId="17433" xr:uid="{5D54CB1E-5013-43C2-94AA-66BFC6FE9C77}"/>
    <cellStyle name="Comma 2 5 3 5" xfId="2739" xr:uid="{01C7D217-31C2-429D-A3FB-7AF3562B6146}"/>
    <cellStyle name="Comma 2 5 3 5 2" xfId="10291" xr:uid="{5BD31FDE-8818-490A-9021-DB78B03B62FE}"/>
    <cellStyle name="Comma 2 5 3 5 2 2" xfId="24781" xr:uid="{94735FB7-6999-4907-A883-58E45D06E7F2}"/>
    <cellStyle name="Comma 2 5 3 5 2 3" xfId="18406" xr:uid="{AA53890D-CEBC-4E6C-8ABB-5B06EB6275A1}"/>
    <cellStyle name="Comma 2 5 3 6" xfId="5317" xr:uid="{2EDED227-231F-4D47-8A44-F4312F6234EC}"/>
    <cellStyle name="Comma 2 5 3 7" xfId="8810" xr:uid="{9635685F-F4AC-480C-9E60-8748CED0F321}"/>
    <cellStyle name="Comma 2 5 3 7 2" xfId="23301" xr:uid="{BC4B13A9-D404-4E91-84F3-4B6AEDE391DA}"/>
    <cellStyle name="Comma 2 5 3 7 3" xfId="16926" xr:uid="{D264D92A-47AB-4DA9-BE89-7F56252CED4D}"/>
    <cellStyle name="Comma 2 5 3 8" xfId="1621" xr:uid="{91A4B84C-5BEF-4927-90E0-B873BC08AD7D}"/>
    <cellStyle name="Comma 2 5 4" xfId="304" xr:uid="{BA435CF5-78FA-441F-8BAC-D2C33F11518E}"/>
    <cellStyle name="Comma 2 5 4 2" xfId="581" xr:uid="{704A84AC-D4C8-475D-AC0E-B0C6515F15C7}"/>
    <cellStyle name="Comma 2 5 4 2 2" xfId="2231" xr:uid="{3E9CBD0C-C5C5-43FC-B79D-75BE916C6CF2}"/>
    <cellStyle name="Comma 2 5 4 2 2 2" xfId="7605" xr:uid="{2E39DE96-4F03-4CF5-A14D-F353C9F8883B}"/>
    <cellStyle name="Comma 2 5 4 2 2 2 2" xfId="13398" xr:uid="{9866C679-38F5-45B1-AE6A-E3D55DA7F915}"/>
    <cellStyle name="Comma 2 5 4 2 2 2 2 2" xfId="27872" xr:uid="{602C9C34-4309-4EB5-9B97-6F55E5AC9830}"/>
    <cellStyle name="Comma 2 5 4 2 2 2 2 3" xfId="21496" xr:uid="{E0DFD305-8A8D-437F-B3D6-DD73CC401677}"/>
    <cellStyle name="Comma 2 5 4 2 2 3" xfId="9622" xr:uid="{3C657C63-64FB-4F30-BB8E-9E9559BA601F}"/>
    <cellStyle name="Comma 2 5 4 2 2 3 2" xfId="24113" xr:uid="{B5881888-CD3B-4576-BCC0-1E864B47246B}"/>
    <cellStyle name="Comma 2 5 4 2 2 3 3" xfId="17738" xr:uid="{02F05E51-E817-413C-9BC9-425FD628A74C}"/>
    <cellStyle name="Comma 2 5 4 2 3" xfId="3044" xr:uid="{68C53EF7-6ACB-4728-845C-BE7C6D627A97}"/>
    <cellStyle name="Comma 2 5 4 2 3 2" xfId="10596" xr:uid="{439F8A89-AB01-4D40-A71E-7B8337E24F8D}"/>
    <cellStyle name="Comma 2 5 4 2 3 2 2" xfId="25086" xr:uid="{61E9AD45-208D-4DBB-9C12-8B16525D2BA5}"/>
    <cellStyle name="Comma 2 5 4 2 3 2 3" xfId="18711" xr:uid="{CEBBB537-AF19-4EDC-BF35-1EFF7CF99DAA}"/>
    <cellStyle name="Comma 2 5 4 2 4" xfId="6225" xr:uid="{147DEC93-D3E7-4BA1-B878-E48A3AA43D03}"/>
    <cellStyle name="Comma 2 5 4 2 4 2" xfId="12223" xr:uid="{BCCD3028-9070-4040-B491-966AD3C69156}"/>
    <cellStyle name="Comma 2 5 4 2 4 2 2" xfId="26697" xr:uid="{40C021EB-7237-4E9A-96BB-62E40D667588}"/>
    <cellStyle name="Comma 2 5 4 2 4 2 3" xfId="20321" xr:uid="{9F06E1AB-30BD-4C37-95E5-D0ABB34E8658}"/>
    <cellStyle name="Comma 2 5 4 2 5" xfId="9057" xr:uid="{35BF94F9-6893-4A37-9764-332B2D509DCA}"/>
    <cellStyle name="Comma 2 5 4 2 5 2" xfId="23548" xr:uid="{F958339B-E0E7-42D8-903D-19216A0867EC}"/>
    <cellStyle name="Comma 2 5 4 2 5 3" xfId="17173" xr:uid="{66A84B79-215F-412D-8618-32FB08C02ABB}"/>
    <cellStyle name="Comma 2 5 4 3" xfId="1219" xr:uid="{DF485BDE-0FFB-47A4-B517-807EA26F4852}"/>
    <cellStyle name="Comma 2 5 4 3 2" xfId="3463" xr:uid="{9E9712FC-DBFE-4BB8-A384-DA5449673E1C}"/>
    <cellStyle name="Comma 2 5 4 3 2 2" xfId="7952" xr:uid="{5303FD91-9950-4A6D-A8B0-EE0F29B81CB4}"/>
    <cellStyle name="Comma 2 5 4 3 2 2 2" xfId="13697" xr:uid="{81BD545E-27B0-496A-82CC-50D0CE6D819F}"/>
    <cellStyle name="Comma 2 5 4 3 2 2 2 2" xfId="28171" xr:uid="{50FC903B-75C1-45FD-AEA5-24225402F27E}"/>
    <cellStyle name="Comma 2 5 4 3 2 2 2 3" xfId="21795" xr:uid="{C08F68C8-C41F-4A2A-878E-7FC3DB897E20}"/>
    <cellStyle name="Comma 2 5 4 3 2 3" xfId="11013" xr:uid="{FE5D763A-7D8F-4137-8809-2C0A219FCBD7}"/>
    <cellStyle name="Comma 2 5 4 3 2 3 2" xfId="25503" xr:uid="{4C5F7102-9C1D-44BD-8707-21E9E624B70C}"/>
    <cellStyle name="Comma 2 5 4 3 2 3 3" xfId="19128" xr:uid="{7CDBD502-8285-4A35-B06D-4DA11F141777}"/>
    <cellStyle name="Comma 2 5 4 3 3" xfId="7002" xr:uid="{E1256262-335A-4202-A719-F8D0D5B017E0}"/>
    <cellStyle name="Comma 2 5 4 3 3 2" xfId="12896" xr:uid="{922D6728-B545-4B06-81EF-CE8EAB431EF3}"/>
    <cellStyle name="Comma 2 5 4 3 3 2 2" xfId="27370" xr:uid="{5DD3C6B3-DAF6-4E15-A061-B85267675B86}"/>
    <cellStyle name="Comma 2 5 4 3 3 2 3" xfId="20994" xr:uid="{6F3F1EB1-B221-4CF1-8ED3-1217E90F420E}"/>
    <cellStyle name="Comma 2 5 4 3 4" xfId="10029" xr:uid="{7A7A0CCB-0536-47E5-9CB5-2D7D60E746DF}"/>
    <cellStyle name="Comma 2 5 4 3 4 2" xfId="24519" xr:uid="{25D894EF-6696-4712-9A6B-5FEE1BB76C03}"/>
    <cellStyle name="Comma 2 5 4 3 4 3" xfId="18144" xr:uid="{DBFE4097-BA8F-4004-B4C8-262B3D509CCD}"/>
    <cellStyle name="Comma 2 5 4 4" xfId="2124" xr:uid="{338605FA-E9B9-4093-80C6-1AF8FF9AE3C2}"/>
    <cellStyle name="Comma 2 5 4 4 2" xfId="7311" xr:uid="{D649FAB5-02F4-48B8-B340-FA6F084D6EC4}"/>
    <cellStyle name="Comma 2 5 4 4 2 2" xfId="13127" xr:uid="{673828B3-4286-42A7-BC1A-FB75731C3DD4}"/>
    <cellStyle name="Comma 2 5 4 4 2 2 2" xfId="27601" xr:uid="{4D57572A-4DE5-42E7-8C12-194ECB2C7855}"/>
    <cellStyle name="Comma 2 5 4 4 2 2 3" xfId="21225" xr:uid="{CC678461-CA54-4D1F-83A0-25C5D5B0C6D2}"/>
    <cellStyle name="Comma 2 5 4 4 3" xfId="9363" xr:uid="{DE9143D8-DFA9-4C5C-8D71-5A1CF2A6ADC2}"/>
    <cellStyle name="Comma 2 5 4 4 3 2" xfId="23854" xr:uid="{3BAA5D52-2F70-41C5-8B65-7AD21A7C6675}"/>
    <cellStyle name="Comma 2 5 4 4 3 3" xfId="17479" xr:uid="{23BD9582-0FBF-4BE2-8BAB-50EB3F19A0C1}"/>
    <cellStyle name="Comma 2 5 4 5" xfId="2785" xr:uid="{F54A8DFF-301C-4ACB-88B7-1CE46DD620EC}"/>
    <cellStyle name="Comma 2 5 4 5 2" xfId="10337" xr:uid="{79F4F016-13EA-4D27-8DDA-CE862A1747B3}"/>
    <cellStyle name="Comma 2 5 4 5 2 2" xfId="24827" xr:uid="{F9E7CE7C-3EC8-4EF6-B154-1F47DD2BC5E7}"/>
    <cellStyle name="Comma 2 5 4 5 2 3" xfId="18452" xr:uid="{9676EAE6-D60E-4099-886D-8F505C0CE9FC}"/>
    <cellStyle name="Comma 2 5 4 6" xfId="5771" xr:uid="{DA42CD85-D6F2-4E41-95CB-E23E57798D1D}"/>
    <cellStyle name="Comma 2 5 4 6 2" xfId="11799" xr:uid="{D7701A77-60E2-46FC-8AB2-A3AB369D7CF9}"/>
    <cellStyle name="Comma 2 5 4 6 2 2" xfId="26273" xr:uid="{BA91D568-208F-4D3D-879C-F0D064F49EDB}"/>
    <cellStyle name="Comma 2 5 4 6 2 3" xfId="19897" xr:uid="{A0773205-6FA1-4D01-BEC7-BCE83F7A47F2}"/>
    <cellStyle name="Comma 2 5 4 7" xfId="8860" xr:uid="{B7E9FA1C-FCF6-407F-B1DC-F2FFFA7AEB75}"/>
    <cellStyle name="Comma 2 5 4 7 2" xfId="23351" xr:uid="{9BF71850-0A29-4E6C-9314-5518D45B7560}"/>
    <cellStyle name="Comma 2 5 4 7 3" xfId="16976" xr:uid="{F6341B36-9B6A-4052-9689-05827F9D451E}"/>
    <cellStyle name="Comma 2 5 4 8" xfId="1672" xr:uid="{0BF43E92-A46A-44EC-A5A8-2BFCC2A80250}"/>
    <cellStyle name="Comma 2 5 5" xfId="164" xr:uid="{C18DC3A9-6810-410B-892B-6D0319D395DE}"/>
    <cellStyle name="Comma 2 5 5 2" xfId="449" xr:uid="{C9ACB2A8-C91C-40D7-AEA4-D856534DE2DC}"/>
    <cellStyle name="Comma 2 5 5 2 2" xfId="2912" xr:uid="{1D08017F-7BBD-4BB1-B416-3412E6F17774}"/>
    <cellStyle name="Comma 2 5 5 2 2 2" xfId="10464" xr:uid="{33B105F0-B506-4600-8568-015B352DF464}"/>
    <cellStyle name="Comma 2 5 5 2 2 2 2" xfId="24954" xr:uid="{1D02FA38-4887-4ED8-89B4-C6BA1452E7B0}"/>
    <cellStyle name="Comma 2 5 5 2 2 2 3" xfId="18579" xr:uid="{BECC9E69-F4F3-4314-865F-6B544DBEC621}"/>
    <cellStyle name="Comma 2 5 5 2 3" xfId="6571" xr:uid="{C65E19EC-94A0-48D5-AACD-D2F4E7952968}"/>
    <cellStyle name="Comma 2 5 5 2 4" xfId="9490" xr:uid="{61BD8DE0-408A-458B-9A6C-721BFD316FC6}"/>
    <cellStyle name="Comma 2 5 5 2 4 2" xfId="23981" xr:uid="{86362EEF-E38B-4B69-8055-6CB340413AF2}"/>
    <cellStyle name="Comma 2 5 5 2 4 3" xfId="17606" xr:uid="{B27322D6-A466-4F67-B2F4-E0FE44BE50E7}"/>
    <cellStyle name="Comma 2 5 5 3" xfId="2652" xr:uid="{2440E82D-E387-4A52-A991-BA53DBDFAEA0}"/>
    <cellStyle name="Comma 2 5 5 3 2" xfId="10204" xr:uid="{6245E72C-4510-45BC-826F-2C5A629A15F8}"/>
    <cellStyle name="Comma 2 5 5 3 2 2" xfId="24694" xr:uid="{8D127C85-56E9-4D3F-87BB-FA397F4AFE13}"/>
    <cellStyle name="Comma 2 5 5 3 2 3" xfId="18319" xr:uid="{963B4D8E-389B-4267-9B24-C370350EC6E0}"/>
    <cellStyle name="Comma 2 5 5 4" xfId="5932" xr:uid="{33B4CED7-BFDF-4E9D-B94D-DFA23A354CA3}"/>
    <cellStyle name="Comma 2 5 5 4 2" xfId="11948" xr:uid="{597D8C6E-1087-41A5-8FDB-27481703FEFD}"/>
    <cellStyle name="Comma 2 5 5 4 2 2" xfId="26422" xr:uid="{11132DA8-1634-45EA-A424-1A5DBC5B7DB9}"/>
    <cellStyle name="Comma 2 5 5 4 2 3" xfId="20046" xr:uid="{248A4222-6146-4E3D-8DB8-028EDA2BC5EF}"/>
    <cellStyle name="Comma 2 5 5 5" xfId="9231" xr:uid="{A09B14C8-9C7D-4274-BDC4-1144D38A417C}"/>
    <cellStyle name="Comma 2 5 5 5 2" xfId="23722" xr:uid="{AF45346F-7B1E-4F8E-9DE2-0DCADF8DD778}"/>
    <cellStyle name="Comma 2 5 5 5 3" xfId="17347" xr:uid="{C9FB0442-1A94-4B18-B95A-43BF9707AD50}"/>
    <cellStyle name="Comma 2 5 5 6" xfId="15894" xr:uid="{06D8EEEC-286F-4000-8A9E-EBDB666A693B}"/>
    <cellStyle name="Comma 2 5 6" xfId="364" xr:uid="{8E723186-AD2C-40CE-883A-323575BD12D5}"/>
    <cellStyle name="Comma 2 5 6 2" xfId="2829" xr:uid="{35A0A142-3746-49EB-A65B-1B7110BDD586}"/>
    <cellStyle name="Comma 2 5 6 2 2" xfId="7475" xr:uid="{36E72744-83D2-4ACB-8B9E-3979EFA0F346}"/>
    <cellStyle name="Comma 2 5 6 2 2 2" xfId="13268" xr:uid="{F783EAA0-69FB-41B8-91B8-559D4DB3548C}"/>
    <cellStyle name="Comma 2 5 6 2 2 2 2" xfId="27742" xr:uid="{93957FC3-C2A5-4E57-98D1-2B81F544B8CA}"/>
    <cellStyle name="Comma 2 5 6 2 2 2 3" xfId="21366" xr:uid="{7C2FE472-D113-43A7-8AD4-04438322C9C3}"/>
    <cellStyle name="Comma 2 5 6 2 3" xfId="10381" xr:uid="{21369627-08B9-425D-9D49-57805649A0A7}"/>
    <cellStyle name="Comma 2 5 6 2 3 2" xfId="24871" xr:uid="{D4AA99C4-5905-437D-B45F-EC7B0A414188}"/>
    <cellStyle name="Comma 2 5 6 2 3 3" xfId="18496" xr:uid="{356DD088-C5FA-42BE-BA60-804548CA6880}"/>
    <cellStyle name="Comma 2 5 6 3" xfId="6657" xr:uid="{DAE38CAC-2B90-4255-8214-901D63348D78}"/>
    <cellStyle name="Comma 2 5 6 3 2" xfId="12574" xr:uid="{F54C978E-9925-40B9-9CF2-433D6B17BE10}"/>
    <cellStyle name="Comma 2 5 6 3 2 2" xfId="27048" xr:uid="{437ACCBB-CAD5-413C-B698-7A6BC73E4969}"/>
    <cellStyle name="Comma 2 5 6 3 2 3" xfId="20672" xr:uid="{E58A4354-5090-421F-A0A6-E78863F0FFBA}"/>
    <cellStyle name="Comma 2 5 6 4" xfId="9407" xr:uid="{FC38A262-DAC8-4C23-9CEF-188D08756E5D}"/>
    <cellStyle name="Comma 2 5 6 4 2" xfId="23898" xr:uid="{5AAA27E8-F30B-4B30-88E4-E83B2D3F1723}"/>
    <cellStyle name="Comma 2 5 6 4 3" xfId="17523" xr:uid="{D37F98EF-EF5D-498F-8C95-88842BBAC2DC}"/>
    <cellStyle name="Comma 2 5 7" xfId="657" xr:uid="{E1AC94CE-921F-4F9D-A829-439A263EB83F}"/>
    <cellStyle name="Comma 2 5 7 2" xfId="7822" xr:uid="{F54F9B7D-EC29-4006-9D5C-B974EC37B5E0}"/>
    <cellStyle name="Comma 2 5 7 2 2" xfId="13567" xr:uid="{019A5BD9-9F7A-45EC-9CD8-ADD4EC63840E}"/>
    <cellStyle name="Comma 2 5 7 2 2 2" xfId="28041" xr:uid="{60481FFA-D266-4680-A0C5-005D95A813D8}"/>
    <cellStyle name="Comma 2 5 7 2 2 3" xfId="21665" xr:uid="{2915C762-C01F-4571-925F-4149402DC549}"/>
    <cellStyle name="Comma 2 5 7 3" xfId="6889" xr:uid="{FE92433F-6785-4D92-A7F2-F55CC23018FD}"/>
    <cellStyle name="Comma 2 5 7 3 2" xfId="12783" xr:uid="{18D74871-73AF-4CBF-9ADB-8B81310E90A7}"/>
    <cellStyle name="Comma 2 5 7 3 2 2" xfId="27257" xr:uid="{4F99C5C1-0731-45F6-856B-98F4EA353469}"/>
    <cellStyle name="Comma 2 5 7 3 2 3" xfId="20881" xr:uid="{DE834959-7AE0-4D30-B122-1F32ABD58D01}"/>
    <cellStyle name="Comma 2 5 8" xfId="1950" xr:uid="{C1683721-5FB4-4EFB-89F0-048C4F449EC5}"/>
    <cellStyle name="Comma 2 5 8 2" xfId="2558" xr:uid="{F6D8E4E8-D8AD-4D1B-ABC5-C4CD19ED9F6A}"/>
    <cellStyle name="Comma 2 5 8 2 2" xfId="10122" xr:uid="{2EFF0B8F-8942-494E-BC08-A63826EEF23A}"/>
    <cellStyle name="Comma 2 5 8 2 2 2" xfId="24612" xr:uid="{0264D025-EB82-499C-A643-AA78023643D8}"/>
    <cellStyle name="Comma 2 5 8 2 2 3" xfId="18237" xr:uid="{EC87CB9F-DB33-403F-9132-13776007871C}"/>
    <cellStyle name="Comma 2 5 8 3" xfId="7230" xr:uid="{1F5D8A82-0D19-488E-ABA3-FCD05B7F4400}"/>
    <cellStyle name="Comma 2 5 8 3 2" xfId="13066" xr:uid="{DC92EBAC-3141-405F-AFBE-409DB605D295}"/>
    <cellStyle name="Comma 2 5 8 3 2 2" xfId="27540" xr:uid="{B44D8EA4-33A4-4D27-9CD9-EA3564D4AEB3}"/>
    <cellStyle name="Comma 2 5 8 3 2 3" xfId="21164" xr:uid="{5DC2B093-E38D-4415-BC2E-141271325D72}"/>
    <cellStyle name="Comma 2 5 8 4" xfId="9151" xr:uid="{4F09D061-2068-48E2-8B3A-91BA932DAFBD}"/>
    <cellStyle name="Comma 2 5 8 4 2" xfId="23642" xr:uid="{F9CF47D3-D349-466E-B290-29B0B2842499}"/>
    <cellStyle name="Comma 2 5 8 4 3" xfId="17267" xr:uid="{69B23D87-D799-4EBA-A768-B0AD1CA6E33A}"/>
    <cellStyle name="Comma 2 5 9" xfId="4160" xr:uid="{A63E4BE1-241E-4406-B95F-092D3ACF9E0D}"/>
    <cellStyle name="Comma 2 5 9 2" xfId="11149" xr:uid="{1B4F7FAE-EFC2-4231-9A9C-A5D84D5D3402}"/>
    <cellStyle name="Comma 2 5 9 2 2" xfId="25638" xr:uid="{F1DE0701-E800-4DC0-A2F8-1F0877AE3D4A}"/>
    <cellStyle name="Comma 2 5 9 2 3" xfId="19263" xr:uid="{1120E8FA-6D98-40B2-9380-82EB591BBBF5}"/>
    <cellStyle name="Comma 2 6" xfId="119" xr:uid="{180769F5-9E59-4B09-88B9-8209BE1B07A9}"/>
    <cellStyle name="Comma 2 6 10" xfId="8663" xr:uid="{6838E7FD-F3DA-4294-AB62-A42F0449B59F}"/>
    <cellStyle name="Comma 2 6 10 2" xfId="14084" xr:uid="{A1CC13DC-97F5-4D8B-A7AB-5511F5995C27}"/>
    <cellStyle name="Comma 2 6 10 2 2" xfId="28555" xr:uid="{2E8DA7EA-7A90-45D8-A9EE-09E681F2737F}"/>
    <cellStyle name="Comma 2 6 10 2 3" xfId="22179" xr:uid="{A9FE0329-E7BA-4CAE-91A4-8CD44FB35B42}"/>
    <cellStyle name="Comma 2 6 11" xfId="14200" xr:uid="{E0DC66A7-D116-4F68-85DC-0E9473AB8803}"/>
    <cellStyle name="Comma 2 6 2" xfId="180" xr:uid="{260B34F2-A664-43FD-B0D6-7ED719B195E5}"/>
    <cellStyle name="Comma 2 6 2 2" xfId="268" xr:uid="{F29239FF-2CC5-49DD-AACF-094F1845E867}"/>
    <cellStyle name="Comma 2 6 2 2 2" xfId="546" xr:uid="{3CE9EF2A-2DEC-421F-A694-A201AA66C4BE}"/>
    <cellStyle name="Comma 2 6 2 2 2 2" xfId="3009" xr:uid="{A61D1C03-2515-4A4B-964B-A6FD2FAED0CE}"/>
    <cellStyle name="Comma 2 6 2 2 2 2 2" xfId="7571" xr:uid="{39DEDDBE-A70C-476F-B853-282FDE3FB6B3}"/>
    <cellStyle name="Comma 2 6 2 2 2 2 2 2" xfId="13364" xr:uid="{F0E24507-B0E5-4D2E-B282-B245162B7A2F}"/>
    <cellStyle name="Comma 2 6 2 2 2 2 2 2 2" xfId="27838" xr:uid="{4505E8D7-8BCF-4555-ACDA-7AC2216BB034}"/>
    <cellStyle name="Comma 2 6 2 2 2 2 2 2 3" xfId="21462" xr:uid="{4DCE2679-8D3E-4DD6-83B1-B652B37CEF25}"/>
    <cellStyle name="Comma 2 6 2 2 2 2 3" xfId="10561" xr:uid="{F45D4C7A-BE41-497F-BE29-83E1F31667A3}"/>
    <cellStyle name="Comma 2 6 2 2 2 2 3 2" xfId="25051" xr:uid="{BC42A41D-013E-45C5-B283-F1386652365F}"/>
    <cellStyle name="Comma 2 6 2 2 2 2 3 3" xfId="18676" xr:uid="{2172667B-EC62-4927-A891-F5848F874457}"/>
    <cellStyle name="Comma 2 6 2 2 2 3" xfId="6721" xr:uid="{38E0AF51-BC9A-4900-80DA-8B6FAD4B6026}"/>
    <cellStyle name="Comma 2 6 2 2 2 3 2" xfId="12638" xr:uid="{32CAA6BB-E607-4152-9D73-AC7B5CEC4DB9}"/>
    <cellStyle name="Comma 2 6 2 2 2 3 2 2" xfId="27112" xr:uid="{5704DA73-FFEF-4187-99CA-54FB701B4811}"/>
    <cellStyle name="Comma 2 6 2 2 2 3 2 3" xfId="20736" xr:uid="{82D241DC-7FB7-47F0-81BE-2C9A5F604C80}"/>
    <cellStyle name="Comma 2 6 2 2 2 4" xfId="9587" xr:uid="{DE59B67F-F9C4-420C-B89F-DF78EF9CBD96}"/>
    <cellStyle name="Comma 2 6 2 2 2 4 2" xfId="24078" xr:uid="{E20DF22E-999D-4F71-BC89-7071D46BAE47}"/>
    <cellStyle name="Comma 2 6 2 2 2 4 3" xfId="17703" xr:uid="{F39441B0-A6D3-4249-9BF0-87E6D94AA5C1}"/>
    <cellStyle name="Comma 2 6 2 2 3" xfId="2750" xr:uid="{0EF80C12-F84A-49EE-AA36-F42E76FFB184}"/>
    <cellStyle name="Comma 2 6 2 2 3 2" xfId="7918" xr:uid="{4B58D2C3-C844-4CEF-8185-BA7FAFDEB652}"/>
    <cellStyle name="Comma 2 6 2 2 3 2 2" xfId="13663" xr:uid="{AAA3DF32-9A76-4344-9BCB-28C2941D4ABB}"/>
    <cellStyle name="Comma 2 6 2 2 3 2 2 2" xfId="28137" xr:uid="{4CDF521B-CE83-4EB7-BDC1-21003344F69A}"/>
    <cellStyle name="Comma 2 6 2 2 3 2 2 3" xfId="21761" xr:uid="{FB6BE66B-184F-42BA-9EEF-BF27EB8DF8CD}"/>
    <cellStyle name="Comma 2 6 2 2 3 3" xfId="6969" xr:uid="{2630DB41-1605-4F9C-A17A-9B6228F29F59}"/>
    <cellStyle name="Comma 2 6 2 2 3 3 2" xfId="12863" xr:uid="{F831E6C7-516E-4783-91DF-F7E7C112AF88}"/>
    <cellStyle name="Comma 2 6 2 2 3 3 2 2" xfId="27337" xr:uid="{1307CF81-EFCD-4F7B-9604-C0722B0295FC}"/>
    <cellStyle name="Comma 2 6 2 2 3 3 2 3" xfId="20961" xr:uid="{A096232B-9648-48FA-B411-FB82B3118F02}"/>
    <cellStyle name="Comma 2 6 2 2 3 4" xfId="10302" xr:uid="{449A24C8-F870-4B66-AD6C-7C7B863DCD72}"/>
    <cellStyle name="Comma 2 6 2 2 3 4 2" xfId="24792" xr:uid="{877F302B-ECD6-4095-8243-F3D5C8DB8D24}"/>
    <cellStyle name="Comma 2 6 2 2 3 4 3" xfId="18417" xr:uid="{89AE73B5-2A61-4D5C-9345-C2413F476658}"/>
    <cellStyle name="Comma 2 6 2 2 4" xfId="7155" xr:uid="{D3AEC943-6D30-47FD-A5C3-77941CA1AB97}"/>
    <cellStyle name="Comma 2 6 2 2 4 2" xfId="13000" xr:uid="{DC0FA64E-C6F1-40CA-833A-44261709AF7A}"/>
    <cellStyle name="Comma 2 6 2 2 4 2 2" xfId="27474" xr:uid="{879FB07C-E2C8-4FC7-AD09-2311175361AD}"/>
    <cellStyle name="Comma 2 6 2 2 4 2 3" xfId="21098" xr:uid="{3A2FE5A7-FE28-42D1-848A-0BCF569F149D}"/>
    <cellStyle name="Comma 2 6 2 2 5" xfId="6548" xr:uid="{6985FBC3-1DEF-4BD3-A9CD-D2AFD3E27BD5}"/>
    <cellStyle name="Comma 2 6 2 2 5 2" xfId="12498" xr:uid="{4A122D3A-8C1F-4AE9-9195-52C7DED2C4EC}"/>
    <cellStyle name="Comma 2 6 2 2 5 2 2" xfId="26972" xr:uid="{37443BAC-3A14-4120-9D6F-10A7BCBE9E72}"/>
    <cellStyle name="Comma 2 6 2 2 5 2 3" xfId="20596" xr:uid="{E023EA94-C2F2-44F7-96B7-3CAF4F638362}"/>
    <cellStyle name="Comma 2 6 2 2 6" xfId="6364" xr:uid="{3EBC7247-84BC-4667-8F21-C2605AC998F2}"/>
    <cellStyle name="Comma 2 6 2 2 6 2" xfId="12360" xr:uid="{6A1BFB37-2E6B-4B96-B0C5-7EEEA24429C1}"/>
    <cellStyle name="Comma 2 6 2 2 6 2 2" xfId="26834" xr:uid="{09BE21DB-10CC-4A01-9C79-A39F0A53669C}"/>
    <cellStyle name="Comma 2 6 2 2 6 2 3" xfId="20458" xr:uid="{066CD617-8D46-4DD1-84EF-D867111E5214}"/>
    <cellStyle name="Comma 2 6 2 2 7" xfId="9328" xr:uid="{EB100D43-5D17-4B79-8D50-0D0DC9F4FAB3}"/>
    <cellStyle name="Comma 2 6 2 2 7 2" xfId="23819" xr:uid="{2FEDF4E8-31D0-4810-9BB6-E8C10743F415}"/>
    <cellStyle name="Comma 2 6 2 2 7 3" xfId="17444" xr:uid="{9CA25B15-AF2B-45C8-B6EA-F8A2D116087C}"/>
    <cellStyle name="Comma 2 6 2 3" xfId="460" xr:uid="{AF378021-5297-4CBF-B158-A80F872E55F7}"/>
    <cellStyle name="Comma 2 6 2 3 2" xfId="2923" xr:uid="{ACC4C1CB-46E2-4DBE-AB47-F77210432092}"/>
    <cellStyle name="Comma 2 6 2 3 2 2" xfId="7486" xr:uid="{94DA1429-33A0-4D7E-904C-F0FC16EDB29F}"/>
    <cellStyle name="Comma 2 6 2 3 2 2 2" xfId="13279" xr:uid="{4EB2DE22-8C86-45BA-831F-D8E1D75CAA55}"/>
    <cellStyle name="Comma 2 6 2 3 2 2 2 2" xfId="27753" xr:uid="{5AE5CFB2-7D91-4B91-A1B6-7C479AB26CF6}"/>
    <cellStyle name="Comma 2 6 2 3 2 2 2 3" xfId="21377" xr:uid="{C4CEB090-0A8D-4E79-A1A6-DB13B8F4D7C2}"/>
    <cellStyle name="Comma 2 6 2 3 2 3" xfId="10475" xr:uid="{6E09F0EB-25BE-4E80-BD3F-B98CEFA7C6F0}"/>
    <cellStyle name="Comma 2 6 2 3 2 3 2" xfId="24965" xr:uid="{2AB0F17E-5207-48B8-A2C0-2196CE81DE9D}"/>
    <cellStyle name="Comma 2 6 2 3 2 3 3" xfId="18590" xr:uid="{C9E2141C-D791-4CCE-9245-757BD838748F}"/>
    <cellStyle name="Comma 2 6 2 3 3" xfId="6662" xr:uid="{FD059EAE-BA6B-4D29-9B18-4B29AD5D3AC9}"/>
    <cellStyle name="Comma 2 6 2 3 3 2" xfId="12579" xr:uid="{8DE77A72-BCE0-43A6-B030-45C789834EE6}"/>
    <cellStyle name="Comma 2 6 2 3 3 2 2" xfId="27053" xr:uid="{23A8C9C9-DAD8-4218-A320-645CF8C8DB6A}"/>
    <cellStyle name="Comma 2 6 2 3 3 2 3" xfId="20677" xr:uid="{B6E48041-C8DB-4147-B304-4E9F62C47FCC}"/>
    <cellStyle name="Comma 2 6 2 3 4" xfId="5921" xr:uid="{442F236B-D37C-4DBE-81FC-68B53513006C}"/>
    <cellStyle name="Comma 2 6 2 3 4 2" xfId="11938" xr:uid="{BC429C66-B239-4BB6-BDAE-A06F04DE2FB0}"/>
    <cellStyle name="Comma 2 6 2 3 4 2 2" xfId="26412" xr:uid="{AC67CDA2-7E7D-49CB-AB60-604F638AA381}"/>
    <cellStyle name="Comma 2 6 2 3 4 2 3" xfId="20036" xr:uid="{6984E39C-F731-44B7-8DF6-88B9233A1B4A}"/>
    <cellStyle name="Comma 2 6 2 3 5" xfId="9501" xr:uid="{D83EDEF2-5EA6-4AB8-92C8-60CACF055B51}"/>
    <cellStyle name="Comma 2 6 2 3 5 2" xfId="23992" xr:uid="{1EF6F62D-06B6-4BFA-85F5-E1693378D96E}"/>
    <cellStyle name="Comma 2 6 2 3 5 3" xfId="17617" xr:uid="{4CCD0324-0FAE-4556-87F0-FE80ABE3C913}"/>
    <cellStyle name="Comma 2 6 2 4" xfId="2664" xr:uid="{6E614B50-42D7-4A9F-A3D7-B30B18F07A8D}"/>
    <cellStyle name="Comma 2 6 2 4 2" xfId="7833" xr:uid="{9A2350AE-B462-4651-BC05-22678AF2426B}"/>
    <cellStyle name="Comma 2 6 2 4 2 2" xfId="13578" xr:uid="{E2471148-4399-4EE1-8F42-B5CEE44862D7}"/>
    <cellStyle name="Comma 2 6 2 4 2 2 2" xfId="28052" xr:uid="{225854DD-B9ED-479E-88FF-32ECFAD943E8}"/>
    <cellStyle name="Comma 2 6 2 4 2 2 3" xfId="21676" xr:uid="{C27CD784-F5D3-486C-82D6-8C917B6B19F7}"/>
    <cellStyle name="Comma 2 6 2 4 3" xfId="6896" xr:uid="{5B45BC2D-2361-41E4-AE41-54A28BE675F3}"/>
    <cellStyle name="Comma 2 6 2 4 3 2" xfId="12790" xr:uid="{C49D0BC5-23C4-4306-8DAF-283FCB31B223}"/>
    <cellStyle name="Comma 2 6 2 4 3 2 2" xfId="27264" xr:uid="{25BCC68B-31BF-4AF4-8E34-01AC218C8E48}"/>
    <cellStyle name="Comma 2 6 2 4 3 2 3" xfId="20888" xr:uid="{1737870C-60D2-4EBD-B2DA-C38934A02522}"/>
    <cellStyle name="Comma 2 6 2 4 4" xfId="10216" xr:uid="{41CC7A7F-FE2E-41A8-B728-5829E98F510C}"/>
    <cellStyle name="Comma 2 6 2 4 4 2" xfId="24706" xr:uid="{2E54EC28-51DC-4864-931A-A9C4C348C15A}"/>
    <cellStyle name="Comma 2 6 2 4 4 3" xfId="18331" xr:uid="{7EEF486E-C26F-4B65-B72D-18DB1B35A192}"/>
    <cellStyle name="Comma 2 6 2 5" xfId="7217" xr:uid="{79DED883-09B4-43D7-A058-129EFEEAFBC9}"/>
    <cellStyle name="Comma 2 6 2 5 2" xfId="13053" xr:uid="{72417B69-A402-4F3E-B9E9-F820DA8CF307}"/>
    <cellStyle name="Comma 2 6 2 5 2 2" xfId="27527" xr:uid="{CC07C03D-4916-4D52-9052-20F0B8E29C68}"/>
    <cellStyle name="Comma 2 6 2 5 2 3" xfId="21151" xr:uid="{EB0D0EAF-F7A9-48CE-8625-729F3266DB89}"/>
    <cellStyle name="Comma 2 6 2 6" xfId="6528" xr:uid="{C9BCBA5E-4543-4940-82DD-F21E9D6380B7}"/>
    <cellStyle name="Comma 2 6 2 6 2" xfId="12478" xr:uid="{D42A6AD1-6BAD-4E40-9B8C-216DEB05E15A}"/>
    <cellStyle name="Comma 2 6 2 6 2 2" xfId="26952" xr:uid="{595267DD-63DA-4FFB-A975-D240165C5ABC}"/>
    <cellStyle name="Comma 2 6 2 6 2 3" xfId="20576" xr:uid="{45D91F79-5A0C-466C-8B55-9FD8D52AFFC7}"/>
    <cellStyle name="Comma 2 6 2 7" xfId="5321" xr:uid="{656B1F66-A258-4428-A8AB-9080176260C9}"/>
    <cellStyle name="Comma 2 6 2 8" xfId="9242" xr:uid="{93C0C7E2-7200-4D7F-B537-5A6A8F392779}"/>
    <cellStyle name="Comma 2 6 2 8 2" xfId="23733" xr:uid="{658FE9D6-042C-45BC-9B50-491D304121C8}"/>
    <cellStyle name="Comma 2 6 2 8 3" xfId="17358" xr:uid="{DE1A306F-4B4B-470D-B6D3-1E1073B6AC78}"/>
    <cellStyle name="Comma 2 6 2 9" xfId="15896" xr:uid="{54896D80-6688-4227-8F64-6C11AFCFC21F}"/>
    <cellStyle name="Comma 2 6 3" xfId="222" xr:uid="{2C23B422-4F97-4C1F-9CFC-73C0E67DB218}"/>
    <cellStyle name="Comma 2 6 3 2" xfId="501" xr:uid="{459F41B8-6781-4C77-AEDB-76E9AC73DDCE}"/>
    <cellStyle name="Comma 2 6 3 2 2" xfId="2964" xr:uid="{701B11CA-E39E-4F44-807B-6DD3937BA7EE}"/>
    <cellStyle name="Comma 2 6 3 2 2 2" xfId="7526" xr:uid="{D50B45AA-3596-44B0-9CA7-A35AAF02E19E}"/>
    <cellStyle name="Comma 2 6 3 2 2 2 2" xfId="13319" xr:uid="{EF0DA509-99A4-4EC2-85A6-2F0C3C66E85A}"/>
    <cellStyle name="Comma 2 6 3 2 2 2 2 2" xfId="27793" xr:uid="{2318B5CA-82BB-4DB9-BC39-E0058BF3EE45}"/>
    <cellStyle name="Comma 2 6 3 2 2 2 2 3" xfId="21417" xr:uid="{9B082080-5930-4D1D-AD86-45DC4164C0B6}"/>
    <cellStyle name="Comma 2 6 3 2 2 3" xfId="10516" xr:uid="{5B99F27F-064B-49C2-B7EC-E0733FF36727}"/>
    <cellStyle name="Comma 2 6 3 2 2 3 2" xfId="25006" xr:uid="{A40EB309-1D4D-4ACF-A3C4-C32199895B93}"/>
    <cellStyle name="Comma 2 6 3 2 2 3 3" xfId="18631" xr:uid="{F3E96144-CC2A-4F55-B1FA-569841FCD376}"/>
    <cellStyle name="Comma 2 6 3 2 3" xfId="6687" xr:uid="{8D4AC14C-C069-46A4-BDC0-F020CB7399E1}"/>
    <cellStyle name="Comma 2 6 3 2 3 2" xfId="12604" xr:uid="{1EE0B231-B71D-4B35-91CD-A091B8129E10}"/>
    <cellStyle name="Comma 2 6 3 2 3 2 2" xfId="27078" xr:uid="{B94866BE-8844-476F-9490-957AD630A9D0}"/>
    <cellStyle name="Comma 2 6 3 2 3 2 3" xfId="20702" xr:uid="{5B210465-4F77-458B-B355-222DF57022F6}"/>
    <cellStyle name="Comma 2 6 3 2 4" xfId="9542" xr:uid="{2F507148-6ABD-42DA-9D4F-FFAA93CEEC5C}"/>
    <cellStyle name="Comma 2 6 3 2 4 2" xfId="24033" xr:uid="{8576572C-7197-4081-8253-AE910A98B2B7}"/>
    <cellStyle name="Comma 2 6 3 2 4 3" xfId="17658" xr:uid="{43B92F54-AF7E-4A52-A373-2828433907C2}"/>
    <cellStyle name="Comma 2 6 3 3" xfId="2705" xr:uid="{5A7C4DA8-6273-476B-B5EF-1071759A37BA}"/>
    <cellStyle name="Comma 2 6 3 3 2" xfId="7873" xr:uid="{781B7F24-15B0-4A0B-A10B-B675ACBCFEB2}"/>
    <cellStyle name="Comma 2 6 3 3 2 2" xfId="13618" xr:uid="{E6AF554B-D39B-4B53-8E62-B7B8C6B1F6CF}"/>
    <cellStyle name="Comma 2 6 3 3 2 2 2" xfId="28092" xr:uid="{D9C6C998-B5EC-4F5B-AE4A-8E51E56367F9}"/>
    <cellStyle name="Comma 2 6 3 3 2 2 3" xfId="21716" xr:uid="{7E7E7554-0C89-4460-95C7-6A6702596B0E}"/>
    <cellStyle name="Comma 2 6 3 3 3" xfId="6931" xr:uid="{7E0D4715-E0F0-41EE-9945-E97DE2F9F6E3}"/>
    <cellStyle name="Comma 2 6 3 3 3 2" xfId="12825" xr:uid="{06C1146D-BE8C-44DC-8A4F-E1984A020835}"/>
    <cellStyle name="Comma 2 6 3 3 3 2 2" xfId="27299" xr:uid="{F337F8A8-6061-431A-B6D7-28758744982A}"/>
    <cellStyle name="Comma 2 6 3 3 3 2 3" xfId="20923" xr:uid="{3F00A009-4583-4CA5-9B54-D447F796CB5D}"/>
    <cellStyle name="Comma 2 6 3 3 4" xfId="10257" xr:uid="{E7E9705E-E925-4CA3-B931-0CABEF8DDBC4}"/>
    <cellStyle name="Comma 2 6 3 3 4 2" xfId="24747" xr:uid="{51C3BD20-AC56-4BF1-B0FC-443DAA61BCA9}"/>
    <cellStyle name="Comma 2 6 3 3 4 3" xfId="18372" xr:uid="{51C55D01-6EA0-490D-A3A1-400B93692361}"/>
    <cellStyle name="Comma 2 6 3 4" xfId="7226" xr:uid="{B5C4DF9C-BB9B-422F-9A86-B274D08F976F}"/>
    <cellStyle name="Comma 2 6 3 4 2" xfId="13062" xr:uid="{F6693463-F2DA-4C32-8A1A-ABFBDCA1E520}"/>
    <cellStyle name="Comma 2 6 3 4 2 2" xfId="27536" xr:uid="{34A38EFD-54D3-4955-9FD9-D25CCD71FA88}"/>
    <cellStyle name="Comma 2 6 3 4 2 3" xfId="21160" xr:uid="{A41E68FA-C937-46F5-864B-5C12D7B4AF11}"/>
    <cellStyle name="Comma 2 6 3 5" xfId="6538" xr:uid="{B286278B-7E86-4BA8-98AE-9E63FCE72B6C}"/>
    <cellStyle name="Comma 2 6 3 5 2" xfId="12488" xr:uid="{3492E5B4-DF1E-435B-83FE-157255B777CF}"/>
    <cellStyle name="Comma 2 6 3 5 2 2" xfId="26962" xr:uid="{74A0A344-3CC5-44AD-808C-C0A11455686E}"/>
    <cellStyle name="Comma 2 6 3 5 2 3" xfId="20586" xr:uid="{E1CE8A54-0D5B-4786-BF31-D9401A7DEA38}"/>
    <cellStyle name="Comma 2 6 3 6" xfId="6326" xr:uid="{6F8A53F1-D813-46F2-BF0A-2BCE03081C14}"/>
    <cellStyle name="Comma 2 6 3 6 2" xfId="12323" xr:uid="{EAB784C9-6554-49BF-87F3-D4C52D373FD6}"/>
    <cellStyle name="Comma 2 6 3 6 2 2" xfId="26797" xr:uid="{B33104BF-D1B2-4D91-A258-308345DF2923}"/>
    <cellStyle name="Comma 2 6 3 6 2 3" xfId="20421" xr:uid="{E1A314D9-2481-403C-93DD-08ED0180181B}"/>
    <cellStyle name="Comma 2 6 3 7" xfId="9283" xr:uid="{71070764-D281-48B1-85B7-857690FFD599}"/>
    <cellStyle name="Comma 2 6 3 7 2" xfId="23774" xr:uid="{A92C3DB2-AB43-455F-9A55-DC53EECA3443}"/>
    <cellStyle name="Comma 2 6 3 7 3" xfId="17399" xr:uid="{E0F85298-516F-46F6-9749-6E52CE31D5F5}"/>
    <cellStyle name="Comma 2 6 4" xfId="415" xr:uid="{48AFE684-9801-4F35-8E75-3EAE2647C6BA}"/>
    <cellStyle name="Comma 2 6 4 2" xfId="2878" xr:uid="{C51B6D37-2570-443B-AE18-F27B6CF0656F}"/>
    <cellStyle name="Comma 2 6 4 2 2" xfId="7442" xr:uid="{56B3917F-7702-4EE8-A536-4E6B884F7FCE}"/>
    <cellStyle name="Comma 2 6 4 2 2 2" xfId="13235" xr:uid="{1B299755-6450-494B-9B75-313C841E55ED}"/>
    <cellStyle name="Comma 2 6 4 2 2 2 2" xfId="27709" xr:uid="{F4AFCAFB-8376-4FFE-BCD5-64547D566F61}"/>
    <cellStyle name="Comma 2 6 4 2 2 2 3" xfId="21333" xr:uid="{899907EF-6D24-4FE9-B894-2D082DCA138B}"/>
    <cellStyle name="Comma 2 6 4 2 3" xfId="10430" xr:uid="{A8191915-E41D-4BA6-81B6-590133410577}"/>
    <cellStyle name="Comma 2 6 4 2 3 2" xfId="24920" xr:uid="{D0F7E0C9-A32E-4728-B9E6-557ED8776480}"/>
    <cellStyle name="Comma 2 6 4 2 3 3" xfId="18545" xr:uid="{B51B248D-DE1D-41F1-AA87-B773F90F114E}"/>
    <cellStyle name="Comma 2 6 4 3" xfId="6638" xr:uid="{DAF31F56-65D4-4E5B-8596-AAE9D24B2474}"/>
    <cellStyle name="Comma 2 6 4 3 2" xfId="12555" xr:uid="{8E73F87E-F250-44EE-B51C-E22B6CE2857D}"/>
    <cellStyle name="Comma 2 6 4 3 2 2" xfId="27029" xr:uid="{47B45ECD-F23C-4B66-BD0A-23C257D59F3A}"/>
    <cellStyle name="Comma 2 6 4 3 2 3" xfId="20653" xr:uid="{EA9C3B31-477E-4362-A77E-3636EF2692CA}"/>
    <cellStyle name="Comma 2 6 4 4" xfId="5863" xr:uid="{2CEC292F-5FA2-4C27-8904-0E0DB5EA0D1D}"/>
    <cellStyle name="Comma 2 6 4 4 2" xfId="11887" xr:uid="{BA37B60E-536B-4912-BA4D-7B6AFD461C1E}"/>
    <cellStyle name="Comma 2 6 4 4 2 2" xfId="26361" xr:uid="{60DA7F12-A403-4C91-9CEB-7BFA6AE4BC86}"/>
    <cellStyle name="Comma 2 6 4 4 2 3" xfId="19985" xr:uid="{97B586CD-6D56-491A-86A8-48D222ADAD40}"/>
    <cellStyle name="Comma 2 6 4 5" xfId="9456" xr:uid="{F87223B2-3582-4B80-A28B-05ABC5CF13B8}"/>
    <cellStyle name="Comma 2 6 4 5 2" xfId="23947" xr:uid="{21BEF9A3-8D60-4091-95BD-6F6DAAD06D13}"/>
    <cellStyle name="Comma 2 6 4 5 3" xfId="17572" xr:uid="{EF9427FC-86AC-4472-874A-A9F7745C626A}"/>
    <cellStyle name="Comma 2 6 5" xfId="1033" xr:uid="{641B8C40-4C03-4F48-9545-336D859A34B9}"/>
    <cellStyle name="Comma 2 6 5 2" xfId="7789" xr:uid="{C4B7CB26-75AC-48D8-B6FA-866ECEE66966}"/>
    <cellStyle name="Comma 2 6 5 2 2" xfId="13534" xr:uid="{42BAFF57-DF43-403E-8A98-11AB508E856D}"/>
    <cellStyle name="Comma 2 6 5 2 2 2" xfId="28008" xr:uid="{A220897E-8F7E-402F-8271-AE6046580A45}"/>
    <cellStyle name="Comma 2 6 5 2 2 3" xfId="21632" xr:uid="{4331594D-81A4-48B0-81D4-8042C674A042}"/>
    <cellStyle name="Comma 2 6 5 3" xfId="6862" xr:uid="{5354B995-3E02-4D5B-A260-E328AD79AF96}"/>
    <cellStyle name="Comma 2 6 5 3 2" xfId="12756" xr:uid="{92D22F3E-8B51-4EFC-A7FD-6ED1F7E4831D}"/>
    <cellStyle name="Comma 2 6 5 3 2 2" xfId="27230" xr:uid="{69FCD081-BC0C-43A7-AE95-912111B11D2C}"/>
    <cellStyle name="Comma 2 6 5 3 2 3" xfId="20854" xr:uid="{B4EA555B-16E0-4391-B949-5BD1D1D84364}"/>
    <cellStyle name="Comma 2 6 6" xfId="2006" xr:uid="{355404AD-76A6-4C2A-8FCD-6F2A2339DD55}"/>
    <cellStyle name="Comma 2 6 6 2" xfId="2614" xr:uid="{35222462-ED46-422F-98B7-7DC38C0F0486}"/>
    <cellStyle name="Comma 2 6 6 2 2" xfId="10169" xr:uid="{29E2613F-0B20-429E-95A8-660CF337FAA5}"/>
    <cellStyle name="Comma 2 6 6 2 2 2" xfId="24659" xr:uid="{192B842E-7418-4F5C-A52F-F009B889A1F8}"/>
    <cellStyle name="Comma 2 6 6 2 2 3" xfId="18284" xr:uid="{14D50FDC-B14C-4FFD-BAE8-2B9F2FF07ABF}"/>
    <cellStyle name="Comma 2 6 6 3" xfId="7194" xr:uid="{D57C747C-8D1B-4B96-9369-C77BC84F7D58}"/>
    <cellStyle name="Comma 2 6 6 3 2" xfId="13032" xr:uid="{A15F81EA-A93B-4E8B-99A6-6D5349340DF5}"/>
    <cellStyle name="Comma 2 6 6 3 2 2" xfId="27506" xr:uid="{F19EF7D9-6AF6-4E9E-BF7A-82F925136EC6}"/>
    <cellStyle name="Comma 2 6 6 3 2 3" xfId="21130" xr:uid="{0CF61986-D8D4-48E8-82A1-C2F182407041}"/>
    <cellStyle name="Comma 2 6 6 4" xfId="9197" xr:uid="{CAD5BBAC-FE6A-4894-9058-0F370A75AF6E}"/>
    <cellStyle name="Comma 2 6 6 4 2" xfId="23688" xr:uid="{65DDB1DA-9800-4CB0-9B53-5C5FD37C2489}"/>
    <cellStyle name="Comma 2 6 6 4 3" xfId="17313" xr:uid="{E8884BDC-E538-4E97-9E59-CB291142CD62}"/>
    <cellStyle name="Comma 2 6 7" xfId="4161" xr:uid="{26D9077A-B0F1-4D8D-814D-2D236B518910}"/>
    <cellStyle name="Comma 2 6 7 2" xfId="7042" xr:uid="{D6386439-D6CD-4A5C-B880-E0CE1E215FA3}"/>
    <cellStyle name="Comma 2 6 7 3" xfId="11150" xr:uid="{FF08CB04-E7B6-4CEE-8ABE-B18B134E28A4}"/>
    <cellStyle name="Comma 2 6 7 3 2" xfId="25639" xr:uid="{42771538-3753-4271-A405-59B61A81CBC2}"/>
    <cellStyle name="Comma 2 6 7 3 3" xfId="19264" xr:uid="{55AE1C69-C6BE-42DD-910F-40FD56C25387}"/>
    <cellStyle name="Comma 2 6 8" xfId="4975" xr:uid="{7471E421-0F2E-45D3-92C8-CC72DDF4FCEE}"/>
    <cellStyle name="Comma 2 6 8 2" xfId="6516" xr:uid="{8A3154A0-857E-42D6-8B7D-6E2B144A60EB}"/>
    <cellStyle name="Comma 2 6 8 2 2" xfId="12468" xr:uid="{1E12C0BA-24CB-4301-A648-21C327545963}"/>
    <cellStyle name="Comma 2 6 8 2 2 2" xfId="26942" xr:uid="{8E3FFCDA-1A7E-4550-8B14-781C03E66F91}"/>
    <cellStyle name="Comma 2 6 8 2 2 3" xfId="20566" xr:uid="{B4F21EA9-DF44-4206-9009-C0CF5577C0A7}"/>
    <cellStyle name="Comma 2 6 8 3" xfId="11275" xr:uid="{B410A79E-284C-4985-A1A9-39DBDBA6EDAA}"/>
    <cellStyle name="Comma 2 6 8 3 2" xfId="25754" xr:uid="{65FD1A46-B9C1-4DC0-B5CE-34257AAC2C6A}"/>
    <cellStyle name="Comma 2 6 8 3 3" xfId="19378" xr:uid="{C5F41594-DDA0-4A0A-8084-710D57B62AC2}"/>
    <cellStyle name="Comma 2 6 9" xfId="8512" xr:uid="{498C8438-4280-4E5D-AC80-B860BF754132}"/>
    <cellStyle name="Comma 2 6 9 2" xfId="13992" xr:uid="{54F61F28-E5C7-4FD9-B585-70399C4FA3F3}"/>
    <cellStyle name="Comma 2 6 9 2 2" xfId="28463" xr:uid="{FEA786D3-A447-4913-A8AA-0FA337E85C53}"/>
    <cellStyle name="Comma 2 6 9 2 3" xfId="22087" xr:uid="{DD5ED907-E1C1-4B14-9BB9-3013CB707A14}"/>
    <cellStyle name="Comma 2 7" xfId="168" xr:uid="{42CE0A01-8CF2-4260-B407-C4EBB06FB20B}"/>
    <cellStyle name="Comma 2 7 19" xfId="5" xr:uid="{A105E27B-EFB6-4DD0-BF44-77A35EA478B9}"/>
    <cellStyle name="Comma 2 7 19 10" xfId="5037" xr:uid="{1C41BEE7-0B20-4E7B-8096-AD76DD6A17F8}"/>
    <cellStyle name="Comma 2 7 19 10 2" xfId="11322" xr:uid="{3F21B5AB-E123-422B-AC60-F76C1475DDE9}"/>
    <cellStyle name="Comma 2 7 19 10 2 2" xfId="25796" xr:uid="{7296110B-B66B-4C38-BE27-FE2AEB186924}"/>
    <cellStyle name="Comma 2 7 19 10 2 3" xfId="19420" xr:uid="{4ABF2B11-232F-429C-8040-0F53091FE927}"/>
    <cellStyle name="Comma 2 7 19 11" xfId="1526" xr:uid="{5B229740-20CB-4422-9066-D149D07023E3}"/>
    <cellStyle name="Comma 2 7 19 2" xfId="86" xr:uid="{643D7B9F-F573-4A59-8273-FFE01B88CAE3}"/>
    <cellStyle name="Comma 2 7 19 2 10" xfId="1544" xr:uid="{8EF6D936-ACDE-42A1-8659-3C64DFB2F5B3}"/>
    <cellStyle name="Comma 2 7 19 2 2" xfId="270" xr:uid="{36287022-2E1D-4625-8F79-8A972912D2ED}"/>
    <cellStyle name="Comma 2 7 19 2 2 2" xfId="548" xr:uid="{1B8B8968-2812-426D-A595-188E3C63D905}"/>
    <cellStyle name="Comma 2 7 19 2 2 2 2" xfId="3011" xr:uid="{588521C7-0544-434E-9441-98B33E4E81A1}"/>
    <cellStyle name="Comma 2 7 19 2 2 2 2 2" xfId="7573" xr:uid="{4D3A17B6-1676-4D9F-8519-178156170B3E}"/>
    <cellStyle name="Comma 2 7 19 2 2 2 2 2 2" xfId="13366" xr:uid="{0946AB68-F139-4931-9B99-B4EBA21C8816}"/>
    <cellStyle name="Comma 2 7 19 2 2 2 2 2 2 2" xfId="27840" xr:uid="{5BA870F2-6AE7-477B-8785-EFF7A3127D09}"/>
    <cellStyle name="Comma 2 7 19 2 2 2 2 2 2 3" xfId="21464" xr:uid="{8C4D1CF6-FE9B-4C1F-BD41-235177CB1ED3}"/>
    <cellStyle name="Comma 2 7 19 2 2 2 2 3" xfId="10563" xr:uid="{6980824B-8574-46F3-9F95-E4DF0A7B3363}"/>
    <cellStyle name="Comma 2 7 19 2 2 2 2 3 2" xfId="25053" xr:uid="{18F35EF1-D299-4FB3-9034-BBA5D16F67B8}"/>
    <cellStyle name="Comma 2 7 19 2 2 2 2 3 3" xfId="18678" xr:uid="{05E7510E-2F78-4AB2-A294-6CBC00953D74}"/>
    <cellStyle name="Comma 2 7 19 2 2 2 3" xfId="6723" xr:uid="{EBFACDA3-0985-40A3-A7D2-5C8D75594A24}"/>
    <cellStyle name="Comma 2 7 19 2 2 2 3 2" xfId="12640" xr:uid="{85778812-75A4-497F-900D-FF148743EDC2}"/>
    <cellStyle name="Comma 2 7 19 2 2 2 3 2 2" xfId="27114" xr:uid="{D6604E16-F9B9-432B-A883-97F0CE56D5C6}"/>
    <cellStyle name="Comma 2 7 19 2 2 2 3 2 3" xfId="20738" xr:uid="{339C151A-613A-4B7C-AC7D-C78FE246AA5D}"/>
    <cellStyle name="Comma 2 7 19 2 2 2 4" xfId="9589" xr:uid="{9EDC2ECC-D66D-4350-9EAF-2CD58F7D0843}"/>
    <cellStyle name="Comma 2 7 19 2 2 2 4 2" xfId="24080" xr:uid="{49AA569C-0A29-4C05-88EC-320AD0642914}"/>
    <cellStyle name="Comma 2 7 19 2 2 2 4 3" xfId="17705" xr:uid="{43EDAA94-699B-410F-B576-5323FCD28968}"/>
    <cellStyle name="Comma 2 7 19 2 2 3" xfId="2106" xr:uid="{ADA2EA3E-E4CA-4AFB-9403-FAB91C20BDEA}"/>
    <cellStyle name="Comma 2 7 19 2 2 3 2" xfId="7920" xr:uid="{8F515A27-B25A-4F51-9A15-7A6B8E8E3BD3}"/>
    <cellStyle name="Comma 2 7 19 2 2 3 2 2" xfId="13665" xr:uid="{F7C037D0-E11C-4E64-841A-9F8C54573F38}"/>
    <cellStyle name="Comma 2 7 19 2 2 3 2 2 2" xfId="28139" xr:uid="{F23DEB2F-5E40-411F-B70D-9E44678C594D}"/>
    <cellStyle name="Comma 2 7 19 2 2 3 2 2 3" xfId="21763" xr:uid="{BE9273D0-6459-4324-968C-7AFAA59C9442}"/>
    <cellStyle name="Comma 2 7 19 2 2 3 3" xfId="6971" xr:uid="{EA55BF26-6EF9-4201-8F34-C50C1A8B821D}"/>
    <cellStyle name="Comma 2 7 19 2 2 3 3 2" xfId="12865" xr:uid="{41311C2A-72D6-4C3F-8C6A-F1F670AD01E7}"/>
    <cellStyle name="Comma 2 7 19 2 2 3 3 2 2" xfId="27339" xr:uid="{D48EA35C-FE45-4CEF-9225-21EA952BB283}"/>
    <cellStyle name="Comma 2 7 19 2 2 3 3 2 3" xfId="20963" xr:uid="{196E2204-1877-4909-9BEB-76263436911E}"/>
    <cellStyle name="Comma 2 7 19 2 2 3 4" xfId="9330" xr:uid="{7D624E2A-2E0D-4999-8BA9-0CD1A797B348}"/>
    <cellStyle name="Comma 2 7 19 2 2 3 4 2" xfId="23821" xr:uid="{DF867B61-8672-4A07-B269-840D84A16A50}"/>
    <cellStyle name="Comma 2 7 19 2 2 3 4 3" xfId="17446" xr:uid="{49EC6C12-F3CA-4EE2-A4CA-33DD02D9CC9D}"/>
    <cellStyle name="Comma 2 7 19 2 2 4" xfId="2752" xr:uid="{A1C3D423-CFF2-4BBF-A515-2CA80179F989}"/>
    <cellStyle name="Comma 2 7 19 2 2 4 2" xfId="7210" xr:uid="{BCB194C5-1567-4060-9886-2AC3617EC1A7}"/>
    <cellStyle name="Comma 2 7 19 2 2 4 2 2" xfId="13047" xr:uid="{5D0A4DF4-D452-43FB-9CB5-368118887967}"/>
    <cellStyle name="Comma 2 7 19 2 2 4 2 2 2" xfId="27521" xr:uid="{01FB0F17-E8A5-47A2-85CA-0A16B9FAC884}"/>
    <cellStyle name="Comma 2 7 19 2 2 4 2 2 3" xfId="21145" xr:uid="{034B01BE-D8CE-44C9-B484-1CD4AE3A7DBF}"/>
    <cellStyle name="Comma 2 7 19 2 2 4 3" xfId="10304" xr:uid="{F763D2F4-B19D-41EC-86E1-66C9E9E575EA}"/>
    <cellStyle name="Comma 2 7 19 2 2 4 3 2" xfId="24794" xr:uid="{7D5BEAD2-B8C0-4710-98D3-0E77DB179BEF}"/>
    <cellStyle name="Comma 2 7 19 2 2 4 3 3" xfId="18419" xr:uid="{39D2A0E0-41E5-4814-88A8-A9CAD3935F17}"/>
    <cellStyle name="Comma 2 7 19 2 2 5" xfId="6056" xr:uid="{F9F24174-CBD8-48F2-A642-E38692F439ED}"/>
    <cellStyle name="Comma 2 7 19 2 2 5 2" xfId="12065" xr:uid="{4F846304-4FA6-46AC-9037-75C0C6949F67}"/>
    <cellStyle name="Comma 2 7 19 2 2 5 2 2" xfId="26539" xr:uid="{31828AE0-D626-4935-BD42-E62FB3F55BC7}"/>
    <cellStyle name="Comma 2 7 19 2 2 5 2 3" xfId="20163" xr:uid="{1A981E1F-79DA-45D5-8D06-054400897D30}"/>
    <cellStyle name="Comma 2 7 19 2 2 6" xfId="8965" xr:uid="{9722B333-7BFE-4158-984D-DD0CDB8E30EC}"/>
    <cellStyle name="Comma 2 7 19 2 2 6 2" xfId="23456" xr:uid="{BABB9246-CD31-48CA-BE0F-427F56CCA35F}"/>
    <cellStyle name="Comma 2 7 19 2 2 6 3" xfId="17081" xr:uid="{EC47DB02-9F16-4261-BDE8-1BF5D73A1A37}"/>
    <cellStyle name="Comma 2 7 19 2 3" xfId="182" xr:uid="{88F5FC99-8497-48F9-859B-C10131A7CA61}"/>
    <cellStyle name="Comma 2 7 19 2 3 2" xfId="462" xr:uid="{39BC76BD-B8E0-45ED-B6DE-A2ABFC950106}"/>
    <cellStyle name="Comma 2 7 19 2 3 2 2" xfId="2925" xr:uid="{86A64185-83C1-40A4-AF4B-C843DEE3A932}"/>
    <cellStyle name="Comma 2 7 19 2 3 2 2 2" xfId="10477" xr:uid="{2CD71836-938F-4ECB-9A46-E7B94551A93C}"/>
    <cellStyle name="Comma 2 7 19 2 3 2 2 2 2" xfId="24967" xr:uid="{DA19CF27-9AEE-4C71-95FC-EB9726C2BD54}"/>
    <cellStyle name="Comma 2 7 19 2 3 2 2 2 3" xfId="18592" xr:uid="{EA454757-9FDD-4249-A87F-DEA85B6589BC}"/>
    <cellStyle name="Comma 2 7 19 2 3 2 3" xfId="7488" xr:uid="{352A0828-5B30-4349-A833-5AA329600C35}"/>
    <cellStyle name="Comma 2 7 19 2 3 2 3 2" xfId="13281" xr:uid="{2B35ED07-3CF2-48CE-8660-3E3DE27F2226}"/>
    <cellStyle name="Comma 2 7 19 2 3 2 3 2 2" xfId="27755" xr:uid="{6353B4F7-8F79-43D4-8842-1FFFBD0CA5EE}"/>
    <cellStyle name="Comma 2 7 19 2 3 2 3 2 3" xfId="21379" xr:uid="{21D20135-E21E-41EF-9730-04931FBD9B52}"/>
    <cellStyle name="Comma 2 7 19 2 3 2 4" xfId="9503" xr:uid="{6BC36E91-B96C-4D12-957D-59B6D6DB6F1E}"/>
    <cellStyle name="Comma 2 7 19 2 3 2 4 2" xfId="23994" xr:uid="{D4DD126B-BFDD-489F-8917-675F37F27113}"/>
    <cellStyle name="Comma 2 7 19 2 3 2 4 3" xfId="17619" xr:uid="{AA713B07-9298-454C-BD82-89AC4878A75D}"/>
    <cellStyle name="Comma 2 7 19 2 3 3" xfId="2666" xr:uid="{B2312E82-DB2A-4F9B-8DDB-DC4C10AB3F22}"/>
    <cellStyle name="Comma 2 7 19 2 3 3 2" xfId="10218" xr:uid="{0C707904-0A62-4F35-93D6-2B617B8C8BD5}"/>
    <cellStyle name="Comma 2 7 19 2 3 3 2 2" xfId="24708" xr:uid="{3480DEAD-A27F-45A9-A092-DCBBF112D993}"/>
    <cellStyle name="Comma 2 7 19 2 3 3 2 3" xfId="18333" xr:uid="{0F800C95-8F22-4846-B214-18835F12B906}"/>
    <cellStyle name="Comma 2 7 19 2 3 4" xfId="5919" xr:uid="{246C73E1-E433-4EB8-8534-C9A6C6A383D5}"/>
    <cellStyle name="Comma 2 7 19 2 3 4 2" xfId="11936" xr:uid="{A3F63D37-7F0F-4E20-BB4C-5097AD6A37B8}"/>
    <cellStyle name="Comma 2 7 19 2 3 4 2 2" xfId="26410" xr:uid="{D25B6631-B4FB-4982-8DB1-8C6D31E1C222}"/>
    <cellStyle name="Comma 2 7 19 2 3 4 2 3" xfId="20034" xr:uid="{0092E013-EE70-45A0-A536-1030735D80E7}"/>
    <cellStyle name="Comma 2 7 19 2 3 5" xfId="9244" xr:uid="{6FD24DAB-88BC-409B-8DFF-44CDAE9B1460}"/>
    <cellStyle name="Comma 2 7 19 2 3 5 2" xfId="23735" xr:uid="{D9A2E0E6-5FF1-4C5E-9AD5-BDE114827D85}"/>
    <cellStyle name="Comma 2 7 19 2 3 5 3" xfId="17360" xr:uid="{FDB7619E-E847-4F55-92E6-056CB907F83F}"/>
    <cellStyle name="Comma 2 7 19 2 4" xfId="393" xr:uid="{D528005D-B8F7-4316-A928-067E90FDB9DA}"/>
    <cellStyle name="Comma 2 7 19 2 4 2" xfId="2856" xr:uid="{32D1399B-9963-4742-82BE-066ED85BDDB2}"/>
    <cellStyle name="Comma 2 7 19 2 4 2 2" xfId="7835" xr:uid="{F8F6298F-7C59-401A-BD13-40EB47BFF748}"/>
    <cellStyle name="Comma 2 7 19 2 4 2 2 2" xfId="13580" xr:uid="{B4ED0026-5EC1-4D2D-A076-134BA6EB03A3}"/>
    <cellStyle name="Comma 2 7 19 2 4 2 2 2 2" xfId="28054" xr:uid="{EB3D5F9D-2930-4A1E-BFD8-7048BAD8EB6A}"/>
    <cellStyle name="Comma 2 7 19 2 4 2 2 2 3" xfId="21678" xr:uid="{A9DBF101-45CF-495D-9C46-6B651CE4FA34}"/>
    <cellStyle name="Comma 2 7 19 2 4 2 3" xfId="10408" xr:uid="{2B4C946A-52FE-4CCC-9903-08372C28E0D4}"/>
    <cellStyle name="Comma 2 7 19 2 4 2 3 2" xfId="24898" xr:uid="{9624FCDC-4C63-4CBB-86C2-8AC9BAF2A40F}"/>
    <cellStyle name="Comma 2 7 19 2 4 2 3 3" xfId="18523" xr:uid="{601DEE28-B0B5-468C-B8CD-9B8FCBCC10A7}"/>
    <cellStyle name="Comma 2 7 19 2 4 3" xfId="6898" xr:uid="{62579DBE-EC4D-4B04-9A89-C4F023D5A599}"/>
    <cellStyle name="Comma 2 7 19 2 4 3 2" xfId="12792" xr:uid="{5EC6D8EB-9C34-404F-9DDE-7CE7503A65AA}"/>
    <cellStyle name="Comma 2 7 19 2 4 3 2 2" xfId="27266" xr:uid="{9DE4000F-9C4C-43CD-9570-3D49B20D79F4}"/>
    <cellStyle name="Comma 2 7 19 2 4 3 2 3" xfId="20890" xr:uid="{7B16D244-9312-4B9C-AE30-D4D5603CD756}"/>
    <cellStyle name="Comma 2 7 19 2 4 4" xfId="9434" xr:uid="{C633768D-865D-46C2-8588-68E20BAF5A18}"/>
    <cellStyle name="Comma 2 7 19 2 4 4 2" xfId="23925" xr:uid="{DEC7758B-BFFC-4FE7-A310-7E06E744AF3E}"/>
    <cellStyle name="Comma 2 7 19 2 4 4 3" xfId="17550" xr:uid="{1039CD91-0326-4DDC-9947-9D38B3C01BD6}"/>
    <cellStyle name="Comma 2 7 19 2 5" xfId="1020" xr:uid="{98DE01DF-181D-49F9-BEA7-0C84BC758FBB}"/>
    <cellStyle name="Comma 2 7 19 2 5 2" xfId="3326" xr:uid="{257E1839-10AA-4B68-8843-ABCCEEDF1603}"/>
    <cellStyle name="Comma 2 7 19 2 5 2 2" xfId="10876" xr:uid="{47D4574C-1F2A-41E2-A755-45A0299FA697}"/>
    <cellStyle name="Comma 2 7 19 2 5 2 2 2" xfId="25366" xr:uid="{3B388DE8-8C71-4EFB-B19C-87FDBC432CBA}"/>
    <cellStyle name="Comma 2 7 19 2 5 2 2 3" xfId="18991" xr:uid="{485579C5-FF66-47D1-9D2A-48F015C946DE}"/>
    <cellStyle name="Comma 2 7 19 2 5 3" xfId="7034" xr:uid="{1BADB722-55AB-45A6-91B0-EA1EF6C875D7}"/>
    <cellStyle name="Comma 2 7 19 2 5 3 2" xfId="12925" xr:uid="{DD22CC01-4ADB-4E32-9FB5-8D1470AF82B3}"/>
    <cellStyle name="Comma 2 7 19 2 5 3 2 2" xfId="27399" xr:uid="{95B98DC3-C2A1-4E43-A30E-F62A817CA581}"/>
    <cellStyle name="Comma 2 7 19 2 5 3 2 3" xfId="21023" xr:uid="{999572BB-8BCB-419B-B343-A3DF2A9CB2CD}"/>
    <cellStyle name="Comma 2 7 19 2 5 4" xfId="9891" xr:uid="{AA8252E9-901F-4043-A4C2-141BCE30CE6F}"/>
    <cellStyle name="Comma 2 7 19 2 5 4 2" xfId="24382" xr:uid="{2B98AA93-538D-48EF-B918-57FD95D36825}"/>
    <cellStyle name="Comma 2 7 19 2 5 4 3" xfId="18007" xr:uid="{575C7732-61DA-457E-86E4-00CF07132A36}"/>
    <cellStyle name="Comma 2 7 19 2 6" xfId="1306" xr:uid="{6A25B4C8-5404-45D4-A729-1C007D2B1981}"/>
    <cellStyle name="Comma 2 7 19 2 6 2" xfId="9176" xr:uid="{5BB79EF7-2FE7-4F5B-B48E-2B117B11DF51}"/>
    <cellStyle name="Comma 2 7 19 2 6 2 2" xfId="23667" xr:uid="{30D4E7D6-5FD7-45A3-B9B6-35064FDEBA33}"/>
    <cellStyle name="Comma 2 7 19 2 6 2 3" xfId="17292" xr:uid="{ED72A84A-E948-4722-9F11-F1DB4C02AEA3}"/>
    <cellStyle name="Comma 2 7 19 2 7" xfId="2592" xr:uid="{B575145D-E503-445D-B80A-DCDB9E1A16CD}"/>
    <cellStyle name="Comma 2 7 19 2 7 2" xfId="10148" xr:uid="{320F46C4-391B-49BC-AFB9-7B8F0841EA3C}"/>
    <cellStyle name="Comma 2 7 19 2 7 2 2" xfId="24638" xr:uid="{7FF1C0C4-48AC-4C3C-A217-3D7964B9DC08}"/>
    <cellStyle name="Comma 2 7 19 2 7 2 3" xfId="18263" xr:uid="{49BE0D9E-6241-4CE6-AEF9-BB3A73242DA0}"/>
    <cellStyle name="Comma 2 7 19 2 8" xfId="5601" xr:uid="{2B90627D-E380-46F0-9FD9-4860F530063E}"/>
    <cellStyle name="Comma 2 7 19 2 8 2" xfId="11657" xr:uid="{04D79769-72B1-4051-8388-24B8C951C5A4}"/>
    <cellStyle name="Comma 2 7 19 2 8 2 2" xfId="26131" xr:uid="{99DDDC2C-7275-4883-8393-B7C394DCC2ED}"/>
    <cellStyle name="Comma 2 7 19 2 8 2 3" xfId="19755" xr:uid="{A50E4C81-1A04-4CDB-B419-9324161910FD}"/>
    <cellStyle name="Comma 2 7 19 2 9" xfId="8701" xr:uid="{6A4B5C56-F183-4F5A-9447-04660834EE86}"/>
    <cellStyle name="Comma 2 7 19 2 9 2" xfId="23193" xr:uid="{3B83562B-BC13-49F5-9F42-20F2B29DA0EC}"/>
    <cellStyle name="Comma 2 7 19 2 9 3" xfId="16818" xr:uid="{408B2F19-3F5C-4A2E-86AC-82B30AD02242}"/>
    <cellStyle name="Comma 2 7 19 3" xfId="224" xr:uid="{609A9319-324C-40D5-AD37-2F31158D889E}"/>
    <cellStyle name="Comma 2 7 19 3 2" xfId="503" xr:uid="{1EAAB004-E33F-4EBB-96AD-2C11A250A12B}"/>
    <cellStyle name="Comma 2 7 19 3 2 2" xfId="2966" xr:uid="{106EF214-DC74-4F0E-A470-8EEFD9E92193}"/>
    <cellStyle name="Comma 2 7 19 3 2 2 2" xfId="7528" xr:uid="{3316005C-1722-4B90-B0E1-A5904AD0F317}"/>
    <cellStyle name="Comma 2 7 19 3 2 2 2 2" xfId="13321" xr:uid="{383FF3E1-36AE-4AB3-BEF8-096BCB7A2537}"/>
    <cellStyle name="Comma 2 7 19 3 2 2 2 2 2" xfId="27795" xr:uid="{1855096B-37B5-4B15-871A-973AC20E999F}"/>
    <cellStyle name="Comma 2 7 19 3 2 2 2 2 3" xfId="21419" xr:uid="{618BC11B-C351-4023-B1EC-F35D18316291}"/>
    <cellStyle name="Comma 2 7 19 3 2 2 3" xfId="10518" xr:uid="{F547BF49-BF52-41AA-9F76-38D666308095}"/>
    <cellStyle name="Comma 2 7 19 3 2 2 3 2" xfId="25008" xr:uid="{ECC2F17F-9711-49DD-8DAB-847F01F1FA1F}"/>
    <cellStyle name="Comma 2 7 19 3 2 2 3 3" xfId="18633" xr:uid="{D821F497-4892-42EA-8CAB-CBB93000E1A1}"/>
    <cellStyle name="Comma 2 7 19 3 2 3" xfId="6039" xr:uid="{66352B20-6287-4235-8037-60803DE5D875}"/>
    <cellStyle name="Comma 2 7 19 3 2 3 2" xfId="12048" xr:uid="{217488FD-8DCE-4F44-8347-6CBFD16DC2DA}"/>
    <cellStyle name="Comma 2 7 19 3 2 3 2 2" xfId="26522" xr:uid="{86E99A17-7BA3-4F27-BFDA-17633CEE8C99}"/>
    <cellStyle name="Comma 2 7 19 3 2 3 2 3" xfId="20146" xr:uid="{C7832173-1DEA-42D0-968A-9D46A0B00236}"/>
    <cellStyle name="Comma 2 7 19 3 2 4" xfId="9544" xr:uid="{35730E58-1E1D-4913-939A-9567A36ED6AA}"/>
    <cellStyle name="Comma 2 7 19 3 2 4 2" xfId="24035" xr:uid="{C8C8D322-7B0E-48E7-9247-724AE0628F32}"/>
    <cellStyle name="Comma 2 7 19 3 2 4 3" xfId="17660" xr:uid="{C745001A-2B76-42A5-AFE0-6493BDA78738}"/>
    <cellStyle name="Comma 2 7 19 3 3" xfId="1002" xr:uid="{C804A39E-E9FA-425A-A9D0-D1ECBEE51FC3}"/>
    <cellStyle name="Comma 2 7 19 3 3 2" xfId="3312" xr:uid="{8162C130-0FA6-4C93-B022-5D70984F9420}"/>
    <cellStyle name="Comma 2 7 19 3 3 2 2" xfId="7875" xr:uid="{228FA1DA-13F0-424E-92F9-277313046D29}"/>
    <cellStyle name="Comma 2 7 19 3 3 2 2 2" xfId="13620" xr:uid="{DFA8E899-CF3A-4254-BA25-EE08E31A537F}"/>
    <cellStyle name="Comma 2 7 19 3 3 2 2 2 2" xfId="28094" xr:uid="{5B03E334-BD17-4BB1-BE1C-BD834130ED9B}"/>
    <cellStyle name="Comma 2 7 19 3 3 2 2 2 3" xfId="21718" xr:uid="{4474D4CA-F582-4987-88A1-EEB49810C369}"/>
    <cellStyle name="Comma 2 7 19 3 3 2 3" xfId="10862" xr:uid="{CCF7AD40-A14D-45BD-A99A-854631ED6D41}"/>
    <cellStyle name="Comma 2 7 19 3 3 2 3 2" xfId="25352" xr:uid="{B36E7A07-FB1D-4D5E-B8ED-3C1B17779887}"/>
    <cellStyle name="Comma 2 7 19 3 3 2 3 3" xfId="18977" xr:uid="{E8832C3B-065D-4731-AA9F-A63154458A67}"/>
    <cellStyle name="Comma 2 7 19 3 3 3" xfId="6933" xr:uid="{1DE8FA01-A395-4699-85A9-8E2B7E7A4FF2}"/>
    <cellStyle name="Comma 2 7 19 3 3 3 2" xfId="12827" xr:uid="{96471A4A-B9A2-4C1D-AD1B-AF5AC1497F30}"/>
    <cellStyle name="Comma 2 7 19 3 3 3 2 2" xfId="27301" xr:uid="{5985D968-7FF9-44F2-A68B-056BA13FD007}"/>
    <cellStyle name="Comma 2 7 19 3 3 3 2 3" xfId="20925" xr:uid="{2B4A41E3-7833-4776-B380-1CE5499A35BE}"/>
    <cellStyle name="Comma 2 7 19 3 3 4" xfId="9877" xr:uid="{73110178-18C9-4BFA-8622-320973DBA13F}"/>
    <cellStyle name="Comma 2 7 19 3 3 4 2" xfId="24368" xr:uid="{736DB627-F7E3-4AB7-B087-4CACB79F435C}"/>
    <cellStyle name="Comma 2 7 19 3 3 4 3" xfId="17993" xr:uid="{FA498E68-68DC-4797-98D3-757FBE4CD545}"/>
    <cellStyle name="Comma 2 7 19 3 4" xfId="2078" xr:uid="{67BCF3FA-CAFC-492B-A68E-BCB8E68929C2}"/>
    <cellStyle name="Comma 2 7 19 3 4 2" xfId="7278" xr:uid="{4AADAC58-120E-4A20-89C7-3B559CC1AD9D}"/>
    <cellStyle name="Comma 2 7 19 3 4 2 2" xfId="13096" xr:uid="{19A06E48-2BDD-4DF7-AAC8-FD5148DB5B1F}"/>
    <cellStyle name="Comma 2 7 19 3 4 2 2 2" xfId="27570" xr:uid="{47984BE5-C32B-4D5B-96F6-6F5FB1E133FB}"/>
    <cellStyle name="Comma 2 7 19 3 4 2 2 3" xfId="21194" xr:uid="{C4685509-ED9B-42EA-AE49-2D9371D00E3A}"/>
    <cellStyle name="Comma 2 7 19 3 4 3" xfId="9285" xr:uid="{D112EAFC-0245-4457-99AD-279D00CD1F1A}"/>
    <cellStyle name="Comma 2 7 19 3 4 3 2" xfId="23776" xr:uid="{3DFDA4E1-4EF7-4044-A1E1-9CA4B0ECFF16}"/>
    <cellStyle name="Comma 2 7 19 3 4 3 3" xfId="17401" xr:uid="{C11A9691-2687-4D0F-A4A2-21C30EECF8E2}"/>
    <cellStyle name="Comma 2 7 19 3 5" xfId="2707" xr:uid="{223061CE-8BC8-4E37-86EA-A865A636CD59}"/>
    <cellStyle name="Comma 2 7 19 3 5 2" xfId="10259" xr:uid="{58FF9BA4-A51E-4C08-9DD9-E9B1760F0950}"/>
    <cellStyle name="Comma 2 7 19 3 5 2 2" xfId="24749" xr:uid="{1B97B05C-E19C-4800-ADB5-409CE7841337}"/>
    <cellStyle name="Comma 2 7 19 3 5 2 3" xfId="18374" xr:uid="{9F310129-A1D0-4816-AB73-939CBA62D048}"/>
    <cellStyle name="Comma 2 7 19 3 6" xfId="5584" xr:uid="{6FAC19C0-5D97-4E29-A34D-5BE378E05F0A}"/>
    <cellStyle name="Comma 2 7 19 3 6 2" xfId="11643" xr:uid="{EC4F2DC2-DA8B-4856-AD47-B4B750EB6055}"/>
    <cellStyle name="Comma 2 7 19 3 6 2 2" xfId="26117" xr:uid="{7B81EBEE-5286-4475-BAB4-004084D6CD9A}"/>
    <cellStyle name="Comma 2 7 19 3 6 2 3" xfId="19741" xr:uid="{A4397E89-FBA9-417F-8BB7-C6761AA2162E}"/>
    <cellStyle name="Comma 2 7 19 3 7" xfId="8953" xr:uid="{6D81C300-675B-4851-8E4B-A831451B70E5}"/>
    <cellStyle name="Comma 2 7 19 3 7 2" xfId="23444" xr:uid="{848B7F7F-1AC8-4883-AB8D-B197992793D0}"/>
    <cellStyle name="Comma 2 7 19 3 7 3" xfId="17069" xr:uid="{478F8532-4E56-4D51-9CC2-D335CB5462D3}"/>
    <cellStyle name="Comma 2 7 19 3 8" xfId="1763" xr:uid="{25BFA61B-143B-47AA-B7AA-A8CAB4F247B7}"/>
    <cellStyle name="Comma 2 7 19 4" xfId="122" xr:uid="{8409BB22-FD3B-4DA5-8A57-EDA5F6FBD6DC}"/>
    <cellStyle name="Comma 2 7 19 4 2" xfId="417" xr:uid="{BF6E32AF-78A9-4C2B-B42F-49793C901A09}"/>
    <cellStyle name="Comma 2 7 19 4 2 2" xfId="2880" xr:uid="{B8B40110-6EC8-468E-A6ED-02A1DFB5E82D}"/>
    <cellStyle name="Comma 2 7 19 4 2 2 2" xfId="10432" xr:uid="{8CA297E6-04D2-49DF-8ADD-E616111712D3}"/>
    <cellStyle name="Comma 2 7 19 4 2 2 2 2" xfId="24922" xr:uid="{AF873BD5-552D-4F83-8BB0-1DB232F30287}"/>
    <cellStyle name="Comma 2 7 19 4 2 2 2 3" xfId="18547" xr:uid="{5BB8D958-DCCF-459C-B638-EECD0B5545BC}"/>
    <cellStyle name="Comma 2 7 19 4 2 3" xfId="7444" xr:uid="{37D23A24-51A8-4B2A-993B-A177E914F65D}"/>
    <cellStyle name="Comma 2 7 19 4 2 3 2" xfId="13237" xr:uid="{C2103614-BBBF-4E60-A19E-EAA7027589F9}"/>
    <cellStyle name="Comma 2 7 19 4 2 3 2 2" xfId="27711" xr:uid="{48D1518D-4AF4-442E-A365-E40176E70FFE}"/>
    <cellStyle name="Comma 2 7 19 4 2 3 2 3" xfId="21335" xr:uid="{0849C5CD-E12B-4FF3-B070-DABC46102918}"/>
    <cellStyle name="Comma 2 7 19 4 2 4" xfId="9458" xr:uid="{22ABE79D-C6E3-4AB2-B5E6-84A18639F306}"/>
    <cellStyle name="Comma 2 7 19 4 2 4 2" xfId="23949" xr:uid="{1849C42B-6D62-4F43-9EFC-B97F107C1FFD}"/>
    <cellStyle name="Comma 2 7 19 4 2 4 3" xfId="17574" xr:uid="{91396458-114F-41DC-8718-FC3538229A22}"/>
    <cellStyle name="Comma 2 7 19 4 3" xfId="2008" xr:uid="{22574F7F-5375-4D7C-9C42-0706637AE69F}"/>
    <cellStyle name="Comma 2 7 19 4 3 2" xfId="9199" xr:uid="{9C651340-FF39-45AD-9D81-A5FF9C2BF039}"/>
    <cellStyle name="Comma 2 7 19 4 3 2 2" xfId="23690" xr:uid="{D0CCF7B3-C7A4-4C51-B1B7-CBFAF040F27D}"/>
    <cellStyle name="Comma 2 7 19 4 3 2 3" xfId="17315" xr:uid="{ABBC9B91-A2F7-4739-8758-941DA3884085}"/>
    <cellStyle name="Comma 2 7 19 4 4" xfId="2616" xr:uid="{6E75BAF3-C6E3-4E5E-AE6F-EFE884EFF56F}"/>
    <cellStyle name="Comma 2 7 19 4 4 2" xfId="10171" xr:uid="{AA68765A-4CA1-4460-BF38-6690CF9C4C11}"/>
    <cellStyle name="Comma 2 7 19 4 4 2 2" xfId="24661" xr:uid="{2BBBD145-9DD8-4B05-A224-86A8722BD153}"/>
    <cellStyle name="Comma 2 7 19 4 4 2 3" xfId="18286" xr:uid="{407A3203-0D93-4641-BD47-9F3B4DAEAF3A}"/>
    <cellStyle name="Comma 2 7 19 4 5" xfId="5858" xr:uid="{AD5777FD-2391-4C13-AB74-1588AB5FABCB}"/>
    <cellStyle name="Comma 2 7 19 4 5 2" xfId="11883" xr:uid="{12529392-C85F-4AF7-A832-895C19967281}"/>
    <cellStyle name="Comma 2 7 19 4 5 2 2" xfId="26357" xr:uid="{E165B5BE-3E2F-4D4F-8EA8-D81839AA4781}"/>
    <cellStyle name="Comma 2 7 19 4 5 2 3" xfId="19981" xr:uid="{DBD23985-3600-4445-8163-0C7957660BF3}"/>
    <cellStyle name="Comma 2 7 19 4 6" xfId="8875" xr:uid="{9564515F-81DE-48AE-9A9E-8FE891248F8C}"/>
    <cellStyle name="Comma 2 7 19 4 6 2" xfId="23366" xr:uid="{85BFD1BC-6308-426D-A2DB-B4A62ACACE11}"/>
    <cellStyle name="Comma 2 7 19 4 6 3" xfId="16991" xr:uid="{B6224AF7-BB86-4038-88D6-5511CD753F51}"/>
    <cellStyle name="Comma 2 7 19 4 7" xfId="15845" xr:uid="{75DF46BE-368A-4880-8C5C-1C0F430A30ED}"/>
    <cellStyle name="Comma 2 7 19 5" xfId="338" xr:uid="{D28DFA15-A530-412E-ACAF-6F12DE436251}"/>
    <cellStyle name="Comma 2 7 19 5 2" xfId="602" xr:uid="{CBE5CCCA-20A8-4D02-A8B0-D5C1EE7BA0CF}"/>
    <cellStyle name="Comma 2 7 19 5 2 2" xfId="3064" xr:uid="{D2224D9F-0EFC-4CBA-8BD4-14EE8D9AE622}"/>
    <cellStyle name="Comma 2 7 19 5 2 2 2" xfId="10616" xr:uid="{9F326D64-9A91-40D1-8F91-63734A0F03F7}"/>
    <cellStyle name="Comma 2 7 19 5 2 2 2 2" xfId="25106" xr:uid="{05F8DD9D-B0F6-4720-A15D-A54F4B4D5941}"/>
    <cellStyle name="Comma 2 7 19 5 2 2 2 3" xfId="18731" xr:uid="{07C81DA6-3EB0-4FC3-9BC7-40BA8D4AD83F}"/>
    <cellStyle name="Comma 2 7 19 5 2 3" xfId="7791" xr:uid="{01DE7B1E-A287-41E4-A1C7-A846AB09976C}"/>
    <cellStyle name="Comma 2 7 19 5 2 3 2" xfId="13536" xr:uid="{CE111C95-78B3-49C0-8D44-01A658C23313}"/>
    <cellStyle name="Comma 2 7 19 5 2 3 2 2" xfId="28010" xr:uid="{91BD3D2B-3AB1-42F5-8F03-A1BC82CEF3DB}"/>
    <cellStyle name="Comma 2 7 19 5 2 3 2 3" xfId="21634" xr:uid="{A478C451-8609-43C5-9A7A-8208C563EAB3}"/>
    <cellStyle name="Comma 2 7 19 5 2 4" xfId="9642" xr:uid="{A1080384-82C8-4718-A17C-982094A5FF78}"/>
    <cellStyle name="Comma 2 7 19 5 2 4 2" xfId="24133" xr:uid="{7B66B031-D67A-4C1E-96B9-123A2BFC4896}"/>
    <cellStyle name="Comma 2 7 19 5 2 4 3" xfId="17758" xr:uid="{07C6BF8C-72F0-40B4-B79E-101660E69CC8}"/>
    <cellStyle name="Comma 2 7 19 5 3" xfId="2805" xr:uid="{04650639-6EC0-427B-AEDC-A848360F7EAC}"/>
    <cellStyle name="Comma 2 7 19 5 3 2" xfId="10357" xr:uid="{0CCDEE97-B5AA-484F-8129-4614CAD4EDEB}"/>
    <cellStyle name="Comma 2 7 19 5 3 2 2" xfId="24847" xr:uid="{8E7BF898-BEEE-46B5-9516-89828D265A42}"/>
    <cellStyle name="Comma 2 7 19 5 3 2 3" xfId="18472" xr:uid="{D61D7BF4-CB71-48FE-A0C5-C40D493416C6}"/>
    <cellStyle name="Comma 2 7 19 5 4" xfId="6413" xr:uid="{27C2C9C9-90B6-4354-BDFD-78B4DE2BFDED}"/>
    <cellStyle name="Comma 2 7 19 5 4 2" xfId="12403" xr:uid="{5297CE98-42A8-4D11-8B66-F65F30C8EA8C}"/>
    <cellStyle name="Comma 2 7 19 5 4 2 2" xfId="26877" xr:uid="{7289D4D8-7AF2-4834-9F73-9FEF07692BAA}"/>
    <cellStyle name="Comma 2 7 19 5 4 2 3" xfId="20501" xr:uid="{C89221CB-148E-49CA-9C76-CD40CEC692F3}"/>
    <cellStyle name="Comma 2 7 19 5 5" xfId="9383" xr:uid="{3961E0A4-379B-4F5A-B977-0478FCCD7C14}"/>
    <cellStyle name="Comma 2 7 19 5 5 2" xfId="23874" xr:uid="{0F7A8FCF-39FE-4365-8C1B-F11DEAF317B4}"/>
    <cellStyle name="Comma 2 7 19 5 5 3" xfId="17499" xr:uid="{C99E4CCC-A2B9-4329-9F62-D844F4DF6749}"/>
    <cellStyle name="Comma 2 7 19 6" xfId="28" xr:uid="{01CF0409-4E66-44B4-A10F-8E04C5C08B3B}"/>
    <cellStyle name="Comma 2 7 19 6 2" xfId="367" xr:uid="{DBB41555-FCD4-40DE-BA42-0981EF624B35}"/>
    <cellStyle name="Comma 2 7 19 6 2 2" xfId="2832" xr:uid="{EF0A9664-6DEE-447A-A4DC-1AB48828B003}"/>
    <cellStyle name="Comma 2 7 19 6 2 2 2" xfId="10384" xr:uid="{52AA32E2-6AF5-4217-ACEE-C0C9032B5F4D}"/>
    <cellStyle name="Comma 2 7 19 6 2 2 2 2" xfId="24874" xr:uid="{E858B0C5-1FAD-450C-8EC3-1AED350BB56B}"/>
    <cellStyle name="Comma 2 7 19 6 2 2 2 3" xfId="18499" xr:uid="{A17A191B-C894-4B5D-9B74-BD8CDBC2277C}"/>
    <cellStyle name="Comma 2 7 19 6 2 3" xfId="9410" xr:uid="{52E5A91D-43D0-4F9E-8A29-21248F825390}"/>
    <cellStyle name="Comma 2 7 19 6 2 3 2" xfId="23901" xr:uid="{8D430B9B-B875-49AC-BC60-ECDFE4B919B2}"/>
    <cellStyle name="Comma 2 7 19 6 2 3 3" xfId="17526" xr:uid="{34AA90A8-C735-4C38-A083-A069F638ACB2}"/>
    <cellStyle name="Comma 2 7 19 6 3" xfId="2560" xr:uid="{98A68FDB-76E8-466E-A98B-65C9DFF5E74B}"/>
    <cellStyle name="Comma 2 7 19 6 3 2" xfId="10124" xr:uid="{4C08EEA3-90F6-4C13-B46E-040D8E024CF6}"/>
    <cellStyle name="Comma 2 7 19 6 3 2 2" xfId="24614" xr:uid="{D265C27E-FFC3-4D7D-9E95-238B870437D0}"/>
    <cellStyle name="Comma 2 7 19 6 3 2 3" xfId="18239" xr:uid="{6CEF27C2-C1C4-4EB5-AB56-D39B834BC96A}"/>
    <cellStyle name="Comma 2 7 19 6 4" xfId="6426" xr:uid="{4DFE5C4F-B575-48C2-ACF4-9241626ABA54}"/>
    <cellStyle name="Comma 2 7 19 6 4 2" xfId="12415" xr:uid="{9A3CB095-A720-4438-B8D9-F26D9DDE235D}"/>
    <cellStyle name="Comma 2 7 19 6 4 2 2" xfId="26889" xr:uid="{5793102D-D986-4173-96EE-505DCCB0494E}"/>
    <cellStyle name="Comma 2 7 19 6 4 2 3" xfId="20513" xr:uid="{4A3D9258-E90C-47F3-B332-2FC0712206F9}"/>
    <cellStyle name="Comma 2 7 19 6 5" xfId="9153" xr:uid="{A128A70D-2355-4711-8C83-F6191ADF7AAB}"/>
    <cellStyle name="Comma 2 7 19 6 5 2" xfId="23644" xr:uid="{5EECEC38-592F-4FB6-91E7-296D421B96A0}"/>
    <cellStyle name="Comma 2 7 19 6 5 3" xfId="17269" xr:uid="{B30D8A4F-08BD-4F9E-98D7-FC9CD0277633}"/>
    <cellStyle name="Comma 2 7 19 7" xfId="355" xr:uid="{8AF7C75E-84A8-4CD6-AA57-52B2B7F678EA}"/>
    <cellStyle name="Comma 2 7 19 7 2" xfId="2820" xr:uid="{FF2FE739-BB59-4D27-93BB-C4FB839F6425}"/>
    <cellStyle name="Comma 2 7 19 7 2 2" xfId="10372" xr:uid="{BB2AE0F0-6819-451F-83EE-D4B971A3D016}"/>
    <cellStyle name="Comma 2 7 19 7 2 2 2" xfId="24862" xr:uid="{DD129D6C-FB66-43DC-A511-5C9413729E65}"/>
    <cellStyle name="Comma 2 7 19 7 2 2 3" xfId="18487" xr:uid="{23244C17-EB23-433C-95F5-42F2B07E11D6}"/>
    <cellStyle name="Comma 2 7 19 7 3" xfId="6220" xr:uid="{B114E4C5-2E26-4C6E-A1B2-814A737B67F7}"/>
    <cellStyle name="Comma 2 7 19 7 3 2" xfId="12218" xr:uid="{C0CB3001-C304-4F67-81F3-D82D5965A684}"/>
    <cellStyle name="Comma 2 7 19 7 3 2 2" xfId="26692" xr:uid="{5E4E413C-5867-43F1-81A6-113CD7B60B8C}"/>
    <cellStyle name="Comma 2 7 19 7 3 2 3" xfId="20316" xr:uid="{650D18DB-36E2-4A85-8152-585CD42CBF15}"/>
    <cellStyle name="Comma 2 7 19 7 4" xfId="9398" xr:uid="{B484FAF0-B344-4D4A-A642-05C40D7770B6}"/>
    <cellStyle name="Comma 2 7 19 7 4 2" xfId="23889" xr:uid="{857997AF-EF19-4117-820A-539622D1200D}"/>
    <cellStyle name="Comma 2 7 19 7 4 3" xfId="17514" xr:uid="{4523E87C-D5A2-4372-98BC-E5B7E6E8D696}"/>
    <cellStyle name="Comma 2 7 19 8" xfId="638" xr:uid="{7437FA40-4BE6-46E1-9E4C-E61FC6DDAC30}"/>
    <cellStyle name="Comma 2 7 19 8 2" xfId="3093" xr:uid="{13E467F1-2BC8-440B-871E-AE2644CC6C3B}"/>
    <cellStyle name="Comma 2 7 19 8 2 2" xfId="10645" xr:uid="{7DA50D51-850A-4ADD-9703-6B1B9F2D4162}"/>
    <cellStyle name="Comma 2 7 19 8 2 2 2" xfId="25135" xr:uid="{9F1F0E26-5C1E-4F89-ACF5-2E99B9F282F5}"/>
    <cellStyle name="Comma 2 7 19 8 2 2 3" xfId="18760" xr:uid="{671D9226-0E73-467A-B9C5-B8F30D03235D}"/>
    <cellStyle name="Comma 2 7 19 8 3" xfId="5907" xr:uid="{19646832-81FE-4CD8-906C-A2EAF1A22849}"/>
    <cellStyle name="Comma 2 7 19 8 3 2" xfId="11926" xr:uid="{1E36D0D1-126E-4480-8880-4077C0A8261A}"/>
    <cellStyle name="Comma 2 7 19 8 3 2 2" xfId="26400" xr:uid="{FED5FAC4-E1B5-41FE-9A32-4ED5E8C77FBC}"/>
    <cellStyle name="Comma 2 7 19 8 3 2 3" xfId="20024" xr:uid="{2571E90F-8E1A-4497-90F7-B90A32ACCF4E}"/>
    <cellStyle name="Comma 2 7 19 8 4" xfId="9671" xr:uid="{0FF08EDD-D12B-471D-874B-18118C8A535A}"/>
    <cellStyle name="Comma 2 7 19 8 4 2" xfId="24162" xr:uid="{B11F86ED-38D0-4052-AF0A-EC84DCDB48EB}"/>
    <cellStyle name="Comma 2 7 19 8 4 3" xfId="17787" xr:uid="{0E03C7CA-7D24-42D6-9761-CE3CD8A46169}"/>
    <cellStyle name="Comma 2 7 19 9" xfId="895" xr:uid="{307D573A-F61D-476F-8B8F-0B6D19206E3F}"/>
    <cellStyle name="Comma 2 7 19 9 2" xfId="1310" xr:uid="{A954586A-2868-4E4A-9CEC-775A361F764E}"/>
    <cellStyle name="Comma 2 7 19 9 2 2" xfId="10757" xr:uid="{963B787C-29E8-43C7-8DD8-73D58BF88C82}"/>
    <cellStyle name="Comma 2 7 19 9 2 2 2" xfId="25247" xr:uid="{B07431A0-1290-4809-997C-4B58FEBB9158}"/>
    <cellStyle name="Comma 2 7 19 9 2 2 3" xfId="18872" xr:uid="{297770B4-94BC-499D-A471-F30FFD27C0E0}"/>
    <cellStyle name="Comma 2 7 19 9 3" xfId="5473" xr:uid="{AD99BE4A-1D62-4C7B-982A-BA87456C7D71}"/>
    <cellStyle name="Comma 2 7 19 9 3 2" xfId="11537" xr:uid="{2140ADA8-53E8-4EF8-A7CF-8B6FCB317702}"/>
    <cellStyle name="Comma 2 7 19 9 3 2 2" xfId="26011" xr:uid="{019DB768-49CE-4DE7-9EE1-CEBE8AE72BBE}"/>
    <cellStyle name="Comma 2 7 19 9 3 2 3" xfId="19635" xr:uid="{5099B6B3-5B40-4C38-96CC-E771EDB0A9BE}"/>
    <cellStyle name="Comma 2 7 19 9 4" xfId="8707" xr:uid="{A28EEB43-21A3-42B2-81A2-E29EF9DBF16D}"/>
    <cellStyle name="Comma 2 7 19 9 4 2" xfId="23198" xr:uid="{0381646A-C2D6-4644-8288-1256F545EF09}"/>
    <cellStyle name="Comma 2 7 19 9 4 3" xfId="16823" xr:uid="{1B26F435-66ED-47CB-909D-248D5AB282EF}"/>
    <cellStyle name="Comma 2 7 2" xfId="259" xr:uid="{34950BF8-8398-4C84-AA83-7C249457E4AF}"/>
    <cellStyle name="Comma 2 7 2 2" xfId="537" xr:uid="{F5469FA5-7B9D-450B-8FA2-D27C483D32A4}"/>
    <cellStyle name="Comma 2 7 2 2 2" xfId="3000" xr:uid="{863DAA9F-76BF-4EC1-97D3-6F7F9FC36048}"/>
    <cellStyle name="Comma 2 7 2 2 2 2" xfId="7562" xr:uid="{7F4F0807-C473-4DD0-A5A4-512C18335145}"/>
    <cellStyle name="Comma 2 7 2 2 2 2 2" xfId="13355" xr:uid="{4A927359-7602-480C-B415-C6CA939F29C6}"/>
    <cellStyle name="Comma 2 7 2 2 2 2 2 2" xfId="27829" xr:uid="{54F31FA2-A324-44E0-B816-3FE22C4A9242}"/>
    <cellStyle name="Comma 2 7 2 2 2 2 2 3" xfId="21453" xr:uid="{A5DD3FC3-07DB-4050-AFAC-006F144F1044}"/>
    <cellStyle name="Comma 2 7 2 2 2 3" xfId="10552" xr:uid="{B0C04D29-337A-4031-A628-23E4DF25DA7E}"/>
    <cellStyle name="Comma 2 7 2 2 2 3 2" xfId="25042" xr:uid="{6B71C4B1-B4FC-4B6B-8666-1C8206E98A67}"/>
    <cellStyle name="Comma 2 7 2 2 2 3 3" xfId="18667" xr:uid="{075E44ED-9E53-4EE3-AD6E-05E6B9A8607C}"/>
    <cellStyle name="Comma 2 7 2 2 3" xfId="6714" xr:uid="{C57F0800-F421-4BC5-BD46-B41C0AB5F367}"/>
    <cellStyle name="Comma 2 7 2 2 3 2" xfId="12631" xr:uid="{CF36A336-FD61-4BD3-8831-E56EF417E1C5}"/>
    <cellStyle name="Comma 2 7 2 2 3 2 2" xfId="27105" xr:uid="{69BA2EC6-B207-4454-85F9-6B3D11D71BCA}"/>
    <cellStyle name="Comma 2 7 2 2 3 2 3" xfId="20729" xr:uid="{23B1BBD9-5438-4ABA-8D6C-E03B1DD2ABB9}"/>
    <cellStyle name="Comma 2 7 2 2 4" xfId="6468" xr:uid="{DE603990-85F3-4501-B6D6-35B0419B2DBA}"/>
    <cellStyle name="Comma 2 7 2 2 4 2" xfId="12437" xr:uid="{6532B99E-CC95-48CF-B948-61CD148DBA89}"/>
    <cellStyle name="Comma 2 7 2 2 4 2 2" xfId="26911" xr:uid="{0B107BB7-F91E-4D44-AFD2-0BD248473D14}"/>
    <cellStyle name="Comma 2 7 2 2 4 2 3" xfId="20535" xr:uid="{FEC563FC-7F7E-4BEF-A667-398F1ADB80FE}"/>
    <cellStyle name="Comma 2 7 2 2 5" xfId="9578" xr:uid="{7C9E59A9-BB3A-4AE8-A0AD-065FA6A5204C}"/>
    <cellStyle name="Comma 2 7 2 2 5 2" xfId="24069" xr:uid="{C096879C-2E4F-4EE9-A11B-4E98D9B72DDD}"/>
    <cellStyle name="Comma 2 7 2 2 5 3" xfId="17694" xr:uid="{74CA86FE-0202-4AE7-A2EA-5A763346D963}"/>
    <cellStyle name="Comma 2 7 2 2 6" xfId="14237" xr:uid="{82129581-03EA-4DC0-9F51-BD8ABBA56CF7}"/>
    <cellStyle name="Comma 2 7 2 2 6 2" xfId="15908" xr:uid="{F762A070-BE96-4F1C-BCDD-3AAD8F43AD86}"/>
    <cellStyle name="Comma 2 7 2 3" xfId="785" xr:uid="{EBD69108-5819-4D5E-8885-6BE563AD8FDF}"/>
    <cellStyle name="Comma 2 7 2 3 2" xfId="7909" xr:uid="{D33D32D7-FD5A-4AEA-A972-E5B9D43329B3}"/>
    <cellStyle name="Comma 2 7 2 3 2 2" xfId="13654" xr:uid="{FEB85178-8C8E-4881-A3FE-E2338F9E9843}"/>
    <cellStyle name="Comma 2 7 2 3 2 2 2" xfId="28128" xr:uid="{A432DEAC-CF94-4BF8-8256-6CE4AB0BD703}"/>
    <cellStyle name="Comma 2 7 2 3 2 2 3" xfId="21752" xr:uid="{68ECF9C7-E4CC-4193-97E9-4D89AEF91C04}"/>
    <cellStyle name="Comma 2 7 2 3 3" xfId="6357" xr:uid="{EBC1254C-D126-4439-991B-ACE5ECD094AB}"/>
    <cellStyle name="Comma 2 7 2 3 3 2" xfId="12353" xr:uid="{5B97D8F1-56A8-43A3-A2D4-F7A9CB23FFBC}"/>
    <cellStyle name="Comma 2 7 2 3 3 2 2" xfId="26827" xr:uid="{4B5CE614-1C7B-4601-AA06-A2008C78414B}"/>
    <cellStyle name="Comma 2 7 2 3 3 2 3" xfId="20451" xr:uid="{36B7FFB1-D2C5-4A31-BBCD-B81A684138C3}"/>
    <cellStyle name="Comma 2 7 2 4" xfId="2099" xr:uid="{BAAB2C4F-B97F-4B3E-BCE7-8960B395C994}"/>
    <cellStyle name="Comma 2 7 2 4 2" xfId="7275" xr:uid="{D74D811A-8DFD-454B-BAD8-3C420C51A98A}"/>
    <cellStyle name="Comma 2 7 2 4 2 2" xfId="13094" xr:uid="{DD27342D-4133-49DB-823B-779F67A1D26A}"/>
    <cellStyle name="Comma 2 7 2 4 2 2 2" xfId="27568" xr:uid="{6A9D9472-9434-48B5-A028-E90B40857E8C}"/>
    <cellStyle name="Comma 2 7 2 4 2 2 3" xfId="21192" xr:uid="{E548247D-AC21-4436-92D2-16A8EE83037B}"/>
    <cellStyle name="Comma 2 7 2 4 3" xfId="5504" xr:uid="{A40751B1-69CC-45E8-8EA3-E1AC87D68BE9}"/>
    <cellStyle name="Comma 2 7 2 4 4" xfId="9319" xr:uid="{1B0B2DF5-73EC-40CC-B06F-82FD05705AAE}"/>
    <cellStyle name="Comma 2 7 2 4 4 2" xfId="23810" xr:uid="{BFB457C3-DAF1-4EF1-8362-3B0989DA3C13}"/>
    <cellStyle name="Comma 2 7 2 4 4 3" xfId="17435" xr:uid="{AE69188F-001F-4764-99C1-472BF71337FA}"/>
    <cellStyle name="Comma 2 7 2 5" xfId="2741" xr:uid="{6935FFA2-1C45-48E2-A09B-DE9D998517E0}"/>
    <cellStyle name="Comma 2 7 2 5 2" xfId="7052" xr:uid="{42E24B9A-F0C3-4CBF-8138-7A119761B995}"/>
    <cellStyle name="Comma 2 7 2 5 3" xfId="10293" xr:uid="{28E6EF13-09B1-48C6-ACAB-3FF4DB397D99}"/>
    <cellStyle name="Comma 2 7 2 5 3 2" xfId="24783" xr:uid="{3C756942-CA26-457D-AED7-9D71494BD377}"/>
    <cellStyle name="Comma 2 7 2 5 3 3" xfId="18408" xr:uid="{A99D8A4F-D1DA-4922-86DE-C63CEB439B4C}"/>
    <cellStyle name="Comma 2 7 2 6" xfId="5033" xr:uid="{0A51050A-D55A-414A-BEA4-7C8332BAA35C}"/>
    <cellStyle name="Comma 2 7 2 6 2" xfId="11318" xr:uid="{28F22CD3-55E7-4A71-B586-252643331AAA}"/>
    <cellStyle name="Comma 2 7 2 6 2 2" xfId="25792" xr:uid="{A84C7DE5-4A14-4353-BA69-519FDCD23902}"/>
    <cellStyle name="Comma 2 7 2 6 2 3" xfId="19416" xr:uid="{926311E8-9ABA-4E37-9313-3B5CFEED5DBD}"/>
    <cellStyle name="Comma 2 7 3" xfId="451" xr:uid="{98D7144E-8A91-49C1-B14B-D155095FA17D}"/>
    <cellStyle name="Comma 2 7 3 2" xfId="624" xr:uid="{EF17A4AB-0587-4686-9616-DC9F19DB90CF}"/>
    <cellStyle name="Comma 2 7 3 2 2" xfId="3083" xr:uid="{2C8A6C91-80B7-475E-BF06-210151FE5EF2}"/>
    <cellStyle name="Comma 2 7 3 2 2 2" xfId="10635" xr:uid="{397277FF-9D9F-49FE-934E-A41848BDE07C}"/>
    <cellStyle name="Comma 2 7 3 2 2 2 2" xfId="25125" xr:uid="{DBA19447-DDB6-4D2B-83BF-5BD8736A71FF}"/>
    <cellStyle name="Comma 2 7 3 2 2 2 3" xfId="18750" xr:uid="{CA484EB2-483B-4809-A58D-240161A60941}"/>
    <cellStyle name="Comma 2 7 3 2 3" xfId="6457" xr:uid="{EE9DC27C-8C02-478A-A950-06722974F65B}"/>
    <cellStyle name="Comma 2 7 3 2 3 2" xfId="12432" xr:uid="{CFC5331C-7A16-4EA4-A146-6DBADFD39D1B}"/>
    <cellStyle name="Comma 2 7 3 2 3 2 2" xfId="26906" xr:uid="{976102E3-37E9-40DA-BC56-9BAF07F3C6A7}"/>
    <cellStyle name="Comma 2 7 3 2 3 2 3" xfId="20530" xr:uid="{A50CC5AF-6D78-470B-BC8E-6762CA0776D6}"/>
    <cellStyle name="Comma 2 7 3 2 4" xfId="9661" xr:uid="{0287851D-1292-48BA-8FC8-A82F41DADA0F}"/>
    <cellStyle name="Comma 2 7 3 2 4 2" xfId="24152" xr:uid="{9244FB13-060F-44B7-A516-0A4ECA3DBACA}"/>
    <cellStyle name="Comma 2 7 3 2 4 3" xfId="17777" xr:uid="{FAAD4D9F-9614-4F7D-8031-60FF557A6624}"/>
    <cellStyle name="Comma 2 7 3 3" xfId="2914" xr:uid="{9A2D85E4-FC25-4BA3-B30F-D5F5C8FBDBBB}"/>
    <cellStyle name="Comma 2 7 3 3 2" xfId="10466" xr:uid="{4C1FACE2-7A8E-4BE5-A1A7-648E2CB3A23B}"/>
    <cellStyle name="Comma 2 7 3 3 2 2" xfId="24956" xr:uid="{55F42302-C86F-4F68-9546-8F07828D5260}"/>
    <cellStyle name="Comma 2 7 3 3 2 3" xfId="18581" xr:uid="{30766053-A8FB-4C9D-A32C-8EA199DD3C75}"/>
    <cellStyle name="Comma 2 7 3 4" xfId="5222" xr:uid="{8F9658CB-EC43-4127-9839-61FA10EC7843}"/>
    <cellStyle name="Comma 2 7 3 5" xfId="9492" xr:uid="{B3BAB18E-72B1-4C8B-9C49-AC3CF5EDBB2E}"/>
    <cellStyle name="Comma 2 7 3 5 2" xfId="23983" xr:uid="{2862EF97-C58D-4C4E-BE50-6D5FA32F997C}"/>
    <cellStyle name="Comma 2 7 3 5 3" xfId="17608" xr:uid="{B2D2CA2A-2381-4FAF-A2A1-A656296FBC02}"/>
    <cellStyle name="Comma 2 7 3 6" xfId="15907" xr:uid="{F6E9ADF7-7775-417E-B7DB-48D945B3E25D}"/>
    <cellStyle name="Comma 2 7 4" xfId="621" xr:uid="{61D1ACEC-F6AF-4CC2-9053-525CA61D282A}"/>
    <cellStyle name="Comma 2 7 4 2" xfId="3080" xr:uid="{FE96740B-5ACA-4C7F-963A-72F111A39713}"/>
    <cellStyle name="Comma 2 7 4 2 2" xfId="7477" xr:uid="{7DA3E511-5B09-4885-82DD-0EA80EE7F55D}"/>
    <cellStyle name="Comma 2 7 4 2 2 2" xfId="13270" xr:uid="{34843183-D809-4B10-9648-6BA53D2CA924}"/>
    <cellStyle name="Comma 2 7 4 2 2 2 2" xfId="27744" xr:uid="{2CFC25F6-A60C-4E3B-B20D-CA4B10C9E4F1}"/>
    <cellStyle name="Comma 2 7 4 2 2 2 3" xfId="21368" xr:uid="{6E1C0A26-CA0F-4C3F-B10F-285ABF09AA2E}"/>
    <cellStyle name="Comma 2 7 4 2 3" xfId="10632" xr:uid="{22788DAE-84AA-4430-965E-46A6991360AB}"/>
    <cellStyle name="Comma 2 7 4 2 3 2" xfId="25122" xr:uid="{0C541640-2577-4CA2-AC7B-C7F5396A2EA3}"/>
    <cellStyle name="Comma 2 7 4 2 3 3" xfId="18747" xr:uid="{A9E4CB73-6DFC-46B2-AE5B-8FC91E5DB80D}"/>
    <cellStyle name="Comma 2 7 4 3" xfId="6658" xr:uid="{6EF97DF6-606E-46A4-BC89-8AAC6EFD1CB9}"/>
    <cellStyle name="Comma 2 7 4 3 2" xfId="12575" xr:uid="{FF33C787-1C61-4594-AED2-D52E282C53E1}"/>
    <cellStyle name="Comma 2 7 4 3 2 2" xfId="27049" xr:uid="{3988142F-BE4D-4237-99AC-F16CF72BFE2A}"/>
    <cellStyle name="Comma 2 7 4 3 2 3" xfId="20673" xr:uid="{6200A92C-2181-4885-9DCA-92A9BACB1F9A}"/>
    <cellStyle name="Comma 2 7 4 4" xfId="6437" xr:uid="{D6617CB7-C8E3-48ED-8733-A891DE87CBCB}"/>
    <cellStyle name="Comma 2 7 4 4 2" xfId="12423" xr:uid="{773B6B42-0B99-42CC-957F-564087906E0E}"/>
    <cellStyle name="Comma 2 7 4 4 2 2" xfId="26897" xr:uid="{F6A3167C-AAAF-454B-995D-2795729B5C8A}"/>
    <cellStyle name="Comma 2 7 4 4 2 3" xfId="20521" xr:uid="{AFACDC0E-02AE-410E-A862-F1008834883D}"/>
    <cellStyle name="Comma 2 7 4 5" xfId="9658" xr:uid="{B2F33C21-B97F-43CA-AB73-9C942E34289F}"/>
    <cellStyle name="Comma 2 7 4 5 2" xfId="24149" xr:uid="{D38411EE-F1BA-4B98-8646-E2D49EE3F10D}"/>
    <cellStyle name="Comma 2 7 4 5 3" xfId="17774" xr:uid="{FEA363F4-8F81-46A1-8FA6-60511AB55753}"/>
    <cellStyle name="Comma 2 7 5" xfId="2038" xr:uid="{4E74AAAB-0CC9-4FA3-AB9A-ACEC0006A127}"/>
    <cellStyle name="Comma 2 7 5 2" xfId="2655" xr:uid="{77324356-F3C9-4BA8-91DB-EC58E6636EA5}"/>
    <cellStyle name="Comma 2 7 5 2 2" xfId="7824" xr:uid="{A2574EB6-AB28-46CB-B75E-44A8BC4C078D}"/>
    <cellStyle name="Comma 2 7 5 2 2 2" xfId="13569" xr:uid="{5A18E7CC-FC58-46FF-AFDF-94B4DE232E39}"/>
    <cellStyle name="Comma 2 7 5 2 2 2 2" xfId="28043" xr:uid="{ACF27113-9A68-4449-A1B2-622F90017DCD}"/>
    <cellStyle name="Comma 2 7 5 2 2 2 3" xfId="21667" xr:uid="{C79F5B20-CD59-453E-9713-61459368F694}"/>
    <cellStyle name="Comma 2 7 5 2 3" xfId="10207" xr:uid="{EDC7E780-6812-4AEE-8F8B-A04C29EDBEB4}"/>
    <cellStyle name="Comma 2 7 5 2 3 2" xfId="24697" xr:uid="{3A3CDEDA-9B37-439A-9A8D-907876206DC8}"/>
    <cellStyle name="Comma 2 7 5 2 3 3" xfId="18322" xr:uid="{136B2840-922D-42DA-8B2C-A94A234E61D9}"/>
    <cellStyle name="Comma 2 7 5 3" xfId="5929" xr:uid="{CE72E4ED-8206-4C59-8790-266C66091FF5}"/>
    <cellStyle name="Comma 2 7 5 3 2" xfId="11946" xr:uid="{0B70262C-3E3F-4679-AB96-A77DA301A213}"/>
    <cellStyle name="Comma 2 7 5 3 2 2" xfId="26420" xr:uid="{425F9F33-6088-4970-901F-78D53CFAF55E}"/>
    <cellStyle name="Comma 2 7 5 3 2 3" xfId="20044" xr:uid="{534A3860-ED6B-4158-BCC7-D4B5E1D7C59B}"/>
    <cellStyle name="Comma 2 7 5 4" xfId="9233" xr:uid="{E6F8B7C8-93FA-4AB5-9EFA-FC8F6E134598}"/>
    <cellStyle name="Comma 2 7 5 4 2" xfId="23724" xr:uid="{7CC94362-1B7D-4CC5-8B87-2E80E17B8687}"/>
    <cellStyle name="Comma 2 7 5 4 3" xfId="17349" xr:uid="{A98CC034-ABCA-41E5-BF33-336031088721}"/>
    <cellStyle name="Comma 2 7 6" xfId="4162" xr:uid="{25B39BA1-1CAF-4C05-86FC-97BBB557708A}"/>
    <cellStyle name="Comma 2 7 6 2" xfId="7272" xr:uid="{EDA2FDF6-1C5B-4912-AB48-5215F76E5AC2}"/>
    <cellStyle name="Comma 2 7 6 2 2" xfId="13091" xr:uid="{E49F7985-3170-42AE-AFF2-6D4C61F062E3}"/>
    <cellStyle name="Comma 2 7 6 2 2 2" xfId="27565" xr:uid="{E3362221-A3BF-42B1-BA8B-AF74EBAE39AF}"/>
    <cellStyle name="Comma 2 7 6 2 2 3" xfId="21189" xr:uid="{71FDAFE2-BAEA-4B34-9FF6-E934FB24968A}"/>
    <cellStyle name="Comma 2 7 6 3" xfId="5469" xr:uid="{147730EC-D4F9-4544-8A9D-5D94DBF578E5}"/>
    <cellStyle name="Comma 2 7 6 3 2" xfId="11533" xr:uid="{77144A43-DA33-45C4-A402-9B42AB8ADF37}"/>
    <cellStyle name="Comma 2 7 6 3 2 2" xfId="26007" xr:uid="{94464536-C544-4EDA-8249-26198108DF22}"/>
    <cellStyle name="Comma 2 7 6 3 2 3" xfId="19631" xr:uid="{06B06F55-94C4-4B8B-B0FD-1C9072A05CC6}"/>
    <cellStyle name="Comma 2 7 6 4" xfId="11151" xr:uid="{938E5DB6-54FC-4B08-A47D-1ECB0FC58BBE}"/>
    <cellStyle name="Comma 2 7 6 4 2" xfId="25640" xr:uid="{CBECBCE1-DBF3-4AEE-A708-28F971CE470E}"/>
    <cellStyle name="Comma 2 7 6 4 3" xfId="19265" xr:uid="{BCFD75FE-E2FB-42FE-8458-705E271A9E0A}"/>
    <cellStyle name="Comma 2 7 7" xfId="8513" xr:uid="{64AFE1B2-CED9-494B-8648-DB43CCA633F5}"/>
    <cellStyle name="Comma 2 7 7 2" xfId="13993" xr:uid="{EBC9264C-FBAE-44DA-9147-D909B4710C24}"/>
    <cellStyle name="Comma 2 7 7 2 2" xfId="28464" xr:uid="{16A2C578-0962-4BE4-839A-6E5F7DBB4F61}"/>
    <cellStyle name="Comma 2 7 7 2 3" xfId="22088" xr:uid="{40F6D06F-C56C-4B32-8421-AE6E569BD355}"/>
    <cellStyle name="Comma 2 7 8" xfId="1523" xr:uid="{5F1FB6B1-174C-4B82-AA15-30A8BFBD01C2}"/>
    <cellStyle name="Comma 2 8" xfId="48" xr:uid="{A873BE3A-B4F5-4EF0-BD8A-852B256422AC}"/>
    <cellStyle name="Comma 2 8 10" xfId="8514" xr:uid="{C70B7BAC-52D3-4C89-A1BE-A3DDB5AC81DB}"/>
    <cellStyle name="Comma 2 8 10 2" xfId="13994" xr:uid="{A1CBA19F-743D-4AC1-9E37-128330543CA8}"/>
    <cellStyle name="Comma 2 8 10 2 2" xfId="28465" xr:uid="{BE7B4689-5190-4BC7-AB00-A2A8A6966557}"/>
    <cellStyle name="Comma 2 8 10 2 3" xfId="22089" xr:uid="{7BF319EF-E313-4FCD-A353-E883300B25EC}"/>
    <cellStyle name="Comma 2 8 2" xfId="264" xr:uid="{AB7CEF9C-F943-41EE-B62C-928AF547EEAF}"/>
    <cellStyle name="Comma 2 8 2 2" xfId="542" xr:uid="{5DD347DA-9A9A-44BD-90EB-E97764710047}"/>
    <cellStyle name="Comma 2 8 2 2 2" xfId="3005" xr:uid="{D5DE7240-8AD2-45F5-8590-0DD6D4BE51A8}"/>
    <cellStyle name="Comma 2 8 2 2 2 2" xfId="7567" xr:uid="{AC02C457-6B34-45E0-9516-60217C271084}"/>
    <cellStyle name="Comma 2 8 2 2 2 2 2" xfId="13360" xr:uid="{2E6362BC-07E0-4024-B243-237FD95B2C0D}"/>
    <cellStyle name="Comma 2 8 2 2 2 2 2 2" xfId="27834" xr:uid="{73316987-F3E1-4704-9316-A0AC57C8C0F9}"/>
    <cellStyle name="Comma 2 8 2 2 2 2 2 3" xfId="21458" xr:uid="{22F614E4-6C97-46ED-B0C8-888F9AECA209}"/>
    <cellStyle name="Comma 2 8 2 2 2 3" xfId="10557" xr:uid="{FE16FC96-2E7C-4C61-84ED-207A60217B45}"/>
    <cellStyle name="Comma 2 8 2 2 2 3 2" xfId="25047" xr:uid="{7776077E-125D-4193-8C04-0D4925AFB90A}"/>
    <cellStyle name="Comma 2 8 2 2 2 3 3" xfId="18672" xr:uid="{B9BC96C1-A5D5-4BD8-9448-3FDBF3294D48}"/>
    <cellStyle name="Comma 2 8 2 2 3" xfId="6718" xr:uid="{50FD2757-2FC1-40B0-BC8F-BFF43EA00FF0}"/>
    <cellStyle name="Comma 2 8 2 2 3 2" xfId="12635" xr:uid="{2227BC24-EAEE-4E04-916B-D04718A868ED}"/>
    <cellStyle name="Comma 2 8 2 2 3 2 2" xfId="27109" xr:uid="{45A0B3C4-DC41-42E6-A8A4-5D3AA618C095}"/>
    <cellStyle name="Comma 2 8 2 2 3 2 3" xfId="20733" xr:uid="{D5AA4F32-07E0-4BEC-823B-830462B992A7}"/>
    <cellStyle name="Comma 2 8 2 2 4" xfId="9583" xr:uid="{E3ACEFEF-AC92-4796-BF71-CCD300A52968}"/>
    <cellStyle name="Comma 2 8 2 2 4 2" xfId="24074" xr:uid="{8BE6B8E0-3C3B-4052-9345-6A1E3B1F4E0D}"/>
    <cellStyle name="Comma 2 8 2 2 4 3" xfId="17699" xr:uid="{0A2DE812-279C-44B4-9472-2081EE909DCA}"/>
    <cellStyle name="Comma 2 8 2 3" xfId="2746" xr:uid="{5B9D2ABC-1A2E-4952-A3AB-D6F11297B8F6}"/>
    <cellStyle name="Comma 2 8 2 3 2" xfId="7914" xr:uid="{6E77FB83-F537-4704-8257-270C56C4138E}"/>
    <cellStyle name="Comma 2 8 2 3 2 2" xfId="13659" xr:uid="{E0BD94DD-9333-4EDC-8310-F75420D38AB8}"/>
    <cellStyle name="Comma 2 8 2 3 2 2 2" xfId="28133" xr:uid="{912686AC-7ABC-4E95-B092-4A2E1D12F1B1}"/>
    <cellStyle name="Comma 2 8 2 3 2 2 3" xfId="21757" xr:uid="{4CD13B6B-618F-455C-B9D3-173D2307416E}"/>
    <cellStyle name="Comma 2 8 2 3 3" xfId="6967" xr:uid="{B98E064C-FE75-49AD-8BDA-3A0E486440E3}"/>
    <cellStyle name="Comma 2 8 2 3 3 2" xfId="12861" xr:uid="{EA3F7491-2A27-463B-8314-9E6F1C7EB784}"/>
    <cellStyle name="Comma 2 8 2 3 3 2 2" xfId="27335" xr:uid="{D297784B-9625-4549-9F33-0CA470C6B233}"/>
    <cellStyle name="Comma 2 8 2 3 3 2 3" xfId="20959" xr:uid="{CD6E5B28-67EC-4BC5-8470-2EA54E580646}"/>
    <cellStyle name="Comma 2 8 2 3 4" xfId="10298" xr:uid="{5A885380-9F9E-486F-AAE1-AAFA44270A0E}"/>
    <cellStyle name="Comma 2 8 2 3 4 2" xfId="24788" xr:uid="{64AB1604-1B43-4C38-BFFD-6FC1985AE3BC}"/>
    <cellStyle name="Comma 2 8 2 3 4 3" xfId="18413" xr:uid="{D1618C3E-470F-44BA-BE48-09ADAAD09B6F}"/>
    <cellStyle name="Comma 2 8 2 4" xfId="7153" xr:uid="{387B30C0-2A3A-40D3-806C-788FD2904D95}"/>
    <cellStyle name="Comma 2 8 2 4 2" xfId="12999" xr:uid="{F8196EF0-AE0F-4218-B596-001573FE1C3D}"/>
    <cellStyle name="Comma 2 8 2 4 2 2" xfId="27473" xr:uid="{4A2316F2-63BC-467B-BD6C-31C58DC2F5DC}"/>
    <cellStyle name="Comma 2 8 2 4 2 3" xfId="21097" xr:uid="{C6A08EBC-880E-4DB2-A790-47CF9DCEF4CC}"/>
    <cellStyle name="Comma 2 8 2 5" xfId="6361" xr:uid="{64534A1A-828F-44CD-B3B0-C5D06E886465}"/>
    <cellStyle name="Comma 2 8 2 5 2" xfId="12357" xr:uid="{A18EDC3A-F6FD-418D-BDB8-8D483D736BD3}"/>
    <cellStyle name="Comma 2 8 2 5 2 2" xfId="26831" xr:uid="{25E607E9-9E56-4BE1-BE5A-4C9B9E7FB061}"/>
    <cellStyle name="Comma 2 8 2 5 2 3" xfId="20455" xr:uid="{47780725-F881-42BB-8B3C-5DF0B4EED314}"/>
    <cellStyle name="Comma 2 8 2 6" xfId="9324" xr:uid="{033D3B70-2C0B-4A2A-A316-0BC57BD33A3A}"/>
    <cellStyle name="Comma 2 8 2 6 2" xfId="23815" xr:uid="{6ADA1F7D-5AA3-4A93-8B8F-AE277FDB5335}"/>
    <cellStyle name="Comma 2 8 2 6 3" xfId="17440" xr:uid="{3200EEE0-58A2-427A-B9C9-ABCB5EC1CE47}"/>
    <cellStyle name="Comma 2 8 3" xfId="311" xr:uid="{8728DB90-13F8-4872-83D4-F15B2A69AE09}"/>
    <cellStyle name="Comma 2 8 3 2" xfId="587" xr:uid="{96A807C1-0022-4214-8173-BC892CDE0D47}"/>
    <cellStyle name="Comma 2 8 3 2 2" xfId="3050" xr:uid="{D50ABC90-0919-4F90-8331-195C3F5F48B6}"/>
    <cellStyle name="Comma 2 8 3 2 2 2" xfId="7609" xr:uid="{57CF0532-5578-4B5E-9D4B-553FC055BAF9}"/>
    <cellStyle name="Comma 2 8 3 2 2 2 2" xfId="13402" xr:uid="{2F790369-434E-4AF8-9941-1851CD7F8EF0}"/>
    <cellStyle name="Comma 2 8 3 2 2 2 2 2" xfId="27876" xr:uid="{BA537876-F2B2-4008-A3A5-6FB2D516A7B4}"/>
    <cellStyle name="Comma 2 8 3 2 2 2 2 3" xfId="21500" xr:uid="{F475EEB0-4A04-45E1-9390-CD3012592F4A}"/>
    <cellStyle name="Comma 2 8 3 2 2 3" xfId="10602" xr:uid="{AF4952C6-6B98-4E88-8BA8-3DE50D1E5AE0}"/>
    <cellStyle name="Comma 2 8 3 2 2 3 2" xfId="25092" xr:uid="{01CF897B-2CEA-4E30-BC08-C606C8E7F109}"/>
    <cellStyle name="Comma 2 8 3 2 2 3 3" xfId="18717" xr:uid="{6550EC25-4427-4726-84DE-2AA9C77E12C1}"/>
    <cellStyle name="Comma 2 8 3 2 3" xfId="6753" xr:uid="{5C5C1047-674A-476D-B828-107AFE56A67D}"/>
    <cellStyle name="Comma 2 8 3 2 3 2" xfId="12670" xr:uid="{EC0DAE75-63EB-48B0-94C0-CBF2923E5699}"/>
    <cellStyle name="Comma 2 8 3 2 3 2 2" xfId="27144" xr:uid="{FE06277E-CCCF-44B5-B4C9-CB0E5A742719}"/>
    <cellStyle name="Comma 2 8 3 2 3 2 3" xfId="20768" xr:uid="{05545972-AF5D-4ECF-B63B-6049A057BD1B}"/>
    <cellStyle name="Comma 2 8 3 2 4" xfId="9628" xr:uid="{B60AC7F3-6D6E-49FE-AC0D-EE5F1201D875}"/>
    <cellStyle name="Comma 2 8 3 2 4 2" xfId="24119" xr:uid="{87CE42CF-4D08-4C33-8FC2-912E981F7383}"/>
    <cellStyle name="Comma 2 8 3 2 4 3" xfId="17744" xr:uid="{FAFB0AC2-D164-48A6-A1DC-A35FE9B35FDF}"/>
    <cellStyle name="Comma 2 8 3 3" xfId="2791" xr:uid="{755226C1-FA34-4071-A623-BA8FA4699833}"/>
    <cellStyle name="Comma 2 8 3 3 2" xfId="7957" xr:uid="{2E43AF8D-56BD-48B9-95C7-2BE9E88E7A37}"/>
    <cellStyle name="Comma 2 8 3 3 2 2" xfId="13702" xr:uid="{FA8561E6-AF66-460C-9E73-1E03947C7681}"/>
    <cellStyle name="Comma 2 8 3 3 2 2 2" xfId="28176" xr:uid="{7A7DF22B-A575-4DA9-A39C-7DE4254D9597}"/>
    <cellStyle name="Comma 2 8 3 3 2 2 3" xfId="21800" xr:uid="{7BCE9E60-384C-4DCC-8270-F0A010522AEA}"/>
    <cellStyle name="Comma 2 8 3 3 3" xfId="7005" xr:uid="{1B4682F7-B7F4-4C0C-A635-F318C476575B}"/>
    <cellStyle name="Comma 2 8 3 3 3 2" xfId="12899" xr:uid="{0F7D233A-5710-4FE1-BDC9-FE7EE6296DC3}"/>
    <cellStyle name="Comma 2 8 3 3 3 2 2" xfId="27373" xr:uid="{040CC89E-3573-4698-BBDB-6249FB549400}"/>
    <cellStyle name="Comma 2 8 3 3 3 2 3" xfId="20997" xr:uid="{08BF2783-B914-4DEF-BFE5-13FFBA88DE46}"/>
    <cellStyle name="Comma 2 8 3 3 4" xfId="10343" xr:uid="{72D0B6AA-FA01-4E8A-8094-60AA824F8A47}"/>
    <cellStyle name="Comma 2 8 3 3 4 2" xfId="24833" xr:uid="{B66CDB4E-E8F3-441A-A52D-B6B47A8CDFB4}"/>
    <cellStyle name="Comma 2 8 3 3 4 3" xfId="18458" xr:uid="{16290231-E94E-4070-A203-24158F8E8882}"/>
    <cellStyle name="Comma 2 8 3 4" xfId="7316" xr:uid="{37EF9D7D-4423-4A80-AAF1-66D9A4AD7E92}"/>
    <cellStyle name="Comma 2 8 3 4 2" xfId="13132" xr:uid="{E1B423B6-F014-4FEA-A42D-4150A0F4BF4F}"/>
    <cellStyle name="Comma 2 8 3 4 2 2" xfId="27606" xr:uid="{34A1FE15-3E19-43BD-9B31-36432DC0C516}"/>
    <cellStyle name="Comma 2 8 3 4 2 3" xfId="21230" xr:uid="{F17CCCA5-3091-4FF4-BF0B-70AFCB41A45D}"/>
    <cellStyle name="Comma 2 8 3 5" xfId="6395" xr:uid="{8DC49844-1BB2-4F76-A11E-2EB855433286}"/>
    <cellStyle name="Comma 2 8 3 5 2" xfId="12390" xr:uid="{0AD0E6A9-7F78-44C3-BBB0-60CA47F8E359}"/>
    <cellStyle name="Comma 2 8 3 5 2 2" xfId="26864" xr:uid="{F5CDB47C-486B-4631-866B-7DCF979C28E8}"/>
    <cellStyle name="Comma 2 8 3 5 2 3" xfId="20488" xr:uid="{8A67DF9D-1BED-4FBD-87A9-730D19F379F3}"/>
    <cellStyle name="Comma 2 8 3 6" xfId="9369" xr:uid="{AA153B48-7215-4950-85EE-1823CEA5654C}"/>
    <cellStyle name="Comma 2 8 3 6 2" xfId="23860" xr:uid="{A78158CF-2A6D-4E32-8EBA-FC8517F24AFD}"/>
    <cellStyle name="Comma 2 8 3 6 3" xfId="17485" xr:uid="{37EA6282-A53C-4F57-B713-14E69E3E7873}"/>
    <cellStyle name="Comma 2 8 4" xfId="176" xr:uid="{A80F44DD-7A55-449E-AB7C-3B7BCAB7CFBB}"/>
    <cellStyle name="Comma 2 8 4 2" xfId="456" xr:uid="{2D7ED12F-FA01-4FCD-9690-7FB2DEC16814}"/>
    <cellStyle name="Comma 2 8 4 2 2" xfId="2919" xr:uid="{56E54CFE-47F3-4D7B-B515-5F95C18AA114}"/>
    <cellStyle name="Comma 2 8 4 2 2 2" xfId="10471" xr:uid="{89C2FFEF-BF07-4F86-9966-2761F21BF4EA}"/>
    <cellStyle name="Comma 2 8 4 2 2 2 2" xfId="24961" xr:uid="{A7E96158-FA17-47B8-9977-28AF68FDD633}"/>
    <cellStyle name="Comma 2 8 4 2 2 2 3" xfId="18586" xr:uid="{844A53EE-E0CE-4FDD-8186-C1E6FB36F459}"/>
    <cellStyle name="Comma 2 8 4 2 3" xfId="7482" xr:uid="{8149905F-F7A7-448E-A318-1BD3DA275B47}"/>
    <cellStyle name="Comma 2 8 4 2 3 2" xfId="13275" xr:uid="{39DB888A-8DEF-4C70-9A57-A0A3AE7AA935}"/>
    <cellStyle name="Comma 2 8 4 2 3 2 2" xfId="27749" xr:uid="{FC3A6D72-5FAE-4025-A3D0-06C6EA1C450E}"/>
    <cellStyle name="Comma 2 8 4 2 3 2 3" xfId="21373" xr:uid="{D60681B0-AC68-40ED-9350-7593CE91FD2D}"/>
    <cellStyle name="Comma 2 8 4 2 4" xfId="9497" xr:uid="{348BC75E-A058-4241-856A-9329EAC7D185}"/>
    <cellStyle name="Comma 2 8 4 2 4 2" xfId="23988" xr:uid="{E0F86677-02EE-4039-9777-9799E553DAFE}"/>
    <cellStyle name="Comma 2 8 4 2 4 3" xfId="17613" xr:uid="{A180767B-1DD1-4875-A3FE-BD3DC2667A6C}"/>
    <cellStyle name="Comma 2 8 4 3" xfId="2660" xr:uid="{CFC6306B-101A-4FCA-9285-426EA875CDA1}"/>
    <cellStyle name="Comma 2 8 4 3 2" xfId="10212" xr:uid="{FA7FFAF8-AFE8-4BC9-A3C3-5CD2252B941F}"/>
    <cellStyle name="Comma 2 8 4 3 2 2" xfId="24702" xr:uid="{EBBE0D18-7196-42DD-AE16-2D78638D9611}"/>
    <cellStyle name="Comma 2 8 4 3 2 3" xfId="18327" xr:uid="{7B9797C1-6DF5-41AA-9EF4-ECED3B37E08F}"/>
    <cellStyle name="Comma 2 8 4 4" xfId="5925" xr:uid="{1784C037-FE8A-47F6-BD31-887DB23DFD68}"/>
    <cellStyle name="Comma 2 8 4 4 2" xfId="11942" xr:uid="{E5749DE2-0D91-44CC-90F4-146C13EE1CE2}"/>
    <cellStyle name="Comma 2 8 4 4 2 2" xfId="26416" xr:uid="{45D451A3-543D-47B0-8A5E-04FCEB4D57AB}"/>
    <cellStyle name="Comma 2 8 4 4 2 3" xfId="20040" xr:uid="{92F95D66-6367-4B1B-89EE-7A7512284F8D}"/>
    <cellStyle name="Comma 2 8 4 5" xfId="9238" xr:uid="{7409144E-F2A0-4269-BF86-D362F4CC35A3}"/>
    <cellStyle name="Comma 2 8 4 5 2" xfId="23729" xr:uid="{C02BD636-01F4-403D-A161-DD28070B1C96}"/>
    <cellStyle name="Comma 2 8 4 5 3" xfId="17354" xr:uid="{D9EAE880-50F1-4ADA-819F-1155AA97685D}"/>
    <cellStyle name="Comma 2 8 5" xfId="376" xr:uid="{90C1CF26-881D-407E-9051-4F43C2CAFB0A}"/>
    <cellStyle name="Comma 2 8 5 2" xfId="2841" xr:uid="{14A68E1C-77C7-490C-A527-0EBC957979A4}"/>
    <cellStyle name="Comma 2 8 5 2 2" xfId="7829" xr:uid="{CF5DE02B-6F45-4862-9416-6DF21FC5B4B1}"/>
    <cellStyle name="Comma 2 8 5 2 2 2" xfId="13574" xr:uid="{E8FD345D-30D2-4843-BF29-B92A6BB41A0E}"/>
    <cellStyle name="Comma 2 8 5 2 2 2 2" xfId="28048" xr:uid="{5FF788FB-6059-4FE6-9D33-F6044285614D}"/>
    <cellStyle name="Comma 2 8 5 2 2 2 3" xfId="21672" xr:uid="{255E5D44-2648-4710-9D47-9623565EAE39}"/>
    <cellStyle name="Comma 2 8 5 2 3" xfId="10393" xr:uid="{7040C003-F811-4789-8150-72B278BA2D71}"/>
    <cellStyle name="Comma 2 8 5 2 3 2" xfId="24883" xr:uid="{E6C9C196-CAB0-4E74-AC1D-6C7D2485CA90}"/>
    <cellStyle name="Comma 2 8 5 2 3 3" xfId="18508" xr:uid="{FCCED7B1-68CF-4867-93AC-57315533E875}"/>
    <cellStyle name="Comma 2 8 5 3" xfId="6894" xr:uid="{BF009935-4892-42F6-B547-46FF52020E71}"/>
    <cellStyle name="Comma 2 8 5 3 2" xfId="12788" xr:uid="{E7C84B9E-EA1C-4853-8949-544C1F771C19}"/>
    <cellStyle name="Comma 2 8 5 3 2 2" xfId="27262" xr:uid="{79EFD75F-FD9C-4F6C-8D9C-BE70F976C0D5}"/>
    <cellStyle name="Comma 2 8 5 3 2 3" xfId="20886" xr:uid="{C5B8372E-7C65-4CF5-879A-5D252357AF45}"/>
    <cellStyle name="Comma 2 8 5 4" xfId="6445" xr:uid="{978F87B0-F6AF-4566-B2A7-89E90470806C}"/>
    <cellStyle name="Comma 2 8 5 4 2" xfId="12426" xr:uid="{19000A76-66E7-46BA-BF3B-B1C77203D89E}"/>
    <cellStyle name="Comma 2 8 5 4 2 2" xfId="26900" xr:uid="{1E64E6F0-F3B5-42D0-95AC-71CEAB4453D0}"/>
    <cellStyle name="Comma 2 8 5 4 2 3" xfId="20524" xr:uid="{80FFFC71-4792-4EA9-8F30-E0D62EE9B6DC}"/>
    <cellStyle name="Comma 2 8 5 5" xfId="9419" xr:uid="{EAD04A03-CB7E-4CF7-B75F-225652F68C16}"/>
    <cellStyle name="Comma 2 8 5 5 2" xfId="23910" xr:uid="{54F999C6-AF47-44E1-82C9-0D85FC6EFC94}"/>
    <cellStyle name="Comma 2 8 5 5 3" xfId="17535" xr:uid="{1A9F1D9F-02BE-4A59-960B-2CBE1417994E}"/>
    <cellStyle name="Comma 2 8 6" xfId="1073" xr:uid="{63AC8F56-D5AC-4418-80A8-EF89A18053CC}"/>
    <cellStyle name="Comma 2 8 6 2" xfId="7268" xr:uid="{EA66C3E5-9F6C-48C2-B112-E6C5B0C9CD29}"/>
    <cellStyle name="Comma 2 8 6 2 2" xfId="13087" xr:uid="{4899B350-9687-4B2F-9A6C-5EB22A7CF234}"/>
    <cellStyle name="Comma 2 8 6 2 2 2" xfId="27561" xr:uid="{B57E589E-FFD8-40CF-A974-9686C0319178}"/>
    <cellStyle name="Comma 2 8 6 2 2 3" xfId="21185" xr:uid="{DA56DBE4-B87A-42C3-BEB4-D44AA93E7F11}"/>
    <cellStyle name="Comma 2 8 6 3" xfId="5904" xr:uid="{CF476D72-2C93-4B24-8CBF-4E7CCEF69D50}"/>
    <cellStyle name="Comma 2 8 6 3 2" xfId="11923" xr:uid="{CFED5EEF-896F-4B82-8A6E-CE58A43F151E}"/>
    <cellStyle name="Comma 2 8 6 3 2 2" xfId="26397" xr:uid="{94533CD5-89C2-4B8C-8BEE-884640FDB41F}"/>
    <cellStyle name="Comma 2 8 6 3 2 3" xfId="20021" xr:uid="{88DDDCD5-B57A-4732-83A0-34D6B6F5BEF5}"/>
    <cellStyle name="Comma 2 8 7" xfId="1961" xr:uid="{44BAAE2B-4BB2-4175-80D8-BE74D4E6FEA0}"/>
    <cellStyle name="Comma 2 8 7 2" xfId="5650" xr:uid="{91B87DE3-BC9A-45E9-AC77-5CC7DC7AA764}"/>
    <cellStyle name="Comma 2 8 7 3" xfId="9162" xr:uid="{63994047-2655-4D3A-AB61-F6A998B8006F}"/>
    <cellStyle name="Comma 2 8 7 3 2" xfId="23653" xr:uid="{C91D18C5-F3CB-4C52-B82C-28B49CCAD2BE}"/>
    <cellStyle name="Comma 2 8 7 3 3" xfId="17278" xr:uid="{36F0754B-E58A-4140-9C66-5B4BB25ADA42}"/>
    <cellStyle name="Comma 2 8 8" xfId="2573" xr:uid="{07F3E723-1CCF-4228-8016-36E1D1D41887}"/>
    <cellStyle name="Comma 2 8 8 2" xfId="10133" xr:uid="{86AFD11D-4846-4C9F-98F8-7D960249211C}"/>
    <cellStyle name="Comma 2 8 8 2 2" xfId="24623" xr:uid="{BD3EAE02-7F03-4D12-8231-FE84AAF1B07E}"/>
    <cellStyle name="Comma 2 8 8 2 3" xfId="18248" xr:uid="{18108F12-96D1-4529-B112-278B72652C83}"/>
    <cellStyle name="Comma 2 8 9" xfId="4163" xr:uid="{4375CEAB-D8A8-4A05-ACAB-46566341C096}"/>
    <cellStyle name="Comma 2 8 9 2" xfId="11152" xr:uid="{E921F0A2-58D5-4689-934A-3EAF49EA23FF}"/>
    <cellStyle name="Comma 2 8 9 2 2" xfId="25641" xr:uid="{48DC993E-4847-4FB3-BFD6-424FB81F5061}"/>
    <cellStyle name="Comma 2 8 9 2 3" xfId="19266" xr:uid="{0B20B9FA-C0B9-4FF0-B6FC-BF20344C9C97}"/>
    <cellStyle name="Comma 2 9" xfId="218" xr:uid="{1321E459-4AED-46A3-A42A-A8ADFFA7E3A7}"/>
    <cellStyle name="Comma 2 9 10" xfId="1585" xr:uid="{8DD2F5CD-9885-4171-834E-2B076CCED9C7}"/>
    <cellStyle name="Comma 2 9 2" xfId="497" xr:uid="{D89472BD-29A0-463C-8E1F-1A082D7E7711}"/>
    <cellStyle name="Comma 2 9 2 2" xfId="2203" xr:uid="{F85A117A-2BAD-4A7B-9516-95142873561F}"/>
    <cellStyle name="Comma 2 9 2 2 2" xfId="7522" xr:uid="{3B2AFFA8-6F5A-4380-98C3-0E743C0264C7}"/>
    <cellStyle name="Comma 2 9 2 2 2 2" xfId="13315" xr:uid="{BEEBABB9-590C-42E5-8B33-459C7EB26695}"/>
    <cellStyle name="Comma 2 9 2 2 2 2 2" xfId="27789" xr:uid="{5A5FB9D3-E577-444B-8193-EFB6DDF1DA1F}"/>
    <cellStyle name="Comma 2 9 2 2 2 2 3" xfId="21413" xr:uid="{E1EE8B36-6D5B-4D5E-BEA3-81E07F485EEE}"/>
    <cellStyle name="Comma 2 9 2 2 3" xfId="9538" xr:uid="{43B7351C-19F4-4C2B-A81A-BE69A058F903}"/>
    <cellStyle name="Comma 2 9 2 2 3 2" xfId="24029" xr:uid="{FF4F016A-3767-4F04-97AE-E256D2282419}"/>
    <cellStyle name="Comma 2 9 2 2 3 3" xfId="17654" xr:uid="{17012FB7-753E-4992-AAAB-B7F2DC1F17B4}"/>
    <cellStyle name="Comma 2 9 2 3" xfId="2960" xr:uid="{20E54DF0-8103-41DE-B52E-F4B8AC79D211}"/>
    <cellStyle name="Comma 2 9 2 3 2" xfId="6684" xr:uid="{EEDFB832-A1F5-4966-8491-A5C54DDA3C92}"/>
    <cellStyle name="Comma 2 9 2 3 2 2" xfId="12601" xr:uid="{7742EDE6-087F-43DA-BC9C-6470524BF7BB}"/>
    <cellStyle name="Comma 2 9 2 3 2 2 2" xfId="27075" xr:uid="{C3EAC58A-09A2-4033-9756-10124B089DDA}"/>
    <cellStyle name="Comma 2 9 2 3 2 2 3" xfId="20699" xr:uid="{3B92A5D4-CFD0-43F6-8316-137420426A9F}"/>
    <cellStyle name="Comma 2 9 2 3 3" xfId="10512" xr:uid="{C9C13CF2-C882-4901-8F40-489802FE60BD}"/>
    <cellStyle name="Comma 2 9 2 3 3 2" xfId="25002" xr:uid="{45300A7E-52BF-4332-AECC-9543D73591ED}"/>
    <cellStyle name="Comma 2 9 2 3 3 3" xfId="18627" xr:uid="{2A18D64F-9B26-460C-91FB-49971B11D392}"/>
    <cellStyle name="Comma 2 9 2 4" xfId="6117" xr:uid="{14F4FC81-26A8-4CA1-9822-9CA419775022}"/>
    <cellStyle name="Comma 2 9 2 4 2" xfId="12123" xr:uid="{2D1EE0FD-4E92-4C6B-A134-1791C9D9FBCE}"/>
    <cellStyle name="Comma 2 9 2 4 2 2" xfId="26597" xr:uid="{6ACA2AAC-7ED6-43B4-A5A6-E780226FA432}"/>
    <cellStyle name="Comma 2 9 2 4 2 3" xfId="20221" xr:uid="{4AF2D44F-6D8B-421E-A328-AF098BD611AB}"/>
    <cellStyle name="Comma 2 9 2 5" xfId="8997" xr:uid="{B245FCBD-8B67-47BF-A213-B3D2893E79A5}"/>
    <cellStyle name="Comma 2 9 2 5 2" xfId="23488" xr:uid="{7A295A73-C8C4-461D-A533-981C2225477B}"/>
    <cellStyle name="Comma 2 9 2 5 3" xfId="17113" xr:uid="{9B47805F-A0C1-4F9B-B7CE-1145C216299D}"/>
    <cellStyle name="Comma 2 9 2 6" xfId="1799" xr:uid="{B4033B5F-B348-439C-A6A1-DF81E566D0D5}"/>
    <cellStyle name="Comma 2 9 3" xfId="1091" xr:uid="{4C0FCE0C-1DB8-4800-AFC5-2FACACB66E45}"/>
    <cellStyle name="Comma 2 9 3 2" xfId="3378" xr:uid="{8087CC91-5CD3-47D6-9547-1CEF7B02DE26}"/>
    <cellStyle name="Comma 2 9 3 2 2" xfId="7869" xr:uid="{65AB433C-E2F1-40DB-868B-01C18D0E09E1}"/>
    <cellStyle name="Comma 2 9 3 2 2 2" xfId="13614" xr:uid="{0CF44ED4-1365-4E26-922A-1AA455CB9EF5}"/>
    <cellStyle name="Comma 2 9 3 2 2 2 2" xfId="28088" xr:uid="{4D08149B-B666-4F9E-BD7E-7B3957AE9A2F}"/>
    <cellStyle name="Comma 2 9 3 2 2 2 3" xfId="21712" xr:uid="{7611C7B6-6B27-47FC-92AF-61B1AD0186BE}"/>
    <cellStyle name="Comma 2 9 3 2 3" xfId="10928" xr:uid="{9524DCC3-E415-44EB-B203-CCA65ECC2284}"/>
    <cellStyle name="Comma 2 9 3 2 3 2" xfId="25418" xr:uid="{D82D3EE9-6438-41EA-B298-1B17F7E04D18}"/>
    <cellStyle name="Comma 2 9 3 2 3 3" xfId="19043" xr:uid="{22F36ABC-502C-4F1F-895F-247E338DE4F3}"/>
    <cellStyle name="Comma 2 9 3 3" xfId="6322" xr:uid="{EC1D4387-53E7-4E8F-9D7B-8F2FB0E5ECF4}"/>
    <cellStyle name="Comma 2 9 3 3 2" xfId="12319" xr:uid="{987C8104-F4F9-4702-9471-31DB15DCC410}"/>
    <cellStyle name="Comma 2 9 3 3 2 2" xfId="26793" xr:uid="{6E40C8E7-740A-4D8E-A189-961C3C1CC8BB}"/>
    <cellStyle name="Comma 2 9 3 3 2 3" xfId="20417" xr:uid="{5F2AC5F5-39A4-451A-A758-582DC2878B0B}"/>
    <cellStyle name="Comma 2 9 3 4" xfId="9943" xr:uid="{B630FE73-2C1D-4336-A96B-4B565C9A4DB0}"/>
    <cellStyle name="Comma 2 9 3 4 2" xfId="24434" xr:uid="{6C5A14E5-DB5F-47B8-A799-EFB4BA999FE6}"/>
    <cellStyle name="Comma 2 9 3 4 3" xfId="18059" xr:uid="{BCB9405C-670B-417C-8731-E7C8813AC5AC}"/>
    <cellStyle name="Comma 2 9 4" xfId="2074" xr:uid="{3B16C261-B115-4706-9CAD-E6D893EF8301}"/>
    <cellStyle name="Comma 2 9 4 2" xfId="7151" xr:uid="{8314F522-F5B3-4928-A6D2-2E3D3B542041}"/>
    <cellStyle name="Comma 2 9 4 2 2" xfId="12997" xr:uid="{B0D34932-3461-446A-8756-8252696C0FC2}"/>
    <cellStyle name="Comma 2 9 4 2 2 2" xfId="27471" xr:uid="{FB5B6BD8-A553-40AF-8A78-5A07CFAFBC7C}"/>
    <cellStyle name="Comma 2 9 4 2 2 3" xfId="21095" xr:uid="{FBAF887A-89D1-498E-9AB2-373211034D6C}"/>
    <cellStyle name="Comma 2 9 4 3" xfId="5663" xr:uid="{74D37ABC-622A-46F5-AAE6-2C64E1AEE4DB}"/>
    <cellStyle name="Comma 2 9 4 3 2" xfId="11709" xr:uid="{C137B297-C8E5-4807-8A7D-62B4E5F24A3F}"/>
    <cellStyle name="Comma 2 9 4 3 2 2" xfId="26183" xr:uid="{D228C635-8443-4390-B097-12CD2F194457}"/>
    <cellStyle name="Comma 2 9 4 3 2 3" xfId="19807" xr:uid="{0109F8AA-B649-49A9-8956-C759C1F97316}"/>
    <cellStyle name="Comma 2 9 4 4" xfId="9279" xr:uid="{0AB548E7-6C4E-428A-BA6A-C98E2FBAEC1F}"/>
    <cellStyle name="Comma 2 9 4 4 2" xfId="23770" xr:uid="{8C87150A-DC6D-4D20-95EE-3ECA495DC93B}"/>
    <cellStyle name="Comma 2 9 4 4 3" xfId="17395" xr:uid="{0ED2081A-0E77-4905-AE47-2603C1C06645}"/>
    <cellStyle name="Comma 2 9 5" xfId="2701" xr:uid="{FE950B60-C3BE-4AB7-A0E7-A8BE28525617}"/>
    <cellStyle name="Comma 2 9 5 2" xfId="7072" xr:uid="{5C47D5EF-DF61-40A4-ABEC-8E817404AF13}"/>
    <cellStyle name="Comma 2 9 5 2 2" xfId="12954" xr:uid="{404BC0D3-357B-43E4-B17D-65752DE47AB4}"/>
    <cellStyle name="Comma 2 9 5 2 2 2" xfId="27428" xr:uid="{C2CDC08C-6D30-4D6D-B4EA-DEE0F1838900}"/>
    <cellStyle name="Comma 2 9 5 2 2 3" xfId="21052" xr:uid="{4C7AFC13-94C6-4863-9682-70A0458E8EED}"/>
    <cellStyle name="Comma 2 9 5 3" xfId="10253" xr:uid="{CF26EBFC-8C0B-44C0-9777-81677438A87D}"/>
    <cellStyle name="Comma 2 9 5 3 2" xfId="24743" xr:uid="{4BF7E3BA-DBE0-4EB1-8974-8E3D02117AE3}"/>
    <cellStyle name="Comma 2 9 5 3 3" xfId="18368" xr:uid="{75AED387-6992-45E8-BC6A-53A6EBD37598}"/>
    <cellStyle name="Comma 2 9 6" xfId="4164" xr:uid="{E9424B7D-973D-4999-94E4-D8C728D8F299}"/>
    <cellStyle name="Comma 2 9 7" xfId="4974" xr:uid="{154EEBC8-5AC3-4895-80AF-05C0E71127DE}"/>
    <cellStyle name="Comma 2 9 7 2" xfId="11274" xr:uid="{8427B1F6-AB69-4E33-BB1C-09E6C75D3CAB}"/>
    <cellStyle name="Comma 2 9 7 2 2" xfId="25753" xr:uid="{65B9E6FF-81A5-42B6-9382-40A7E7814081}"/>
    <cellStyle name="Comma 2 9 7 2 3" xfId="19377" xr:uid="{F704D60A-E4FB-47E3-8D0E-74AC583F004E}"/>
    <cellStyle name="Comma 2 9 8" xfId="8661" xr:uid="{E9AB1B8D-0D80-4313-81C1-51D11B399F8C}"/>
    <cellStyle name="Comma 2 9 8 2" xfId="14082" xr:uid="{22F2FC9E-CDBF-4B69-A802-317B665163C7}"/>
    <cellStyle name="Comma 2 9 8 2 2" xfId="28553" xr:uid="{137C1C78-4425-4E7E-8BC8-3F20FD786FEE}"/>
    <cellStyle name="Comma 2 9 8 2 3" xfId="22177" xr:uid="{E2B435FA-17DE-4D1A-AA5D-7BEF506879C2}"/>
    <cellStyle name="Comma 2 9 9" xfId="8775" xr:uid="{A2AFE170-5310-40FC-9C72-720CCAFE9073}"/>
    <cellStyle name="Comma 2 9 9 2" xfId="23266" xr:uid="{499FE27A-BFF1-44BA-9E8E-EA238070A8FC}"/>
    <cellStyle name="Comma 2 9 9 3" xfId="16891" xr:uid="{D0FB170C-E7DE-4CA2-89DD-28796E48E4BB}"/>
    <cellStyle name="Comma 2_BB VPP Q3'52" xfId="4165" xr:uid="{C4B940B7-5E4B-4F6B-A72B-2175F723F2E7}"/>
    <cellStyle name="Comma 20" xfId="217" xr:uid="{404B9F44-B40F-4116-BE5E-CFEDE94CE073}"/>
    <cellStyle name="Comma 20 10" xfId="4931" xr:uid="{89966F24-CB97-48F8-AEB1-876D41D47DA1}"/>
    <cellStyle name="Comma 20 10 2" xfId="7972" xr:uid="{B58BD62C-FE58-40B7-8E31-EDA372C87159}"/>
    <cellStyle name="Comma 20 10 2 2" xfId="13717" xr:uid="{54EC6047-0F1A-42B4-82E7-A3F21374F43E}"/>
    <cellStyle name="Comma 20 10 2 2 2" xfId="28191" xr:uid="{CB9006FB-7177-4A9F-B8DC-B0461B5EE8AD}"/>
    <cellStyle name="Comma 20 10 2 2 3" xfId="21815" xr:uid="{CD3A0969-1AEA-4E2E-A28E-72EF39E6B38B}"/>
    <cellStyle name="Comma 20 10 3" xfId="11248" xr:uid="{D144DE2B-20C7-4018-A935-98C095C0F292}"/>
    <cellStyle name="Comma 20 10 3 2" xfId="25733" xr:uid="{C89AC21A-9F0B-4829-ADEC-FD9F6842309C}"/>
    <cellStyle name="Comma 20 10 3 3" xfId="19357" xr:uid="{DA63D6F9-0ECE-4BB9-9F06-ED5533E66E90}"/>
    <cellStyle name="Comma 20 11" xfId="7152" xr:uid="{8F12E781-9F72-4FEC-A5FF-6C72C1018B11}"/>
    <cellStyle name="Comma 20 11 2" xfId="12998" xr:uid="{1E3989EA-9CD0-4635-8401-CA87922BDE0A}"/>
    <cellStyle name="Comma 20 11 2 2" xfId="27472" xr:uid="{4EF5F9B7-7A79-498A-8E4A-9F8962CB4401}"/>
    <cellStyle name="Comma 20 11 2 3" xfId="21096" xr:uid="{21FC1C5B-4D1B-4CAE-AEDC-4AE8DDA9988B}"/>
    <cellStyle name="Comma 20 12" xfId="7045" xr:uid="{8BEB21A7-61F5-48DB-BC0A-ACD777E8E697}"/>
    <cellStyle name="Comma 20 12 2" xfId="12933" xr:uid="{1D83066C-4DAF-4665-BEE5-2CFE7BE1478B}"/>
    <cellStyle name="Comma 20 12 2 2" xfId="27407" xr:uid="{CCA41B87-0C33-4A69-B619-5148CA0F11F3}"/>
    <cellStyle name="Comma 20 12 2 3" xfId="21031" xr:uid="{F14696B2-1260-4368-8243-2546780BBB2A}"/>
    <cellStyle name="Comma 20 13" xfId="6537" xr:uid="{95D5545E-5D4E-4786-9236-F89215B79EEE}"/>
    <cellStyle name="Comma 20 13 2" xfId="12487" xr:uid="{860F748E-6D6B-4FE7-B804-9ABB1EB8DA81}"/>
    <cellStyle name="Comma 20 13 2 2" xfId="26961" xr:uid="{0DCE7012-3148-4A6B-928A-D47B712CF1F0}"/>
    <cellStyle name="Comma 20 13 2 3" xfId="20585" xr:uid="{0DF788A5-4FEA-4263-B778-476BE22D6FE8}"/>
    <cellStyle name="Comma 20 14" xfId="8415" xr:uid="{1FD3374C-39C1-4582-B6E1-140E69AA7F50}"/>
    <cellStyle name="Comma 20 14 2" xfId="13920" xr:uid="{BD699FD3-6F24-40B2-A138-6AE961B693DC}"/>
    <cellStyle name="Comma 20 14 2 2" xfId="28393" xr:uid="{45DC50DF-D724-44ED-B3F1-02AFC26BCAB7}"/>
    <cellStyle name="Comma 20 14 2 3" xfId="22017" xr:uid="{B839C135-9570-42A6-92D2-FFC5FEBEC677}"/>
    <cellStyle name="Comma 20 15" xfId="8682" xr:uid="{231D3189-600E-4A47-9546-B5FA6CD0CA00}"/>
    <cellStyle name="Comma 20 15 2" xfId="14102" xr:uid="{7FE35011-9105-4629-8E12-52E006DE6EC8}"/>
    <cellStyle name="Comma 20 15 2 2" xfId="28573" xr:uid="{4303767B-9417-41E8-9344-A8AFD2120AF1}"/>
    <cellStyle name="Comma 20 15 2 3" xfId="22197" xr:uid="{65434CC1-AEA5-4B23-9516-8293BD2319F9}"/>
    <cellStyle name="Comma 20 16" xfId="8739" xr:uid="{14152471-60DF-4C17-92B9-37E3D608FBD7}"/>
    <cellStyle name="Comma 20 16 2" xfId="23230" xr:uid="{CEFB9BAC-D8D9-4155-A4A0-BD2D916323FA}"/>
    <cellStyle name="Comma 20 16 3" xfId="16855" xr:uid="{8F18EDEE-B8FE-4D49-91E1-2EC2FF45226C}"/>
    <cellStyle name="Comma 20 17" xfId="28639" xr:uid="{13DAF2C3-1778-48B7-9D31-028EBDE37CE0}"/>
    <cellStyle name="Comma 20 18" xfId="15763" xr:uid="{F2ABE315-68F3-4C01-A0F1-A63C69F0BD8D}"/>
    <cellStyle name="Comma 20 2" xfId="496" xr:uid="{4CC518D4-EF4D-4ACA-9E1C-B072884CD2F5}"/>
    <cellStyle name="Comma 20 2 10" xfId="8572" xr:uid="{209DA7FB-9D84-4395-B1C5-5B80C91D16C2}"/>
    <cellStyle name="Comma 20 2 10 2" xfId="14048" xr:uid="{7D2C4626-30B9-438C-90C3-1DD900816F09}"/>
    <cellStyle name="Comma 20 2 10 2 2" xfId="28519" xr:uid="{CB3A3D44-58C1-441D-AB32-90BA1D2381A4}"/>
    <cellStyle name="Comma 20 2 10 2 3" xfId="22143" xr:uid="{BADC0173-F406-4505-965F-11CB305C94B1}"/>
    <cellStyle name="Comma 20 2 11" xfId="8761" xr:uid="{6B33C006-6891-4340-BCC2-4FF1386AA659}"/>
    <cellStyle name="Comma 20 2 11 2" xfId="23252" xr:uid="{D21F00E5-9D6A-448C-B5CF-5BF1234B56BF}"/>
    <cellStyle name="Comma 20 2 11 3" xfId="16877" xr:uid="{6D2272F2-A424-49B4-B40F-804CD7EAD086}"/>
    <cellStyle name="Comma 20 2 12" xfId="28661" xr:uid="{947E35BF-9E80-4A14-BC9F-393B060CBDDA}"/>
    <cellStyle name="Comma 20 2 13" xfId="15795" xr:uid="{8289543E-585A-4FCD-A55D-F42CD8727FFA}"/>
    <cellStyle name="Comma 20 2 2" xfId="873" xr:uid="{B1BD25D8-9E94-4A95-B28D-04AE03F489DE}"/>
    <cellStyle name="Comma 20 2 2 10" xfId="15839" xr:uid="{AB82E366-BB00-48C3-8B07-406174C16FBF}"/>
    <cellStyle name="Comma 20 2 2 2" xfId="1194" xr:uid="{D7C7A820-21A3-491D-B178-DB4240BAB201}"/>
    <cellStyle name="Comma 20 2 2 2 2" xfId="2468" xr:uid="{D194976B-3AEE-44A2-B504-1BD513CCD952}"/>
    <cellStyle name="Comma 20 2 2 2 2 2" xfId="6207" xr:uid="{C2934B3C-09E4-4CEC-85BA-85DDCFB2A5F2}"/>
    <cellStyle name="Comma 20 2 2 2 2 2 2" xfId="12205" xr:uid="{70CBCAF1-3D4D-4923-9E13-4F21E9A1C1BE}"/>
    <cellStyle name="Comma 20 2 2 2 2 2 2 2" xfId="26679" xr:uid="{BABF33FC-4657-4D27-8A21-DCA1A295CF88}"/>
    <cellStyle name="Comma 20 2 2 2 2 2 2 3" xfId="20303" xr:uid="{3A2A56A8-56FC-412D-862D-F373F22DFC0B}"/>
    <cellStyle name="Comma 20 2 2 2 2 3" xfId="10012" xr:uid="{B0282492-915E-474C-B03A-D4443ECAD446}"/>
    <cellStyle name="Comma 20 2 2 2 2 3 2" xfId="24502" xr:uid="{5A43C5F0-6B75-4AD8-9562-C3C0CFEE8F08}"/>
    <cellStyle name="Comma 20 2 2 2 2 3 3" xfId="18127" xr:uid="{1AA768F5-B1EC-4D17-A8EF-D14CE291C976}"/>
    <cellStyle name="Comma 20 2 2 2 3" xfId="3446" xr:uid="{4B5CC415-023D-49A6-923B-3A8F172637D9}"/>
    <cellStyle name="Comma 20 2 2 2 3 2" xfId="10996" xr:uid="{363BB4D4-A7C4-4F29-BF25-170F2ADEE794}"/>
    <cellStyle name="Comma 20 2 2 2 3 2 2" xfId="25486" xr:uid="{9231888B-50EC-4DBF-A85E-3AA4AD150B92}"/>
    <cellStyle name="Comma 20 2 2 2 3 2 3" xfId="19111" xr:uid="{D69CDE4E-8B53-4A00-A7DA-D73DA85BE005}"/>
    <cellStyle name="Comma 20 2 2 2 4" xfId="5750" xr:uid="{FB9C196E-6119-40EA-960E-A6BD9BAB9395}"/>
    <cellStyle name="Comma 20 2 2 2 4 2" xfId="11782" xr:uid="{6E4B206F-3395-4FA0-86D1-7134B63AEB7F}"/>
    <cellStyle name="Comma 20 2 2 2 4 2 2" xfId="26256" xr:uid="{530B57FD-DB4B-41C7-87D1-95B56B3441FB}"/>
    <cellStyle name="Comma 20 2 2 2 4 2 3" xfId="19880" xr:uid="{390F4B29-016E-4EA1-AF61-230401C826C1}"/>
    <cellStyle name="Comma 20 2 2 2 5" xfId="8917" xr:uid="{03147881-954A-47D4-A49C-0BAC529E8DA3}"/>
    <cellStyle name="Comma 20 2 2 2 5 2" xfId="23408" xr:uid="{F44B71CF-690D-4E08-8815-9106058BDB19}"/>
    <cellStyle name="Comma 20 2 2 2 5 3" xfId="17033" xr:uid="{D22091F7-83AB-42B9-9552-37C4CBCC207C}"/>
    <cellStyle name="Comma 20 2 2 2 6" xfId="1727" xr:uid="{A613BF5E-4ED6-4107-BD0C-9CE1DED9641F}"/>
    <cellStyle name="Comma 20 2 2 3" xfId="1273" xr:uid="{D424D9DD-CFED-45B6-8288-07E0F010A8FE}"/>
    <cellStyle name="Comma 20 2 2 3 2" xfId="2516" xr:uid="{DA287EF2-88F5-44F2-9783-FB7759DCF5AD}"/>
    <cellStyle name="Comma 20 2 2 3 2 2" xfId="6278" xr:uid="{641B67D7-8963-4CF9-BF9E-CFCCCC7CCBC4}"/>
    <cellStyle name="Comma 20 2 2 3 2 2 2" xfId="12275" xr:uid="{37992D69-F6F0-4616-9CD5-81093C1E7CE4}"/>
    <cellStyle name="Comma 20 2 2 3 2 2 2 2" xfId="26749" xr:uid="{9F258E9E-19F2-4DB4-B367-A8EA5F16FE9F}"/>
    <cellStyle name="Comma 20 2 2 3 2 2 2 3" xfId="20373" xr:uid="{63BBAD06-8D5A-4910-B429-BD1E8F74E4D3}"/>
    <cellStyle name="Comma 20 2 2 3 2 3" xfId="10081" xr:uid="{AA878BFF-44F0-4897-B100-19BCCE4C7451}"/>
    <cellStyle name="Comma 20 2 2 3 2 3 2" xfId="24571" xr:uid="{AFC7C128-304C-4D95-B224-E9138BC132BB}"/>
    <cellStyle name="Comma 20 2 2 3 2 3 3" xfId="18196" xr:uid="{9087EAF4-03CB-4445-B234-1ECECF7E89DF}"/>
    <cellStyle name="Comma 20 2 2 3 3" xfId="3515" xr:uid="{DCBB3D53-3CF6-4323-BC31-1A12422DFDCB}"/>
    <cellStyle name="Comma 20 2 2 3 3 2" xfId="11065" xr:uid="{22F44E44-1219-47E0-83B5-B3B16928AD90}"/>
    <cellStyle name="Comma 20 2 2 3 3 2 2" xfId="25555" xr:uid="{43E6ADE8-C21B-43E2-9770-D1FCB57D0BAE}"/>
    <cellStyle name="Comma 20 2 2 3 3 2 3" xfId="19180" xr:uid="{07EC92B6-5038-4797-9EF3-E008F7EBFA1D}"/>
    <cellStyle name="Comma 20 2 2 3 4" xfId="5823" xr:uid="{4D47479C-4D6D-433B-ADC1-CB9C52EDCB81}"/>
    <cellStyle name="Comma 20 2 2 3 4 2" xfId="11851" xr:uid="{4470C1D3-883E-430B-A8F1-2D21F193BAD5}"/>
    <cellStyle name="Comma 20 2 2 3 4 2 2" xfId="26325" xr:uid="{32AE4B7F-6A60-484E-8840-3A3E241A14D2}"/>
    <cellStyle name="Comma 20 2 2 3 4 2 3" xfId="19949" xr:uid="{FA5810F6-8329-4273-B93C-CE81D8362455}"/>
    <cellStyle name="Comma 20 2 2 3 5" xfId="9108" xr:uid="{D9C581DC-F345-4376-8487-E107A762FB79}"/>
    <cellStyle name="Comma 20 2 2 3 5 2" xfId="23599" xr:uid="{F4A72D4E-2C81-435B-9914-C36CCABA9262}"/>
    <cellStyle name="Comma 20 2 2 3 5 3" xfId="17224" xr:uid="{AFF1335A-5127-43AF-BE84-04CAF9A415DB}"/>
    <cellStyle name="Comma 20 2 2 3 6" xfId="1902" xr:uid="{487B381E-5B61-49DB-8B7B-282C3B756273}"/>
    <cellStyle name="Comma 20 2 2 4" xfId="986" xr:uid="{5DFB17CC-64D5-44EA-A479-1BC66C70A8F5}"/>
    <cellStyle name="Comma 20 2 2 4 2" xfId="3297" xr:uid="{81E89FE9-19C0-4182-BAA3-45A9559E21D1}"/>
    <cellStyle name="Comma 20 2 2 4 2 2" xfId="10847" xr:uid="{C03210EC-277C-400D-9A90-1E342CB8DA6F}"/>
    <cellStyle name="Comma 20 2 2 4 2 2 2" xfId="25337" xr:uid="{FD76941E-2978-43DF-AA2E-AE0B4955F8AB}"/>
    <cellStyle name="Comma 20 2 2 4 2 2 3" xfId="18962" xr:uid="{F33E90C6-F825-4983-8C97-E69877E5A0DF}"/>
    <cellStyle name="Comma 20 2 2 4 3" xfId="6024" xr:uid="{6A20AB2B-034B-4479-AA96-07DD72CAF165}"/>
    <cellStyle name="Comma 20 2 2 4 3 2" xfId="12033" xr:uid="{A95917CE-0A86-4885-941B-8FD4C3BE6A07}"/>
    <cellStyle name="Comma 20 2 2 4 3 2 2" xfId="26507" xr:uid="{85DBAC49-A61A-425E-8E91-D5AE039EE977}"/>
    <cellStyle name="Comma 20 2 2 4 3 2 3" xfId="20131" xr:uid="{5AAD2FDF-EF2C-4AD3-BC4A-52E8EC373DA5}"/>
    <cellStyle name="Comma 20 2 2 4 4" xfId="9862" xr:uid="{13802F69-9498-4040-A193-3E0E91ED94C3}"/>
    <cellStyle name="Comma 20 2 2 4 4 2" xfId="24353" xr:uid="{8D143D26-DE6B-49C2-BDB9-BB5D0543F1CD}"/>
    <cellStyle name="Comma 20 2 2 4 4 3" xfId="17978" xr:uid="{0F257E42-4632-4D93-8D57-533B4EFDFD91}"/>
    <cellStyle name="Comma 20 2 2 5" xfId="2344" xr:uid="{5289E32C-BD39-4D79-A275-A779B9B44303}"/>
    <cellStyle name="Comma 20 2 2 5 2" xfId="5569" xr:uid="{6F6B28DB-B4EF-4F84-945E-00DB84CF96F8}"/>
    <cellStyle name="Comma 20 2 2 5 2 2" xfId="11628" xr:uid="{98BCFC6A-DA65-4C12-B2D4-312B4F8F2A19}"/>
    <cellStyle name="Comma 20 2 2 5 2 2 2" xfId="26102" xr:uid="{21A6120D-90A4-48A1-A800-EBAF9FCAFD0B}"/>
    <cellStyle name="Comma 20 2 2 5 2 2 3" xfId="19726" xr:uid="{F764449D-5A95-42EA-A943-EA755C01AA14}"/>
    <cellStyle name="Comma 20 2 2 5 3" xfId="9761" xr:uid="{7F5CCF9E-B24E-43AC-8E78-394FDCEF1BAE}"/>
    <cellStyle name="Comma 20 2 2 5 3 2" xfId="24252" xr:uid="{3B268A91-F942-4E03-AB7E-D85478B0ABBE}"/>
    <cellStyle name="Comma 20 2 2 5 3 3" xfId="17877" xr:uid="{4AF1D054-E791-4903-A184-5042630853C8}"/>
    <cellStyle name="Comma 20 2 2 6" xfId="3193" xr:uid="{59B04151-BDD1-47EA-8691-55763E2C30F6}"/>
    <cellStyle name="Comma 20 2 2 6 2" xfId="10744" xr:uid="{2DE0CA56-92FF-495B-9B59-5F331F080746}"/>
    <cellStyle name="Comma 20 2 2 6 2 2" xfId="25234" xr:uid="{788229B3-2DC6-427C-B51B-873AD93ED137}"/>
    <cellStyle name="Comma 20 2 2 6 2 3" xfId="18859" xr:uid="{5259F5EF-A542-418E-8234-C45F8B2F0BFB}"/>
    <cellStyle name="Comma 20 2 2 7" xfId="5189" xr:uid="{A20F3751-ED05-423A-B0C9-39C79DB6DE38}"/>
    <cellStyle name="Comma 20 2 2 7 2" xfId="11432" xr:uid="{C532F01B-F0D4-42D7-9D47-7D0812F98CB7}"/>
    <cellStyle name="Comma 20 2 2 7 2 2" xfId="25906" xr:uid="{20B0142E-E1D8-46AB-941B-108C5580BC6C}"/>
    <cellStyle name="Comma 20 2 2 7 2 3" xfId="19530" xr:uid="{DF9A3168-DEA7-407E-9B14-B7A9449104D4}"/>
    <cellStyle name="Comma 20 2 2 8" xfId="8843" xr:uid="{7FD49A77-6A01-45C3-BE5D-72F146A5208B}"/>
    <cellStyle name="Comma 20 2 2 8 2" xfId="23334" xr:uid="{21392DE7-A715-4597-BD8D-F6B912976075}"/>
    <cellStyle name="Comma 20 2 2 8 3" xfId="16959" xr:uid="{31D08A2B-320B-4666-9FF3-37DF0BD26916}"/>
    <cellStyle name="Comma 20 2 2 9" xfId="1654" xr:uid="{DB101CCC-CC01-4121-8791-F08C6C665001}"/>
    <cellStyle name="Comma 20 2 2 9 2" xfId="28684" xr:uid="{EC0F749C-B1E5-4D6A-975A-9C7140784869}"/>
    <cellStyle name="Comma 20 2 3" xfId="839" xr:uid="{A88C66AD-2D26-4A71-9A63-F40B806DD281}"/>
    <cellStyle name="Comma 20 2 3 2" xfId="1297" xr:uid="{1F989FFF-E547-4DC1-9B0E-B86503C66F72}"/>
    <cellStyle name="Comma 20 2 3 2 2" xfId="2529" xr:uid="{4737A023-2487-4280-A1E6-F2F258A704D9}"/>
    <cellStyle name="Comma 20 2 3 2 2 2" xfId="6302" xr:uid="{7B8EFC8F-B373-47DC-96EB-1E19A4755DBF}"/>
    <cellStyle name="Comma 20 2 3 2 2 2 2" xfId="12299" xr:uid="{D3EC4600-D457-4E4A-A503-81514845B526}"/>
    <cellStyle name="Comma 20 2 3 2 2 2 2 2" xfId="26773" xr:uid="{EA903AE3-61DC-4F6C-AC6F-09E8FF9C8AA9}"/>
    <cellStyle name="Comma 20 2 3 2 2 2 2 3" xfId="20397" xr:uid="{D7152828-610D-46EC-A75F-978D8C2AC9E8}"/>
    <cellStyle name="Comma 20 2 3 2 2 3" xfId="10104" xr:uid="{999CF5C1-67AC-4157-9B7D-7797D4F8CBC0}"/>
    <cellStyle name="Comma 20 2 3 2 2 3 2" xfId="24594" xr:uid="{E844EBC7-8A2B-48BA-ADAA-654CABAE3D68}"/>
    <cellStyle name="Comma 20 2 3 2 2 3 3" xfId="18219" xr:uid="{E48F642D-1236-4CD6-89B2-0F2CDB026FD8}"/>
    <cellStyle name="Comma 20 2 3 2 3" xfId="3538" xr:uid="{93BA85CF-C148-4E7A-B525-1410D8D9969B}"/>
    <cellStyle name="Comma 20 2 3 2 3 2" xfId="11088" xr:uid="{1ED7F9EC-5202-4191-833F-9FDEBCD00ACF}"/>
    <cellStyle name="Comma 20 2 3 2 3 2 2" xfId="25578" xr:uid="{77A8C09D-E3F6-4E8C-B26A-A97697040555}"/>
    <cellStyle name="Comma 20 2 3 2 3 2 3" xfId="19203" xr:uid="{8CAC2540-8D34-4AA6-86B2-638C48923CE7}"/>
    <cellStyle name="Comma 20 2 3 2 4" xfId="5846" xr:uid="{E844B09B-140E-4B7B-9E9F-A744B761F42B}"/>
    <cellStyle name="Comma 20 2 3 2 4 2" xfId="11874" xr:uid="{2E5FC6F4-BF7F-4BFE-86AB-57F07C67D972}"/>
    <cellStyle name="Comma 20 2 3 2 4 2 2" xfId="26348" xr:uid="{167CB1BB-E39B-46EA-9CA5-8D9F17F792B2}"/>
    <cellStyle name="Comma 20 2 3 2 4 2 3" xfId="19972" xr:uid="{68405FFF-3B3F-49F2-93DE-03725B963EBC}"/>
    <cellStyle name="Comma 20 2 3 2 5" xfId="9131" xr:uid="{49140724-C7C7-4EBC-A28E-A7AC85894F7B}"/>
    <cellStyle name="Comma 20 2 3 2 5 2" xfId="23622" xr:uid="{67174853-874F-4C0C-874E-56C173C9E472}"/>
    <cellStyle name="Comma 20 2 3 2 5 3" xfId="17247" xr:uid="{7B60BC3B-910A-4DED-87DE-5D04713A3F5F}"/>
    <cellStyle name="Comma 20 2 3 2 6" xfId="1925" xr:uid="{F5D282A7-5EEF-4F8C-987B-EB6BCF9AE334}"/>
    <cellStyle name="Comma 20 2 3 3" xfId="953" xr:uid="{93C4C42D-0E87-428C-93A8-04CBB3183A52}"/>
    <cellStyle name="Comma 20 2 3 3 2" xfId="3264" xr:uid="{6668CE0A-34E2-4F8C-AE42-253813D0962A}"/>
    <cellStyle name="Comma 20 2 3 3 2 2" xfId="10814" xr:uid="{1CADEB4B-5C2B-4A5B-BD11-6CD6B6E22852}"/>
    <cellStyle name="Comma 20 2 3 3 2 2 2" xfId="25304" xr:uid="{70DD236C-49A0-4C0F-A19A-D1E16C5A0B3A}"/>
    <cellStyle name="Comma 20 2 3 3 2 2 3" xfId="18929" xr:uid="{98983B88-138E-4A1D-B4AC-BBAC7BBD4492}"/>
    <cellStyle name="Comma 20 2 3 3 3" xfId="5990" xr:uid="{866E7DF0-9C06-40D4-AFE5-A0352E96783C}"/>
    <cellStyle name="Comma 20 2 3 3 3 2" xfId="12000" xr:uid="{974BA264-DD5B-4E4B-BEBC-3D2CEA4F4935}"/>
    <cellStyle name="Comma 20 2 3 3 3 2 2" xfId="26474" xr:uid="{BA7CF249-6224-4FDD-AB51-05758865938A}"/>
    <cellStyle name="Comma 20 2 3 3 3 2 3" xfId="20098" xr:uid="{67744029-1C7B-4DF1-9606-D33E297325ED}"/>
    <cellStyle name="Comma 20 2 3 3 4" xfId="9829" xr:uid="{2811BC25-37F2-4493-88D6-1F0609A38BC5}"/>
    <cellStyle name="Comma 20 2 3 3 4 2" xfId="24320" xr:uid="{E8F85640-29B8-4F1B-B07F-97B89BF416B7}"/>
    <cellStyle name="Comma 20 2 3 3 4 3" xfId="17945" xr:uid="{545ADF36-4144-4B36-9120-50FACB24F015}"/>
    <cellStyle name="Comma 20 2 3 4" xfId="2322" xr:uid="{CCB3B082-DC9F-4E5F-BF4B-C475FA49829F}"/>
    <cellStyle name="Comma 20 2 3 4 2" xfId="9728" xr:uid="{FCDD2844-374B-4972-B5B8-CCF98C1EEE1C}"/>
    <cellStyle name="Comma 20 2 3 4 2 2" xfId="24219" xr:uid="{F48D8E33-8E20-4B05-B976-E2C1F2E44D17}"/>
    <cellStyle name="Comma 20 2 3 4 2 3" xfId="17844" xr:uid="{EBBC0C10-A1B5-43DE-AC33-E92245B902A6}"/>
    <cellStyle name="Comma 20 2 3 5" xfId="3160" xr:uid="{174118ED-550A-4AF7-A062-6F4438D9F493}"/>
    <cellStyle name="Comma 20 2 3 5 2" xfId="10711" xr:uid="{E36AC00A-91EA-4E10-9460-C397424C473F}"/>
    <cellStyle name="Comma 20 2 3 5 2 2" xfId="25201" xr:uid="{53C7BFCA-6A4D-489D-AB27-6C41B082C816}"/>
    <cellStyle name="Comma 20 2 3 5 2 3" xfId="18826" xr:uid="{DE0B0030-2D5B-4328-94FB-519CE2655102}"/>
    <cellStyle name="Comma 20 2 3 6" xfId="5535" xr:uid="{216225C6-FD30-4BC8-9D66-3DA6CAD1DEE8}"/>
    <cellStyle name="Comma 20 2 3 6 2" xfId="11595" xr:uid="{6E5D9591-07D5-4C69-A7F1-76E8731EB1F1}"/>
    <cellStyle name="Comma 20 2 3 6 2 2" xfId="26069" xr:uid="{D4F11274-8475-43C2-94A6-DEFC4A2F4747}"/>
    <cellStyle name="Comma 20 2 3 6 2 3" xfId="19693" xr:uid="{622AA207-FCCF-410E-AB07-42E821E6E8C6}"/>
    <cellStyle name="Comma 20 2 3 7" xfId="8940" xr:uid="{27E4DAD7-0BAB-4866-B7D7-8341B87CC264}"/>
    <cellStyle name="Comma 20 2 3 7 2" xfId="23431" xr:uid="{19A38F5E-D9A7-474C-9A04-5E6E3798570C}"/>
    <cellStyle name="Comma 20 2 3 7 3" xfId="17056" xr:uid="{457F022C-EEF2-4611-8451-78F3C6FC049D}"/>
    <cellStyle name="Comma 20 2 3 8" xfId="1750" xr:uid="{EFCA50DC-D806-47C4-A81A-7A445974F47B}"/>
    <cellStyle name="Comma 20 2 3 8 2" xfId="28703" xr:uid="{ACFAD4ED-FF8C-4413-A159-8375D9BCFD37}"/>
    <cellStyle name="Comma 20 2 3 9" xfId="15863" xr:uid="{0E5F2B7C-219B-4E8E-A1E2-9EE33CF76856}"/>
    <cellStyle name="Comma 20 2 4" xfId="795" xr:uid="{7315AF60-4662-44BC-85BE-9B5543EFC777}"/>
    <cellStyle name="Comma 20 2 4 2" xfId="1062" xr:uid="{CD7D08F8-E4A6-49C8-96D5-D66FE7BDC107}"/>
    <cellStyle name="Comma 20 2 4 2 2" xfId="3362" xr:uid="{9E49F6D6-FA01-4B89-BCA8-CD55B5C3C3A9}"/>
    <cellStyle name="Comma 20 2 4 2 2 2" xfId="10912" xr:uid="{6EB6B1B4-66E8-4826-9F36-9C2A8C363655}"/>
    <cellStyle name="Comma 20 2 4 2 2 2 2" xfId="25402" xr:uid="{139FA994-82B8-4188-9E75-6DFEFF8101FF}"/>
    <cellStyle name="Comma 20 2 4 2 2 2 3" xfId="19027" xr:uid="{E7A831D6-800C-4360-AEA9-630FDE0B459F}"/>
    <cellStyle name="Comma 20 2 4 2 3" xfId="6095" xr:uid="{ED43B566-AF96-4291-90B4-E60C151EE870}"/>
    <cellStyle name="Comma 20 2 4 2 3 2" xfId="12103" xr:uid="{D0B5C518-3620-4D85-86E7-2754D60D44AD}"/>
    <cellStyle name="Comma 20 2 4 2 3 2 2" xfId="26577" xr:uid="{ABBB7FEC-BC23-4DBE-835E-7C342F9193B3}"/>
    <cellStyle name="Comma 20 2 4 2 3 2 3" xfId="20201" xr:uid="{89992E78-B9C9-454C-BC78-E8F77A476E35}"/>
    <cellStyle name="Comma 20 2 4 2 4" xfId="9927" xr:uid="{3F293B11-6968-458F-99B5-296C460FC83B}"/>
    <cellStyle name="Comma 20 2 4 2 4 2" xfId="24418" xr:uid="{29BEDF3C-E7DB-4574-BD9D-2FB5082C48AA}"/>
    <cellStyle name="Comma 20 2 4 2 4 3" xfId="18043" xr:uid="{F912F186-48D5-47EC-99A9-C7102E08F3E8}"/>
    <cellStyle name="Comma 20 2 4 3" xfId="2297" xr:uid="{3889054E-6A98-4E9A-9BFB-7029DBD05E2F}"/>
    <cellStyle name="Comma 20 2 4 3 2" xfId="9705" xr:uid="{24289506-E897-4817-AA6E-A759466BF77E}"/>
    <cellStyle name="Comma 20 2 4 3 2 2" xfId="24196" xr:uid="{4438705C-27D3-4EAF-87CC-69A1FDF6DC1D}"/>
    <cellStyle name="Comma 20 2 4 3 2 3" xfId="17821" xr:uid="{3DB950DA-0E32-493A-BDE2-0F441666D229}"/>
    <cellStyle name="Comma 20 2 4 4" xfId="3136" xr:uid="{0B42F0B9-2958-412B-ADC3-B72A318FC118}"/>
    <cellStyle name="Comma 20 2 4 4 2" xfId="10687" xr:uid="{08863D34-23F7-4A50-A115-9E7C4301D54C}"/>
    <cellStyle name="Comma 20 2 4 4 2 2" xfId="25177" xr:uid="{09244D8F-3DFD-4718-8BED-453FA18BE36F}"/>
    <cellStyle name="Comma 20 2 4 4 2 3" xfId="18802" xr:uid="{E62DCD22-D2FB-4220-9108-853CB08FA09D}"/>
    <cellStyle name="Comma 20 2 4 5" xfId="5640" xr:uid="{EAA4138A-B1A5-4EA8-9E28-E89B6C2E83F7}"/>
    <cellStyle name="Comma 20 2 4 5 2" xfId="11693" xr:uid="{B52244FB-6DCD-4B53-B187-322DA6A97FAC}"/>
    <cellStyle name="Comma 20 2 4 5 2 2" xfId="26167" xr:uid="{0807441B-5217-49F5-9F26-271424299D76}"/>
    <cellStyle name="Comma 20 2 4 5 2 3" xfId="19791" xr:uid="{7B58C99C-E710-419A-8C51-D8D83D798A35}"/>
    <cellStyle name="Comma 20 2 4 6" xfId="8884" xr:uid="{E35982E9-CFB1-4508-B035-42428EB97475}"/>
    <cellStyle name="Comma 20 2 4 6 2" xfId="23375" xr:uid="{8827B594-73BD-4BD4-8AFF-378736711F29}"/>
    <cellStyle name="Comma 20 2 4 6 3" xfId="17000" xr:uid="{1EE5B4B5-19D8-4F58-8F29-449594BD47F3}"/>
    <cellStyle name="Comma 20 2 4 7" xfId="1694" xr:uid="{A4D56B5B-46D8-482F-AFBA-818EDD8FA540}"/>
    <cellStyle name="Comma 20 2 5" xfId="1240" xr:uid="{BEEDF031-B21D-4423-B5C2-FC739B6F794B}"/>
    <cellStyle name="Comma 20 2 5 2" xfId="2496" xr:uid="{9BEA4102-92B0-43B8-B30F-25989608EC67}"/>
    <cellStyle name="Comma 20 2 5 2 2" xfId="6245" xr:uid="{71CC7F96-74A3-4E55-8371-C56DDB75142C}"/>
    <cellStyle name="Comma 20 2 5 2 2 2" xfId="12242" xr:uid="{8AFA5AEB-7BCF-4AD1-B7AF-789BA848AF37}"/>
    <cellStyle name="Comma 20 2 5 2 2 2 2" xfId="26716" xr:uid="{BEEFA083-15D7-4DF0-A4A4-C279843534B6}"/>
    <cellStyle name="Comma 20 2 5 2 2 2 3" xfId="20340" xr:uid="{DD05B99D-0A3C-4901-81C1-EEE243777352}"/>
    <cellStyle name="Comma 20 2 5 2 3" xfId="10048" xr:uid="{C17FA5BC-2FC6-468B-A8F6-AD195A6A8F92}"/>
    <cellStyle name="Comma 20 2 5 2 3 2" xfId="24538" xr:uid="{26A83316-86C2-4720-A242-8A0B23897290}"/>
    <cellStyle name="Comma 20 2 5 2 3 3" xfId="18163" xr:uid="{0298603D-A695-497E-9A2E-1DAEC658E264}"/>
    <cellStyle name="Comma 20 2 5 3" xfId="3482" xr:uid="{13B0462B-689A-45EF-85D5-B8375495A703}"/>
    <cellStyle name="Comma 20 2 5 3 2" xfId="11032" xr:uid="{E4ECBBC2-CCC0-4CCA-9CB5-75B8D3628A81}"/>
    <cellStyle name="Comma 20 2 5 3 2 2" xfId="25522" xr:uid="{6C66162B-A0A5-4E17-8964-8EE9542268A7}"/>
    <cellStyle name="Comma 20 2 5 3 2 3" xfId="19147" xr:uid="{C18B3D25-6335-4CF1-AA7F-D116D0E90F24}"/>
    <cellStyle name="Comma 20 2 5 4" xfId="5790" xr:uid="{3C55B822-8D30-4687-8F97-1640E8228285}"/>
    <cellStyle name="Comma 20 2 5 4 2" xfId="11818" xr:uid="{88351427-CBEF-4806-826C-E63F6A5CBA74}"/>
    <cellStyle name="Comma 20 2 5 4 2 2" xfId="26292" xr:uid="{5C9BADB8-E9C9-4679-9F4C-82198C20364C}"/>
    <cellStyle name="Comma 20 2 5 4 2 3" xfId="19916" xr:uid="{AE7225AA-7DEC-45A4-B944-B7CD85D6262E}"/>
    <cellStyle name="Comma 20 2 5 5" xfId="9075" xr:uid="{84E2CADE-9901-4FA6-9F35-B14D117A6443}"/>
    <cellStyle name="Comma 20 2 5 5 2" xfId="23566" xr:uid="{FF986703-D5D6-475B-94E8-52814E69EA75}"/>
    <cellStyle name="Comma 20 2 5 5 3" xfId="17191" xr:uid="{EBDBCB7F-71D0-4BB1-843D-48D200D4685B}"/>
    <cellStyle name="Comma 20 2 5 6" xfId="1869" xr:uid="{E1FADFE4-6581-47A6-AAED-6A78057DBB16}"/>
    <cellStyle name="Comma 20 2 6" xfId="930" xr:uid="{172D496A-AF63-4CD3-BEA6-479288A3A862}"/>
    <cellStyle name="Comma 20 2 6 2" xfId="3241" xr:uid="{546D29CD-2763-4447-B98C-E1BC866FD39E}"/>
    <cellStyle name="Comma 20 2 6 2 2" xfId="7754" xr:uid="{72A4FA4D-9E14-45B7-B5EB-A236EE78EDA9}"/>
    <cellStyle name="Comma 20 2 6 2 2 2" xfId="13525" xr:uid="{A9BE3268-F26B-4246-ACBA-B4036746F666}"/>
    <cellStyle name="Comma 20 2 6 2 2 2 2" xfId="27999" xr:uid="{64E74D1A-83EE-43B8-A912-53D22757165C}"/>
    <cellStyle name="Comma 20 2 6 2 2 2 3" xfId="21623" xr:uid="{484CD1EB-1410-4744-8660-412E2E6DA9B1}"/>
    <cellStyle name="Comma 20 2 6 2 3" xfId="10791" xr:uid="{0A820722-73AB-49BF-A045-CB11E41A669F}"/>
    <cellStyle name="Comma 20 2 6 2 3 2" xfId="25281" xr:uid="{8E6778A4-C94F-48C5-8481-72169679AB5D}"/>
    <cellStyle name="Comma 20 2 6 2 3 3" xfId="18906" xr:uid="{D887C249-FE07-4B62-9601-43B23DA6469E}"/>
    <cellStyle name="Comma 20 2 6 3" xfId="5960" xr:uid="{6EE5D908-D880-489D-B676-34017B051BF1}"/>
    <cellStyle name="Comma 20 2 6 3 2" xfId="11972" xr:uid="{92EB5CBE-2FAC-4735-B899-14A97723ED52}"/>
    <cellStyle name="Comma 20 2 6 3 2 2" xfId="26446" xr:uid="{4D0A558D-1738-4976-9B84-9AB041983E44}"/>
    <cellStyle name="Comma 20 2 6 3 2 3" xfId="20070" xr:uid="{EE937746-E849-4AC3-97E2-065A28220F64}"/>
    <cellStyle name="Comma 20 2 6 4" xfId="9806" xr:uid="{AC5EA714-5D0A-4C49-99CA-C973FB3490CC}"/>
    <cellStyle name="Comma 20 2 6 4 2" xfId="24297" xr:uid="{769CEDD4-A111-4F36-B81A-B5D5C2A5E179}"/>
    <cellStyle name="Comma 20 2 6 4 3" xfId="17922" xr:uid="{5AEAFB8B-2DFD-49C9-8C96-4621AE59AC96}"/>
    <cellStyle name="Comma 20 2 6 5" xfId="2379" xr:uid="{2F61682F-A459-4831-BF7F-0A8E8E9E189E}"/>
    <cellStyle name="Comma 20 2 7" xfId="1448" xr:uid="{4B250000-BCBD-40D3-8C69-1397DE8B7626}"/>
    <cellStyle name="Comma 20 2 7 2" xfId="2959" xr:uid="{D7E3E3AB-403D-42AC-A05C-27BBC0D1D0A1}"/>
    <cellStyle name="Comma 20 2 7 2 2" xfId="7984" xr:uid="{6A74C9E8-C7AD-4CC9-A9E4-831B0D602747}"/>
    <cellStyle name="Comma 20 2 7 2 2 2" xfId="13729" xr:uid="{51D4FE62-1FBA-47ED-85D5-7BD92BA6F0AC}"/>
    <cellStyle name="Comma 20 2 7 2 2 2 2" xfId="28203" xr:uid="{F694E4C4-2FC0-4D98-8B31-C398BD54B798}"/>
    <cellStyle name="Comma 20 2 7 2 2 2 3" xfId="21827" xr:uid="{AA5B9F86-33EC-4EAC-9777-3562FC9D1307}"/>
    <cellStyle name="Comma 20 2 7 2 3" xfId="10511" xr:uid="{6178F7BE-30C0-4133-992C-C1CB12305FF6}"/>
    <cellStyle name="Comma 20 2 7 2 3 2" xfId="25001" xr:uid="{A15359BC-4029-4230-8C50-7824AE63BDD9}"/>
    <cellStyle name="Comma 20 2 7 2 3 3" xfId="18626" xr:uid="{6AD30591-7EF8-4F00-B418-632C71137390}"/>
    <cellStyle name="Comma 20 2 7 3" xfId="5513" xr:uid="{8BDECB3C-A295-498C-AF79-5658C67B116F}"/>
    <cellStyle name="Comma 20 2 7 3 2" xfId="11573" xr:uid="{98EB7A68-D2D4-4024-9FCB-EB44BD0B4A04}"/>
    <cellStyle name="Comma 20 2 7 3 2 2" xfId="26047" xr:uid="{5FE6515F-FE3E-4923-89B6-9E919778A39F}"/>
    <cellStyle name="Comma 20 2 7 3 2 3" xfId="19671" xr:uid="{24CC08F4-402F-4019-8D49-B1C3CB19A28F}"/>
    <cellStyle name="Comma 20 2 7 4" xfId="9537" xr:uid="{DCB4BF56-3028-4D78-92FD-FE54A8F20AC4}"/>
    <cellStyle name="Comma 20 2 7 4 2" xfId="24028" xr:uid="{C6D828A8-03F5-4CCB-AC8C-3A02BB8EAB8D}"/>
    <cellStyle name="Comma 20 2 7 4 3" xfId="17653" xr:uid="{620B106E-F337-4F1C-A11B-4D6E5CE363FD}"/>
    <cellStyle name="Comma 20 2 7 5" xfId="2202" xr:uid="{ACA56F18-5260-4D09-91C7-4F89160A4D4F}"/>
    <cellStyle name="Comma 20 2 7 6" xfId="14337" xr:uid="{6F115715-18F5-4AA2-AA7F-C6EECCD355CA}"/>
    <cellStyle name="Comma 20 2 8" xfId="1478" xr:uid="{6AC80B70-277D-41BC-9BE7-6B3C3FC55F4E}"/>
    <cellStyle name="Comma 20 2 8 2" xfId="11223" xr:uid="{E0110869-1D9E-43D2-A226-40F1650AAF4E}"/>
    <cellStyle name="Comma 20 2 8 2 2" xfId="25711" xr:uid="{7CF7A042-74A1-487B-A6AA-7B5191DBC784}"/>
    <cellStyle name="Comma 20 2 8 2 3" xfId="19335" xr:uid="{19E8E30A-0B76-469B-97CF-15909D5C06CD}"/>
    <cellStyle name="Comma 20 2 8 3" xfId="14372" xr:uid="{0F5091C1-7DE5-4D8A-8110-4EB00572DC54}"/>
    <cellStyle name="Comma 20 2 9" xfId="8432" xr:uid="{A349DBD3-069E-4B50-AB13-84ED9B562D96}"/>
    <cellStyle name="Comma 20 2 9 2" xfId="13936" xr:uid="{8F4D618F-A898-40C4-9E18-1F314AAC3787}"/>
    <cellStyle name="Comma 20 2 9 2 2" xfId="28407" xr:uid="{C30BC4C1-29AA-41B9-A0F6-518D95E22700}"/>
    <cellStyle name="Comma 20 2 9 2 3" xfId="22031" xr:uid="{13DECC16-1738-4CF9-BAD8-9436CC3F8CCA}"/>
    <cellStyle name="Comma 20 3" xfId="850" xr:uid="{4E6190A1-7A13-474B-AF6E-35CBBAADEBA2}"/>
    <cellStyle name="Comma 20 3 10" xfId="15821" xr:uid="{3459C47E-BD7A-4C6E-97D9-58C05F474265}"/>
    <cellStyle name="Comma 20 3 2" xfId="1167" xr:uid="{B8D1E4BD-A84B-4378-92A1-102EF92100F3}"/>
    <cellStyle name="Comma 20 3 2 2" xfId="2455" xr:uid="{F2FD0A4E-C9F1-420C-9819-7391712AC434}"/>
    <cellStyle name="Comma 20 3 2 2 2" xfId="6182" xr:uid="{81A132D2-2FD2-445A-890C-F127A2D27996}"/>
    <cellStyle name="Comma 20 3 2 2 2 2" xfId="12180" xr:uid="{530E9497-56E8-4B9F-BD34-177E341AE29D}"/>
    <cellStyle name="Comma 20 3 2 2 2 2 2" xfId="26654" xr:uid="{04C7D80E-327F-4921-AE01-D5BDF011FCD3}"/>
    <cellStyle name="Comma 20 3 2 2 2 2 3" xfId="20278" xr:uid="{21453B30-9F2D-4234-BA89-571691775E51}"/>
    <cellStyle name="Comma 20 3 2 2 3" xfId="9991" xr:uid="{534ED66E-8F0F-4AAB-80C3-1496BD540654}"/>
    <cellStyle name="Comma 20 3 2 2 3 2" xfId="24481" xr:uid="{6A44C69A-A88F-417D-9CDC-40A47050D7F0}"/>
    <cellStyle name="Comma 20 3 2 2 3 3" xfId="18106" xr:uid="{89F47C56-F9E2-4A84-ACD3-99CEEB321974}"/>
    <cellStyle name="Comma 20 3 2 3" xfId="3425" xr:uid="{D38259ED-A037-4FBA-9293-1FE0971D2D2F}"/>
    <cellStyle name="Comma 20 3 2 3 2" xfId="10975" xr:uid="{D99B316B-0A2E-422D-ADC9-87F7371F7E4F}"/>
    <cellStyle name="Comma 20 3 2 3 2 2" xfId="25465" xr:uid="{80589AA9-8ECE-4265-8B48-9DB98623B3FF}"/>
    <cellStyle name="Comma 20 3 2 3 2 3" xfId="19090" xr:uid="{77A68539-3A32-4B7B-85E6-EB0B0A8F4F08}"/>
    <cellStyle name="Comma 20 3 2 4" xfId="5723" xr:uid="{E501E443-E1C4-46FF-8C8B-F552EE0605C5}"/>
    <cellStyle name="Comma 20 3 2 4 2" xfId="11756" xr:uid="{2000F7C8-3D8B-45BD-AB20-54F77213D9A6}"/>
    <cellStyle name="Comma 20 3 2 4 2 2" xfId="26230" xr:uid="{C4926430-F385-4C38-8E25-129B74F69081}"/>
    <cellStyle name="Comma 20 3 2 4 2 3" xfId="19854" xr:uid="{D272C058-1725-4F6C-A8D3-DC740D1E11D7}"/>
    <cellStyle name="Comma 20 3 2 5" xfId="8895" xr:uid="{08905F9D-C3FA-4753-A3DA-2B0BD7019CE6}"/>
    <cellStyle name="Comma 20 3 2 5 2" xfId="23386" xr:uid="{A9EAA141-066B-4968-B49C-2AB92417E201}"/>
    <cellStyle name="Comma 20 3 2 5 3" xfId="17011" xr:uid="{FCB6775C-934D-46CC-B626-2F28C6A99415}"/>
    <cellStyle name="Comma 20 3 2 6" xfId="1705" xr:uid="{FB137754-01DD-45B1-8C69-70549A9A306A}"/>
    <cellStyle name="Comma 20 3 3" xfId="1251" xr:uid="{28836667-6C39-4FA9-A105-65596F8D629D}"/>
    <cellStyle name="Comma 20 3 3 2" xfId="2501" xr:uid="{6E44328E-2500-4E45-B6F0-BFCD9E1A9D3B}"/>
    <cellStyle name="Comma 20 3 3 2 2" xfId="6256" xr:uid="{BB9F75E3-6294-4F00-8100-18895D3E6954}"/>
    <cellStyle name="Comma 20 3 3 2 2 2" xfId="12253" xr:uid="{35328807-3723-40AA-BAC7-18DF3029B22D}"/>
    <cellStyle name="Comma 20 3 3 2 2 2 2" xfId="26727" xr:uid="{83DA4C64-F04E-428D-8D46-FB11BF8FE7F4}"/>
    <cellStyle name="Comma 20 3 3 2 2 2 3" xfId="20351" xr:uid="{A2843FBF-F3F7-437C-B9C7-58FE8CEB15EE}"/>
    <cellStyle name="Comma 20 3 3 2 3" xfId="10059" xr:uid="{D61175C6-8004-4ABD-9919-356970401EF1}"/>
    <cellStyle name="Comma 20 3 3 2 3 2" xfId="24549" xr:uid="{EA7ADDE0-69D9-4441-892F-D68215BCF9E8}"/>
    <cellStyle name="Comma 20 3 3 2 3 3" xfId="18174" xr:uid="{BA4E0D44-74AA-4592-82D7-400B4205A45D}"/>
    <cellStyle name="Comma 20 3 3 3" xfId="3493" xr:uid="{E5691E80-5619-4067-B577-07328AB4855B}"/>
    <cellStyle name="Comma 20 3 3 3 2" xfId="11043" xr:uid="{A0838873-4DC0-4D80-A22A-942D358B2CE9}"/>
    <cellStyle name="Comma 20 3 3 3 2 2" xfId="25533" xr:uid="{7349050D-50FA-4167-B410-30294C00FAD6}"/>
    <cellStyle name="Comma 20 3 3 3 2 3" xfId="19158" xr:uid="{0FFFDB3D-EDEB-496E-9747-6C59E0D39749}"/>
    <cellStyle name="Comma 20 3 3 4" xfId="5801" xr:uid="{95CAEF1A-E21A-4B72-AA8F-DAB2507AD224}"/>
    <cellStyle name="Comma 20 3 3 4 2" xfId="11829" xr:uid="{ADF942F5-F963-417F-90F7-4ECCA0A96F21}"/>
    <cellStyle name="Comma 20 3 3 4 2 2" xfId="26303" xr:uid="{C64D40FC-F4C1-4BC0-B073-12E1372239A9}"/>
    <cellStyle name="Comma 20 3 3 4 2 3" xfId="19927" xr:uid="{B617A869-1B2F-4FF9-A548-49F9B1033BE5}"/>
    <cellStyle name="Comma 20 3 3 5" xfId="9086" xr:uid="{67E59AF8-1F71-4B10-8B36-C15CC246FA2F}"/>
    <cellStyle name="Comma 20 3 3 5 2" xfId="23577" xr:uid="{EC6D26F3-BAF6-462D-9C70-34538F2A1774}"/>
    <cellStyle name="Comma 20 3 3 5 3" xfId="17202" xr:uid="{269D6A71-4286-4DD8-A7B1-2FA264A361B9}"/>
    <cellStyle name="Comma 20 3 3 6" xfId="1880" xr:uid="{F7F0DC22-5482-4801-8699-2D51C61C3BB8}"/>
    <cellStyle name="Comma 20 3 4" xfId="964" xr:uid="{723A003F-BD81-418E-B82C-34842CFF9965}"/>
    <cellStyle name="Comma 20 3 4 2" xfId="3275" xr:uid="{FC06E874-7DE3-4BC8-B254-41F36E9226A8}"/>
    <cellStyle name="Comma 20 3 4 2 2" xfId="10825" xr:uid="{ACFE3D1A-3460-429E-A5CD-AF0DC2DEE205}"/>
    <cellStyle name="Comma 20 3 4 2 2 2" xfId="25315" xr:uid="{AF2AA033-345F-4DFD-A0C9-E7031C3880C2}"/>
    <cellStyle name="Comma 20 3 4 2 2 3" xfId="18940" xr:uid="{18C8440E-4674-49BD-87B0-32369B29DB46}"/>
    <cellStyle name="Comma 20 3 4 3" xfId="6001" xr:uid="{982219BD-25BF-4146-A2FE-2238931809AA}"/>
    <cellStyle name="Comma 20 3 4 3 2" xfId="12011" xr:uid="{101E1BE6-12E8-4AA3-BF60-EB5DF1846B14}"/>
    <cellStyle name="Comma 20 3 4 3 2 2" xfId="26485" xr:uid="{9801F87D-997D-43C4-AA4E-C43197B3FB58}"/>
    <cellStyle name="Comma 20 3 4 3 2 3" xfId="20109" xr:uid="{1DB42BBF-567A-48E4-9DA7-39BF0B10E76D}"/>
    <cellStyle name="Comma 20 3 4 4" xfId="9840" xr:uid="{BC2F6107-90BF-4EE8-A760-492FEFD4C42C}"/>
    <cellStyle name="Comma 20 3 4 4 2" xfId="24331" xr:uid="{7111CA77-E467-4FC8-9E4B-A26741F5A771}"/>
    <cellStyle name="Comma 20 3 4 4 3" xfId="17956" xr:uid="{9EE55AFC-D663-449D-B6A4-E6BAE64E084E}"/>
    <cellStyle name="Comma 20 3 5" xfId="2328" xr:uid="{0CCEA254-68A2-4205-B052-BBC96915CB80}"/>
    <cellStyle name="Comma 20 3 5 2" xfId="5546" xr:uid="{4CF47083-2052-4C66-8759-5E85CE7CBA37}"/>
    <cellStyle name="Comma 20 3 5 2 2" xfId="11606" xr:uid="{06C637AD-44CD-4116-99A0-289166391AA4}"/>
    <cellStyle name="Comma 20 3 5 2 2 2" xfId="26080" xr:uid="{683CB4E4-D892-4419-B43F-EEBD9C3D5A92}"/>
    <cellStyle name="Comma 20 3 5 2 2 3" xfId="19704" xr:uid="{4D7375F9-2F4F-4A14-A3F7-C2C6B419DA48}"/>
    <cellStyle name="Comma 20 3 5 3" xfId="9739" xr:uid="{325E6064-28AC-45B3-94EA-6E64365B59CD}"/>
    <cellStyle name="Comma 20 3 5 3 2" xfId="24230" xr:uid="{D89414A2-9A55-4082-A469-4612D70D9428}"/>
    <cellStyle name="Comma 20 3 5 3 3" xfId="17855" xr:uid="{A218960F-E2D3-41B4-BCD5-0AADC5C85357}"/>
    <cellStyle name="Comma 20 3 6" xfId="3171" xr:uid="{3374A3EC-F57D-4E29-B5CD-C7476A60A6F6}"/>
    <cellStyle name="Comma 20 3 6 2" xfId="10722" xr:uid="{FA5CC2C2-012B-4AA4-8BC4-9707FD91D494}"/>
    <cellStyle name="Comma 20 3 6 2 2" xfId="25212" xr:uid="{834C9CCE-DA10-46A8-BCE1-9354A743ACD6}"/>
    <cellStyle name="Comma 20 3 6 2 3" xfId="18837" xr:uid="{18FC3A43-BBCD-44EA-A73C-DAACAB2F7DE2}"/>
    <cellStyle name="Comma 20 3 7" xfId="5201" xr:uid="{46832E9C-01D0-4B84-ABD4-E58CE9383885}"/>
    <cellStyle name="Comma 20 3 7 2" xfId="11444" xr:uid="{77D3C49C-30F5-4E4D-A9D6-946B1D8DD11A}"/>
    <cellStyle name="Comma 20 3 7 2 2" xfId="25918" xr:uid="{27763EC5-CBA2-47C9-9884-4067802E79E2}"/>
    <cellStyle name="Comma 20 3 7 2 3" xfId="19542" xr:uid="{BA169656-A52C-4A81-91CF-80DB01BF7B8A}"/>
    <cellStyle name="Comma 20 3 8" xfId="8822" xr:uid="{811FD4F6-DC23-4848-9347-903CD6374880}"/>
    <cellStyle name="Comma 20 3 8 2" xfId="23313" xr:uid="{A407656A-9408-40D9-8340-6245F6F93DD3}"/>
    <cellStyle name="Comma 20 3 8 3" xfId="16938" xr:uid="{D137A3E4-5116-4F39-A6D6-F703B043F912}"/>
    <cellStyle name="Comma 20 3 9" xfId="1633" xr:uid="{490BD96F-63A2-4CAC-B7B5-4EAD970DCA6C}"/>
    <cellStyle name="Comma 20 3 9 2" xfId="28672" xr:uid="{8C034F25-B98A-4B2E-8E91-E52A03DB1F18}"/>
    <cellStyle name="Comma 20 4" xfId="827" xr:uid="{AB6C8E98-3020-4817-81A5-8FE9F8BD374E}"/>
    <cellStyle name="Comma 20 4 2" xfId="1284" xr:uid="{37DBA0CB-FD76-415C-9440-A04A9CEC356A}"/>
    <cellStyle name="Comma 20 4 2 2" xfId="2521" xr:uid="{860D30EA-69AD-40D3-967F-B9E200164EEB}"/>
    <cellStyle name="Comma 20 4 2 2 2" xfId="6289" xr:uid="{FECB9D41-4CC6-4F5D-BB77-C6FC44517837}"/>
    <cellStyle name="Comma 20 4 2 2 2 2" xfId="12286" xr:uid="{97C6E62C-A1CB-4132-9FC3-B2304BE3B4D0}"/>
    <cellStyle name="Comma 20 4 2 2 2 2 2" xfId="26760" xr:uid="{983F8EA9-4860-4316-90AB-601E9BFB9B45}"/>
    <cellStyle name="Comma 20 4 2 2 2 2 3" xfId="20384" xr:uid="{9E6BA1E1-3DC5-4E0F-9BAD-29D11C5294BE}"/>
    <cellStyle name="Comma 20 4 2 2 3" xfId="10092" xr:uid="{91D4C27F-A810-4477-A6C1-269E1BC2859D}"/>
    <cellStyle name="Comma 20 4 2 2 3 2" xfId="24582" xr:uid="{E902B38E-0E18-4CE4-821B-78554929483E}"/>
    <cellStyle name="Comma 20 4 2 2 3 3" xfId="18207" xr:uid="{4FBEE0B3-F5E2-4B23-9154-1E9FA9498B09}"/>
    <cellStyle name="Comma 20 4 2 3" xfId="3526" xr:uid="{4AC880D6-1584-4704-A12C-E4E46ACC8390}"/>
    <cellStyle name="Comma 20 4 2 3 2" xfId="11076" xr:uid="{FB2D56F8-EE2E-4FE2-BF9C-5380EBAE7094}"/>
    <cellStyle name="Comma 20 4 2 3 2 2" xfId="25566" xr:uid="{035BCC0A-2BA0-45E5-BC9A-DB9A82A96770}"/>
    <cellStyle name="Comma 20 4 2 3 2 3" xfId="19191" xr:uid="{ED7EBE97-BA53-4F50-A4D7-A99425BE8273}"/>
    <cellStyle name="Comma 20 4 2 4" xfId="5834" xr:uid="{F1B6337E-9AC4-44E1-A891-F9722E4A0D86}"/>
    <cellStyle name="Comma 20 4 2 4 2" xfId="11862" xr:uid="{666573FC-6393-42F0-B535-B2CE742A916D}"/>
    <cellStyle name="Comma 20 4 2 4 2 2" xfId="26336" xr:uid="{735745DE-D8B4-4391-8904-4F274EA9C2A8}"/>
    <cellStyle name="Comma 20 4 2 4 2 3" xfId="19960" xr:uid="{FEC24583-7E70-4C2D-BE1B-8D7F291C226E}"/>
    <cellStyle name="Comma 20 4 2 5" xfId="9119" xr:uid="{CF29D117-6164-473B-A973-3770A6868C3D}"/>
    <cellStyle name="Comma 20 4 2 5 2" xfId="23610" xr:uid="{391D35BF-DFA5-4FDE-8082-E6D60B26E932}"/>
    <cellStyle name="Comma 20 4 2 5 3" xfId="17235" xr:uid="{B93FEA66-0E52-4ACA-A05F-69F713CF9DFE}"/>
    <cellStyle name="Comma 20 4 2 6" xfId="1913" xr:uid="{CBE308AE-6D99-48BB-9370-7A13627D7328}"/>
    <cellStyle name="Comma 20 4 3" xfId="941" xr:uid="{94CAD167-7BA8-4FDA-8A92-21BF8E02971E}"/>
    <cellStyle name="Comma 20 4 3 2" xfId="3252" xr:uid="{5E61F006-E309-47C3-BD05-2FE604A70998}"/>
    <cellStyle name="Comma 20 4 3 2 2" xfId="10802" xr:uid="{0DBBECD2-3EF2-4433-81F9-D82E64C18758}"/>
    <cellStyle name="Comma 20 4 3 2 2 2" xfId="25292" xr:uid="{72F22BCF-2D48-463A-BE6A-0A2E2EC86C11}"/>
    <cellStyle name="Comma 20 4 3 2 2 3" xfId="18917" xr:uid="{0B63AA97-C6BC-44FC-A6A1-8819B2F0893C}"/>
    <cellStyle name="Comma 20 4 3 3" xfId="5978" xr:uid="{5DDAD639-2FDE-4D23-A3F6-42A1460E6E71}"/>
    <cellStyle name="Comma 20 4 3 3 2" xfId="11988" xr:uid="{9C05ACF9-99D1-44D2-AEB9-64971472A549}"/>
    <cellStyle name="Comma 20 4 3 3 2 2" xfId="26462" xr:uid="{D5C9BA78-5C1C-47D0-95EA-30B975425F95}"/>
    <cellStyle name="Comma 20 4 3 3 2 3" xfId="20086" xr:uid="{3362202C-E825-4946-94F6-BE052028E621}"/>
    <cellStyle name="Comma 20 4 3 4" xfId="9817" xr:uid="{5537135B-CDA9-44D7-B4A2-B0407650FECF}"/>
    <cellStyle name="Comma 20 4 3 4 2" xfId="24308" xr:uid="{F22D5542-EF65-4632-B97D-DFA7698E2F6A}"/>
    <cellStyle name="Comma 20 4 3 4 3" xfId="17933" xr:uid="{F81C3490-471E-4D8E-9537-AAFC60371DFB}"/>
    <cellStyle name="Comma 20 4 4" xfId="2310" xr:uid="{7A4DD550-A1DC-42AE-95DE-1142CCB23C77}"/>
    <cellStyle name="Comma 20 4 4 2" xfId="5524" xr:uid="{C1955FE4-627C-401C-B0FA-2569B63F5405}"/>
    <cellStyle name="Comma 20 4 4 2 2" xfId="11584" xr:uid="{A0CFA8A3-9513-4E81-A53C-6129FE1D1110}"/>
    <cellStyle name="Comma 20 4 4 2 2 2" xfId="26058" xr:uid="{A3929B7C-1BB4-41E4-BF83-A8DAA9EA8025}"/>
    <cellStyle name="Comma 20 4 4 2 2 3" xfId="19682" xr:uid="{08EB8B1F-EC7A-4177-9864-D2546CB2B3FD}"/>
    <cellStyle name="Comma 20 4 4 3" xfId="9716" xr:uid="{170BC391-3088-48D6-86FB-E60DC61C963D}"/>
    <cellStyle name="Comma 20 4 4 3 2" xfId="24207" xr:uid="{EA7286FD-7A4B-4B0A-A97C-1A20988B1B45}"/>
    <cellStyle name="Comma 20 4 4 3 3" xfId="17832" xr:uid="{8BA10017-DE27-4867-8BA0-F1A69FF57D09}"/>
    <cellStyle name="Comma 20 4 5" xfId="3148" xr:uid="{1AA69CA9-43D0-4F1C-96EA-AF63B75F174E}"/>
    <cellStyle name="Comma 20 4 5 2" xfId="10699" xr:uid="{995F2D91-1C5F-4F23-A67F-26A34C6F7D75}"/>
    <cellStyle name="Comma 20 4 5 2 2" xfId="25189" xr:uid="{89D9E804-D1D2-41FD-B9AA-517363C9C212}"/>
    <cellStyle name="Comma 20 4 5 2 3" xfId="18814" xr:uid="{8CA76B3C-3108-4624-99CC-6F2D21C8C59C}"/>
    <cellStyle name="Comma 20 4 6" xfId="5316" xr:uid="{490667AD-B71F-419C-A7BB-0186C4BA4B3B}"/>
    <cellStyle name="Comma 20 4 6 2" xfId="11473" xr:uid="{2D1166D2-33F7-4F27-925E-9C6E47EB7FF4}"/>
    <cellStyle name="Comma 20 4 6 2 2" xfId="25947" xr:uid="{3FAACA95-469E-45A6-9B20-166603753035}"/>
    <cellStyle name="Comma 20 4 6 2 3" xfId="19571" xr:uid="{6ABB6B93-D0A6-4036-A180-290D43AD924F}"/>
    <cellStyle name="Comma 20 4 7" xfId="8928" xr:uid="{BA9A2953-2344-4A8D-9C07-EAB8376FAB37}"/>
    <cellStyle name="Comma 20 4 7 2" xfId="23419" xr:uid="{D25F9A48-556A-40B5-9565-8A0539DE4190}"/>
    <cellStyle name="Comma 20 4 7 3" xfId="17044" xr:uid="{E6941E26-B1F3-47F4-8BC3-520171EAA34D}"/>
    <cellStyle name="Comma 20 4 8" xfId="1738" xr:uid="{B32D9163-7BA2-4BA6-A9DE-3C248E087D4D}"/>
    <cellStyle name="Comma 20 4 8 2" xfId="28691" xr:uid="{45930ED6-2E7E-4F10-82A6-BB4CCA11042B}"/>
    <cellStyle name="Comma 20 4 9" xfId="15853" xr:uid="{3B6D8835-F227-4BC8-9216-173A0FDBCE98}"/>
    <cellStyle name="Comma 20 5" xfId="658" xr:uid="{3BD04A91-D1D7-4A2C-BAEF-F3308FC3C80A}"/>
    <cellStyle name="Comma 20 5 2" xfId="1036" xr:uid="{4F213D6E-A81A-4CF0-927C-3A3AFFAB42A6}"/>
    <cellStyle name="Comma 20 5 2 2" xfId="3340" xr:uid="{90C7A025-5D66-4B39-BBE6-088A349F6E2E}"/>
    <cellStyle name="Comma 20 5 2 2 2" xfId="7630" xr:uid="{15392E01-E16E-4A3F-BA17-10BD626FED39}"/>
    <cellStyle name="Comma 20 5 2 2 2 2" xfId="13423" xr:uid="{9BEE33E6-EAA5-4416-9C98-7D69D5BFB066}"/>
    <cellStyle name="Comma 20 5 2 2 2 2 2" xfId="27897" xr:uid="{A54477E3-1DB0-4F34-A893-EFF7276A6396}"/>
    <cellStyle name="Comma 20 5 2 2 2 2 3" xfId="21521" xr:uid="{A0160CAB-14AA-4341-BDDA-62FFED21F2E8}"/>
    <cellStyle name="Comma 20 5 2 2 3" xfId="10890" xr:uid="{2AE0D577-B00B-4C91-AF7E-1B668E5F7268}"/>
    <cellStyle name="Comma 20 5 2 2 3 2" xfId="25380" xr:uid="{7D403A87-7FA0-4C65-A24A-FEBAC6C3D62F}"/>
    <cellStyle name="Comma 20 5 2 2 3 3" xfId="19005" xr:uid="{93589D38-2E15-4B12-A8A7-4B1AB4D06F4D}"/>
    <cellStyle name="Comma 20 5 2 3" xfId="6070" xr:uid="{95B161DE-9197-4BD3-9B93-42CA5BDA7F05}"/>
    <cellStyle name="Comma 20 5 2 3 2" xfId="12079" xr:uid="{53C9F1E6-08FA-4967-B6EA-433E14E1A0BD}"/>
    <cellStyle name="Comma 20 5 2 3 2 2" xfId="26553" xr:uid="{0B584740-06C2-4CDE-BA9F-FF351E2C9118}"/>
    <cellStyle name="Comma 20 5 2 3 2 3" xfId="20177" xr:uid="{CB1D72AE-6BE7-470A-96F9-6E174D00F9DE}"/>
    <cellStyle name="Comma 20 5 2 4" xfId="9905" xr:uid="{AA40B545-BABC-406B-90BC-920E4E2013A1}"/>
    <cellStyle name="Comma 20 5 2 4 2" xfId="24396" xr:uid="{3E26D223-B71A-449C-BEF8-07E16EADD79D}"/>
    <cellStyle name="Comma 20 5 2 4 3" xfId="18021" xr:uid="{A9EF83E4-DD97-44B7-AE75-885193900B2D}"/>
    <cellStyle name="Comma 20 5 3" xfId="2267" xr:uid="{DD4C6FB9-9B5A-4B23-8F78-051D6E89FCD2}"/>
    <cellStyle name="Comma 20 5 3 2" xfId="7342" xr:uid="{8058775B-4739-4FD5-9FB6-6E635E336254}"/>
    <cellStyle name="Comma 20 5 3 2 2" xfId="13151" xr:uid="{20CE1A39-1229-479F-91CE-2659960FE234}"/>
    <cellStyle name="Comma 20 5 3 2 2 2" xfId="27625" xr:uid="{2683B97A-73F5-4412-A1F8-7D970E79A675}"/>
    <cellStyle name="Comma 20 5 3 2 2 3" xfId="21249" xr:uid="{4604B0E4-B876-46E5-8ECC-5BBAA5A844B8}"/>
    <cellStyle name="Comma 20 5 3 3" xfId="9683" xr:uid="{369FF6EE-6B9B-4B7B-8C88-200972183940}"/>
    <cellStyle name="Comma 20 5 3 3 2" xfId="24174" xr:uid="{51876398-D112-4AAF-BBDF-4015F9B82DA7}"/>
    <cellStyle name="Comma 20 5 3 3 3" xfId="17799" xr:uid="{C7C81B21-9882-4B08-9511-ED45F04F5F00}"/>
    <cellStyle name="Comma 20 5 4" xfId="3105" xr:uid="{6A6F8FDA-24D5-47DD-A339-0592DC5CC0E5}"/>
    <cellStyle name="Comma 20 5 4 2" xfId="10657" xr:uid="{4F93550E-F244-4B9C-833E-8B157590EAB9}"/>
    <cellStyle name="Comma 20 5 4 2 2" xfId="25147" xr:uid="{1FE7ADFB-5F20-4C76-AF33-C5158823D833}"/>
    <cellStyle name="Comma 20 5 4 2 3" xfId="18772" xr:uid="{1A43B478-296B-4007-B3B8-8FAF20DC3C22}"/>
    <cellStyle name="Comma 20 5 5" xfId="5615" xr:uid="{336693B8-CD5F-4556-8E0A-6DDFEC777E58}"/>
    <cellStyle name="Comma 20 5 5 2" xfId="11671" xr:uid="{6FF5213B-E4DE-4C7B-8FC7-A3913B231CCD}"/>
    <cellStyle name="Comma 20 5 5 2 2" xfId="26145" xr:uid="{FECBAC75-3C97-455F-8F50-8C82082983FF}"/>
    <cellStyle name="Comma 20 5 5 2 3" xfId="19769" xr:uid="{535672B9-CC33-49C7-890A-AF47B01C5194}"/>
    <cellStyle name="Comma 20 5 6" xfId="8867" xr:uid="{9EEB88DF-FF87-442A-9964-5E933FD49C22}"/>
    <cellStyle name="Comma 20 5 6 2" xfId="23358" xr:uid="{42A82699-CEE0-4C83-B8FE-1CF40BBAF3D3}"/>
    <cellStyle name="Comma 20 5 6 3" xfId="16983" xr:uid="{2DD15834-8A34-40EA-9709-3D7264828D30}"/>
    <cellStyle name="Comma 20 5 7" xfId="1680" xr:uid="{4F9A71AB-7F67-4074-8B19-B9DE944BEAB6}"/>
    <cellStyle name="Comma 20 6" xfId="1228" xr:uid="{B2EAA7A9-D236-4578-8C59-6E718B9E648B}"/>
    <cellStyle name="Comma 20 6 2" xfId="2485" xr:uid="{0CB8A59E-BEAF-40D3-947B-B22C3F184C34}"/>
    <cellStyle name="Comma 20 6 2 2" xfId="7521" xr:uid="{90CD55F9-7C6A-4EC2-96B1-7904450DB3C8}"/>
    <cellStyle name="Comma 20 6 2 2 2" xfId="13314" xr:uid="{39A52BCD-F9AA-41CE-88A5-2DCC59C66842}"/>
    <cellStyle name="Comma 20 6 2 2 2 2" xfId="27788" xr:uid="{51BEFCD6-D3B3-4373-B1EC-6B7E9D83504B}"/>
    <cellStyle name="Comma 20 6 2 2 2 3" xfId="21412" xr:uid="{BAF8CF0B-37A0-4A5C-9068-36B0367E02E8}"/>
    <cellStyle name="Comma 20 6 2 3" xfId="6233" xr:uid="{9174EDAA-2CF9-460C-927E-70B5FB39C256}"/>
    <cellStyle name="Comma 20 6 2 3 2" xfId="12230" xr:uid="{B30F0C87-24E9-48C1-B859-49D5392AA0EF}"/>
    <cellStyle name="Comma 20 6 2 3 2 2" xfId="26704" xr:uid="{EF69A5F0-7442-4513-8BF1-5551F6CA9280}"/>
    <cellStyle name="Comma 20 6 2 3 2 3" xfId="20328" xr:uid="{C8881F8A-0DE1-4C20-A692-90649E363E67}"/>
    <cellStyle name="Comma 20 6 2 4" xfId="10036" xr:uid="{E5B9762D-39AE-4F04-BCC3-0A5DC1795FBC}"/>
    <cellStyle name="Comma 20 6 2 4 2" xfId="24526" xr:uid="{98476B24-F0E0-45AC-B437-73FA8621204F}"/>
    <cellStyle name="Comma 20 6 2 4 3" xfId="18151" xr:uid="{7E56A8B6-EE3C-434E-BDA1-B5D4A0514816}"/>
    <cellStyle name="Comma 20 6 3" xfId="3470" xr:uid="{D7BEAFFA-6381-48EA-BF7B-EA67523F2D95}"/>
    <cellStyle name="Comma 20 6 3 2" xfId="6683" xr:uid="{A814B9AB-3D11-42ED-9352-49E386B7958A}"/>
    <cellStyle name="Comma 20 6 3 2 2" xfId="12600" xr:uid="{A677EFE1-EA31-402A-9895-E970267E7DB7}"/>
    <cellStyle name="Comma 20 6 3 2 2 2" xfId="27074" xr:uid="{8D79B6EB-13F2-45CA-879C-A340C2876D6E}"/>
    <cellStyle name="Comma 20 6 3 2 2 3" xfId="20698" xr:uid="{84C8324D-7DB1-488B-B5DE-E193EE7EB87D}"/>
    <cellStyle name="Comma 20 6 3 3" xfId="11020" xr:uid="{AFB693AB-BF0C-475B-83BB-F79BEC785630}"/>
    <cellStyle name="Comma 20 6 3 3 2" xfId="25510" xr:uid="{A75CEA68-BD19-47E2-BE1F-3A1BB6C4364E}"/>
    <cellStyle name="Comma 20 6 3 3 3" xfId="19135" xr:uid="{1B5BB72C-D6D6-41DB-B927-D9FB5B0FF853}"/>
    <cellStyle name="Comma 20 6 4" xfId="5778" xr:uid="{45952E2F-8585-4667-8218-E110B121B42B}"/>
    <cellStyle name="Comma 20 6 4 2" xfId="11806" xr:uid="{C9B2078E-1A88-415D-8D0C-CE302ABC13F4}"/>
    <cellStyle name="Comma 20 6 4 2 2" xfId="26280" xr:uid="{A8BA6BA6-EDC6-4AFA-A37D-F423642C7C43}"/>
    <cellStyle name="Comma 20 6 4 2 3" xfId="19904" xr:uid="{B3FB24A0-AB18-4193-BD29-443D47D4F5D0}"/>
    <cellStyle name="Comma 20 6 5" xfId="9064" xr:uid="{DCFDC1E1-3EBB-493C-AC06-E99FF05F7F16}"/>
    <cellStyle name="Comma 20 6 5 2" xfId="23555" xr:uid="{6B0B6563-A093-4D78-BA3E-980C05AEFE24}"/>
    <cellStyle name="Comma 20 6 5 3" xfId="17180" xr:uid="{5B489F2D-F45A-4D05-80BF-BDE96DEB1FC8}"/>
    <cellStyle name="Comma 20 6 6" xfId="1858" xr:uid="{5FDF75AF-7603-4179-8819-824613A486F7}"/>
    <cellStyle name="Comma 20 7" xfId="908" xr:uid="{2171FE41-B15D-4E5F-97C8-A7E699BCBA39}"/>
    <cellStyle name="Comma 20 7 2" xfId="3219" xr:uid="{373D82B2-C5D4-4768-9362-BFDFD829B0B3}"/>
    <cellStyle name="Comma 20 7 2 2" xfId="7730" xr:uid="{5B54E315-011C-4CF2-90A8-41ADA4BB9925}"/>
    <cellStyle name="Comma 20 7 2 2 2" xfId="13501" xr:uid="{4B5B4617-AC23-458B-BEF8-A7817E75D9CE}"/>
    <cellStyle name="Comma 20 7 2 2 2 2" xfId="27975" xr:uid="{397B79F8-BD80-4BE0-A549-18A5BDC5AD83}"/>
    <cellStyle name="Comma 20 7 2 2 2 3" xfId="21599" xr:uid="{F431225E-D775-48E9-9685-5AE0CBCA7F24}"/>
    <cellStyle name="Comma 20 7 2 3" xfId="10769" xr:uid="{07C2641B-E27C-4E88-80C3-8552835804F2}"/>
    <cellStyle name="Comma 20 7 2 3 2" xfId="25259" xr:uid="{7EA69A91-D37F-4E49-8B62-E916CC445B27}"/>
    <cellStyle name="Comma 20 7 2 3 3" xfId="18884" xr:uid="{887DD9C0-B340-4DAD-B771-1D0F0B3164DB}"/>
    <cellStyle name="Comma 20 7 3" xfId="5880" xr:uid="{A2113DBB-2110-4AC1-BBE1-8EAFE20EE34A}"/>
    <cellStyle name="Comma 20 7 3 2" xfId="11904" xr:uid="{C5770DF6-6774-406E-A27C-992283CE9894}"/>
    <cellStyle name="Comma 20 7 3 2 2" xfId="26378" xr:uid="{98E5A5DA-CC03-4F08-A0B1-31790B1007EC}"/>
    <cellStyle name="Comma 20 7 3 2 3" xfId="20002" xr:uid="{66B81AB4-6DB8-4A2B-A465-8F110C282BB4}"/>
    <cellStyle name="Comma 20 7 4" xfId="9784" xr:uid="{351EC3C6-AEBD-4106-B74E-8E6A92D65524}"/>
    <cellStyle name="Comma 20 7 4 2" xfId="24275" xr:uid="{E0728C08-2CF4-47A1-B955-D49B11BE97F4}"/>
    <cellStyle name="Comma 20 7 4 3" xfId="17900" xr:uid="{E426C85E-E731-43FC-82CF-92387ADB440D}"/>
    <cellStyle name="Comma 20 7 5" xfId="2362" xr:uid="{BF418F3A-EE3C-45BE-89F5-511998D78B4F}"/>
    <cellStyle name="Comma 20 8" xfId="1434" xr:uid="{43FA2CD0-E459-4900-BA81-D435E31E7C3F}"/>
    <cellStyle name="Comma 20 8 2" xfId="2700" xr:uid="{1AB040EF-C35A-42A0-B6BF-A8630ACF1CFB}"/>
    <cellStyle name="Comma 20 8 2 2" xfId="7742" xr:uid="{E06C893E-4830-494A-9CDE-A124E8F3CE8D}"/>
    <cellStyle name="Comma 20 8 2 2 2" xfId="13513" xr:uid="{EB14FE35-DE64-4831-BFEA-6D9491887328}"/>
    <cellStyle name="Comma 20 8 2 2 2 2" xfId="27987" xr:uid="{732E1E8C-49F6-4466-9D55-2C49E4C8BFEC}"/>
    <cellStyle name="Comma 20 8 2 2 2 3" xfId="21611" xr:uid="{2F83F23A-39B8-468A-8E18-11E4F7F2D89A}"/>
    <cellStyle name="Comma 20 8 2 3" xfId="10252" xr:uid="{7C39AD9A-06EF-4E31-B550-ACA5204B1C18}"/>
    <cellStyle name="Comma 20 8 2 3 2" xfId="24742" xr:uid="{C6CBBF88-12DE-4103-B690-DD67FB4C9EED}"/>
    <cellStyle name="Comma 20 8 2 3 3" xfId="18367" xr:uid="{8C925865-A617-43C7-80CA-D6FF7722A56C}"/>
    <cellStyle name="Comma 20 8 3" xfId="6824" xr:uid="{140201E8-2A9E-4C2C-BE40-05974D550148}"/>
    <cellStyle name="Comma 20 8 3 2" xfId="12734" xr:uid="{6B314403-8C22-4BE6-8935-38AA19481607}"/>
    <cellStyle name="Comma 20 8 3 2 2" xfId="27208" xr:uid="{0BF16653-CE0A-43EC-8D00-C17B7CE627B2}"/>
    <cellStyle name="Comma 20 8 3 2 3" xfId="20832" xr:uid="{3D625D0C-EF5C-480D-95E3-13961E8FDB45}"/>
    <cellStyle name="Comma 20 8 4" xfId="6321" xr:uid="{4780B79C-B2AF-4A4D-AF04-539B8F53C541}"/>
    <cellStyle name="Comma 20 8 4 2" xfId="12318" xr:uid="{3454E80B-F47C-40D2-96EA-8C0EFBA1B19B}"/>
    <cellStyle name="Comma 20 8 4 2 2" xfId="26792" xr:uid="{C6A8C5E6-47BE-4C25-BBCC-F79EEBCB39E2}"/>
    <cellStyle name="Comma 20 8 4 2 3" xfId="20416" xr:uid="{D6D3A089-B449-432C-A9BC-BC0FB1795F18}"/>
    <cellStyle name="Comma 20 8 5" xfId="9278" xr:uid="{6065E6BF-2C2D-4A3D-AB13-377347E4586F}"/>
    <cellStyle name="Comma 20 8 5 2" xfId="23769" xr:uid="{7187AFFA-CF72-4963-8023-BEB0A89780C3}"/>
    <cellStyle name="Comma 20 8 5 3" xfId="17394" xr:uid="{A092A666-8176-47ED-93DC-0EBBFFF96314}"/>
    <cellStyle name="Comma 20 8 6" xfId="2073" xr:uid="{FE37966F-0E1F-4041-AD30-7C653A5A13BC}"/>
    <cellStyle name="Comma 20 8 7" xfId="14323" xr:uid="{4953E4AC-C23F-46B1-854D-EA8F73DA0FA0}"/>
    <cellStyle name="Comma 20 9" xfId="1460" xr:uid="{19C716B6-1E02-406C-ADFD-91375CB49E7F}"/>
    <cellStyle name="Comma 20 9 2" xfId="7868" xr:uid="{15507232-90F5-42F3-A33C-AC767764AE3E}"/>
    <cellStyle name="Comma 20 9 2 2" xfId="13613" xr:uid="{FF84D91B-77C3-4B32-B354-73CFA69751D6}"/>
    <cellStyle name="Comma 20 9 2 2 2" xfId="28087" xr:uid="{E46BD8E4-1990-4F29-AF42-5959792EAFFC}"/>
    <cellStyle name="Comma 20 9 2 2 3" xfId="21711" xr:uid="{EAAF6E56-51C9-4832-8F9C-6DDD608C4A9F}"/>
    <cellStyle name="Comma 20 9 3" xfId="6928" xr:uid="{6ED5A264-81C1-4498-85BC-59D34798CBD8}"/>
    <cellStyle name="Comma 20 9 3 2" xfId="12822" xr:uid="{1A3BA16A-0D27-4641-97A2-ADF7FEE5EC0E}"/>
    <cellStyle name="Comma 20 9 3 2 2" xfId="27296" xr:uid="{384C8BF2-5887-4F77-8CFE-29CAECF47C90}"/>
    <cellStyle name="Comma 20 9 3 2 3" xfId="20920" xr:uid="{CDB62FA4-49D6-46EB-A69E-09CF0DAD7F05}"/>
    <cellStyle name="Comma 20 9 4" xfId="5487" xr:uid="{DA21D8D3-809A-41E2-8A3E-53B90E6EE324}"/>
    <cellStyle name="Comma 20 9 4 2" xfId="11551" xr:uid="{ED246B98-8448-4FDC-9960-25A1F07A08DC}"/>
    <cellStyle name="Comma 20 9 4 2 2" xfId="26025" xr:uid="{B08B33B5-9D12-4D17-B5AE-9BF31A457F71}"/>
    <cellStyle name="Comma 20 9 4 2 3" xfId="19649" xr:uid="{2E43CC83-D2C2-4C37-9116-864EB433EDDE}"/>
    <cellStyle name="Comma 20 9 5" xfId="4166" xr:uid="{ED1ECA32-C5F0-46BE-A9F8-8028342446D3}"/>
    <cellStyle name="Comma 20 9 6" xfId="14350" xr:uid="{AC594726-E277-430A-90E8-811AE8733D6C}"/>
    <cellStyle name="Comma 21" xfId="112" xr:uid="{8F0974A5-142D-4F52-A641-2907F1A1A411}"/>
    <cellStyle name="Comma 21 10" xfId="4930" xr:uid="{BBAA3666-36D8-4373-BCC9-1DC79EDB750F}"/>
    <cellStyle name="Comma 21 10 2" xfId="11247" xr:uid="{78308BAF-A176-4C7A-B37A-21D85C475EB8}"/>
    <cellStyle name="Comma 21 10 2 2" xfId="25732" xr:uid="{F40A1398-F905-4A7A-AE75-9E90790F1B64}"/>
    <cellStyle name="Comma 21 10 2 3" xfId="19356" xr:uid="{92B95B60-943F-46D8-9144-F06F34D7E435}"/>
    <cellStyle name="Comma 21 11" xfId="6508" xr:uid="{163A8560-77D6-438F-92ED-CB516ADA90C4}"/>
    <cellStyle name="Comma 21 11 2" xfId="12462" xr:uid="{E80698DE-007A-4A41-BA73-B8EDF00816F7}"/>
    <cellStyle name="Comma 21 11 2 2" xfId="26936" xr:uid="{53E8B65D-EDB6-42EE-844A-89699FCEB281}"/>
    <cellStyle name="Comma 21 11 2 3" xfId="20560" xr:uid="{66A74AA0-14B9-4626-AFA6-0776014C0671}"/>
    <cellStyle name="Comma 21 12" xfId="8516" xr:uid="{ACADCE00-B253-4140-8472-4D233B1AB293}"/>
    <cellStyle name="Comma 21 12 2" xfId="13995" xr:uid="{0D584292-8A75-414E-8F4C-4D3C6177ABBB}"/>
    <cellStyle name="Comma 21 12 2 2" xfId="28466" xr:uid="{31935AC0-6B44-47A4-AE98-7D208DA772A0}"/>
    <cellStyle name="Comma 21 12 2 3" xfId="22090" xr:uid="{46384CAC-6249-4EEF-B1E8-BCDB24A41C62}"/>
    <cellStyle name="Comma 21 13" xfId="8657" xr:uid="{4721AE4D-EA6A-45C6-89CD-20514D9296A2}"/>
    <cellStyle name="Comma 21 13 2" xfId="14078" xr:uid="{17BFB0CF-968C-4D37-90B7-733003A382DF}"/>
    <cellStyle name="Comma 21 13 2 2" xfId="28549" xr:uid="{D72EC773-1A15-4B90-B9FB-0F25E2C727E5}"/>
    <cellStyle name="Comma 21 13 2 3" xfId="22173" xr:uid="{BEB65FD2-8DAB-4582-9D9B-25A58000C001}"/>
    <cellStyle name="Comma 21 14" xfId="8740" xr:uid="{CE19CC03-4D2F-423A-B195-E772119E9116}"/>
    <cellStyle name="Comma 21 14 2" xfId="23231" xr:uid="{55E4FF15-237F-4827-89BE-0BBBB3DA7B8F}"/>
    <cellStyle name="Comma 21 14 3" xfId="16856" xr:uid="{DF23F0A1-48EC-4CDA-96E1-80B81E1418D7}"/>
    <cellStyle name="Comma 21 15" xfId="1554" xr:uid="{24EE8686-CE0A-45DE-BC47-B8E949FB2FC3}"/>
    <cellStyle name="Comma 21 15 2" xfId="28640" xr:uid="{AF86681D-5FFE-492B-9050-1F2C75A54ADC}"/>
    <cellStyle name="Comma 21 16" xfId="15764" xr:uid="{ED1B7CC1-C01E-49A2-89E5-F9616E01A740}"/>
    <cellStyle name="Comma 21 2" xfId="410" xr:uid="{068B51E3-A4CB-44C9-B27B-9CB9D4668110}"/>
    <cellStyle name="Comma 21 2 10" xfId="1570" xr:uid="{A87082F4-AAD3-4D4B-BAEA-B34C7976630B}"/>
    <cellStyle name="Comma 21 2 10 2" xfId="28662" xr:uid="{B72CCFCB-C0F0-4C94-B712-BEF18C5E6988}"/>
    <cellStyle name="Comma 21 2 11" xfId="15796" xr:uid="{0A78DECF-AC96-4AF3-A265-E583183F6C02}"/>
    <cellStyle name="Comma 21 2 2" xfId="874" xr:uid="{D36BFCFA-E999-45B0-85B6-E129050937D0}"/>
    <cellStyle name="Comma 21 2 2 2" xfId="1195" xr:uid="{36C5C39A-E5AB-4ED5-AE63-61E012BFBE21}"/>
    <cellStyle name="Comma 21 2 2 2 2" xfId="2469" xr:uid="{B12E5180-038B-4C82-AF8B-D1461AB4976F}"/>
    <cellStyle name="Comma 21 2 2 2 2 2" xfId="6208" xr:uid="{46C5EF92-81A4-42F7-9E54-71496D218786}"/>
    <cellStyle name="Comma 21 2 2 2 2 2 2" xfId="12206" xr:uid="{8C14F3DB-919E-404E-B5DE-EBB934F1DB98}"/>
    <cellStyle name="Comma 21 2 2 2 2 2 2 2" xfId="26680" xr:uid="{34B245CF-CE78-49D4-95C4-6165351E6280}"/>
    <cellStyle name="Comma 21 2 2 2 2 2 2 3" xfId="20304" xr:uid="{CD9B31B2-72C1-42CE-AE90-847E3D0C7577}"/>
    <cellStyle name="Comma 21 2 2 2 2 3" xfId="10013" xr:uid="{960F10E4-B873-4325-9A9A-C027499D9240}"/>
    <cellStyle name="Comma 21 2 2 2 2 3 2" xfId="24503" xr:uid="{0771A6AB-53EE-4EC9-82BB-0F6D8A6F88AB}"/>
    <cellStyle name="Comma 21 2 2 2 2 3 3" xfId="18128" xr:uid="{9D9A60E0-0CE4-4A7D-AD60-877708A782BB}"/>
    <cellStyle name="Comma 21 2 2 2 3" xfId="3447" xr:uid="{0FA9FD69-4EC1-49AB-AAE6-F3A0EFCDA2F3}"/>
    <cellStyle name="Comma 21 2 2 2 3 2" xfId="10997" xr:uid="{C9BBF8DA-35B5-45B0-890C-21E6FEB258D6}"/>
    <cellStyle name="Comma 21 2 2 2 3 2 2" xfId="25487" xr:uid="{3EAA28F3-439C-457C-9D25-E2A2D965F988}"/>
    <cellStyle name="Comma 21 2 2 2 3 2 3" xfId="19112" xr:uid="{6ABF7900-DB33-4953-B25C-9DE6E44316E4}"/>
    <cellStyle name="Comma 21 2 2 2 4" xfId="5751" xr:uid="{A2C05A83-FFD2-418C-9DC2-BF468E427F54}"/>
    <cellStyle name="Comma 21 2 2 2 4 2" xfId="11783" xr:uid="{7FDFC9AA-09D9-4781-9EF8-67FD9DD3EE8A}"/>
    <cellStyle name="Comma 21 2 2 2 4 2 2" xfId="26257" xr:uid="{E6F7775B-F96C-4E6D-AAF7-6E3EE1214247}"/>
    <cellStyle name="Comma 21 2 2 2 4 2 3" xfId="19881" xr:uid="{C62EAC8D-69AA-4E31-859F-8C8438F88614}"/>
    <cellStyle name="Comma 21 2 2 2 5" xfId="8918" xr:uid="{50AE8FB0-3AFA-4BC2-8030-D221B55EE59F}"/>
    <cellStyle name="Comma 21 2 2 2 5 2" xfId="23409" xr:uid="{698DB87B-B3DE-43E8-9E79-56983F95334A}"/>
    <cellStyle name="Comma 21 2 2 2 5 3" xfId="17034" xr:uid="{B7C2CE4C-DA70-4E30-9CD3-6E6F4DC2B1AA}"/>
    <cellStyle name="Comma 21 2 2 2 6" xfId="1728" xr:uid="{81A05547-DA07-46D9-8F34-E2EEB7FE7038}"/>
    <cellStyle name="Comma 21 2 2 3" xfId="1274" xr:uid="{D9B647A2-47FD-4939-A95B-7202825C6D2C}"/>
    <cellStyle name="Comma 21 2 2 3 2" xfId="2517" xr:uid="{685ACE53-4425-48D7-BDBE-AE714B34EF4B}"/>
    <cellStyle name="Comma 21 2 2 3 2 2" xfId="6279" xr:uid="{1DFBE96C-A812-4A79-B338-3C684E9C0AE2}"/>
    <cellStyle name="Comma 21 2 2 3 2 2 2" xfId="12276" xr:uid="{95F0161E-2058-414F-B25B-FDB3ACA966FF}"/>
    <cellStyle name="Comma 21 2 2 3 2 2 2 2" xfId="26750" xr:uid="{E0044CF1-8D5F-4E69-B17B-FEFD14B6AA87}"/>
    <cellStyle name="Comma 21 2 2 3 2 2 2 3" xfId="20374" xr:uid="{2DA02E63-C2E3-4CC4-9172-FD7DD4F06126}"/>
    <cellStyle name="Comma 21 2 2 3 2 3" xfId="10082" xr:uid="{243079D2-87A8-4301-A87C-E36B16973C0D}"/>
    <cellStyle name="Comma 21 2 2 3 2 3 2" xfId="24572" xr:uid="{8E905835-8793-4254-963D-847B8A880DFE}"/>
    <cellStyle name="Comma 21 2 2 3 2 3 3" xfId="18197" xr:uid="{E83A214E-F7A6-42FC-A543-6F4D5A80196A}"/>
    <cellStyle name="Comma 21 2 2 3 3" xfId="3516" xr:uid="{B585551A-A879-4045-84EE-FAA36FD8F342}"/>
    <cellStyle name="Comma 21 2 2 3 3 2" xfId="11066" xr:uid="{123163F7-5446-4F8C-8907-246174094F1B}"/>
    <cellStyle name="Comma 21 2 2 3 3 2 2" xfId="25556" xr:uid="{99E28B60-CC09-4A18-8A07-E2E009623314}"/>
    <cellStyle name="Comma 21 2 2 3 3 2 3" xfId="19181" xr:uid="{C36EEDA6-7BFE-4924-B059-9BBEC818B5BD}"/>
    <cellStyle name="Comma 21 2 2 3 4" xfId="5824" xr:uid="{D4422E63-16C5-4DCF-B431-AAB616B8F3A4}"/>
    <cellStyle name="Comma 21 2 2 3 4 2" xfId="11852" xr:uid="{90B4C0CE-6733-4D71-96C2-3DEFAF5DFC65}"/>
    <cellStyle name="Comma 21 2 2 3 4 2 2" xfId="26326" xr:uid="{952D1090-0736-4D66-8D7E-AFE19725F5E3}"/>
    <cellStyle name="Comma 21 2 2 3 4 2 3" xfId="19950" xr:uid="{6A9BCB8F-2EB8-402C-8F5E-406BDF627A22}"/>
    <cellStyle name="Comma 21 2 2 3 5" xfId="9109" xr:uid="{189FDF94-845D-46B6-9D3A-C9D53E463472}"/>
    <cellStyle name="Comma 21 2 2 3 5 2" xfId="23600" xr:uid="{6CE2AEA1-687A-4993-9B76-F838A6FDD4F1}"/>
    <cellStyle name="Comma 21 2 2 3 5 3" xfId="17225" xr:uid="{9CFB5136-B824-482C-8A18-D4BD323C985B}"/>
    <cellStyle name="Comma 21 2 2 3 6" xfId="1903" xr:uid="{6D3A665A-93DF-4DD2-92C5-010B914D730D}"/>
    <cellStyle name="Comma 21 2 2 4" xfId="987" xr:uid="{5777C516-6EAE-48E1-A2A0-3C2F04382B8B}"/>
    <cellStyle name="Comma 21 2 2 4 2" xfId="3298" xr:uid="{B8497EE7-D691-4DC0-A3F1-46908D2FBEFB}"/>
    <cellStyle name="Comma 21 2 2 4 2 2" xfId="10848" xr:uid="{4AFD787F-33AF-4A2D-9157-920EF4105F13}"/>
    <cellStyle name="Comma 21 2 2 4 2 2 2" xfId="25338" xr:uid="{DB617021-62AF-4ABE-B9A2-17BCC05E428B}"/>
    <cellStyle name="Comma 21 2 2 4 2 2 3" xfId="18963" xr:uid="{6F84592B-D83F-4C41-B6F7-68A1F6382AA9}"/>
    <cellStyle name="Comma 21 2 2 4 3" xfId="6025" xr:uid="{58E18DD9-3406-4F00-835C-CDD01B376AE1}"/>
    <cellStyle name="Comma 21 2 2 4 3 2" xfId="12034" xr:uid="{2AC49A30-FDEA-4FC7-8A7F-75D851A9E7FF}"/>
    <cellStyle name="Comma 21 2 2 4 3 2 2" xfId="26508" xr:uid="{91CDF644-FB39-4F93-9813-29800912E21F}"/>
    <cellStyle name="Comma 21 2 2 4 3 2 3" xfId="20132" xr:uid="{839A787D-B6A1-473B-B426-C090FB1D7864}"/>
    <cellStyle name="Comma 21 2 2 4 4" xfId="9863" xr:uid="{41C37453-DEED-4714-B737-F214EC5667C0}"/>
    <cellStyle name="Comma 21 2 2 4 4 2" xfId="24354" xr:uid="{BD979A3B-93F5-44ED-820D-E490BEED24E1}"/>
    <cellStyle name="Comma 21 2 2 4 4 3" xfId="17979" xr:uid="{E788AF39-C463-4880-ABB4-718962AF5A40}"/>
    <cellStyle name="Comma 21 2 2 5" xfId="2345" xr:uid="{0FC983F2-96F2-4BC6-9070-B320021F844B}"/>
    <cellStyle name="Comma 21 2 2 5 2" xfId="9762" xr:uid="{3F10B487-437D-4754-B8E1-616E0D2F544D}"/>
    <cellStyle name="Comma 21 2 2 5 2 2" xfId="24253" xr:uid="{B31087E3-17A1-4A67-980C-8C82A37D96BD}"/>
    <cellStyle name="Comma 21 2 2 5 2 3" xfId="17878" xr:uid="{A6BEEC6A-4B9F-4372-AEA3-AC72D14EA5ED}"/>
    <cellStyle name="Comma 21 2 2 6" xfId="3194" xr:uid="{64902BE7-38F6-46A0-8491-2ED7A96FE0F9}"/>
    <cellStyle name="Comma 21 2 2 6 2" xfId="10745" xr:uid="{CBA2BF92-3212-44D2-B73F-283C5EC7D682}"/>
    <cellStyle name="Comma 21 2 2 6 2 2" xfId="25235" xr:uid="{E1CBC4C7-24AD-46F6-8D36-8BE21BE97CD3}"/>
    <cellStyle name="Comma 21 2 2 6 2 3" xfId="18860" xr:uid="{F62E8BA3-BEBB-497E-90AB-ACC59251EC72}"/>
    <cellStyle name="Comma 21 2 2 7" xfId="5570" xr:uid="{91D777AA-24F9-4A62-86DC-4BCD0E56145C}"/>
    <cellStyle name="Comma 21 2 2 7 2" xfId="11629" xr:uid="{7F35C89B-AEED-471C-95B1-FB7231FA123C}"/>
    <cellStyle name="Comma 21 2 2 7 2 2" xfId="26103" xr:uid="{D04D10C2-D3D8-4BFE-BF24-C92E17AB9612}"/>
    <cellStyle name="Comma 21 2 2 7 2 3" xfId="19727" xr:uid="{0BF0E03F-3D64-4D51-BBDA-9BB4C7DA18BB}"/>
    <cellStyle name="Comma 21 2 2 8" xfId="8844" xr:uid="{2619881B-AD9F-4A8C-9201-7021B29B5F7B}"/>
    <cellStyle name="Comma 21 2 2 8 2" xfId="23335" xr:uid="{7D78C5DC-337B-4B6F-865F-2CC5EC9DA97D}"/>
    <cellStyle name="Comma 21 2 2 8 3" xfId="16960" xr:uid="{4F0A9D77-0F55-4616-9BB4-3A5318E39B43}"/>
    <cellStyle name="Comma 21 2 2 9" xfId="1655" xr:uid="{FB49F91D-4CDC-4B28-B4AA-67AC1953C779}"/>
    <cellStyle name="Comma 21 2 3" xfId="796" xr:uid="{9E3ED4BC-56E4-4367-A3CC-2C1C439DE17C}"/>
    <cellStyle name="Comma 21 2 3 2" xfId="1063" xr:uid="{B5C8B490-A637-44F1-A4D3-D954C15EA455}"/>
    <cellStyle name="Comma 21 2 3 2 2" xfId="3363" xr:uid="{B4364BA2-563A-4C06-8CEE-46E2517930D4}"/>
    <cellStyle name="Comma 21 2 3 2 2 2" xfId="7678" xr:uid="{CE3BFE01-8D41-4553-8E45-9078BD290463}"/>
    <cellStyle name="Comma 21 2 3 2 2 2 2" xfId="13463" xr:uid="{737523EE-DD86-4610-B763-070CDD612067}"/>
    <cellStyle name="Comma 21 2 3 2 2 2 2 2" xfId="27937" xr:uid="{B9637C34-2A4F-4430-9945-67547DAC709B}"/>
    <cellStyle name="Comma 21 2 3 2 2 2 2 3" xfId="21561" xr:uid="{C7F8F31F-2734-4DD1-BB46-BC48A78CDAE7}"/>
    <cellStyle name="Comma 21 2 3 2 2 3" xfId="10913" xr:uid="{AB14308D-9A81-48AB-B958-90121AA0AEEF}"/>
    <cellStyle name="Comma 21 2 3 2 2 3 2" xfId="25403" xr:uid="{7D66F91B-5868-40CE-97C0-7E9F36B370BA}"/>
    <cellStyle name="Comma 21 2 3 2 2 3 3" xfId="19028" xr:uid="{A0624B0E-30C5-4F6A-913F-C40ADAB67F3B}"/>
    <cellStyle name="Comma 21 2 3 2 3" xfId="6096" xr:uid="{EB1C3E32-6CFC-4114-AA75-7F4A5F0C065F}"/>
    <cellStyle name="Comma 21 2 3 2 3 2" xfId="12104" xr:uid="{D8D61B6D-51A9-409D-8E21-FF4A632762BB}"/>
    <cellStyle name="Comma 21 2 3 2 3 2 2" xfId="26578" xr:uid="{D0C03A0F-6E1F-410D-94FE-2776163E848E}"/>
    <cellStyle name="Comma 21 2 3 2 3 2 3" xfId="20202" xr:uid="{3B255907-BB35-4FF9-8E4F-69CA30097254}"/>
    <cellStyle name="Comma 21 2 3 2 4" xfId="9928" xr:uid="{D7594D98-2F14-4CBD-AD84-17A0DAAC81A1}"/>
    <cellStyle name="Comma 21 2 3 2 4 2" xfId="24419" xr:uid="{40C842D4-5DB7-4FBF-A729-0BFA9709A36E}"/>
    <cellStyle name="Comma 21 2 3 2 4 3" xfId="18044" xr:uid="{17E50418-66A7-48E8-AB5F-E1A94ED80AE5}"/>
    <cellStyle name="Comma 21 2 3 3" xfId="2298" xr:uid="{E1FC221D-8658-4D8B-A43A-E777A32065C0}"/>
    <cellStyle name="Comma 21 2 3 3 2" xfId="7379" xr:uid="{E1913747-306A-4FC2-AEEA-4B7E51D56DFE}"/>
    <cellStyle name="Comma 21 2 3 3 2 2" xfId="13182" xr:uid="{BCAA857E-CD55-46E0-AAF4-BD045A08CB77}"/>
    <cellStyle name="Comma 21 2 3 3 2 2 2" xfId="27656" xr:uid="{9B635DE7-E407-4CEF-B14F-1323FAAB402C}"/>
    <cellStyle name="Comma 21 2 3 3 2 2 3" xfId="21280" xr:uid="{B0EA2240-76A4-4323-8AF5-81F478E603E9}"/>
    <cellStyle name="Comma 21 2 3 3 3" xfId="9706" xr:uid="{6BFD15AE-DF1A-4862-8AF9-C3DA39917FF9}"/>
    <cellStyle name="Comma 21 2 3 3 3 2" xfId="24197" xr:uid="{55B450C8-DC31-49F6-ABDF-3BF5A43CD517}"/>
    <cellStyle name="Comma 21 2 3 3 3 3" xfId="17822" xr:uid="{3200F0B4-C23B-4960-A6B2-9B2F88718CD0}"/>
    <cellStyle name="Comma 21 2 3 4" xfId="3137" xr:uid="{9129D674-7FB4-47FB-9DCA-ACB33A4AA408}"/>
    <cellStyle name="Comma 21 2 3 4 2" xfId="10688" xr:uid="{4E89DADF-844A-49E7-ACB4-D71247F348AF}"/>
    <cellStyle name="Comma 21 2 3 4 2 2" xfId="25178" xr:uid="{F649D63D-564A-4DB6-8D31-AC51AD111434}"/>
    <cellStyle name="Comma 21 2 3 4 2 3" xfId="18803" xr:uid="{546BFD5E-0B5B-404B-82B1-1DC8CDBF4205}"/>
    <cellStyle name="Comma 21 2 3 5" xfId="5641" xr:uid="{D5D6A29C-F0EE-4603-931F-4D4F4F4716B9}"/>
    <cellStyle name="Comma 21 2 3 5 2" xfId="11694" xr:uid="{4C96B240-5D70-42E4-93B5-595F9BAC3218}"/>
    <cellStyle name="Comma 21 2 3 5 2 2" xfId="26168" xr:uid="{A588C3F1-856E-4F12-9F27-982006AD99A0}"/>
    <cellStyle name="Comma 21 2 3 5 2 3" xfId="19792" xr:uid="{D6C4EF4E-A5D5-43C4-8E1C-43DECCD9F3D1}"/>
    <cellStyle name="Comma 21 2 3 6" xfId="8984" xr:uid="{84753664-3D52-414D-8719-528FFD62021C}"/>
    <cellStyle name="Comma 21 2 3 6 2" xfId="23475" xr:uid="{2EAB709D-57CB-424A-AE1A-C23A326646A1}"/>
    <cellStyle name="Comma 21 2 3 6 3" xfId="17100" xr:uid="{504E636E-1A42-4E3C-B291-C88535E52146}"/>
    <cellStyle name="Comma 21 2 3 7" xfId="1790" xr:uid="{E24FA4CE-70F0-4A3A-A62B-5E0294A5328D}"/>
    <cellStyle name="Comma 21 2 4" xfId="931" xr:uid="{FCD51B48-2F76-4327-8002-A07AEB08D190}"/>
    <cellStyle name="Comma 21 2 4 2" xfId="3242" xr:uid="{0DAD447A-2120-4901-8F2A-090559DAC3A3}"/>
    <cellStyle name="Comma 21 2 4 2 2" xfId="7655" xr:uid="{BB83A234-8AB7-445C-BAF5-2F7CA83478E4}"/>
    <cellStyle name="Comma 21 2 4 2 2 2" xfId="13440" xr:uid="{690D071C-F090-47F9-9429-07C050D5B808}"/>
    <cellStyle name="Comma 21 2 4 2 2 2 2" xfId="27914" xr:uid="{27272A5F-F9C6-4FAD-96FB-3197AECB7FF1}"/>
    <cellStyle name="Comma 21 2 4 2 2 2 3" xfId="21538" xr:uid="{B8D8979A-1B62-48ED-9B70-223B685E8AB0}"/>
    <cellStyle name="Comma 21 2 4 2 3" xfId="10792" xr:uid="{97C1DAA3-EECB-4A88-B7A8-6D5D0C1A7793}"/>
    <cellStyle name="Comma 21 2 4 2 3 2" xfId="25282" xr:uid="{6AD7349C-2D15-4C59-8AFA-81574451BC62}"/>
    <cellStyle name="Comma 21 2 4 2 3 3" xfId="18907" xr:uid="{A2CD486C-1FF7-485B-8654-7C4C7EC71EA7}"/>
    <cellStyle name="Comma 21 2 4 3" xfId="5961" xr:uid="{BFD21825-4606-408D-84C5-50F9719DAD14}"/>
    <cellStyle name="Comma 21 2 4 3 2" xfId="11973" xr:uid="{F5C8D864-3153-4E29-A2DA-9B2C588C2BFF}"/>
    <cellStyle name="Comma 21 2 4 3 2 2" xfId="26447" xr:uid="{DCCA4967-E79C-492E-8B16-703A989AB7D6}"/>
    <cellStyle name="Comma 21 2 4 3 2 3" xfId="20071" xr:uid="{5C6C1AD7-059A-4936-82F1-83F51E5F4F49}"/>
    <cellStyle name="Comma 21 2 4 4" xfId="9807" xr:uid="{CE15AD80-BFB8-4EB5-902E-4424D8C20343}"/>
    <cellStyle name="Comma 21 2 4 4 2" xfId="24298" xr:uid="{D5409403-9450-491E-B9E5-D50A01D55673}"/>
    <cellStyle name="Comma 21 2 4 4 3" xfId="17923" xr:uid="{FCECC250-ED69-4FBF-A955-334320FF89E3}"/>
    <cellStyle name="Comma 21 2 4 5" xfId="2380" xr:uid="{38AD7F58-12EA-4836-BA26-340A2C552B12}"/>
    <cellStyle name="Comma 21 2 5" xfId="1479" xr:uid="{6E8C0E80-F668-4128-B70C-23532CBE5535}"/>
    <cellStyle name="Comma 21 2 5 2" xfId="2873" xr:uid="{EB3E712D-4145-4125-BDFC-9F39EB86C74B}"/>
    <cellStyle name="Comma 21 2 5 2 2" xfId="10425" xr:uid="{A7FB63C4-68F6-4A4B-B597-49B1B213CF70}"/>
    <cellStyle name="Comma 21 2 5 2 2 2" xfId="24915" xr:uid="{4EA66F57-D6F9-4BA7-99E9-16C53F3E822A}"/>
    <cellStyle name="Comma 21 2 5 2 2 3" xfId="18540" xr:uid="{CDB5CE99-70CB-47A6-A65F-269C95E5C45B}"/>
    <cellStyle name="Comma 21 2 5 3" xfId="5514" xr:uid="{0D97EF01-74B6-4678-AC40-2CA075EB72DC}"/>
    <cellStyle name="Comma 21 2 5 3 2" xfId="11574" xr:uid="{FCB78C66-E58E-4042-AC03-43FBC38191E6}"/>
    <cellStyle name="Comma 21 2 5 3 2 2" xfId="26048" xr:uid="{1DCEB8C8-55CF-4471-B516-D9AD57919A70}"/>
    <cellStyle name="Comma 21 2 5 3 2 3" xfId="19672" xr:uid="{46FE4B7C-1BA3-4A12-84F5-89FBCA2A0E8F}"/>
    <cellStyle name="Comma 21 2 5 4" xfId="9451" xr:uid="{421F1D12-CCC7-4D78-A0BF-8E2DDDF308FD}"/>
    <cellStyle name="Comma 21 2 5 4 2" xfId="23942" xr:uid="{B1E5DED2-D03A-4ABF-8DC4-092595E05B1D}"/>
    <cellStyle name="Comma 21 2 5 4 3" xfId="17567" xr:uid="{1E9E36BF-35E8-48EC-8D4F-17F37434B14D}"/>
    <cellStyle name="Comma 21 2 5 5" xfId="2175" xr:uid="{5F1C86F1-E0AF-4201-B3FC-1C1771830E6F}"/>
    <cellStyle name="Comma 21 2 5 6" xfId="14373" xr:uid="{10F5CCC5-7F94-49E8-8246-849A3A9BC253}"/>
    <cellStyle name="Comma 21 2 6" xfId="3545" xr:uid="{AB0E4F50-7DA3-48CF-BF34-70B08AA5B60C}"/>
    <cellStyle name="Comma 21 2 6 2" xfId="11095" xr:uid="{A0900896-12E2-4027-A058-FC418684217F}"/>
    <cellStyle name="Comma 21 2 6 2 2" xfId="25585" xr:uid="{BADE21DE-635B-46C7-BFFC-A0FD120EDAF9}"/>
    <cellStyle name="Comma 21 2 6 2 3" xfId="19210" xr:uid="{1CCAFC0C-B358-43D1-8AB4-5B4A54FFC66A}"/>
    <cellStyle name="Comma 21 2 7" xfId="4905" xr:uid="{0E73D5C5-2140-4A34-90E6-DDD58A22B3F6}"/>
    <cellStyle name="Comma 21 2 7 2" xfId="11222" xr:uid="{AB727FE9-0891-4A9B-B285-B3387CF7AB5D}"/>
    <cellStyle name="Comma 21 2 7 2 2" xfId="25710" xr:uid="{49BC155A-E0B1-44E8-A85D-E997B6955AE6}"/>
    <cellStyle name="Comma 21 2 7 2 3" xfId="19334" xr:uid="{82E4072F-3FB1-4D15-B0FD-324E65500BB4}"/>
    <cellStyle name="Comma 21 2 8" xfId="8574" xr:uid="{5191B1E2-EFF1-47AE-9329-7E6D5AC4C599}"/>
    <cellStyle name="Comma 21 2 8 2" xfId="14050" xr:uid="{E40B60AA-501E-433C-9757-A9FACA000B5C}"/>
    <cellStyle name="Comma 21 2 8 2 2" xfId="28521" xr:uid="{FEF2749B-CB36-40F5-B7A3-EA19A69D0BBA}"/>
    <cellStyle name="Comma 21 2 8 2 3" xfId="22145" xr:uid="{D5E9C93C-3E95-4383-ABB4-146781895381}"/>
    <cellStyle name="Comma 21 2 9" xfId="8762" xr:uid="{05D4A3A6-06CE-4284-848F-F5A234D8543D}"/>
    <cellStyle name="Comma 21 2 9 2" xfId="23253" xr:uid="{FDF69BE4-342A-4D59-B0DD-623177871EDA}"/>
    <cellStyle name="Comma 21 2 9 3" xfId="16878" xr:uid="{0BE6BCB1-DD5B-4974-B257-31AEA50A0ECB}"/>
    <cellStyle name="Comma 21 3" xfId="851" xr:uid="{59DD500E-1C6A-4CED-804F-6D78500E923B}"/>
    <cellStyle name="Comma 21 3 2" xfId="1134" xr:uid="{4335443F-BA26-4811-BA98-BAE775DCC3CE}"/>
    <cellStyle name="Comma 21 3 2 2" xfId="1813" xr:uid="{C0350DA1-9852-449B-B429-E52990CAECEB}"/>
    <cellStyle name="Comma 21 3 2 2 2" xfId="7690" xr:uid="{6459EB53-1DA7-445D-BF66-F5A0CA207ABA}"/>
    <cellStyle name="Comma 21 3 2 2 2 2" xfId="13475" xr:uid="{F1B8F041-B1F6-4CE6-9629-27567A9D755A}"/>
    <cellStyle name="Comma 21 3 2 2 2 2 2" xfId="27949" xr:uid="{109D0D70-8B83-416B-8BA5-6BF972102231}"/>
    <cellStyle name="Comma 21 3 2 2 2 2 3" xfId="21573" xr:uid="{A935C270-19AF-460C-A74C-D332C43E8D98}"/>
    <cellStyle name="Comma 21 3 2 2 3" xfId="6152" xr:uid="{D7EE6C51-0CB0-4DB5-A4F1-1DCBD7FC399A}"/>
    <cellStyle name="Comma 21 3 2 2 3 2" xfId="12153" xr:uid="{5F0AF9AA-4491-426D-8A4D-FFFD5362173C}"/>
    <cellStyle name="Comma 21 3 2 2 3 2 2" xfId="26627" xr:uid="{B50D118E-9B12-44FA-A729-27EB75401C5E}"/>
    <cellStyle name="Comma 21 3 2 2 3 2 3" xfId="20251" xr:uid="{128FDCD9-C5FD-46C9-9DF7-349AE48A2524}"/>
    <cellStyle name="Comma 21 3 2 2 4" xfId="9021" xr:uid="{46CF3595-FCAD-47B8-B8EA-145F0151A69A}"/>
    <cellStyle name="Comma 21 3 2 2 4 2" xfId="23512" xr:uid="{FBD912B2-EAA1-4C97-8D33-065FBA647600}"/>
    <cellStyle name="Comma 21 3 2 2 4 3" xfId="17137" xr:uid="{297C0AB0-F8B6-4C90-8B43-0A24AE78103E}"/>
    <cellStyle name="Comma 21 3 2 3" xfId="2442" xr:uid="{DCB35DD3-D9F2-40D8-9E3E-0F81176EFAA4}"/>
    <cellStyle name="Comma 21 3 2 3 2" xfId="6792" xr:uid="{77C311D1-B13A-47E0-9DBA-4081B87203C7}"/>
    <cellStyle name="Comma 21 3 2 3 2 2" xfId="12707" xr:uid="{EBF86588-36D2-4F77-9105-5A97D59C2196}"/>
    <cellStyle name="Comma 21 3 2 3 2 2 2" xfId="27181" xr:uid="{DD3A5BF9-2320-40F3-A12C-C549AFEF0D1B}"/>
    <cellStyle name="Comma 21 3 2 3 2 2 3" xfId="20805" xr:uid="{615810DD-9D69-4929-929F-F01C2BC97C04}"/>
    <cellStyle name="Comma 21 3 2 3 3" xfId="9967" xr:uid="{98491D23-C050-45C8-8BBA-5622F75B1537}"/>
    <cellStyle name="Comma 21 3 2 3 3 2" xfId="24458" xr:uid="{1262B102-B456-4A3E-A10B-28659A049C03}"/>
    <cellStyle name="Comma 21 3 2 3 3 3" xfId="18083" xr:uid="{D20A9270-A1E9-4E4B-A708-D33330944E58}"/>
    <cellStyle name="Comma 21 3 2 4" xfId="3402" xr:uid="{33472FEE-A214-41E2-B3A6-4CD98B60400B}"/>
    <cellStyle name="Comma 21 3 2 4 2" xfId="10952" xr:uid="{C3E8DCA8-8ADB-411D-A334-68BD9EEC97DB}"/>
    <cellStyle name="Comma 21 3 2 4 2 2" xfId="25442" xr:uid="{579F6E44-6832-4334-996E-740E1BACA918}"/>
    <cellStyle name="Comma 21 3 2 4 2 3" xfId="19067" xr:uid="{DCFF8419-2D0B-4FAB-9F6C-E46E0203AF90}"/>
    <cellStyle name="Comma 21 3 2 5" xfId="5694" xr:uid="{5C9BC6C0-78BB-426A-9E46-FD0213900D1F}"/>
    <cellStyle name="Comma 21 3 2 5 2" xfId="11733" xr:uid="{C5341689-3C33-4927-B8CE-3652D9FDAEB4}"/>
    <cellStyle name="Comma 21 3 2 5 2 2" xfId="26207" xr:uid="{7C6F0F89-9C4D-41B1-94AA-BB8ACD91963C}"/>
    <cellStyle name="Comma 21 3 2 5 2 3" xfId="19831" xr:uid="{869E97CC-59CF-4860-952D-4DF3F62B22A0}"/>
    <cellStyle name="Comma 21 3 2 6" xfId="8896" xr:uid="{C4664195-11BD-4787-BEBA-7877F4438400}"/>
    <cellStyle name="Comma 21 3 2 6 2" xfId="23387" xr:uid="{8185D30D-84FF-430D-ADCB-54F1C4164505}"/>
    <cellStyle name="Comma 21 3 2 6 3" xfId="17012" xr:uid="{437A85C7-AA08-49E0-A67A-1CE020A755A7}"/>
    <cellStyle name="Comma 21 3 2 7" xfId="1706" xr:uid="{F2BC34DD-9DAD-490F-B2E9-A26E938B4AAF}"/>
    <cellStyle name="Comma 21 3 3" xfId="1252" xr:uid="{DA69A76F-2E38-4B37-ACFC-D1DD47BF87CE}"/>
    <cellStyle name="Comma 21 3 3 2" xfId="2502" xr:uid="{49A0527C-251D-4696-9409-B1405E3F8D2F}"/>
    <cellStyle name="Comma 21 3 3 2 2" xfId="6257" xr:uid="{A2643533-88F8-4B5C-AE07-B35D6BA98AEC}"/>
    <cellStyle name="Comma 21 3 3 2 2 2" xfId="12254" xr:uid="{0479D658-760B-48F5-B182-7D147780513F}"/>
    <cellStyle name="Comma 21 3 3 2 2 2 2" xfId="26728" xr:uid="{BD95BA6E-2C9D-4E59-9DED-395DE771E4FC}"/>
    <cellStyle name="Comma 21 3 3 2 2 2 3" xfId="20352" xr:uid="{442F97F4-AAEE-4B16-B329-7EFE513BE80E}"/>
    <cellStyle name="Comma 21 3 3 2 3" xfId="10060" xr:uid="{FE15EAA9-0037-4338-986F-C7AB93C1CCFE}"/>
    <cellStyle name="Comma 21 3 3 2 3 2" xfId="24550" xr:uid="{028D79CD-5DBE-41C3-8D3C-20D47DA48795}"/>
    <cellStyle name="Comma 21 3 3 2 3 3" xfId="18175" xr:uid="{07A9D9A4-2366-4744-89ED-FB306D39C3F4}"/>
    <cellStyle name="Comma 21 3 3 3" xfId="3494" xr:uid="{06A9E605-B281-4466-B475-99D4226560B0}"/>
    <cellStyle name="Comma 21 3 3 3 2" xfId="11044" xr:uid="{2FFF4E69-46C2-4E97-B955-8AB15897DF93}"/>
    <cellStyle name="Comma 21 3 3 3 2 2" xfId="25534" xr:uid="{41BC7351-1E7E-49E0-ACA9-2348046EAFD5}"/>
    <cellStyle name="Comma 21 3 3 3 2 3" xfId="19159" xr:uid="{7A2ED817-63CF-4DB9-807E-FDA26A6E5002}"/>
    <cellStyle name="Comma 21 3 3 4" xfId="5802" xr:uid="{0C211F7A-E29E-4EEB-B73B-7D274E28731F}"/>
    <cellStyle name="Comma 21 3 3 4 2" xfId="11830" xr:uid="{1CDBAFA8-DB95-4C9E-9C69-4E1ADC3EEAC8}"/>
    <cellStyle name="Comma 21 3 3 4 2 2" xfId="26304" xr:uid="{0B984275-8BFA-41D7-9BA5-8E4ADAEBD85D}"/>
    <cellStyle name="Comma 21 3 3 4 2 3" xfId="19928" xr:uid="{C53A7F8F-048A-4DB6-9FF1-15B97CF67C77}"/>
    <cellStyle name="Comma 21 3 3 5" xfId="9087" xr:uid="{AB0389FE-D270-490C-80D0-A9B43FD4AE13}"/>
    <cellStyle name="Comma 21 3 3 5 2" xfId="23578" xr:uid="{0A32684E-0156-4A87-8847-5CB66DDB2315}"/>
    <cellStyle name="Comma 21 3 3 5 3" xfId="17203" xr:uid="{0477DCDF-4E4C-43CD-B8DE-DB9EAFA8ADA5}"/>
    <cellStyle name="Comma 21 3 3 6" xfId="1881" xr:uid="{15A4724F-2DF4-43D9-AB93-625EEE3CDB58}"/>
    <cellStyle name="Comma 21 3 4" xfId="965" xr:uid="{D318AB94-4AF5-4FF4-A905-E5C3B9A71FF2}"/>
    <cellStyle name="Comma 21 3 4 2" xfId="3276" xr:uid="{B0F103BD-047D-4532-AFDA-213C0CB32088}"/>
    <cellStyle name="Comma 21 3 4 2 2" xfId="7101" xr:uid="{2877B27A-81D6-4E58-B1D4-732AA2DB5085}"/>
    <cellStyle name="Comma 21 3 4 2 2 2" xfId="12972" xr:uid="{3073BEC6-1B3C-4BEB-B6EC-31E5D2C2805B}"/>
    <cellStyle name="Comma 21 3 4 2 2 2 2" xfId="27446" xr:uid="{33EC13CB-94FC-462B-9D70-7E87DC8500A2}"/>
    <cellStyle name="Comma 21 3 4 2 2 2 3" xfId="21070" xr:uid="{5EE834A9-1C84-4990-B38A-8B50D4F6C975}"/>
    <cellStyle name="Comma 21 3 4 2 3" xfId="10826" xr:uid="{307584DA-1CBF-4CE1-BCB2-C8DF6603E862}"/>
    <cellStyle name="Comma 21 3 4 2 3 2" xfId="25316" xr:uid="{EDD2A107-0E6F-449A-9A6D-E1DC814D0617}"/>
    <cellStyle name="Comma 21 3 4 2 3 3" xfId="18941" xr:uid="{88B933D9-1707-430C-8887-14A058194983}"/>
    <cellStyle name="Comma 21 3 4 3" xfId="6002" xr:uid="{69E059F1-D7A8-419E-9325-299B140C51C6}"/>
    <cellStyle name="Comma 21 3 4 3 2" xfId="12012" xr:uid="{37F3F3B0-9D6A-4536-9DE1-47C73A7F10A9}"/>
    <cellStyle name="Comma 21 3 4 3 2 2" xfId="26486" xr:uid="{BEE9EF74-7821-44DA-A00B-7DA4B42469C7}"/>
    <cellStyle name="Comma 21 3 4 3 2 3" xfId="20110" xr:uid="{2FEAF4BE-2D87-4D00-B89A-6F45C936C256}"/>
    <cellStyle name="Comma 21 3 4 4" xfId="9841" xr:uid="{219A8A31-46A8-4EAA-9096-4939FA634C72}"/>
    <cellStyle name="Comma 21 3 4 4 2" xfId="24332" xr:uid="{13E252B1-4083-441F-A2BF-7C3EB3ADDACD}"/>
    <cellStyle name="Comma 21 3 4 4 3" xfId="17957" xr:uid="{1172F108-500B-42D8-B284-E267E29B4F26}"/>
    <cellStyle name="Comma 21 3 5" xfId="2329" xr:uid="{383EBF95-C808-4C24-8A39-F77A28A08F8E}"/>
    <cellStyle name="Comma 21 3 5 2" xfId="5547" xr:uid="{4683BF2B-5D06-46FD-A52A-AB62F45E932C}"/>
    <cellStyle name="Comma 21 3 5 2 2" xfId="11607" xr:uid="{61049891-8922-499D-9183-3CEC9D748DDD}"/>
    <cellStyle name="Comma 21 3 5 2 2 2" xfId="26081" xr:uid="{C766EBB1-E85F-459E-B502-A1BF08DD8DCF}"/>
    <cellStyle name="Comma 21 3 5 2 2 3" xfId="19705" xr:uid="{D5023998-80A2-4770-AB33-F79F4C23D1BB}"/>
    <cellStyle name="Comma 21 3 5 3" xfId="9740" xr:uid="{F11105E8-AC2A-41DD-BAAD-0DBDB34E4509}"/>
    <cellStyle name="Comma 21 3 5 3 2" xfId="24231" xr:uid="{827385D2-6611-4CF4-92E5-E3C1AE28B3B1}"/>
    <cellStyle name="Comma 21 3 5 3 3" xfId="17856" xr:uid="{EC8D92E0-7099-4D82-BB6F-549985490455}"/>
    <cellStyle name="Comma 21 3 6" xfId="3172" xr:uid="{FBCF9CD1-7E8E-49E9-AA8A-A792EE613AD8}"/>
    <cellStyle name="Comma 21 3 6 2" xfId="10723" xr:uid="{AC9F37E9-E521-4C41-91EC-87C962F7C6A5}"/>
    <cellStyle name="Comma 21 3 6 2 2" xfId="25213" xr:uid="{6E62D4CC-D5B6-4312-9BD5-11609219C88A}"/>
    <cellStyle name="Comma 21 3 6 2 3" xfId="18838" xr:uid="{6A8A6BF4-B696-49B1-A180-CD9D992CE382}"/>
    <cellStyle name="Comma 21 3 7" xfId="5315" xr:uid="{9DEF700B-5FDC-4361-B18B-9FFADBC4662B}"/>
    <cellStyle name="Comma 21 3 7 2" xfId="11472" xr:uid="{D724405B-57EF-4879-ADBB-DF2D4C63CA85}"/>
    <cellStyle name="Comma 21 3 7 2 2" xfId="25946" xr:uid="{4A347B09-2B8A-4C95-830E-649D4D4EBBB7}"/>
    <cellStyle name="Comma 21 3 7 2 3" xfId="19570" xr:uid="{17049E40-FA22-4ACA-A7FF-A3071DABEB2C}"/>
    <cellStyle name="Comma 21 3 8" xfId="8799" xr:uid="{9FE66D25-4D09-4379-9D9F-D967AF25B9FB}"/>
    <cellStyle name="Comma 21 3 8 2" xfId="23290" xr:uid="{D98D30F4-70AB-4E50-B8A0-647AEE493867}"/>
    <cellStyle name="Comma 21 3 8 3" xfId="16915" xr:uid="{BE9FCA7E-2CE9-474D-8F34-8471CA3D1B9E}"/>
    <cellStyle name="Comma 21 3 9" xfId="1609" xr:uid="{9FABCAB5-31C6-4CBD-A824-7699C01859C4}"/>
    <cellStyle name="Comma 21 4" xfId="659" xr:uid="{AAFC4E18-0F63-4932-BDC4-650255CC8F87}"/>
    <cellStyle name="Comma 21 4 2" xfId="1168" xr:uid="{303CD011-E2FB-43BB-A229-B5317DC1B88E}"/>
    <cellStyle name="Comma 21 4 2 2" xfId="2456" xr:uid="{90EA882B-5CBA-4084-9146-7B18B1305C1F}"/>
    <cellStyle name="Comma 21 4 2 2 2" xfId="7666" xr:uid="{ACC6C578-3183-4A07-8412-50BBA1AA5847}"/>
    <cellStyle name="Comma 21 4 2 2 2 2" xfId="13451" xr:uid="{BB7D37BF-A93C-4AE9-B628-705FB40FB1E3}"/>
    <cellStyle name="Comma 21 4 2 2 2 2 2" xfId="27925" xr:uid="{036AC278-AF66-4CC4-89B5-4D1ECF4DEFBB}"/>
    <cellStyle name="Comma 21 4 2 2 2 2 3" xfId="21549" xr:uid="{6A6A27DD-71AC-4B3A-81DC-895A8764FCA6}"/>
    <cellStyle name="Comma 21 4 2 2 3" xfId="9992" xr:uid="{C89EEDE0-0324-42C4-A241-E4E72458AEE0}"/>
    <cellStyle name="Comma 21 4 2 2 3 2" xfId="24482" xr:uid="{7426D3C7-4D42-45E7-AEDD-B7BAD72AA2FF}"/>
    <cellStyle name="Comma 21 4 2 2 3 3" xfId="18107" xr:uid="{3ED877A9-ECB2-49E3-9054-33FADE43FB7A}"/>
    <cellStyle name="Comma 21 4 2 3" xfId="3426" xr:uid="{61E25F50-627B-4013-A090-3DB5EE758A62}"/>
    <cellStyle name="Comma 21 4 2 3 2" xfId="10976" xr:uid="{7829BE32-626F-49CE-9D04-99512A3D9F0C}"/>
    <cellStyle name="Comma 21 4 2 3 2 2" xfId="25466" xr:uid="{B771F207-FCAC-4A17-95F2-EAB342B8900F}"/>
    <cellStyle name="Comma 21 4 2 3 2 3" xfId="19091" xr:uid="{5049F3EA-294A-4F84-9713-7AF1079494DB}"/>
    <cellStyle name="Comma 21 4 2 4" xfId="6183" xr:uid="{763925ED-5225-4729-B9AE-CF8B6C005488}"/>
    <cellStyle name="Comma 21 4 2 4 2" xfId="12181" xr:uid="{A078F209-A5D0-4040-B4D1-97ED5DE3DC65}"/>
    <cellStyle name="Comma 21 4 2 4 2 2" xfId="26655" xr:uid="{C422AD5F-B144-4E0C-9C7C-F5944208A9A6}"/>
    <cellStyle name="Comma 21 4 2 4 2 3" xfId="20279" xr:uid="{44B5965A-88D4-497A-80C5-8FEA2A592465}"/>
    <cellStyle name="Comma 21 4 2 5" xfId="9039" xr:uid="{E0B28F08-5527-45FF-B321-1EE72768266A}"/>
    <cellStyle name="Comma 21 4 2 5 2" xfId="23530" xr:uid="{86A87EC5-C018-4976-A567-91CF65FFCA44}"/>
    <cellStyle name="Comma 21 4 2 5 3" xfId="17155" xr:uid="{CFD8CC94-AB56-496A-8E32-D7956283B28C}"/>
    <cellStyle name="Comma 21 4 3" xfId="2268" xr:uid="{0FD66268-4191-42D3-94CB-579FE0C90325}"/>
    <cellStyle name="Comma 21 4 3 2" xfId="7368" xr:uid="{5852BC26-338C-44EB-92B3-13FB1D5E1FBC}"/>
    <cellStyle name="Comma 21 4 3 2 2" xfId="13171" xr:uid="{11D29980-7DD3-4587-86FF-010915C322E9}"/>
    <cellStyle name="Comma 21 4 3 2 2 2" xfId="27645" xr:uid="{F5AC4ABF-3B92-4373-9F97-C552F8FB85D5}"/>
    <cellStyle name="Comma 21 4 3 2 2 3" xfId="21269" xr:uid="{20FA22A1-0DFB-4949-A407-23CE08D358CE}"/>
    <cellStyle name="Comma 21 4 3 3" xfId="9684" xr:uid="{9E5627CB-E628-4757-9514-ED8F38812F1C}"/>
    <cellStyle name="Comma 21 4 3 3 2" xfId="24175" xr:uid="{750889E4-8FEA-4A08-B827-DD5D0425DBB3}"/>
    <cellStyle name="Comma 21 4 3 3 3" xfId="17800" xr:uid="{7C323AB8-B054-4F7A-9EBE-D35783697D36}"/>
    <cellStyle name="Comma 21 4 4" xfId="3106" xr:uid="{2D0301C3-1336-43E8-82EF-CC192A6C772D}"/>
    <cellStyle name="Comma 21 4 4 2" xfId="10658" xr:uid="{B479BC41-5E7B-405C-8A10-1CFC4A815B3D}"/>
    <cellStyle name="Comma 21 4 4 2 2" xfId="25148" xr:uid="{EDFE94E8-05A0-488D-9533-D5BD43D98C43}"/>
    <cellStyle name="Comma 21 4 4 2 3" xfId="18773" xr:uid="{1B3DF44F-A73F-41F1-894D-53D2D9C13D93}"/>
    <cellStyle name="Comma 21 4 5" xfId="5724" xr:uid="{5FF452C7-7647-41D4-83B9-60A139617EB1}"/>
    <cellStyle name="Comma 21 4 5 2" xfId="11757" xr:uid="{1FF57D04-438C-4FA2-BCA3-6A80C7C82AFA}"/>
    <cellStyle name="Comma 21 4 5 2 2" xfId="26231" xr:uid="{D8A1013D-02D4-46C0-8B3D-AEFBF2F060FB}"/>
    <cellStyle name="Comma 21 4 5 2 3" xfId="19855" xr:uid="{DC657078-CEBB-4717-B0EB-247FCDBB2CEA}"/>
    <cellStyle name="Comma 21 4 6" xfId="8823" xr:uid="{877C4055-23DB-4D75-BB30-F4035ACAEA3A}"/>
    <cellStyle name="Comma 21 4 6 2" xfId="23314" xr:uid="{63E2047F-76BB-4A93-8338-E151AB5D4DA9}"/>
    <cellStyle name="Comma 21 4 6 3" xfId="16939" xr:uid="{ACCDCE40-9056-44B3-BD55-2EC66641E638}"/>
    <cellStyle name="Comma 21 4 7" xfId="1634" xr:uid="{A89A76D8-54A5-4F84-A204-196DDCBDE8CA}"/>
    <cellStyle name="Comma 21 5" xfId="1037" xr:uid="{CFDA245D-D097-4CF5-AE7D-036D0D4043DA}"/>
    <cellStyle name="Comma 21 5 2" xfId="2415" xr:uid="{91FAFD63-B9BF-464C-AEC2-D41373D5D65C}"/>
    <cellStyle name="Comma 21 5 2 2" xfId="7631" xr:uid="{5DFEFDBE-2CBC-437C-B090-43CE4AA07CA9}"/>
    <cellStyle name="Comma 21 5 2 2 2" xfId="13424" xr:uid="{A612CF99-4006-4B5B-B161-B62FD440FC22}"/>
    <cellStyle name="Comma 21 5 2 2 2 2" xfId="27898" xr:uid="{20FE4B09-A55D-4D47-B366-6D8120C57B2E}"/>
    <cellStyle name="Comma 21 5 2 2 2 3" xfId="21522" xr:uid="{4F452619-D8A3-4FC0-AB3D-EE33321523D7}"/>
    <cellStyle name="Comma 21 5 2 3" xfId="6071" xr:uid="{36659DDD-3A3F-4889-86F4-2C5E2A762743}"/>
    <cellStyle name="Comma 21 5 2 3 2" xfId="12080" xr:uid="{7FF6470C-ECAF-47A4-BD1C-230A42357497}"/>
    <cellStyle name="Comma 21 5 2 3 2 2" xfId="26554" xr:uid="{EFF66563-98E1-4195-A2D4-0B6FADDFD54A}"/>
    <cellStyle name="Comma 21 5 2 3 2 3" xfId="20178" xr:uid="{8BE29CF8-B0CD-4F19-A2B5-C3B004A161E3}"/>
    <cellStyle name="Comma 21 5 2 4" xfId="9906" xr:uid="{D1A525DB-3161-49F6-9CE3-A9817D59ADE6}"/>
    <cellStyle name="Comma 21 5 2 4 2" xfId="24397" xr:uid="{1706F232-8719-44E6-8488-570B36AC5301}"/>
    <cellStyle name="Comma 21 5 2 4 3" xfId="18022" xr:uid="{A3DC6D09-89C9-4869-BAA6-EF010117622E}"/>
    <cellStyle name="Comma 21 5 3" xfId="3341" xr:uid="{8112E1B2-E400-493B-9B1D-EDCAFBBB7BDE}"/>
    <cellStyle name="Comma 21 5 3 2" xfId="7343" xr:uid="{5290C600-FF07-419E-ACC3-A415DB238FF0}"/>
    <cellStyle name="Comma 21 5 3 2 2" xfId="13152" xr:uid="{95EC375F-F969-401E-8929-E546857EB55D}"/>
    <cellStyle name="Comma 21 5 3 2 2 2" xfId="27626" xr:uid="{763DFD20-89AD-4329-BE56-93E21DB97A63}"/>
    <cellStyle name="Comma 21 5 3 2 2 3" xfId="21250" xr:uid="{630044D7-F4A9-4A00-9D52-40A785D642F4}"/>
    <cellStyle name="Comma 21 5 3 3" xfId="10891" xr:uid="{F525C43F-A508-4BC1-B20E-422649BCC532}"/>
    <cellStyle name="Comma 21 5 3 3 2" xfId="25381" xr:uid="{8672CE42-ADBA-4526-9B64-BE76E891E130}"/>
    <cellStyle name="Comma 21 5 3 3 3" xfId="19006" xr:uid="{1F28EB9A-B4EB-4C2F-865C-1C0FF0E17144}"/>
    <cellStyle name="Comma 21 5 4" xfId="5616" xr:uid="{B01F982F-0ED3-44AC-BDC1-9CB6D28A09D6}"/>
    <cellStyle name="Comma 21 5 4 2" xfId="11672" xr:uid="{913B2D29-91CE-4C15-B0E1-B67163B3A1B7}"/>
    <cellStyle name="Comma 21 5 4 2 2" xfId="26146" xr:uid="{4E7D19F1-BF6F-4A6C-98FA-0A3E3FA9ACA7}"/>
    <cellStyle name="Comma 21 5 4 2 3" xfId="19770" xr:uid="{2D0A954E-0456-4885-BC93-53409CC62B4E}"/>
    <cellStyle name="Comma 21 5 5" xfId="8973" xr:uid="{3396A771-48BF-4482-B961-C2CACF9C8FCD}"/>
    <cellStyle name="Comma 21 5 5 2" xfId="23464" xr:uid="{54442318-5193-45C5-B298-18623CC74F55}"/>
    <cellStyle name="Comma 21 5 5 3" xfId="17089" xr:uid="{B4E62EA4-CEA7-4402-80AC-04E295E3600E}"/>
    <cellStyle name="Comma 21 5 6" xfId="1779" xr:uid="{9DF36360-CE4C-4C03-965C-0F2CACC8785A}"/>
    <cellStyle name="Comma 21 6" xfId="909" xr:uid="{21E84C0D-8E0F-4A77-ADA6-18C690C40C41}"/>
    <cellStyle name="Comma 21 6 2" xfId="3220" xr:uid="{98FA9883-789C-4BDA-AA52-51BDCF8B328E}"/>
    <cellStyle name="Comma 21 6 2 2" xfId="7620" xr:uid="{293C01D0-4985-4DBC-BD82-A6204CE1E370}"/>
    <cellStyle name="Comma 21 6 2 2 2" xfId="13413" xr:uid="{5C555015-A00F-4B9D-AE1E-73F58FB5F6D7}"/>
    <cellStyle name="Comma 21 6 2 2 2 2" xfId="27887" xr:uid="{A187C2B4-F1BF-4724-B394-4C84D113B7F6}"/>
    <cellStyle name="Comma 21 6 2 2 2 3" xfId="21511" xr:uid="{839EAF3F-C3B4-4BB2-BC19-8949D5FD6BF2}"/>
    <cellStyle name="Comma 21 6 2 3" xfId="6763" xr:uid="{C02B7F3E-6FBC-47E7-8B80-8965543695C2}"/>
    <cellStyle name="Comma 21 6 2 3 2" xfId="12680" xr:uid="{7C9AFC50-05A8-4329-8E15-E3D63589CCEC}"/>
    <cellStyle name="Comma 21 6 2 3 2 2" xfId="27154" xr:uid="{E13B8379-19C1-4E47-AE89-843B3D8CBBF6}"/>
    <cellStyle name="Comma 21 6 2 3 2 3" xfId="20778" xr:uid="{E9BB0B36-1CD5-4931-B7DA-48AE2B8BE82A}"/>
    <cellStyle name="Comma 21 6 2 4" xfId="10770" xr:uid="{66C361E0-C54F-4FC6-BA9D-0DBFBAC12ADA}"/>
    <cellStyle name="Comma 21 6 2 4 2" xfId="25260" xr:uid="{2C9936FF-2F0C-4C95-8462-2DCB6D59C28A}"/>
    <cellStyle name="Comma 21 6 2 4 3" xfId="18885" xr:uid="{D1CCAA90-67A9-45E0-B82D-BCB2486D583A}"/>
    <cellStyle name="Comma 21 6 3" xfId="7329" xr:uid="{347D3C1D-9908-4100-AD6F-D84880848A91}"/>
    <cellStyle name="Comma 21 6 3 2" xfId="13141" xr:uid="{940F035D-AA06-4167-AC22-21EEB6A9B389}"/>
    <cellStyle name="Comma 21 6 3 2 2" xfId="27615" xr:uid="{354B0E4B-7A8D-43C0-97B5-CFD8CFD9ECF9}"/>
    <cellStyle name="Comma 21 6 3 2 3" xfId="21239" xr:uid="{A0212853-CD31-4711-A387-C8D25776C8B6}"/>
    <cellStyle name="Comma 21 6 4" xfId="6563" xr:uid="{A4250830-7D5A-4429-AD30-9D084C788737}"/>
    <cellStyle name="Comma 21 6 4 2" xfId="12509" xr:uid="{D7E6B4BC-99E9-4C46-9607-8B84F26219B0}"/>
    <cellStyle name="Comma 21 6 4 2 2" xfId="26983" xr:uid="{96B4B17D-E759-447D-BC74-08DF52B012A7}"/>
    <cellStyle name="Comma 21 6 4 2 3" xfId="20607" xr:uid="{26D607E5-18E8-49B6-98B4-A248AF5A9CB7}"/>
    <cellStyle name="Comma 21 6 5" xfId="5881" xr:uid="{8DD9A883-9421-424A-A450-8031DC088095}"/>
    <cellStyle name="Comma 21 6 5 2" xfId="11905" xr:uid="{A82E2FC4-36E5-430D-A221-A24FBFB2C21F}"/>
    <cellStyle name="Comma 21 6 5 2 2" xfId="26379" xr:uid="{B7E82911-79D9-4C8F-9349-8FFAD4F4FA1C}"/>
    <cellStyle name="Comma 21 6 5 2 3" xfId="20003" xr:uid="{4A0D3D9E-73D4-4908-AA40-289CFD138674}"/>
    <cellStyle name="Comma 21 6 6" xfId="9785" xr:uid="{1512CEDF-1D23-4523-9D05-4F7AA742C80B}"/>
    <cellStyle name="Comma 21 6 6 2" xfId="24276" xr:uid="{0D425C83-B48D-49D5-A5E3-6776D6A67B2C}"/>
    <cellStyle name="Comma 21 6 6 3" xfId="17901" xr:uid="{EC4C56C3-82DD-4A17-B05F-148123F83C02}"/>
    <cellStyle name="Comma 21 6 7" xfId="2363" xr:uid="{A0F81FBF-D68C-424B-BAD3-46138E754265}"/>
    <cellStyle name="Comma 21 7" xfId="1461" xr:uid="{CB118EA6-3F51-4E4F-AC56-920F2FF3ED9D}"/>
    <cellStyle name="Comma 21 7 2" xfId="2609" xr:uid="{9E714E1F-6B61-4FFC-9855-EFF1756A2444}"/>
    <cellStyle name="Comma 21 7 2 2" xfId="7722" xr:uid="{6462C13E-B2E9-43E1-8DB4-3B16CE1EA93C}"/>
    <cellStyle name="Comma 21 7 2 2 2" xfId="13493" xr:uid="{8199E920-5763-4504-A1C0-F1124EB2F669}"/>
    <cellStyle name="Comma 21 7 2 2 2 2" xfId="27967" xr:uid="{5E2BD080-0C25-4C15-8325-97CD2EF9C399}"/>
    <cellStyle name="Comma 21 7 2 2 2 3" xfId="21591" xr:uid="{C3F232C2-B32C-49F0-A687-A7A2C505292D}"/>
    <cellStyle name="Comma 21 7 2 3" xfId="6813" xr:uid="{2FC3EE45-0B0D-4AEA-85C1-1B49D0240235}"/>
    <cellStyle name="Comma 21 7 2 3 2" xfId="12724" xr:uid="{F5D2C836-5656-4C60-ADB9-F8D62A863EE2}"/>
    <cellStyle name="Comma 21 7 2 3 2 2" xfId="27198" xr:uid="{414AF9D4-D6FF-481E-B27B-F456AC70AF6D}"/>
    <cellStyle name="Comma 21 7 2 3 2 3" xfId="20822" xr:uid="{4AB61ABD-A288-48B5-80C8-8620F4D9395C}"/>
    <cellStyle name="Comma 21 7 2 4" xfId="10164" xr:uid="{AE071678-3353-488C-9D5F-CBD2B5275B84}"/>
    <cellStyle name="Comma 21 7 2 4 2" xfId="24654" xr:uid="{02C2DF8B-699C-441D-8126-39ED852F9573}"/>
    <cellStyle name="Comma 21 7 2 4 3" xfId="18279" xr:uid="{710945AB-414C-4F6B-B065-2F22F9BEA8D0}"/>
    <cellStyle name="Comma 21 7 3" xfId="7418" xr:uid="{B383B3A8-EF69-4184-ABCE-27737605391D}"/>
    <cellStyle name="Comma 21 7 3 2" xfId="13211" xr:uid="{0D6DF3B9-0880-4363-B0D6-94323F566D3E}"/>
    <cellStyle name="Comma 21 7 3 2 2" xfId="27685" xr:uid="{57AE6CFE-642F-4E39-B71D-B26F0650E5A1}"/>
    <cellStyle name="Comma 21 7 3 2 3" xfId="21309" xr:uid="{B0D2D7EE-5042-4474-BF2C-F613D5AAF27B}"/>
    <cellStyle name="Comma 21 7 4" xfId="6616" xr:uid="{71068201-E26B-4BC1-977A-8F754996A281}"/>
    <cellStyle name="Comma 21 7 4 2" xfId="12536" xr:uid="{D3B452BC-45C2-4693-BB7E-349025196A09}"/>
    <cellStyle name="Comma 21 7 4 2 2" xfId="27010" xr:uid="{D65FAB77-1A2E-4E9E-9297-FA95544E6E49}"/>
    <cellStyle name="Comma 21 7 4 2 3" xfId="20634" xr:uid="{AC6F3A03-69B1-45F2-99FF-0582898D6018}"/>
    <cellStyle name="Comma 21 7 5" xfId="5488" xr:uid="{EB160C75-C5B1-4BFA-A2E9-6A6444CE3C24}"/>
    <cellStyle name="Comma 21 7 5 2" xfId="11552" xr:uid="{5E6DAB26-9523-4077-B36A-154B4349EAEF}"/>
    <cellStyle name="Comma 21 7 5 2 2" xfId="26026" xr:uid="{1C40D791-7412-42DF-B808-232CE6C02A17}"/>
    <cellStyle name="Comma 21 7 5 2 3" xfId="19650" xr:uid="{70287016-DFAF-43ED-BA43-23D0790ED1B4}"/>
    <cellStyle name="Comma 21 7 6" xfId="9192" xr:uid="{8FF7B102-4F0D-4BCF-A33B-27A0A0F4B2AD}"/>
    <cellStyle name="Comma 21 7 6 2" xfId="23683" xr:uid="{EC07A883-2064-497D-8C40-8425D17CF4B7}"/>
    <cellStyle name="Comma 21 7 6 3" xfId="17308" xr:uid="{863F5310-7D2C-4BF8-A671-488BD7E8C008}"/>
    <cellStyle name="Comma 21 7 7" xfId="2001" xr:uid="{AFC76CD6-14BE-4A4C-97DC-0214B514B99F}"/>
    <cellStyle name="Comma 21 7 8" xfId="14351" xr:uid="{07D62C27-FA99-4A38-8C24-0D3FAFB6A0F6}"/>
    <cellStyle name="Comma 21 8" xfId="3118" xr:uid="{43D2D8DB-6CC8-467A-8992-4ABBBDD7C4C7}"/>
    <cellStyle name="Comma 21 8 2" xfId="7431" xr:uid="{50CEA339-4562-4114-A770-637F945AABD4}"/>
    <cellStyle name="Comma 21 8 2 2" xfId="13224" xr:uid="{D7040373-2F1D-4443-917E-2095F5BCC02C}"/>
    <cellStyle name="Comma 21 8 2 2 2" xfId="27698" xr:uid="{B28A887D-5185-41D5-BBEF-0293C17B1244}"/>
    <cellStyle name="Comma 21 8 2 2 3" xfId="21322" xr:uid="{68215F47-672B-499E-B927-DD3E809CB7C2}"/>
    <cellStyle name="Comma 21 8 3" xfId="6630" xr:uid="{E57CCF8F-7D9E-483F-946F-A465FC934753}"/>
    <cellStyle name="Comma 21 8 3 2" xfId="12547" xr:uid="{D60E713B-DB47-4419-A764-82304F0DA25F}"/>
    <cellStyle name="Comma 21 8 3 2 2" xfId="27021" xr:uid="{4E7938EF-E7E6-4B46-9F49-837BCECD1C2E}"/>
    <cellStyle name="Comma 21 8 3 2 3" xfId="20645" xr:uid="{E5EB16A1-EB60-449B-BFA7-FBFD7217CD1F}"/>
    <cellStyle name="Comma 21 8 4" xfId="10669" xr:uid="{ECB7F0F6-BC33-4B45-9864-B9D1C2B4363D}"/>
    <cellStyle name="Comma 21 8 4 2" xfId="25159" xr:uid="{074134B5-5C75-4D92-9DF3-91C70850ADE0}"/>
    <cellStyle name="Comma 21 8 4 3" xfId="18784" xr:uid="{6F06ABE8-2255-4278-8166-CD992222DB2A}"/>
    <cellStyle name="Comma 21 9" xfId="4167" xr:uid="{0DDA7BB2-3DB9-4B29-9D50-3C1B0F7AD6E5}"/>
    <cellStyle name="Comma 21 9 2" xfId="7236" xr:uid="{2619A45F-BDF4-4D27-B30D-6BDC69E7B245}"/>
    <cellStyle name="Comma 21 9 2 2" xfId="13068" xr:uid="{05F01979-C536-4492-9B2E-15C488DE3498}"/>
    <cellStyle name="Comma 21 9 2 2 2" xfId="27542" xr:uid="{3570F154-47EC-400D-A0D0-46009875CCE9}"/>
    <cellStyle name="Comma 21 9 2 2 3" xfId="21166" xr:uid="{C4144ADD-C893-4AEC-A710-FC5466C5F0AA}"/>
    <cellStyle name="Comma 21 9 3" xfId="11153" xr:uid="{1317D86A-7CF9-4822-A6E6-741D627A44B4}"/>
    <cellStyle name="Comma 21 9 3 2" xfId="25642" xr:uid="{3C9C1AF4-BD56-4AF3-96E7-D6DB4B81680E}"/>
    <cellStyle name="Comma 21 9 3 3" xfId="19267" xr:uid="{5C43F1C9-8934-4278-B5B5-7FEA07A6B6E6}"/>
    <cellStyle name="Comma 22" xfId="334" xr:uid="{390AC61E-FE68-47D4-8F4F-2F7E9BE95C49}"/>
    <cellStyle name="Comma 22 2" xfId="599" xr:uid="{4BC361E4-E737-48D5-970A-F801CEAA0291}"/>
    <cellStyle name="Comma 22 2 2" xfId="3061" xr:uid="{E7A634F3-21C2-4948-9EFE-0173F96583EA}"/>
    <cellStyle name="Comma 22 2 2 2" xfId="6410" xr:uid="{43BED0BC-1C6F-4BFB-92EE-D59697F77845}"/>
    <cellStyle name="Comma 22 2 2 2 2" xfId="12400" xr:uid="{1D82B530-E9CF-48E4-9E10-A7E1767657DA}"/>
    <cellStyle name="Comma 22 2 2 2 2 2" xfId="26874" xr:uid="{3996CE5C-C8A9-4B7E-BE34-877CD0153A8A}"/>
    <cellStyle name="Comma 22 2 2 2 2 3" xfId="20498" xr:uid="{E971B93C-F992-464D-999E-887B1A852BE2}"/>
    <cellStyle name="Comma 22 2 2 3" xfId="10613" xr:uid="{5E2FE566-9E70-4A08-829E-18AB70C31FC4}"/>
    <cellStyle name="Comma 22 2 2 3 2" xfId="25103" xr:uid="{F38D344C-D0F3-4DCD-A29C-36F0486F14AD}"/>
    <cellStyle name="Comma 22 2 2 3 3" xfId="18728" xr:uid="{C751709A-DCFC-43C6-9650-41150A440F28}"/>
    <cellStyle name="Comma 22 2 3" xfId="4169" xr:uid="{920A0D8A-5E28-40D8-9562-B0B195059DA2}"/>
    <cellStyle name="Comma 22 2 3 2" xfId="6572" xr:uid="{AA3D4028-9F89-4076-8F13-3212A56F3A83}"/>
    <cellStyle name="Comma 22 2 3 3" xfId="11155" xr:uid="{C3BE3ADA-23B5-4688-9B22-7071B3E34143}"/>
    <cellStyle name="Comma 22 2 3 3 2" xfId="25644" xr:uid="{E6693A8A-8AD4-414D-A047-EE912B826E01}"/>
    <cellStyle name="Comma 22 2 3 3 3" xfId="19269" xr:uid="{0E0BB00E-35A4-40B4-B91B-BC83FE06EF90}"/>
    <cellStyle name="Comma 22 2 4" xfId="8518" xr:uid="{12739243-6BBB-4CE7-8FE6-8F07D339A70C}"/>
    <cellStyle name="Comma 22 2 4 2" xfId="13997" xr:uid="{4C34459A-3E4D-424F-96D7-04A7E65FAB61}"/>
    <cellStyle name="Comma 22 2 4 2 2" xfId="28468" xr:uid="{05AE2CE6-98F4-4579-96C1-0545E2176ABD}"/>
    <cellStyle name="Comma 22 2 4 2 3" xfId="22092" xr:uid="{7DB75A46-10AE-46A3-9ED5-10C11CC96BE1}"/>
    <cellStyle name="Comma 22 2 5" xfId="9639" xr:uid="{8041BFD6-7A7D-43E5-BFE6-D71D968B649D}"/>
    <cellStyle name="Comma 22 2 5 2" xfId="24130" xr:uid="{F6A7CF58-64DA-4573-911E-E667798E6EB7}"/>
    <cellStyle name="Comma 22 2 5 3" xfId="17755" xr:uid="{27E4AC93-5779-4BE0-B888-EA11D4BE3A38}"/>
    <cellStyle name="Comma 22 3" xfId="660" xr:uid="{DC93A545-59B8-4C1D-9820-EA10E8EE682C}"/>
    <cellStyle name="Comma 22 3 2" xfId="7621" xr:uid="{76F7A2EA-A7E1-4F9B-B017-A926051412A6}"/>
    <cellStyle name="Comma 22 3 2 2" xfId="13414" xr:uid="{8F4A91AE-3903-4AEA-BDC7-3A1CD47E6D28}"/>
    <cellStyle name="Comma 22 3 2 2 2" xfId="27888" xr:uid="{921C05AA-2663-4EC7-9ECC-AAEBE2C20AFD}"/>
    <cellStyle name="Comma 22 3 2 2 3" xfId="21512" xr:uid="{99C426C6-B280-4558-8A07-89C6B8CAEDDC}"/>
    <cellStyle name="Comma 22 3 3" xfId="6764" xr:uid="{6641E223-A6F6-4AA3-A3DB-A6DCD322A30D}"/>
    <cellStyle name="Comma 22 3 3 2" xfId="12681" xr:uid="{A103F888-AA50-49B9-B999-F8045153C411}"/>
    <cellStyle name="Comma 22 3 3 2 2" xfId="27155" xr:uid="{72F3E641-484F-481D-9F61-B438C9819D1C}"/>
    <cellStyle name="Comma 22 3 3 2 3" xfId="20779" xr:uid="{46758A65-B0FF-4427-A3EA-9ED2C57C8669}"/>
    <cellStyle name="Comma 22 4" xfId="2141" xr:uid="{8B7DB2B0-9104-498B-A5CC-FEA9C11483A7}"/>
    <cellStyle name="Comma 22 4 2" xfId="2802" xr:uid="{B7E075E9-614A-4086-8563-A8A9F0BF326A}"/>
    <cellStyle name="Comma 22 4 2 2" xfId="10354" xr:uid="{FDC2B1FC-5C6E-492C-8CD1-9213053C4AF1}"/>
    <cellStyle name="Comma 22 4 2 2 2" xfId="24844" xr:uid="{59A4B942-829B-4ABC-9C60-3466667768F6}"/>
    <cellStyle name="Comma 22 4 2 2 3" xfId="18469" xr:uid="{8815BB81-13C6-4E7B-BDCE-8C08ABBBDBC0}"/>
    <cellStyle name="Comma 22 4 3" xfId="7330" xr:uid="{88F69154-E49C-4D94-8A7F-B86B89BD9D88}"/>
    <cellStyle name="Comma 22 4 3 2" xfId="13142" xr:uid="{3C5ACC94-73D4-49F9-9764-A3C6710DAF20}"/>
    <cellStyle name="Comma 22 4 3 2 2" xfId="27616" xr:uid="{68AE38E1-759C-4814-9463-17F9802FD8AF}"/>
    <cellStyle name="Comma 22 4 3 2 3" xfId="21240" xr:uid="{EB9C5435-4605-461E-8B1E-A6DEDE6DE6C9}"/>
    <cellStyle name="Comma 22 4 4" xfId="9380" xr:uid="{F94F3AF6-188D-429B-9691-C4BBAF309807}"/>
    <cellStyle name="Comma 22 4 4 2" xfId="23871" xr:uid="{533A08DE-AF34-4075-83EE-52ADD307D1C6}"/>
    <cellStyle name="Comma 22 4 4 3" xfId="17496" xr:uid="{1EFC5DF9-4CB4-4832-A13F-5B75547D9071}"/>
    <cellStyle name="Comma 22 5" xfId="4168" xr:uid="{6588BE38-25C6-4511-B7F9-98B2A9C70E00}"/>
    <cellStyle name="Comma 22 5 2" xfId="6564" xr:uid="{77CAC0D3-07E9-4483-AB9A-1D364B7DF595}"/>
    <cellStyle name="Comma 22 5 2 2" xfId="12510" xr:uid="{10F0B75E-1A10-4C8F-BFE1-D8C9DA302DA5}"/>
    <cellStyle name="Comma 22 5 2 2 2" xfId="26984" xr:uid="{09CAA39F-6B8A-4CCD-8AE0-3601A98166E9}"/>
    <cellStyle name="Comma 22 5 2 2 3" xfId="20608" xr:uid="{AC3C9E5C-5237-4AE9-B900-B752BACDE252}"/>
    <cellStyle name="Comma 22 5 3" xfId="11154" xr:uid="{44D82FC4-B3FF-4421-B2E7-824244E28517}"/>
    <cellStyle name="Comma 22 5 3 2" xfId="25643" xr:uid="{202B3FE0-79B6-4182-8A38-0028FB169010}"/>
    <cellStyle name="Comma 22 5 3 3" xfId="19268" xr:uid="{16EF4959-4217-4E52-A66A-B932DBAEA5E9}"/>
    <cellStyle name="Comma 22 6" xfId="8517" xr:uid="{39B70E7E-C728-4FB6-9009-BD7455F8EBE3}"/>
    <cellStyle name="Comma 22 6 2" xfId="13996" xr:uid="{68301354-7254-47CC-A637-C890C872D31C}"/>
    <cellStyle name="Comma 22 6 2 2" xfId="28467" xr:uid="{86B808E0-7945-4765-A5EB-AB69A1874168}"/>
    <cellStyle name="Comma 22 6 2 3" xfId="22091" xr:uid="{80DF4007-E70A-42C4-9012-AC10C08DF39C}"/>
    <cellStyle name="Comma 23" xfId="346" xr:uid="{41AC4493-EF07-4DCD-8646-E6EBCC7DFF3B}"/>
    <cellStyle name="Comma 23 10" xfId="8655" xr:uid="{37459E55-2B7B-42EA-9D59-EC8C2B0842AC}"/>
    <cellStyle name="Comma 23 10 2" xfId="14076" xr:uid="{6B7A067B-F63A-44EA-AE51-6582147CAD43}"/>
    <cellStyle name="Comma 23 10 2 2" xfId="28547" xr:uid="{E6BFAC4D-951D-4C9F-BC6D-8A4C3C943528}"/>
    <cellStyle name="Comma 23 10 2 3" xfId="22171" xr:uid="{B8154DD3-431E-4687-9078-10FD2B1E6AA0}"/>
    <cellStyle name="Comma 23 11" xfId="8741" xr:uid="{E65412FF-9A67-4321-92FD-5EA503F97138}"/>
    <cellStyle name="Comma 23 11 2" xfId="23232" xr:uid="{E38B04B5-CABD-4CDB-A5A5-7FA97598387C}"/>
    <cellStyle name="Comma 23 11 3" xfId="16857" xr:uid="{2DECAA1A-EC8A-4A4C-8D0F-229DF64960CD}"/>
    <cellStyle name="Comma 23 12" xfId="1555" xr:uid="{FA673379-B5D6-4AC7-85BF-1A94CB7068B7}"/>
    <cellStyle name="Comma 23 12 2" xfId="28641" xr:uid="{63780AA2-9597-433B-BEAA-5249C27E192A}"/>
    <cellStyle name="Comma 23 13" xfId="15765" xr:uid="{ACF52AF9-C192-44A3-9E96-D12DFFB84F79}"/>
    <cellStyle name="Comma 23 2" xfId="610" xr:uid="{9F2C638C-F9B1-4861-9CB2-832105ADED3D}"/>
    <cellStyle name="Comma 23 2 10" xfId="1571" xr:uid="{7D366129-DB90-44ED-84D1-F5A0F5BB9CC1}"/>
    <cellStyle name="Comma 23 2 10 2" xfId="28663" xr:uid="{852DA1BF-6ECE-453F-96DF-2A227A92BD91}"/>
    <cellStyle name="Comma 23 2 11" xfId="15797" xr:uid="{26C11531-708D-4639-8C36-BA9F0D064069}"/>
    <cellStyle name="Comma 23 2 2" xfId="875" xr:uid="{D1F031EE-CF1D-4C3B-A9D2-9566812EB566}"/>
    <cellStyle name="Comma 23 2 2 2" xfId="1196" xr:uid="{D1B32590-7A1D-4D5E-9050-79BBB66A9202}"/>
    <cellStyle name="Comma 23 2 2 2 2" xfId="2470" xr:uid="{C5042B42-775A-4F0D-BADE-DA280671D47B}"/>
    <cellStyle name="Comma 23 2 2 2 2 2" xfId="6209" xr:uid="{0E1EE548-CA5A-4810-884C-7BA6FA5CB25D}"/>
    <cellStyle name="Comma 23 2 2 2 2 2 2" xfId="12207" xr:uid="{0810B913-9CB2-4737-82EE-846FCF5580EC}"/>
    <cellStyle name="Comma 23 2 2 2 2 2 2 2" xfId="26681" xr:uid="{4091001D-7F1A-4630-A544-4242566AB45D}"/>
    <cellStyle name="Comma 23 2 2 2 2 2 2 3" xfId="20305" xr:uid="{2993FD49-EC3B-4027-B466-4517E4A240D0}"/>
    <cellStyle name="Comma 23 2 2 2 2 3" xfId="10014" xr:uid="{C8B36ECF-7232-4E88-8F22-9AABEF437CB4}"/>
    <cellStyle name="Comma 23 2 2 2 2 3 2" xfId="24504" xr:uid="{0CFD4852-0372-4C31-AB09-46A80D3EB068}"/>
    <cellStyle name="Comma 23 2 2 2 2 3 3" xfId="18129" xr:uid="{FE3C4994-773E-43A3-B7E3-87A8930F4DD5}"/>
    <cellStyle name="Comma 23 2 2 2 3" xfId="3448" xr:uid="{9DE3CEA7-F270-489A-AE3E-9971209066D9}"/>
    <cellStyle name="Comma 23 2 2 2 3 2" xfId="10998" xr:uid="{42E48861-71C2-4E0F-8DCB-810A4F8892BD}"/>
    <cellStyle name="Comma 23 2 2 2 3 2 2" xfId="25488" xr:uid="{B119DD87-D146-4057-A60B-965B22B6924F}"/>
    <cellStyle name="Comma 23 2 2 2 3 2 3" xfId="19113" xr:uid="{0BD84783-DBF2-4DA6-80D4-7D401FA767F3}"/>
    <cellStyle name="Comma 23 2 2 2 4" xfId="5752" xr:uid="{752557B2-AE6A-416E-A06D-205587B8AE89}"/>
    <cellStyle name="Comma 23 2 2 2 4 2" xfId="11784" xr:uid="{FE1916DB-CDFD-495D-B0C3-6BA9D4EFF8AA}"/>
    <cellStyle name="Comma 23 2 2 2 4 2 2" xfId="26258" xr:uid="{3F8EEF50-1068-46CC-8A79-5BE97739CFFA}"/>
    <cellStyle name="Comma 23 2 2 2 4 2 3" xfId="19882" xr:uid="{7078073F-C568-46A1-9BC5-7E5567AE9E54}"/>
    <cellStyle name="Comma 23 2 2 2 5" xfId="8919" xr:uid="{65A01AB2-391E-4BB2-8651-A19F4BC6E832}"/>
    <cellStyle name="Comma 23 2 2 2 5 2" xfId="23410" xr:uid="{73D1AA6D-04CA-44B1-AA01-27B48C370A02}"/>
    <cellStyle name="Comma 23 2 2 2 5 3" xfId="17035" xr:uid="{EC95DAEE-9EDC-4970-B8B8-06AA79825B13}"/>
    <cellStyle name="Comma 23 2 2 2 6" xfId="1729" xr:uid="{FB9D68F6-BA14-431D-8015-B4DFF9535102}"/>
    <cellStyle name="Comma 23 2 2 3" xfId="1275" xr:uid="{0DC4C41F-20B1-4C43-BD83-4F51B0CC0E75}"/>
    <cellStyle name="Comma 23 2 2 3 2" xfId="2518" xr:uid="{970763F6-54D6-45DE-A411-6360F21A80B3}"/>
    <cellStyle name="Comma 23 2 2 3 2 2" xfId="6280" xr:uid="{E96C766E-A95D-4B58-AC80-600792BFC2EC}"/>
    <cellStyle name="Comma 23 2 2 3 2 2 2" xfId="12277" xr:uid="{87409DB6-CB25-4C79-AAA7-DDB23DB1C52E}"/>
    <cellStyle name="Comma 23 2 2 3 2 2 2 2" xfId="26751" xr:uid="{C2CEDEC6-0B68-47AB-BA98-1B66B2EFB833}"/>
    <cellStyle name="Comma 23 2 2 3 2 2 2 3" xfId="20375" xr:uid="{1F8AAA34-10B4-4E16-9DAE-ECCDCBA09CFD}"/>
    <cellStyle name="Comma 23 2 2 3 2 3" xfId="10083" xr:uid="{F2CAAEB9-357E-4C52-8DA8-8F4BA9BBA02D}"/>
    <cellStyle name="Comma 23 2 2 3 2 3 2" xfId="24573" xr:uid="{258ACAF1-D482-47F0-B179-2748558965A2}"/>
    <cellStyle name="Comma 23 2 2 3 2 3 3" xfId="18198" xr:uid="{8D92516F-3C4C-4F92-B008-A176F7D1661D}"/>
    <cellStyle name="Comma 23 2 2 3 3" xfId="3517" xr:uid="{EF0F6CA4-5904-4325-81CB-C2EC4F4CF822}"/>
    <cellStyle name="Comma 23 2 2 3 3 2" xfId="11067" xr:uid="{E5669737-19C2-41D2-BE33-9265020492A5}"/>
    <cellStyle name="Comma 23 2 2 3 3 2 2" xfId="25557" xr:uid="{8A237B59-E3C8-48E3-94A6-865D9A38C315}"/>
    <cellStyle name="Comma 23 2 2 3 3 2 3" xfId="19182" xr:uid="{E60AFF9E-AC57-4246-B5B2-7FC980C29B3A}"/>
    <cellStyle name="Comma 23 2 2 3 4" xfId="5825" xr:uid="{4C08321E-6121-485E-986C-E719D027245E}"/>
    <cellStyle name="Comma 23 2 2 3 4 2" xfId="11853" xr:uid="{6C8E7469-1C0A-4AB2-B502-DDE9C3592728}"/>
    <cellStyle name="Comma 23 2 2 3 4 2 2" xfId="26327" xr:uid="{C3598185-3D85-4232-80CD-88D2432C8DA8}"/>
    <cellStyle name="Comma 23 2 2 3 4 2 3" xfId="19951" xr:uid="{FABD8555-E262-480E-9F1E-85205F22ADAF}"/>
    <cellStyle name="Comma 23 2 2 3 5" xfId="9110" xr:uid="{26603F6B-D9AA-4CE5-8F6A-4685602078DF}"/>
    <cellStyle name="Comma 23 2 2 3 5 2" xfId="23601" xr:uid="{F785FD31-0BE7-4358-B441-8B01CB709563}"/>
    <cellStyle name="Comma 23 2 2 3 5 3" xfId="17226" xr:uid="{259A6E8F-26AC-4F85-8D3D-61A7180DC45E}"/>
    <cellStyle name="Comma 23 2 2 3 6" xfId="1904" xr:uid="{53DBCB08-E1EF-4770-8030-12BC36BBF131}"/>
    <cellStyle name="Comma 23 2 2 4" xfId="988" xr:uid="{B0A7C5CE-0B9B-47CC-BF5E-36205D1DE318}"/>
    <cellStyle name="Comma 23 2 2 4 2" xfId="3299" xr:uid="{3C606BF7-3145-465D-BD47-70A75F7EDA0D}"/>
    <cellStyle name="Comma 23 2 2 4 2 2" xfId="10849" xr:uid="{C1615A2C-7336-4F83-BC39-04161DD719FD}"/>
    <cellStyle name="Comma 23 2 2 4 2 2 2" xfId="25339" xr:uid="{AF880A2E-171E-4BCF-967C-573B559B4495}"/>
    <cellStyle name="Comma 23 2 2 4 2 2 3" xfId="18964" xr:uid="{0F836B06-2B42-42BF-B789-1FC8991B3DF3}"/>
    <cellStyle name="Comma 23 2 2 4 3" xfId="6026" xr:uid="{35DA4203-FFAC-4173-954B-FFB01AC9F320}"/>
    <cellStyle name="Comma 23 2 2 4 3 2" xfId="12035" xr:uid="{ECF85F25-D39C-4752-8435-98357EDEF274}"/>
    <cellStyle name="Comma 23 2 2 4 3 2 2" xfId="26509" xr:uid="{72E962EF-4E49-40ED-99CE-6DC0EC639B52}"/>
    <cellStyle name="Comma 23 2 2 4 3 2 3" xfId="20133" xr:uid="{2B49CCDC-C1FD-4178-A02D-2794EBECDAB5}"/>
    <cellStyle name="Comma 23 2 2 4 4" xfId="9864" xr:uid="{C79D207E-EBA8-45E3-AD61-CCBEEB94DFD4}"/>
    <cellStyle name="Comma 23 2 2 4 4 2" xfId="24355" xr:uid="{081D769F-255D-41E0-AFF6-E8B49D0C2A61}"/>
    <cellStyle name="Comma 23 2 2 4 4 3" xfId="17980" xr:uid="{956652A4-45A7-40BC-8C3D-8122247C4C2C}"/>
    <cellStyle name="Comma 23 2 2 5" xfId="2346" xr:uid="{BAE77CBB-D5ED-4D7B-978A-02D665EFD483}"/>
    <cellStyle name="Comma 23 2 2 5 2" xfId="9763" xr:uid="{93A408D7-5E5A-4D18-BAF1-6C869322F475}"/>
    <cellStyle name="Comma 23 2 2 5 2 2" xfId="24254" xr:uid="{7E954CE1-A79A-4090-B2F0-D46E96718A70}"/>
    <cellStyle name="Comma 23 2 2 5 2 3" xfId="17879" xr:uid="{8CED1390-CD36-469E-A69B-B0C0096B6D2D}"/>
    <cellStyle name="Comma 23 2 2 6" xfId="3195" xr:uid="{68B0E58A-AE00-4E6D-9218-1358D2164848}"/>
    <cellStyle name="Comma 23 2 2 6 2" xfId="10746" xr:uid="{155FBBBC-BB30-4F6B-A806-4BE2D238E5D2}"/>
    <cellStyle name="Comma 23 2 2 6 2 2" xfId="25236" xr:uid="{94CB7492-507B-4495-9765-FF450E9F2B52}"/>
    <cellStyle name="Comma 23 2 2 6 2 3" xfId="18861" xr:uid="{D74067D5-3205-45AA-BA3D-4EE119F2C7A3}"/>
    <cellStyle name="Comma 23 2 2 7" xfId="5571" xr:uid="{66DB5517-CA58-45E2-BDF8-32D232E52AE7}"/>
    <cellStyle name="Comma 23 2 2 7 2" xfId="11630" xr:uid="{DB52E492-0391-4639-A691-5BB6E19EFF4A}"/>
    <cellStyle name="Comma 23 2 2 7 2 2" xfId="26104" xr:uid="{40AB57B1-A581-4352-BE4A-B66CE27BB239}"/>
    <cellStyle name="Comma 23 2 2 7 2 3" xfId="19728" xr:uid="{E39F9F09-D6BF-4187-95D5-D23935EB108D}"/>
    <cellStyle name="Comma 23 2 2 8" xfId="8845" xr:uid="{6512310E-4F9C-4F7C-BAAA-E51672D7DCBD}"/>
    <cellStyle name="Comma 23 2 2 8 2" xfId="23336" xr:uid="{713C34F7-A05F-4F08-A975-C65674591844}"/>
    <cellStyle name="Comma 23 2 2 8 3" xfId="16961" xr:uid="{6105936F-3654-4DC2-BD8C-8893B4B01DE1}"/>
    <cellStyle name="Comma 23 2 2 9" xfId="1656" xr:uid="{A5C373E4-42B9-4902-9A1B-CCA1E01E999A}"/>
    <cellStyle name="Comma 23 2 3" xfId="797" xr:uid="{9328E47F-5AC2-4E45-A61D-0206F801F7EF}"/>
    <cellStyle name="Comma 23 2 3 2" xfId="1064" xr:uid="{A136E274-E3B3-42C5-BC6D-211D4A6F5231}"/>
    <cellStyle name="Comma 23 2 3 2 2" xfId="3364" xr:uid="{836DFB87-A6C3-4D0D-82B5-DB55C610696C}"/>
    <cellStyle name="Comma 23 2 3 2 2 2" xfId="7679" xr:uid="{4DE85558-D5BB-4797-A5C8-095703DDDDB4}"/>
    <cellStyle name="Comma 23 2 3 2 2 2 2" xfId="13464" xr:uid="{D2E5436B-BFE3-4A24-A74B-8ADEC64C8931}"/>
    <cellStyle name="Comma 23 2 3 2 2 2 2 2" xfId="27938" xr:uid="{F51C2065-FFF3-4BC6-BE73-0FB5266DB21E}"/>
    <cellStyle name="Comma 23 2 3 2 2 2 2 3" xfId="21562" xr:uid="{621095DB-693B-4B5A-8CF9-E81C1BB25D1E}"/>
    <cellStyle name="Comma 23 2 3 2 2 3" xfId="10914" xr:uid="{9415D47A-A625-4108-9114-8FA7DBFE7486}"/>
    <cellStyle name="Comma 23 2 3 2 2 3 2" xfId="25404" xr:uid="{4375BCD2-CA84-4CB1-966E-53C95DB21346}"/>
    <cellStyle name="Comma 23 2 3 2 2 3 3" xfId="19029" xr:uid="{E57C1157-8C5D-41BC-A123-4051DC0C0FB7}"/>
    <cellStyle name="Comma 23 2 3 2 3" xfId="6097" xr:uid="{772CD9EA-D9F5-4AE1-BC4D-31EF413545EC}"/>
    <cellStyle name="Comma 23 2 3 2 3 2" xfId="12105" xr:uid="{ABE70E42-A11D-4083-BCBE-7C35ACBE3013}"/>
    <cellStyle name="Comma 23 2 3 2 3 2 2" xfId="26579" xr:uid="{B1A244CA-691B-4007-894F-192612225FB4}"/>
    <cellStyle name="Comma 23 2 3 2 3 2 3" xfId="20203" xr:uid="{C88BC446-A593-4EC0-8DDC-431724081CB5}"/>
    <cellStyle name="Comma 23 2 3 2 4" xfId="9929" xr:uid="{1513541B-119F-4941-BA45-5FD90D4C6AB1}"/>
    <cellStyle name="Comma 23 2 3 2 4 2" xfId="24420" xr:uid="{31A9F8C8-676D-46D3-A46A-2E770A85782B}"/>
    <cellStyle name="Comma 23 2 3 2 4 3" xfId="18045" xr:uid="{882F60CA-2BD4-4E04-B6C8-DACCECF9447A}"/>
    <cellStyle name="Comma 23 2 3 3" xfId="2299" xr:uid="{72988FF7-74DD-45ED-AE53-F3ED9257F28F}"/>
    <cellStyle name="Comma 23 2 3 3 2" xfId="7380" xr:uid="{90D238AA-ED45-4287-BC05-5A75CFEDDED1}"/>
    <cellStyle name="Comma 23 2 3 3 2 2" xfId="13183" xr:uid="{34650999-D9F5-47EC-804B-1C0781020272}"/>
    <cellStyle name="Comma 23 2 3 3 2 2 2" xfId="27657" xr:uid="{01728CDD-7DAB-4C12-8F17-5729983A1D0B}"/>
    <cellStyle name="Comma 23 2 3 3 2 2 3" xfId="21281" xr:uid="{D9F14CF6-827E-457F-B488-5B5753354187}"/>
    <cellStyle name="Comma 23 2 3 3 3" xfId="9707" xr:uid="{E27014FA-5545-4DA7-BE62-B3A439DB1A5C}"/>
    <cellStyle name="Comma 23 2 3 3 3 2" xfId="24198" xr:uid="{A3278450-0BAC-4FA7-9731-F9A80D2BFB87}"/>
    <cellStyle name="Comma 23 2 3 3 3 3" xfId="17823" xr:uid="{B4D6BB82-7378-4C69-B46C-0FF148AD6DFB}"/>
    <cellStyle name="Comma 23 2 3 4" xfId="3138" xr:uid="{568E5168-0136-4997-94AF-035B61F319D2}"/>
    <cellStyle name="Comma 23 2 3 4 2" xfId="10689" xr:uid="{09219088-DFB5-4986-A6B1-FB8F7FBB3F5D}"/>
    <cellStyle name="Comma 23 2 3 4 2 2" xfId="25179" xr:uid="{18835F1F-C72A-4E2D-A712-5607003E3740}"/>
    <cellStyle name="Comma 23 2 3 4 2 3" xfId="18804" xr:uid="{71B315CB-4B3F-42C5-94EA-3EEF6EA7553A}"/>
    <cellStyle name="Comma 23 2 3 5" xfId="5642" xr:uid="{8D099832-7934-459A-8268-E2EB745C0EA4}"/>
    <cellStyle name="Comma 23 2 3 5 2" xfId="11695" xr:uid="{262B188A-CE70-42DA-8F02-A8ABBD5D199F}"/>
    <cellStyle name="Comma 23 2 3 5 2 2" xfId="26169" xr:uid="{93ECC0D1-BB1C-41DA-8858-4B69FE82B6BA}"/>
    <cellStyle name="Comma 23 2 3 5 2 3" xfId="19793" xr:uid="{B1D0A554-7BBB-4CDF-8C37-62E2B6B3BFE8}"/>
    <cellStyle name="Comma 23 2 3 6" xfId="8985" xr:uid="{EB7FFA6E-32CE-4B10-9DAF-172FD376D23C}"/>
    <cellStyle name="Comma 23 2 3 6 2" xfId="23476" xr:uid="{07D4F38F-F28C-478F-920F-C450E32347DF}"/>
    <cellStyle name="Comma 23 2 3 6 3" xfId="17101" xr:uid="{00CE6EB6-F7AC-4A87-B2E4-938825FB1038}"/>
    <cellStyle name="Comma 23 2 3 7" xfId="1791" xr:uid="{9B3712AA-77D9-4BAA-A3B6-3D2C628AE7AA}"/>
    <cellStyle name="Comma 23 2 4" xfId="932" xr:uid="{60ACC604-D5EC-4A09-9F83-B3D95DEBA210}"/>
    <cellStyle name="Comma 23 2 4 2" xfId="3243" xr:uid="{F3A43D7A-D081-4B3B-9A0F-8729AC938B37}"/>
    <cellStyle name="Comma 23 2 4 2 2" xfId="7656" xr:uid="{5BF35AF6-7451-4657-85C1-665BDAE96B60}"/>
    <cellStyle name="Comma 23 2 4 2 2 2" xfId="13441" xr:uid="{4818DB48-2E63-437E-B1B1-9209F31ECD9A}"/>
    <cellStyle name="Comma 23 2 4 2 2 2 2" xfId="27915" xr:uid="{AAC79129-F756-4040-9847-FFBFD28AE1EF}"/>
    <cellStyle name="Comma 23 2 4 2 2 2 3" xfId="21539" xr:uid="{D5F5E0E1-8A6A-4455-BCEE-19503ACE09F4}"/>
    <cellStyle name="Comma 23 2 4 2 3" xfId="10793" xr:uid="{47BAC213-2898-4934-9D39-CC3EE8421C37}"/>
    <cellStyle name="Comma 23 2 4 2 3 2" xfId="25283" xr:uid="{C4F93F45-53E7-45B9-9868-116F3427C629}"/>
    <cellStyle name="Comma 23 2 4 2 3 3" xfId="18908" xr:uid="{FC6BF85C-42E9-48A3-806F-E65D37089CE9}"/>
    <cellStyle name="Comma 23 2 4 3" xfId="5962" xr:uid="{94E83161-F456-4165-A297-FBC05397A581}"/>
    <cellStyle name="Comma 23 2 4 3 2" xfId="11974" xr:uid="{02FBBABE-094F-4BAE-A7D6-3E09C515DA1E}"/>
    <cellStyle name="Comma 23 2 4 3 2 2" xfId="26448" xr:uid="{A85DA8C4-983B-41CB-AB10-6EB3E61368FA}"/>
    <cellStyle name="Comma 23 2 4 3 2 3" xfId="20072" xr:uid="{32AC55AC-0F14-4CDF-9AB4-B36D2F39F3BF}"/>
    <cellStyle name="Comma 23 2 4 4" xfId="9808" xr:uid="{64C5E8EF-E9DF-469E-9F1C-F4622991E991}"/>
    <cellStyle name="Comma 23 2 4 4 2" xfId="24299" xr:uid="{90219C3B-0A64-4074-9B77-84BD4B0BD642}"/>
    <cellStyle name="Comma 23 2 4 4 3" xfId="17924" xr:uid="{E8E6C100-FAC8-4CEC-8D74-D17E39F5571C}"/>
    <cellStyle name="Comma 23 2 4 5" xfId="2381" xr:uid="{F26EEFF3-1F27-459F-9085-C57F40644C5D}"/>
    <cellStyle name="Comma 23 2 5" xfId="1480" xr:uid="{84942188-2BE0-44B7-92BA-A16CA5B82FB8}"/>
    <cellStyle name="Comma 23 2 5 2" xfId="3072" xr:uid="{79F8BAA7-2029-42D3-98AE-724A3783388C}"/>
    <cellStyle name="Comma 23 2 5 2 2" xfId="10624" xr:uid="{990F9516-DF1D-466A-BC79-CBD68ED4B30E}"/>
    <cellStyle name="Comma 23 2 5 2 2 2" xfId="25114" xr:uid="{84648B2A-9FA3-4380-85BC-049E59521621}"/>
    <cellStyle name="Comma 23 2 5 2 2 3" xfId="18739" xr:uid="{3604AC62-7B8F-4D1C-9882-4E3C957087C9}"/>
    <cellStyle name="Comma 23 2 5 3" xfId="5515" xr:uid="{0A97B9F9-EE43-496C-8B7A-BD0CD2914A13}"/>
    <cellStyle name="Comma 23 2 5 3 2" xfId="11575" xr:uid="{40909E03-98B3-42FC-912E-DD25FCB1A263}"/>
    <cellStyle name="Comma 23 2 5 3 2 2" xfId="26049" xr:uid="{ABFBA1EE-E9EE-473B-A7FF-855772C139EE}"/>
    <cellStyle name="Comma 23 2 5 3 2 3" xfId="19673" xr:uid="{742DC32E-BD45-4558-88F3-B06EBAEAE74B}"/>
    <cellStyle name="Comma 23 2 5 4" xfId="9650" xr:uid="{58FF110A-7616-4AE8-8524-389056D0726F}"/>
    <cellStyle name="Comma 23 2 5 4 2" xfId="24141" xr:uid="{4AE6CF36-9CA4-4C7D-8F99-CB4F4F0F1C28}"/>
    <cellStyle name="Comma 23 2 5 4 3" xfId="17766" xr:uid="{A84DC826-EFB9-4E8B-9DCE-E86938FDC30F}"/>
    <cellStyle name="Comma 23 2 5 5" xfId="2244" xr:uid="{5D71DCEF-F865-4401-8135-B2525F0E4411}"/>
    <cellStyle name="Comma 23 2 5 6" xfId="14374" xr:uid="{1E46BBC7-D8BA-41DE-A990-F01B14418F74}"/>
    <cellStyle name="Comma 23 2 6" xfId="3546" xr:uid="{FE5146AE-3829-43D2-A650-C966A9F25DAA}"/>
    <cellStyle name="Comma 23 2 6 2" xfId="11096" xr:uid="{C4560E7D-E1CC-43E9-B5C8-A3EFEE84BD43}"/>
    <cellStyle name="Comma 23 2 6 2 2" xfId="25586" xr:uid="{D6C0F985-FA1F-4032-942F-E622A44260F3}"/>
    <cellStyle name="Comma 23 2 6 2 3" xfId="19211" xr:uid="{91D8E3B8-5C64-4749-9C2F-4C088109596A}"/>
    <cellStyle name="Comma 23 2 7" xfId="4904" xr:uid="{EAA57F9B-A9C4-43D3-9A27-6B748A38726D}"/>
    <cellStyle name="Comma 23 2 7 2" xfId="11221" xr:uid="{6F363B78-E2EC-4FC5-8235-A47353D9BD9F}"/>
    <cellStyle name="Comma 23 2 7 2 2" xfId="25709" xr:uid="{579025A7-8FD2-4BA3-8101-79E5B0EA6692}"/>
    <cellStyle name="Comma 23 2 7 2 3" xfId="19333" xr:uid="{62AAD7B0-1818-4936-ADFC-87E20C455000}"/>
    <cellStyle name="Comma 23 2 8" xfId="8575" xr:uid="{1C6F74DF-D912-4DBE-BA25-322DFAD6B135}"/>
    <cellStyle name="Comma 23 2 8 2" xfId="14051" xr:uid="{39683542-5CA6-4770-8583-965AC7D0FD57}"/>
    <cellStyle name="Comma 23 2 8 2 2" xfId="28522" xr:uid="{434EBF21-2BF7-4F2B-8C2F-BC195A5A7EDE}"/>
    <cellStyle name="Comma 23 2 8 2 3" xfId="22146" xr:uid="{DD5C8387-F91F-40A2-A804-340E99283C4F}"/>
    <cellStyle name="Comma 23 2 9" xfId="8763" xr:uid="{3D0A14F1-F856-4634-95A6-E13FC7C37DBA}"/>
    <cellStyle name="Comma 23 2 9 2" xfId="23254" xr:uid="{CBCED5C5-0F3C-4D0B-8376-59240E7FF9F8}"/>
    <cellStyle name="Comma 23 2 9 3" xfId="16879" xr:uid="{59AB6DD1-040C-480C-9D0E-AA51622F2B56}"/>
    <cellStyle name="Comma 23 3" xfId="852" xr:uid="{992B10FE-AC67-4044-8245-3A40026FDF14}"/>
    <cellStyle name="Comma 23 3 2" xfId="1169" xr:uid="{F6494292-99BE-4197-845B-263E4A80620E}"/>
    <cellStyle name="Comma 23 3 2 2" xfId="2457" xr:uid="{80352C72-379C-4C4D-84C6-69F01089DD41}"/>
    <cellStyle name="Comma 23 3 2 2 2" xfId="6184" xr:uid="{4302B8C8-1B74-4D8B-9875-57B014AFFD87}"/>
    <cellStyle name="Comma 23 3 2 2 2 2" xfId="12182" xr:uid="{1519AB9C-58AA-45C1-90C2-99A63EC8DE28}"/>
    <cellStyle name="Comma 23 3 2 2 2 2 2" xfId="26656" xr:uid="{FF87A604-FCB9-404A-971D-C9BC8F9D99F1}"/>
    <cellStyle name="Comma 23 3 2 2 2 2 3" xfId="20280" xr:uid="{7FCB6211-A6D9-47AE-83AE-30976DE8E404}"/>
    <cellStyle name="Comma 23 3 2 2 3" xfId="9993" xr:uid="{D590A91F-A5A4-4734-97B3-FC1D420EA46F}"/>
    <cellStyle name="Comma 23 3 2 2 3 2" xfId="24483" xr:uid="{D52BA14D-0A8C-4F0C-995F-45DC06C273F1}"/>
    <cellStyle name="Comma 23 3 2 2 3 3" xfId="18108" xr:uid="{1DE72C2C-6EC0-497A-AFB6-67F3BA9CCEA7}"/>
    <cellStyle name="Comma 23 3 2 3" xfId="3427" xr:uid="{3C507118-ECF0-48A3-B91D-FFD14D92DA23}"/>
    <cellStyle name="Comma 23 3 2 3 2" xfId="10977" xr:uid="{6EA6FA6E-9571-45F8-8185-69964B1155BA}"/>
    <cellStyle name="Comma 23 3 2 3 2 2" xfId="25467" xr:uid="{E9A633C5-2416-4F33-A671-3471BB1B8FF2}"/>
    <cellStyle name="Comma 23 3 2 3 2 3" xfId="19092" xr:uid="{5D8C7658-64B9-4090-BD2C-E648F1C1FDDC}"/>
    <cellStyle name="Comma 23 3 2 4" xfId="5725" xr:uid="{D6D5E1EF-0B0B-48C5-B406-D1AE7B7F2B62}"/>
    <cellStyle name="Comma 23 3 2 4 2" xfId="11758" xr:uid="{959B65B4-A0A2-483E-B04D-1B092838E890}"/>
    <cellStyle name="Comma 23 3 2 4 2 2" xfId="26232" xr:uid="{8DBC48A6-0236-457C-9BD4-902AD668FA6F}"/>
    <cellStyle name="Comma 23 3 2 4 2 3" xfId="19856" xr:uid="{B2863669-BF05-4D3A-A406-014D64B8EEE3}"/>
    <cellStyle name="Comma 23 3 2 5" xfId="8897" xr:uid="{08704CAF-1E12-4A25-A68E-16318C601621}"/>
    <cellStyle name="Comma 23 3 2 5 2" xfId="23388" xr:uid="{F06387E5-FD1D-43F9-A2F9-02CC821F5EEB}"/>
    <cellStyle name="Comma 23 3 2 5 3" xfId="17013" xr:uid="{6F1070B3-483C-4537-B814-82E97967AD57}"/>
    <cellStyle name="Comma 23 3 2 6" xfId="1707" xr:uid="{03615361-0A38-4650-B5A9-F28EF087F1D0}"/>
    <cellStyle name="Comma 23 3 3" xfId="1253" xr:uid="{CE76C6C3-EA5A-4662-916B-6668B8899AC5}"/>
    <cellStyle name="Comma 23 3 3 2" xfId="2503" xr:uid="{D1F0A8F8-6FC7-48CB-8A38-237B3E496DCD}"/>
    <cellStyle name="Comma 23 3 3 2 2" xfId="6258" xr:uid="{AB262CE9-43E3-4F96-A88F-852BDA3BB9B3}"/>
    <cellStyle name="Comma 23 3 3 2 2 2" xfId="12255" xr:uid="{B0FC9229-C140-49C5-8220-DA3337862A33}"/>
    <cellStyle name="Comma 23 3 3 2 2 2 2" xfId="26729" xr:uid="{D6ECCF6C-B244-45E9-ACCB-BE9D75A9EFE0}"/>
    <cellStyle name="Comma 23 3 3 2 2 2 3" xfId="20353" xr:uid="{12839CEA-1EAA-4975-83A0-E2C5EEA14DED}"/>
    <cellStyle name="Comma 23 3 3 2 3" xfId="10061" xr:uid="{D7681113-90C9-4E5B-A3F7-D44DBAA1EBFA}"/>
    <cellStyle name="Comma 23 3 3 2 3 2" xfId="24551" xr:uid="{E8BA018E-B6B7-43AB-BF40-3CEA4F9FF640}"/>
    <cellStyle name="Comma 23 3 3 2 3 3" xfId="18176" xr:uid="{B86D021A-A6AE-49D8-AAD3-42D68218C269}"/>
    <cellStyle name="Comma 23 3 3 3" xfId="3495" xr:uid="{AFD1415C-A69B-4733-9C5D-4BC151DBC9C2}"/>
    <cellStyle name="Comma 23 3 3 3 2" xfId="11045" xr:uid="{424980DE-0E70-4CE9-A128-498A431D5435}"/>
    <cellStyle name="Comma 23 3 3 3 2 2" xfId="25535" xr:uid="{5E2AD556-8270-4FD0-952B-8C460317206E}"/>
    <cellStyle name="Comma 23 3 3 3 2 3" xfId="19160" xr:uid="{DCBEC5D2-3D56-458B-B1FB-5BC937F9E9AA}"/>
    <cellStyle name="Comma 23 3 3 4" xfId="5803" xr:uid="{1713B833-4006-405A-A03D-41C7EFE77354}"/>
    <cellStyle name="Comma 23 3 3 4 2" xfId="11831" xr:uid="{57E6C30C-A95F-4AE5-8ECF-CE5829A062E4}"/>
    <cellStyle name="Comma 23 3 3 4 2 2" xfId="26305" xr:uid="{6F7DA1E7-8563-4E04-9087-716B28D8E415}"/>
    <cellStyle name="Comma 23 3 3 4 2 3" xfId="19929" xr:uid="{A13F26D2-0DC7-4B42-AC38-1CF8103695BC}"/>
    <cellStyle name="Comma 23 3 3 5" xfId="9088" xr:uid="{45108E3C-3616-4964-A6A1-2B33CFBEA362}"/>
    <cellStyle name="Comma 23 3 3 5 2" xfId="23579" xr:uid="{27E74320-8E96-422E-8488-3371A145E305}"/>
    <cellStyle name="Comma 23 3 3 5 3" xfId="17204" xr:uid="{64EB7B8D-EA04-4898-830C-DE963980BF6A}"/>
    <cellStyle name="Comma 23 3 3 6" xfId="1882" xr:uid="{8FCA2E6C-4C7C-46C6-80B2-E552C9D86ABF}"/>
    <cellStyle name="Comma 23 3 4" xfId="966" xr:uid="{0A23DD23-C8AE-4B12-80AE-26476CCD631A}"/>
    <cellStyle name="Comma 23 3 4 2" xfId="3277" xr:uid="{8EB19593-2D07-42F2-8058-92002079CB3B}"/>
    <cellStyle name="Comma 23 3 4 2 2" xfId="10827" xr:uid="{306FC327-8547-4553-B6BE-6CE122C01EA7}"/>
    <cellStyle name="Comma 23 3 4 2 2 2" xfId="25317" xr:uid="{2E237A33-80C1-442C-AA53-536B79210169}"/>
    <cellStyle name="Comma 23 3 4 2 2 3" xfId="18942" xr:uid="{09B23381-3BB9-44F8-95C5-4A793B11388F}"/>
    <cellStyle name="Comma 23 3 4 3" xfId="6003" xr:uid="{C308A922-BC1B-4B2C-85B4-02DBA585317F}"/>
    <cellStyle name="Comma 23 3 4 3 2" xfId="12013" xr:uid="{B049F8F6-C395-4EA5-8212-32F730F74CE0}"/>
    <cellStyle name="Comma 23 3 4 3 2 2" xfId="26487" xr:uid="{F27537D4-4D6F-4190-A958-FE981631C988}"/>
    <cellStyle name="Comma 23 3 4 3 2 3" xfId="20111" xr:uid="{B0E7FC80-D026-4B2B-AE22-36FF6628A54A}"/>
    <cellStyle name="Comma 23 3 4 4" xfId="9842" xr:uid="{94C1BBE8-FDC1-49DA-91E0-0431F3334CF9}"/>
    <cellStyle name="Comma 23 3 4 4 2" xfId="24333" xr:uid="{C0B608DB-F126-42E7-974A-2BE453763DD4}"/>
    <cellStyle name="Comma 23 3 4 4 3" xfId="17958" xr:uid="{CD7D1192-4C0D-42B8-A2B6-FCF6E217D3C2}"/>
    <cellStyle name="Comma 23 3 5" xfId="2330" xr:uid="{B44B72D8-6A05-4ECD-9575-3FFC3992098F}"/>
    <cellStyle name="Comma 23 3 5 2" xfId="5548" xr:uid="{1A4AF16A-AE99-4E1E-96BB-076400B8A03B}"/>
    <cellStyle name="Comma 23 3 5 2 2" xfId="11608" xr:uid="{1904BFD1-7850-445A-90D9-6519D9A5D851}"/>
    <cellStyle name="Comma 23 3 5 2 2 2" xfId="26082" xr:uid="{791F51BE-23EC-4E26-B650-C492D1DA0BD8}"/>
    <cellStyle name="Comma 23 3 5 2 2 3" xfId="19706" xr:uid="{EF815CCF-0D1C-4280-8CCA-DF8F7E1B8201}"/>
    <cellStyle name="Comma 23 3 5 3" xfId="9741" xr:uid="{ADFF929E-DE02-477D-BE33-9E70C7F25EB3}"/>
    <cellStyle name="Comma 23 3 5 3 2" xfId="24232" xr:uid="{4391E090-82CC-4066-9583-6A0386BCA099}"/>
    <cellStyle name="Comma 23 3 5 3 3" xfId="17857" xr:uid="{6B899162-8AEF-4EB1-B710-75F62DC63075}"/>
    <cellStyle name="Comma 23 3 6" xfId="3173" xr:uid="{B73AFDAD-6FA6-4322-8DEE-B26052C385CA}"/>
    <cellStyle name="Comma 23 3 6 2" xfId="10724" xr:uid="{29009CCC-55FB-4D59-B4A9-7D4C5348F7AB}"/>
    <cellStyle name="Comma 23 3 6 2 2" xfId="25214" xr:uid="{A5CD8CED-FAB3-4DA2-B83B-184B2C259BCA}"/>
    <cellStyle name="Comma 23 3 6 2 3" xfId="18839" xr:uid="{2F7B1188-12E4-4A91-BA19-14BF777B3DC8}"/>
    <cellStyle name="Comma 23 3 7" xfId="5314" xr:uid="{67F9F0D6-D15E-4A21-BE41-EC2C39A87625}"/>
    <cellStyle name="Comma 23 3 7 2" xfId="11471" xr:uid="{E772A8AD-6230-4DBD-93F5-06E9139E7D3C}"/>
    <cellStyle name="Comma 23 3 7 2 2" xfId="25945" xr:uid="{608FF139-9779-4421-8EFD-8A65EDAC2D4C}"/>
    <cellStyle name="Comma 23 3 7 2 3" xfId="19569" xr:uid="{F5584D2F-C50D-4712-87FD-84AA658E0CDD}"/>
    <cellStyle name="Comma 23 3 8" xfId="8824" xr:uid="{777CEA5B-449C-45DC-8FB1-7A68F1DD7321}"/>
    <cellStyle name="Comma 23 3 8 2" xfId="23315" xr:uid="{B1704CB0-767C-42A0-829C-D1288587A1FC}"/>
    <cellStyle name="Comma 23 3 8 3" xfId="16940" xr:uid="{87DA6E04-798E-4AEC-8BE5-5B334D6F0BC0}"/>
    <cellStyle name="Comma 23 3 9" xfId="1635" xr:uid="{0B7B9C4A-1B73-4380-A643-CC113196097F}"/>
    <cellStyle name="Comma 23 4" xfId="661" xr:uid="{9542D5D8-08DB-4942-A026-9444EEED8537}"/>
    <cellStyle name="Comma 23 4 2" xfId="1038" xr:uid="{21129FDB-31D1-4851-94A7-6DAA5C119BE1}"/>
    <cellStyle name="Comma 23 4 2 2" xfId="3342" xr:uid="{03F6E907-032A-4131-A192-924D17DCE30F}"/>
    <cellStyle name="Comma 23 4 2 2 2" xfId="7667" xr:uid="{9617F2D8-C560-4822-8767-4E3298BCD23A}"/>
    <cellStyle name="Comma 23 4 2 2 2 2" xfId="13452" xr:uid="{8A4A8A04-BD5A-4935-93A1-5329B0A87FED}"/>
    <cellStyle name="Comma 23 4 2 2 2 2 2" xfId="27926" xr:uid="{4CC3B5CF-14CF-4B2D-993B-ADB4B5E3DC0B}"/>
    <cellStyle name="Comma 23 4 2 2 2 2 3" xfId="21550" xr:uid="{CD0F6B8B-C896-4F37-BA57-1408DF2B4034}"/>
    <cellStyle name="Comma 23 4 2 2 3" xfId="10892" xr:uid="{E23AE7A3-58F1-4A3A-B3F5-73EC2150008D}"/>
    <cellStyle name="Comma 23 4 2 2 3 2" xfId="25382" xr:uid="{644F5E02-18FC-4194-8253-F822FA418090}"/>
    <cellStyle name="Comma 23 4 2 2 3 3" xfId="19007" xr:uid="{2B8B0596-DEF3-4232-8B07-6D84A3258054}"/>
    <cellStyle name="Comma 23 4 2 3" xfId="6072" xr:uid="{B81C7C0E-0CA8-410A-BCC9-DEC41431B883}"/>
    <cellStyle name="Comma 23 4 2 3 2" xfId="12081" xr:uid="{F489E1E0-E266-42E7-9335-48759B927435}"/>
    <cellStyle name="Comma 23 4 2 3 2 2" xfId="26555" xr:uid="{E31166F6-C23C-42FB-BBBC-5DF901FF36BD}"/>
    <cellStyle name="Comma 23 4 2 3 2 3" xfId="20179" xr:uid="{EC1361CA-5480-4389-A7BD-A1FA914A6A83}"/>
    <cellStyle name="Comma 23 4 2 4" xfId="9907" xr:uid="{E457EBC8-7573-4D19-BFB7-3026BF321FC9}"/>
    <cellStyle name="Comma 23 4 2 4 2" xfId="24398" xr:uid="{65B7A518-6F15-41E2-A2B0-3E103A3B7C53}"/>
    <cellStyle name="Comma 23 4 2 4 3" xfId="18023" xr:uid="{B67DEC14-E3DD-414D-BA76-D50F17A7D58E}"/>
    <cellStyle name="Comma 23 4 3" xfId="2269" xr:uid="{30A03DE4-7B52-4A4F-9199-B32F546EB1CB}"/>
    <cellStyle name="Comma 23 4 3 2" xfId="7369" xr:uid="{8E637A2C-69E3-4376-B409-B175F23BAF34}"/>
    <cellStyle name="Comma 23 4 3 2 2" xfId="13172" xr:uid="{C4F2289D-5FA5-4207-8DA8-2C74A9449DB0}"/>
    <cellStyle name="Comma 23 4 3 2 2 2" xfId="27646" xr:uid="{5DCF75CD-1B4E-4DAE-9411-D2E4D68A3990}"/>
    <cellStyle name="Comma 23 4 3 2 2 3" xfId="21270" xr:uid="{635F088C-2950-43D0-B184-021EDEB189F4}"/>
    <cellStyle name="Comma 23 4 3 3" xfId="9685" xr:uid="{919A8837-F9CA-4E91-9AC2-E94425205FB5}"/>
    <cellStyle name="Comma 23 4 3 3 2" xfId="24176" xr:uid="{66E2BAEC-F911-4114-BE56-E35144401FB3}"/>
    <cellStyle name="Comma 23 4 3 3 3" xfId="17801" xr:uid="{9E1CF3E5-71AA-4E4D-AEAB-7987D8B9D7F3}"/>
    <cellStyle name="Comma 23 4 4" xfId="3107" xr:uid="{5CD16632-339A-4F73-90DA-22FBEC1F7EC1}"/>
    <cellStyle name="Comma 23 4 4 2" xfId="10659" xr:uid="{051080A1-68C5-4A6B-B74B-EC1C8858B27E}"/>
    <cellStyle name="Comma 23 4 4 2 2" xfId="25149" xr:uid="{863DEC1E-F88D-464B-8DB3-DB3D65F14A80}"/>
    <cellStyle name="Comma 23 4 4 2 3" xfId="18774" xr:uid="{4384231C-8398-4406-A2FF-13EF433CB920}"/>
    <cellStyle name="Comma 23 4 5" xfId="5617" xr:uid="{761BFBE2-E958-4309-A4D1-03E60500A4DC}"/>
    <cellStyle name="Comma 23 4 5 2" xfId="11673" xr:uid="{216E6223-AB0E-46D3-84F7-F01D71897E4E}"/>
    <cellStyle name="Comma 23 4 5 2 2" xfId="26147" xr:uid="{EBE178EE-BC98-4E20-A3F9-94901F298A53}"/>
    <cellStyle name="Comma 23 4 5 2 3" xfId="19771" xr:uid="{79411B8C-64F4-4428-8D6C-E5A0037380A5}"/>
    <cellStyle name="Comma 23 4 6" xfId="8974" xr:uid="{1DC5F4BD-788B-4DD6-B3B7-EF5ECBF0A480}"/>
    <cellStyle name="Comma 23 4 6 2" xfId="23465" xr:uid="{47D82A2D-1200-41E1-A3E9-D63B64CA5ED8}"/>
    <cellStyle name="Comma 23 4 6 3" xfId="17090" xr:uid="{8E6E3F8F-D97A-4F2B-BCD6-CB69CCFECD06}"/>
    <cellStyle name="Comma 23 4 7" xfId="1780" xr:uid="{3395DAA4-AEDA-4831-A79F-EB3CC8B572E0}"/>
    <cellStyle name="Comma 23 5" xfId="910" xr:uid="{125F2AAF-0B10-4CC0-9810-647E6DCC90D3}"/>
    <cellStyle name="Comma 23 5 2" xfId="3221" xr:uid="{B69731F0-386C-4A97-84DA-93CE06599544}"/>
    <cellStyle name="Comma 23 5 2 2" xfId="7632" xr:uid="{C07C9BB2-9BB6-47B0-AAC4-3BDCBEA25107}"/>
    <cellStyle name="Comma 23 5 2 2 2" xfId="13425" xr:uid="{BC63D998-BCFF-40B2-9E78-AEAC82BA8F1C}"/>
    <cellStyle name="Comma 23 5 2 2 2 2" xfId="27899" xr:uid="{415BA411-93F2-40D8-A8D7-3EAC02889812}"/>
    <cellStyle name="Comma 23 5 2 2 2 3" xfId="21523" xr:uid="{C2BC6869-A72A-4E76-9CE9-43FD1BA3796B}"/>
    <cellStyle name="Comma 23 5 2 3" xfId="10771" xr:uid="{5F66C6C4-6F65-4031-8697-AC17F6A3AFCD}"/>
    <cellStyle name="Comma 23 5 2 3 2" xfId="25261" xr:uid="{7F16B013-64EE-4840-96D3-8BDF403FB20D}"/>
    <cellStyle name="Comma 23 5 2 3 3" xfId="18886" xr:uid="{5448526E-7D7B-4AA1-9CF2-89C119000375}"/>
    <cellStyle name="Comma 23 5 3" xfId="5883" xr:uid="{D4910051-9B81-4367-9422-383D2A4DC32D}"/>
    <cellStyle name="Comma 23 5 3 2" xfId="11907" xr:uid="{526B6A46-384D-4F16-BADA-2A1FD45ECAAE}"/>
    <cellStyle name="Comma 23 5 3 2 2" xfId="26381" xr:uid="{7B65160C-928C-44ED-B371-9F2A3F447FF4}"/>
    <cellStyle name="Comma 23 5 3 2 3" xfId="20005" xr:uid="{C21216EB-845B-4080-9180-579B49A44A24}"/>
    <cellStyle name="Comma 23 5 4" xfId="9786" xr:uid="{55425FF8-105A-4F16-B98D-1BD1E419F7AF}"/>
    <cellStyle name="Comma 23 5 4 2" xfId="24277" xr:uid="{A7E8F6C3-49DA-4EFE-9DA8-3267C05F7DC7}"/>
    <cellStyle name="Comma 23 5 4 3" xfId="17902" xr:uid="{19D139F5-E92E-4D0D-824E-032EFEF8117E}"/>
    <cellStyle name="Comma 23 5 5" xfId="2364" xr:uid="{42C16E55-FD5A-4552-BB54-E89B7C88D4E3}"/>
    <cellStyle name="Comma 23 6" xfId="1462" xr:uid="{E00888A0-877F-4E0A-83F2-090F4806361F}"/>
    <cellStyle name="Comma 23 6 2" xfId="2813" xr:uid="{F84464DF-1037-4F60-AB9F-4A57BF0B2993}"/>
    <cellStyle name="Comma 23 6 2 2" xfId="7046" xr:uid="{79E2F957-E258-45D0-914D-0DB6918F8E59}"/>
    <cellStyle name="Comma 23 6 2 2 2" xfId="12934" xr:uid="{61E685E4-6361-4571-9BFD-327AA956F1EE}"/>
    <cellStyle name="Comma 23 6 2 2 2 2" xfId="27408" xr:uid="{8C5506BF-899A-49F2-B26D-3D59106ACF09}"/>
    <cellStyle name="Comma 23 6 2 2 2 3" xfId="21032" xr:uid="{73D04962-F5EC-4222-86C5-F026BB20084D}"/>
    <cellStyle name="Comma 23 6 2 3" xfId="10365" xr:uid="{053D81BC-48F3-49F9-897E-00B32C255999}"/>
    <cellStyle name="Comma 23 6 2 3 2" xfId="24855" xr:uid="{14050370-0408-470C-BE66-F897745F49E8}"/>
    <cellStyle name="Comma 23 6 2 3 3" xfId="18480" xr:uid="{748D2655-31CF-49DA-A392-A1DD8A590373}"/>
    <cellStyle name="Comma 23 6 3" xfId="6419" xr:uid="{9599AA60-6F11-4E2F-9928-4EE2423B1043}"/>
    <cellStyle name="Comma 23 6 3 2" xfId="12409" xr:uid="{DCFED8B2-E8CA-4CB8-83C3-276C9C4C3B45}"/>
    <cellStyle name="Comma 23 6 3 2 2" xfId="26883" xr:uid="{4DC6FFD4-8256-417D-B257-C42FA196057C}"/>
    <cellStyle name="Comma 23 6 3 2 3" xfId="20507" xr:uid="{27E7BC78-2902-4811-8666-A0F0B97FACB6}"/>
    <cellStyle name="Comma 23 6 4" xfId="9391" xr:uid="{DBAAF3C3-BB6B-4995-A605-33226AE84A18}"/>
    <cellStyle name="Comma 23 6 4 2" xfId="23882" xr:uid="{4F1D05E3-D6F3-4119-AAB3-ED43F5650AB4}"/>
    <cellStyle name="Comma 23 6 4 3" xfId="17507" xr:uid="{6CD991D7-2DAA-43D3-AA41-01899092FBD3}"/>
    <cellStyle name="Comma 23 6 5" xfId="2145" xr:uid="{871479E0-EDCD-4BD5-B756-2C2D7BD92E7A}"/>
    <cellStyle name="Comma 23 6 6" xfId="14352" xr:uid="{EFE61F94-CC05-4F3B-B13D-2132A3180B79}"/>
    <cellStyle name="Comma 23 7" xfId="3121" xr:uid="{C322E8BB-9771-47F2-A0FC-1B1BCE7DC0D0}"/>
    <cellStyle name="Comma 23 7 2" xfId="5489" xr:uid="{78DB321A-669C-4C92-8D5E-C7D75F393DEB}"/>
    <cellStyle name="Comma 23 7 2 2" xfId="11553" xr:uid="{7608A5E8-DB8A-49A0-8D65-BBBFE20C45D7}"/>
    <cellStyle name="Comma 23 7 2 2 2" xfId="26027" xr:uid="{6068BB4B-E19B-49D4-82FC-C3EC090A7B66}"/>
    <cellStyle name="Comma 23 7 2 2 3" xfId="19651" xr:uid="{80987529-1B10-4458-970F-C85C4A534852}"/>
    <cellStyle name="Comma 23 7 3" xfId="10672" xr:uid="{2DD6AE68-0AEC-4306-8487-9D65C6FA7412}"/>
    <cellStyle name="Comma 23 7 3 2" xfId="25162" xr:uid="{549B3516-BCA6-471C-8113-531ACD4BB902}"/>
    <cellStyle name="Comma 23 7 3 3" xfId="18787" xr:uid="{9643F92E-8B96-4A20-A178-51C55F55AD29}"/>
    <cellStyle name="Comma 23 8" xfId="4170" xr:uid="{3E67A8CB-1AEE-493F-94D3-4544891B83A1}"/>
    <cellStyle name="Comma 23 9" xfId="4929" xr:uid="{59C85B1E-3CFD-47CF-962F-6C7C2F6D0702}"/>
    <cellStyle name="Comma 23 9 2" xfId="11246" xr:uid="{FB11DBBF-A7CD-41C7-80AB-00730723D0F2}"/>
    <cellStyle name="Comma 23 9 2 2" xfId="25731" xr:uid="{51EB26FC-63A3-4927-9DED-AACD0CB1FD0D}"/>
    <cellStyle name="Comma 23 9 2 3" xfId="19355" xr:uid="{D62782FA-EEAB-4E03-B5B8-3C5486116FCB}"/>
    <cellStyle name="Comma 24" xfId="348" xr:uid="{A8221484-E65A-4012-B1AA-FF5E8F7B0445}"/>
    <cellStyle name="Comma 24 2" xfId="612" xr:uid="{AB9375BB-0027-4086-9624-A5097D741A99}"/>
    <cellStyle name="Comma 24 2 2" xfId="3074" xr:uid="{3B52AEF2-C00F-4315-AFDF-4E49A94C76DC}"/>
    <cellStyle name="Comma 24 2 2 2" xfId="6421" xr:uid="{DBE41078-88B5-4DF6-B106-83852135406F}"/>
    <cellStyle name="Comma 24 2 2 2 2" xfId="12411" xr:uid="{27CDFD80-386B-4DE6-8D48-2D44A891C8E4}"/>
    <cellStyle name="Comma 24 2 2 2 2 2" xfId="26885" xr:uid="{A8986052-43E2-4C6F-9D05-457857B7D800}"/>
    <cellStyle name="Comma 24 2 2 2 2 3" xfId="20509" xr:uid="{BD808D78-AF28-436E-BB02-ECEDD22D3A7C}"/>
    <cellStyle name="Comma 24 2 2 3" xfId="10626" xr:uid="{1591CA23-9A8D-4F8D-9A91-21D836D1A053}"/>
    <cellStyle name="Comma 24 2 2 3 2" xfId="25116" xr:uid="{DB0A68D4-4687-40CA-9AD2-174D852EB5FC}"/>
    <cellStyle name="Comma 24 2 2 3 3" xfId="18741" xr:uid="{6BD447F2-1008-4760-BDFB-883FB3B33D08}"/>
    <cellStyle name="Comma 24 2 3" xfId="5313" xr:uid="{F798C697-64BA-4F35-BAEC-B9899A8D3819}"/>
    <cellStyle name="Comma 24 2 4" xfId="9652" xr:uid="{FD387CD9-1401-4DD1-80A2-942E09A14620}"/>
    <cellStyle name="Comma 24 2 4 2" xfId="24143" xr:uid="{C4834F9F-1BA7-45B2-AA34-3AAE85830C68}"/>
    <cellStyle name="Comma 24 2 4 3" xfId="17768" xr:uid="{6C572E14-E51E-42D2-84A3-C78F9903AA0E}"/>
    <cellStyle name="Comma 24 3" xfId="662" xr:uid="{EC059E79-87F3-4B20-B27B-8581B21ACA53}"/>
    <cellStyle name="Comma 24 4" xfId="2147" xr:uid="{7437ED58-D3DD-4096-9A85-71611EB0E1DE}"/>
    <cellStyle name="Comma 24 4 2" xfId="2815" xr:uid="{5610CE61-0655-41DE-8814-6B5DF1C1A73C}"/>
    <cellStyle name="Comma 24 4 2 2" xfId="10367" xr:uid="{2C109975-F0C3-4963-AD50-B5CCAD825CA8}"/>
    <cellStyle name="Comma 24 4 2 2 2" xfId="24857" xr:uid="{4DFEEDDC-52D5-4F0F-9E14-818DC7250409}"/>
    <cellStyle name="Comma 24 4 2 2 3" xfId="18482" xr:uid="{8437E789-9A27-4BFA-9843-06D6C6E411DD}"/>
    <cellStyle name="Comma 24 4 3" xfId="9393" xr:uid="{B8126767-90A8-45ED-82D2-A6FA2994E75F}"/>
    <cellStyle name="Comma 24 4 3 2" xfId="23884" xr:uid="{0932356F-136A-4C16-A768-71003CC13211}"/>
    <cellStyle name="Comma 24 4 3 3" xfId="17509" xr:uid="{6391DF70-A198-4CC9-8928-7CB39B23D1A5}"/>
    <cellStyle name="Comma 24 5" xfId="4171" xr:uid="{773B3328-1041-4815-9AD9-26E9B4CAC0D4}"/>
    <cellStyle name="Comma 25" xfId="12" xr:uid="{B0717314-DD60-4512-8ABB-F080138A84A0}"/>
    <cellStyle name="Comma 25 2" xfId="356" xr:uid="{121CE40F-7163-43CD-B8FC-3D1B46FF7005}"/>
    <cellStyle name="Comma 25 2 2" xfId="798" xr:uid="{C6AFA86D-B4E0-49B5-965A-7BC580442E5C}"/>
    <cellStyle name="Comma 25 2 3" xfId="2151" xr:uid="{D40A132B-5AEB-4B8B-8065-D9B470E91D1A}"/>
    <cellStyle name="Comma 25 2 3 2" xfId="2821" xr:uid="{CCB55753-B377-40BC-B810-A903A0721D12}"/>
    <cellStyle name="Comma 25 2 3 2 2" xfId="10373" xr:uid="{D983D28B-9F1F-4AE5-B1E3-BA01FC6CF163}"/>
    <cellStyle name="Comma 25 2 3 2 2 2" xfId="24863" xr:uid="{4BFB5766-EDBD-4F78-B661-2FA64F972B1B}"/>
    <cellStyle name="Comma 25 2 3 2 2 3" xfId="18488" xr:uid="{9924DE4C-2F52-4E92-BD85-060F94EEB2E5}"/>
    <cellStyle name="Comma 25 2 3 3" xfId="9399" xr:uid="{892EDA51-7752-4CF7-8549-56301595A818}"/>
    <cellStyle name="Comma 25 2 3 3 2" xfId="23890" xr:uid="{51014467-5A5C-45AE-ABDF-79B7CC52B89B}"/>
    <cellStyle name="Comma 25 2 3 3 3" xfId="17515" xr:uid="{E7BEA38F-3390-475D-AF83-FFF52D14239A}"/>
    <cellStyle name="Comma 25 3" xfId="663" xr:uid="{D9F77675-6436-440C-B7E8-1F3A1A83CA8A}"/>
    <cellStyle name="Comma 25 3 2" xfId="6423" xr:uid="{68BA974F-4318-4E32-98D2-C17C6161BDC0}"/>
    <cellStyle name="Comma 25 3 2 2" xfId="12412" xr:uid="{9BDD9D10-F813-48E7-8EB4-AA453552F55C}"/>
    <cellStyle name="Comma 25 3 2 2 2" xfId="26886" xr:uid="{E235816E-5252-4393-907E-B5020835ACDC}"/>
    <cellStyle name="Comma 25 3 2 2 3" xfId="20510" xr:uid="{DFD20514-7B44-4FEA-B008-965E8E62A7D6}"/>
    <cellStyle name="Comma 25 4" xfId="1944" xr:uid="{8D9BEAC5-B39C-4952-A672-5D184F2CFE39}"/>
    <cellStyle name="Comma 25 4 2" xfId="2548" xr:uid="{44842BE6-2243-4614-8208-5FC39FADA2A6}"/>
    <cellStyle name="Comma 25 4 2 2" xfId="10115" xr:uid="{DFBD7DBD-DE5C-4D8E-AF81-F71F81AF8AAE}"/>
    <cellStyle name="Comma 25 4 2 2 2" xfId="24605" xr:uid="{B6A88A73-3D59-4265-A10A-F9C226F78EFB}"/>
    <cellStyle name="Comma 25 4 2 2 3" xfId="18230" xr:uid="{49F5440D-5300-47C8-A203-4248994086D6}"/>
    <cellStyle name="Comma 25 4 3" xfId="9145" xr:uid="{725B63AC-53B6-4507-9AF7-3D541C092DCC}"/>
    <cellStyle name="Comma 25 4 3 2" xfId="23636" xr:uid="{8E229372-A59B-4015-AF9A-06CF4E8FCB96}"/>
    <cellStyle name="Comma 25 4 3 3" xfId="17261" xr:uid="{B189F159-EC15-4625-B822-5475FEB40B81}"/>
    <cellStyle name="Comma 25 5" xfId="4172" xr:uid="{2AB0FF30-6ACA-47A8-8DBF-050186A20585}"/>
    <cellStyle name="Comma 25 5 2" xfId="11156" xr:uid="{8F1B0249-ADCA-41B5-B5A2-ECDA2F468899}"/>
    <cellStyle name="Comma 25 5 2 2" xfId="25645" xr:uid="{F6473DD4-CAAC-488A-8F6A-0B0D20484E14}"/>
    <cellStyle name="Comma 25 5 2 3" xfId="19270" xr:uid="{8F9D9C0C-95DB-40E1-89E4-D58A285FBC9E}"/>
    <cellStyle name="Comma 25 6" xfId="8519" xr:uid="{426F311A-E649-4D90-A54F-C146F054043D}"/>
    <cellStyle name="Comma 25 6 2" xfId="13998" xr:uid="{748F7ABE-70DE-4D54-B799-84F914752D3E}"/>
    <cellStyle name="Comma 25 6 2 2" xfId="28469" xr:uid="{3BA075C9-CD6F-4398-9655-1B98C773527A}"/>
    <cellStyle name="Comma 25 6 2 3" xfId="22093" xr:uid="{6C5DDAE8-AA92-4AC5-82F4-643D25F33D66}"/>
    <cellStyle name="Comma 26" xfId="352" xr:uid="{E9C585FD-26D3-4044-98A1-310CE07C0381}"/>
    <cellStyle name="Comma 26 2" xfId="625" xr:uid="{2761F73A-08A1-4292-9CCA-8283E93AAE13}"/>
    <cellStyle name="Comma 26 2 2" xfId="799" xr:uid="{500F7355-57D4-4768-A93C-0A36D9A5BED6}"/>
    <cellStyle name="Comma 26 2 3" xfId="2251" xr:uid="{2B8D01BB-9B85-47D5-8C86-EC8C3768AC5C}"/>
    <cellStyle name="Comma 26 2 3 2" xfId="3084" xr:uid="{601FAE91-EAE0-4370-983B-AFA75F6A5326}"/>
    <cellStyle name="Comma 26 2 3 2 2" xfId="10636" xr:uid="{843AD477-0835-4752-8A54-CDB2AB7FBA71}"/>
    <cellStyle name="Comma 26 2 3 2 2 2" xfId="25126" xr:uid="{6F9F95E9-2DA0-4106-A85C-19799A421121}"/>
    <cellStyle name="Comma 26 2 3 2 2 3" xfId="18751" xr:uid="{C9100EAB-AE5B-48F4-9745-47D4E06DEB77}"/>
    <cellStyle name="Comma 26 2 3 3" xfId="9662" xr:uid="{2BB0F01F-DD94-4D48-A15E-8781E1A4EE2D}"/>
    <cellStyle name="Comma 26 2 3 3 2" xfId="24153" xr:uid="{A9CBC86B-2AF4-4084-9078-706BFB27B96E}"/>
    <cellStyle name="Comma 26 2 3 3 3" xfId="17778" xr:uid="{8317E671-E755-4CFE-9A78-F710D464CE1E}"/>
    <cellStyle name="Comma 26 3" xfId="664" xr:uid="{07196F95-81BF-43B6-97F0-531B7A27DDBA}"/>
    <cellStyle name="Comma 26 3 2" xfId="5905" xr:uid="{B5BB9C43-DBA9-452A-B647-98CCF3949AB5}"/>
    <cellStyle name="Comma 26 3 2 2" xfId="11924" xr:uid="{19066CA8-07AA-4F36-A7E2-077E9FC321FB}"/>
    <cellStyle name="Comma 26 3 2 2 2" xfId="26398" xr:uid="{2395976E-084C-482E-B5AB-FF06AD9519B7}"/>
    <cellStyle name="Comma 26 3 2 2 3" xfId="20022" xr:uid="{428FDDB4-6D0D-448B-B144-FD3C3ED034B7}"/>
    <cellStyle name="Comma 26 4" xfId="2149" xr:uid="{F787CBC6-2526-42F2-B7CD-4CFC509D65BB}"/>
    <cellStyle name="Comma 26 4 2" xfId="2817" xr:uid="{45F64422-5BE6-4A7F-8A37-543EA5D3EAC0}"/>
    <cellStyle name="Comma 26 4 2 2" xfId="10369" xr:uid="{246BC251-A9BA-4E9C-9B37-1AADCDF36725}"/>
    <cellStyle name="Comma 26 4 2 2 2" xfId="24859" xr:uid="{FB2B2007-0068-4166-8ACF-EEF7FED04F1F}"/>
    <cellStyle name="Comma 26 4 2 2 3" xfId="18484" xr:uid="{FD8CEF1A-43F0-46A9-9B71-C01730547ACF}"/>
    <cellStyle name="Comma 26 4 3" xfId="9395" xr:uid="{3BF0C4D4-BF6D-44E3-BDEB-621D1724D3C6}"/>
    <cellStyle name="Comma 26 4 3 2" xfId="23886" xr:uid="{DBD46FED-4F26-475A-B749-89CF86E9BFE2}"/>
    <cellStyle name="Comma 26 4 3 3" xfId="17511" xr:uid="{4111A464-FA71-4B73-8EE0-6F49A97D8D51}"/>
    <cellStyle name="Comma 26 5" xfId="4173" xr:uid="{EB513629-5B1F-47AF-B7E4-D40468206354}"/>
    <cellStyle name="Comma 26 5 2" xfId="11157" xr:uid="{5D50F994-E277-4D29-9635-8B9079040E8D}"/>
    <cellStyle name="Comma 26 5 2 2" xfId="25646" xr:uid="{BC23BB09-2956-434F-A6AE-573C67AC5D0F}"/>
    <cellStyle name="Comma 26 5 2 3" xfId="19271" xr:uid="{ECE76AF0-3DE2-4AF3-994E-9EF37FBE28FB}"/>
    <cellStyle name="Comma 26 6" xfId="8520" xr:uid="{2663E463-D28D-4EE8-A143-F732C34FE193}"/>
    <cellStyle name="Comma 26 6 2" xfId="13999" xr:uid="{C34C5B05-EDDF-42A2-8F15-B4A86E5F9599}"/>
    <cellStyle name="Comma 26 6 2 2" xfId="28470" xr:uid="{8CFC4809-6825-43AE-9137-CCDED2F3DCD1}"/>
    <cellStyle name="Comma 26 6 2 3" xfId="22094" xr:uid="{9529BB66-6A6F-48C0-A72C-C6531DE16BB4}"/>
    <cellStyle name="Comma 27" xfId="633" xr:uid="{2A4F81D2-8E2C-4CF9-B030-EB177714DDC0}"/>
    <cellStyle name="Comma 27 10" xfId="1522" xr:uid="{761A792C-AA16-4743-8A7F-2A9799E0EA87}"/>
    <cellStyle name="Comma 27 2" xfId="800" xr:uid="{2E7FB93E-B8D7-458C-A711-94F98AEBA7DD}"/>
    <cellStyle name="Comma 27 2 2" xfId="5213" xr:uid="{274A508A-0AE1-48D0-AD1B-3194DB09C1DC}"/>
    <cellStyle name="Comma 27 2 3" xfId="5032" xr:uid="{54010967-D553-4C0F-A0E8-8B80BC72C733}"/>
    <cellStyle name="Comma 27 2 3 2" xfId="11317" xr:uid="{BE516C4A-1559-40B9-BD60-F9DDA9AF5328}"/>
    <cellStyle name="Comma 27 2 3 2 2" xfId="25791" xr:uid="{117AEC76-808C-4DB9-AFE5-AD7D25FAEB6F}"/>
    <cellStyle name="Comma 27 2 3 2 3" xfId="19415" xr:uid="{305639D4-4CA3-48A5-A872-833085638D7D}"/>
    <cellStyle name="Comma 27 3" xfId="665" xr:uid="{86B6708A-BC85-4519-8F37-834AA3265522}"/>
    <cellStyle name="Comma 27 4" xfId="1016" xr:uid="{4B633D03-6E70-419D-B906-41D2F274603B}"/>
    <cellStyle name="Comma 27 4 2" xfId="1770" xr:uid="{FB8F9464-6D18-417C-8433-BF98F3140020}"/>
    <cellStyle name="Comma 27 4 2 2" xfId="6052" xr:uid="{9F324566-2BA2-453B-B777-3CE88F815974}"/>
    <cellStyle name="Comma 27 4 2 2 2" xfId="12061" xr:uid="{17D3A913-DEDF-430A-B0E4-D781F3CF90E0}"/>
    <cellStyle name="Comma 27 4 2 2 2 2" xfId="26535" xr:uid="{1EBD1AB1-2E10-465B-B3AC-6575A89D4425}"/>
    <cellStyle name="Comma 27 4 2 2 2 3" xfId="20159" xr:uid="{969DED6C-B607-4AE6-BE1C-180843D42FF2}"/>
    <cellStyle name="Comma 27 4 2 3" xfId="8961" xr:uid="{A8B5F671-4425-448D-9A41-8875C5137297}"/>
    <cellStyle name="Comma 27 4 2 3 2" xfId="23452" xr:uid="{AEA8F84B-5068-4232-BA68-5ED9D2212C33}"/>
    <cellStyle name="Comma 27 4 2 3 3" xfId="17077" xr:uid="{3E782F94-9AB5-4B5C-92AD-5BF7E686004B}"/>
    <cellStyle name="Comma 27 4 3" xfId="2407" xr:uid="{4C1DF499-D8EC-44CB-BAC5-89C09AD9C52B}"/>
    <cellStyle name="Comma 27 4 3 2" xfId="9887" xr:uid="{AEC98009-1523-4A21-A5DE-254B8B7E08F6}"/>
    <cellStyle name="Comma 27 4 3 2 2" xfId="24378" xr:uid="{702C3764-A4ED-4F0A-9A98-BE1D098A3AD5}"/>
    <cellStyle name="Comma 27 4 3 2 3" xfId="18003" xr:uid="{C66100EA-2906-48EE-8BEF-90E5017CC2F6}"/>
    <cellStyle name="Comma 27 4 4" xfId="3322" xr:uid="{91336B0F-30AF-420C-B346-64C80A953382}"/>
    <cellStyle name="Comma 27 4 4 2" xfId="10872" xr:uid="{B80AC4C7-21E7-47C7-8AAA-9AE588025CB9}"/>
    <cellStyle name="Comma 27 4 4 2 2" xfId="25362" xr:uid="{8FA60100-7613-423F-B7C5-F0968CFB6173}"/>
    <cellStyle name="Comma 27 4 4 2 3" xfId="18987" xr:uid="{1315FD86-59E3-4C95-9E54-D9A45CC7C4E9}"/>
    <cellStyle name="Comma 27 4 5" xfId="5597" xr:uid="{05F5552A-73D9-4A34-8F3B-C13A35453704}"/>
    <cellStyle name="Comma 27 4 5 2" xfId="11653" xr:uid="{7084534A-2099-49BF-ADCB-7BD76DAA0A38}"/>
    <cellStyle name="Comma 27 4 5 2 2" xfId="26127" xr:uid="{9A4C46F3-EDED-4CE6-B0B5-500DE0286A1A}"/>
    <cellStyle name="Comma 27 4 5 2 3" xfId="19751" xr:uid="{A8423A0B-900E-4039-AB60-4D3C9261FE13}"/>
    <cellStyle name="Comma 27 4 6" xfId="8724" xr:uid="{DD41242E-66BD-41F5-A88C-07ED2C9B9127}"/>
    <cellStyle name="Comma 27 4 6 2" xfId="23215" xr:uid="{D48E9DE5-7896-4864-89FA-96A242C6D572}"/>
    <cellStyle name="Comma 27 4 6 3" xfId="16840" xr:uid="{705C93A8-4B4D-46EA-BB39-212F3E95B34F}"/>
    <cellStyle name="Comma 27 4 7" xfId="1540" xr:uid="{EAE529D0-793E-456E-888B-95B0BD0927CC}"/>
    <cellStyle name="Comma 27 5" xfId="999" xr:uid="{979B0AB5-C058-4BDE-9CD0-9FD0DC104A45}"/>
    <cellStyle name="Comma 27 5 2" xfId="2400" xr:uid="{11465518-44C3-4D03-8F1C-5876C7CBE8B1}"/>
    <cellStyle name="Comma 27 5 2 2" xfId="6036" xr:uid="{4B634D7B-0A86-4AB9-9C6D-EAF695C61B6A}"/>
    <cellStyle name="Comma 27 5 2 2 2" xfId="12045" xr:uid="{DF72D455-52F0-4829-B961-A5AC5B22E58E}"/>
    <cellStyle name="Comma 27 5 2 2 2 2" xfId="26519" xr:uid="{40103BD8-E965-434C-9B54-B829ABED7D46}"/>
    <cellStyle name="Comma 27 5 2 2 2 3" xfId="20143" xr:uid="{D53F82A9-9846-4686-959E-4FAB2E2568F1}"/>
    <cellStyle name="Comma 27 5 2 3" xfId="9874" xr:uid="{D1F8EC5A-EC0B-4697-93B4-3AE41F803A05}"/>
    <cellStyle name="Comma 27 5 2 3 2" xfId="24365" xr:uid="{FF14AB14-4F4D-4446-A381-D45B88CDAAD5}"/>
    <cellStyle name="Comma 27 5 2 3 3" xfId="17990" xr:uid="{03E1809B-BDDC-44AD-ADEB-559D280F26A8}"/>
    <cellStyle name="Comma 27 5 3" xfId="3309" xr:uid="{DA74A162-F365-46B6-955A-080720E6CEA8}"/>
    <cellStyle name="Comma 27 5 3 2" xfId="10859" xr:uid="{40C2DFC4-7187-4E78-9F17-7E2C75AA3A4F}"/>
    <cellStyle name="Comma 27 5 3 2 2" xfId="25349" xr:uid="{05C05793-BBCC-4770-B161-744E513400E6}"/>
    <cellStyle name="Comma 27 5 3 2 3" xfId="18974" xr:uid="{84ADCEDD-9F02-4937-ABC6-8EAA8D20AC56}"/>
    <cellStyle name="Comma 27 5 4" xfId="5581" xr:uid="{47D3110B-DFDC-4AD5-B431-F1FCF559E755}"/>
    <cellStyle name="Comma 27 5 4 2" xfId="11640" xr:uid="{2BCB90AE-25AD-488D-8C69-253311CFD372}"/>
    <cellStyle name="Comma 27 5 4 2 2" xfId="26114" xr:uid="{C1CDA252-5785-40AD-935F-B72BF1E75907}"/>
    <cellStyle name="Comma 27 5 4 2 3" xfId="19738" xr:uid="{78515D69-D540-4E13-9A93-7A3C3E6D4D8D}"/>
    <cellStyle name="Comma 27 5 5" xfId="8950" xr:uid="{ACEA66D8-EEEC-4305-BB27-E155C10E165F}"/>
    <cellStyle name="Comma 27 5 5 2" xfId="23441" xr:uid="{6C315242-01EF-4759-A346-969FEB0C61E0}"/>
    <cellStyle name="Comma 27 5 5 3" xfId="17066" xr:uid="{3FD12C2B-B4BA-4694-B15C-C956FC23DFD0}"/>
    <cellStyle name="Comma 27 5 6" xfId="1760" xr:uid="{BEAF7441-89DC-4B6D-8741-F01C093C983F}"/>
    <cellStyle name="Comma 27 6" xfId="891" xr:uid="{48DE5F1A-C1E2-4681-90B2-6B8F9A081D97}"/>
    <cellStyle name="Comma 27 6 2" xfId="2351" xr:uid="{E89689F1-7CB3-4516-81D1-62B2C227FDD2}"/>
    <cellStyle name="Comma 27 6 2 2" xfId="9769" xr:uid="{BB50541E-662B-4042-9270-F3A2EE82FCD7}"/>
    <cellStyle name="Comma 27 6 2 2 2" xfId="24260" xr:uid="{D8F08447-45F3-4BA1-B878-969A2925E1EB}"/>
    <cellStyle name="Comma 27 6 2 2 3" xfId="17885" xr:uid="{7851404C-CB5A-43F2-872B-646B3A767E3E}"/>
    <cellStyle name="Comma 27 6 3" xfId="3202" xr:uid="{AFC3B49E-C357-4FA2-8E2F-8A3C29831ED8}"/>
    <cellStyle name="Comma 27 6 3 2" xfId="10753" xr:uid="{49796E3B-9F35-4F17-B057-C95C6FF33C92}"/>
    <cellStyle name="Comma 27 6 3 2 2" xfId="25243" xr:uid="{1E5CE1BE-C83E-41C0-9C09-EDD598140B40}"/>
    <cellStyle name="Comma 27 6 3 2 3" xfId="18868" xr:uid="{A242B074-4480-40C6-9C49-D068C2ABE018}"/>
    <cellStyle name="Comma 27 6 4" xfId="5853" xr:uid="{4DCE7AC0-A8DA-4526-A739-A7673A3ECC4C}"/>
    <cellStyle name="Comma 27 6 4 2" xfId="11879" xr:uid="{15C76783-825C-4F8B-B27E-888B60A76525}"/>
    <cellStyle name="Comma 27 6 4 2 2" xfId="26353" xr:uid="{F693A102-97C2-4BF9-8F52-B2CC58BDBA2A}"/>
    <cellStyle name="Comma 27 6 4 2 3" xfId="19977" xr:uid="{8E7DB452-0BB8-4E5E-ACC5-66B00449CDA4}"/>
    <cellStyle name="Comma 27 6 5" xfId="8872" xr:uid="{F9038661-CD00-4446-80B3-91C5B1D3FA34}"/>
    <cellStyle name="Comma 27 6 5 2" xfId="23363" xr:uid="{160F1339-B0A1-4EB2-882D-03C4571AE1E0}"/>
    <cellStyle name="Comma 27 6 5 3" xfId="16988" xr:uid="{1A754A21-A137-4F81-BBFA-679BBC562A4E}"/>
    <cellStyle name="Comma 27 7" xfId="2254" xr:uid="{3E77DBB4-DC7E-4D84-82FD-0A8878A4E417}"/>
    <cellStyle name="Comma 27 7 2" xfId="3089" xr:uid="{C148DFDD-80B9-4DDF-8220-2E706F9FB233}"/>
    <cellStyle name="Comma 27 7 2 2" xfId="10641" xr:uid="{500D95C9-770B-4878-AACF-444E0A1ADC9C}"/>
    <cellStyle name="Comma 27 7 2 2 2" xfId="25131" xr:uid="{83E9AD09-922C-45D8-90BE-4F4E4EDAB912}"/>
    <cellStyle name="Comma 27 7 2 2 3" xfId="18756" xr:uid="{07A3D563-2059-4299-8759-D1F90F403AE5}"/>
    <cellStyle name="Comma 27 7 3" xfId="5468" xr:uid="{5979E891-BAA3-49B1-888A-AD91EF1AF49F}"/>
    <cellStyle name="Comma 27 7 3 2" xfId="11532" xr:uid="{FD2F1D0D-39C2-4B37-B560-2B2C84116F8B}"/>
    <cellStyle name="Comma 27 7 3 2 2" xfId="26006" xr:uid="{F94A0C16-6913-40B9-903F-1B59228620B1}"/>
    <cellStyle name="Comma 27 7 3 2 3" xfId="19630" xr:uid="{FF9A1A41-40C5-4EB1-BD56-F76D07992CE8}"/>
    <cellStyle name="Comma 27 7 4" xfId="9667" xr:uid="{EF0B0415-ACCA-49D3-A1A3-D629ACC6AFA2}"/>
    <cellStyle name="Comma 27 7 4 2" xfId="24158" xr:uid="{8E7D716F-3AF4-42B5-B5AC-C070D0F4A923}"/>
    <cellStyle name="Comma 27 7 4 3" xfId="17783" xr:uid="{E0012A61-BC56-4533-9DD6-32E1A3FCB743}"/>
    <cellStyle name="Comma 27 8" xfId="4174" xr:uid="{2925D68C-10D5-414A-8AF1-A0712E1B4770}"/>
    <cellStyle name="Comma 27 9" xfId="8712" xr:uid="{6C46CB77-9B9F-4429-A9B8-0EB7927D9213}"/>
    <cellStyle name="Comma 27 9 2" xfId="23203" xr:uid="{1FED5D61-83E9-402A-8C10-A67F01C28D67}"/>
    <cellStyle name="Comma 27 9 3" xfId="16828" xr:uid="{D0E7DD57-EECB-4840-BEC2-B0A6429204D3}"/>
    <cellStyle name="Comma 28" xfId="666" xr:uid="{17983AAC-8CAC-4130-B752-FDA672048895}"/>
    <cellStyle name="Comma 28 10" xfId="8416" xr:uid="{353F9D0D-108F-4F33-965C-E4313092AB8D}"/>
    <cellStyle name="Comma 28 10 2" xfId="13921" xr:uid="{E30BC836-3118-4C84-8E41-0B0371A51053}"/>
    <cellStyle name="Comma 28 10 2 2" xfId="28394" xr:uid="{C9455CCB-D5EF-4B9D-BA56-FBAB842CD5C9}"/>
    <cellStyle name="Comma 28 10 2 3" xfId="22018" xr:uid="{CE63D20E-9065-4BB8-B9CB-C80CD9266585}"/>
    <cellStyle name="Comma 28 11" xfId="8662" xr:uid="{6BEE6CCC-4095-4A55-A8C4-E66E43E58FCE}"/>
    <cellStyle name="Comma 28 11 2" xfId="14083" xr:uid="{EA4A9B0E-B812-423C-85F8-5B3BC768EDE8}"/>
    <cellStyle name="Comma 28 11 2 2" xfId="28554" xr:uid="{8BA9B02F-1E26-4E25-863B-1B77129B72B0}"/>
    <cellStyle name="Comma 28 11 2 3" xfId="22178" xr:uid="{B7DE7EFC-20F7-4FC1-87BB-B86053483EFC}"/>
    <cellStyle name="Comma 28 12" xfId="8742" xr:uid="{080E3457-46AB-436D-B7F8-CC4A2794E609}"/>
    <cellStyle name="Comma 28 12 2" xfId="23233" xr:uid="{5EBDEB63-F70D-4B06-ADBE-BAD3DD821407}"/>
    <cellStyle name="Comma 28 12 3" xfId="16858" xr:uid="{A66B251E-34FD-42BE-BF78-93B57A9CBCDA}"/>
    <cellStyle name="Comma 28 13" xfId="28642" xr:uid="{C6EA9E7D-EC86-4796-A4A5-D4C1FE7F5369}"/>
    <cellStyle name="Comma 28 14" xfId="15766" xr:uid="{12A42142-3624-47A2-8FDD-9EF91E7468D9}"/>
    <cellStyle name="Comma 28 2" xfId="853" xr:uid="{5E6879BD-99D4-4E16-9F67-CD702B86239C}"/>
    <cellStyle name="Comma 28 2 10" xfId="15822" xr:uid="{C4AADECE-B91B-4875-BB83-2AD4E3EAE58A}"/>
    <cellStyle name="Comma 28 2 2" xfId="1170" xr:uid="{63CDCB98-C887-49A7-AB43-AF90F78C553B}"/>
    <cellStyle name="Comma 28 2 2 2" xfId="2458" xr:uid="{B3203FB9-44B5-4D55-B4A9-FB06C8EB7E7E}"/>
    <cellStyle name="Comma 28 2 2 2 2" xfId="6185" xr:uid="{DF2A06F3-1C97-4B33-BB2E-4BE38382ECCC}"/>
    <cellStyle name="Comma 28 2 2 2 2 2" xfId="12183" xr:uid="{0E8E5784-E664-4B02-A476-AD4289FB3D77}"/>
    <cellStyle name="Comma 28 2 2 2 2 2 2" xfId="26657" xr:uid="{B6E10A6C-C602-47D7-B203-DD1497AFBD5B}"/>
    <cellStyle name="Comma 28 2 2 2 2 2 3" xfId="20281" xr:uid="{85CA182D-7013-416B-8DD1-B063A8C10E52}"/>
    <cellStyle name="Comma 28 2 2 2 3" xfId="9994" xr:uid="{95563690-2B94-4086-8E2C-8A7D221E8A13}"/>
    <cellStyle name="Comma 28 2 2 2 3 2" xfId="24484" xr:uid="{5DD6C4D4-45A7-4BDE-9F0B-9F9BC759D403}"/>
    <cellStyle name="Comma 28 2 2 2 3 3" xfId="18109" xr:uid="{7AC36683-7D58-4CC5-AF06-2EBA96707368}"/>
    <cellStyle name="Comma 28 2 2 3" xfId="3428" xr:uid="{F677E4F0-17B4-4818-9CA0-B8D820D918EA}"/>
    <cellStyle name="Comma 28 2 2 3 2" xfId="10978" xr:uid="{F0729ADA-8796-4CCD-B3F7-3761BA1E7038}"/>
    <cellStyle name="Comma 28 2 2 3 2 2" xfId="25468" xr:uid="{046E9543-470B-4EC2-A18F-E15099637A2A}"/>
    <cellStyle name="Comma 28 2 2 3 2 3" xfId="19093" xr:uid="{B4E0B1E6-EED4-4BFD-B384-F08E10123005}"/>
    <cellStyle name="Comma 28 2 2 4" xfId="5726" xr:uid="{B30F8370-07BE-4083-8829-65332E093697}"/>
    <cellStyle name="Comma 28 2 2 4 2" xfId="11759" xr:uid="{259ADF6D-F8A7-40C1-8C79-148D007B0D32}"/>
    <cellStyle name="Comma 28 2 2 4 2 2" xfId="26233" xr:uid="{BBC6056E-2664-40C3-9069-F5ED2C647FE8}"/>
    <cellStyle name="Comma 28 2 2 4 2 3" xfId="19857" xr:uid="{196DAF78-3DC7-4E2B-883C-E2CD4E0BC949}"/>
    <cellStyle name="Comma 28 2 2 5" xfId="8898" xr:uid="{557408FF-CE16-4BC9-8723-A796DD1A963E}"/>
    <cellStyle name="Comma 28 2 2 5 2" xfId="23389" xr:uid="{B6E8A015-7860-439D-900C-4F46228E8D42}"/>
    <cellStyle name="Comma 28 2 2 5 3" xfId="17014" xr:uid="{AE54C3A8-AAC7-45CE-8F99-AA603553B7FB}"/>
    <cellStyle name="Comma 28 2 2 6" xfId="1708" xr:uid="{8E034290-5766-420F-BC20-988889C27770}"/>
    <cellStyle name="Comma 28 2 3" xfId="1254" xr:uid="{92F8EB4C-3169-4B0E-85AC-E9AA2E7412B5}"/>
    <cellStyle name="Comma 28 2 3 2" xfId="2504" xr:uid="{C68D5981-1C16-4952-BA7C-59674ED10820}"/>
    <cellStyle name="Comma 28 2 3 2 2" xfId="6259" xr:uid="{70BFB2AB-D413-430A-979E-E443CAA6A7EC}"/>
    <cellStyle name="Comma 28 2 3 2 2 2" xfId="12256" xr:uid="{608C59F9-ACB2-4A91-A77C-2878F0526F17}"/>
    <cellStyle name="Comma 28 2 3 2 2 2 2" xfId="26730" xr:uid="{188D7BAF-18FD-49A9-8A60-D9F0B58BB5BF}"/>
    <cellStyle name="Comma 28 2 3 2 2 2 3" xfId="20354" xr:uid="{40038BDD-5E9C-4AB9-B923-6BB476988B40}"/>
    <cellStyle name="Comma 28 2 3 2 3" xfId="10062" xr:uid="{E33336CB-CFF5-4EB1-89BE-65BB3B61674B}"/>
    <cellStyle name="Comma 28 2 3 2 3 2" xfId="24552" xr:uid="{FF7DC45E-4E15-4AB8-AC5C-DA0B836603D9}"/>
    <cellStyle name="Comma 28 2 3 2 3 3" xfId="18177" xr:uid="{DBA14351-CAD7-4160-B45B-7E581593DD75}"/>
    <cellStyle name="Comma 28 2 3 3" xfId="3496" xr:uid="{B49D0250-BEB7-4BC1-8F49-A64378CF3B0F}"/>
    <cellStyle name="Comma 28 2 3 3 2" xfId="11046" xr:uid="{9C7CEB3E-29EE-446E-85F9-1519AB656B83}"/>
    <cellStyle name="Comma 28 2 3 3 2 2" xfId="25536" xr:uid="{DB260DC1-1D2F-4C89-ACE5-E85B1D5FC238}"/>
    <cellStyle name="Comma 28 2 3 3 2 3" xfId="19161" xr:uid="{87CC6C8B-D9D6-48A7-BBD5-574BC08A1D0D}"/>
    <cellStyle name="Comma 28 2 3 4" xfId="5804" xr:uid="{CC7BC322-A020-4B2A-939D-5B9B2D195373}"/>
    <cellStyle name="Comma 28 2 3 4 2" xfId="11832" xr:uid="{A5D62D81-6844-46E7-B375-6584A4715D98}"/>
    <cellStyle name="Comma 28 2 3 4 2 2" xfId="26306" xr:uid="{45120140-ACD5-42C9-B4B4-79288ECB7B79}"/>
    <cellStyle name="Comma 28 2 3 4 2 3" xfId="19930" xr:uid="{77C6F053-4FAC-4BB8-80CC-8E4F3026A769}"/>
    <cellStyle name="Comma 28 2 3 5" xfId="9089" xr:uid="{D4BEA7B7-6EC5-4279-99BA-D9BAC12073EE}"/>
    <cellStyle name="Comma 28 2 3 5 2" xfId="23580" xr:uid="{2849659B-9F69-41C8-B48E-092E4C51FF08}"/>
    <cellStyle name="Comma 28 2 3 5 3" xfId="17205" xr:uid="{86669486-71F8-4F0D-A4BC-D24AB0230F92}"/>
    <cellStyle name="Comma 28 2 3 6" xfId="1883" xr:uid="{E94E2C5F-6FD3-47F1-978D-EF3345670176}"/>
    <cellStyle name="Comma 28 2 4" xfId="967" xr:uid="{FD29130D-E933-46A2-BCF6-4527E2B2449C}"/>
    <cellStyle name="Comma 28 2 4 2" xfId="3278" xr:uid="{C6942B4D-5D3E-4257-BA94-C5A6C477D352}"/>
    <cellStyle name="Comma 28 2 4 2 2" xfId="10828" xr:uid="{3FC547BF-8875-419D-875B-3C8FCD586E5C}"/>
    <cellStyle name="Comma 28 2 4 2 2 2" xfId="25318" xr:uid="{54722D67-BAEB-4629-A34C-29E6A0E8AB81}"/>
    <cellStyle name="Comma 28 2 4 2 2 3" xfId="18943" xr:uid="{A83062BD-3686-442A-A46C-C4CF0555F393}"/>
    <cellStyle name="Comma 28 2 4 3" xfId="6004" xr:uid="{549602AE-62F7-4473-B0A9-9638E9CEE4B9}"/>
    <cellStyle name="Comma 28 2 4 3 2" xfId="12014" xr:uid="{00FC5991-DF33-439B-A545-181BA682F6B5}"/>
    <cellStyle name="Comma 28 2 4 3 2 2" xfId="26488" xr:uid="{EDEF02B2-223D-467B-87F7-DA97B05E1D01}"/>
    <cellStyle name="Comma 28 2 4 3 2 3" xfId="20112" xr:uid="{ECB2357E-4DE8-496E-88D0-5657EAF943BF}"/>
    <cellStyle name="Comma 28 2 4 4" xfId="9843" xr:uid="{A9181FB9-A356-4523-8AF2-E2598287F7A1}"/>
    <cellStyle name="Comma 28 2 4 4 2" xfId="24334" xr:uid="{55431A2D-7072-40F0-80AD-6815FD1CE63E}"/>
    <cellStyle name="Comma 28 2 4 4 3" xfId="17959" xr:uid="{0171BC4B-ECE3-4FD0-8D63-F49730E1D1F0}"/>
    <cellStyle name="Comma 28 2 5" xfId="2331" xr:uid="{66E35AA6-C4A2-4343-AE0E-C2417B28B992}"/>
    <cellStyle name="Comma 28 2 5 2" xfId="5549" xr:uid="{A9BE4F39-E3A3-47DC-87D3-344AF33EE949}"/>
    <cellStyle name="Comma 28 2 5 2 2" xfId="11609" xr:uid="{18413982-93E7-4098-A116-B838B619FB7C}"/>
    <cellStyle name="Comma 28 2 5 2 2 2" xfId="26083" xr:uid="{0D263431-3A69-49C7-B8A0-9E311489B38D}"/>
    <cellStyle name="Comma 28 2 5 2 2 3" xfId="19707" xr:uid="{60506D2F-BD21-4232-BF8B-D2DCC3D2CC9F}"/>
    <cellStyle name="Comma 28 2 5 3" xfId="9742" xr:uid="{3854D778-8700-4373-88C3-B83CD096D67F}"/>
    <cellStyle name="Comma 28 2 5 3 2" xfId="24233" xr:uid="{25CA4B29-2776-44B0-93FD-9EACDC407717}"/>
    <cellStyle name="Comma 28 2 5 3 3" xfId="17858" xr:uid="{8B9904AB-FBB4-442A-ACA7-29BACEC25046}"/>
    <cellStyle name="Comma 28 2 6" xfId="3174" xr:uid="{8D54C4C1-9A4F-4F09-87B0-398D9066E4A3}"/>
    <cellStyle name="Comma 28 2 6 2" xfId="10725" xr:uid="{B62E2AC6-6FD9-43D0-9C34-9F15FE3444B1}"/>
    <cellStyle name="Comma 28 2 6 2 2" xfId="25215" xr:uid="{62ACCC2D-D408-48D0-9B7A-07B4C8365B48}"/>
    <cellStyle name="Comma 28 2 6 2 3" xfId="18840" xr:uid="{A793A2F1-BB35-43C7-8DF9-9B1A0EBBF584}"/>
    <cellStyle name="Comma 28 2 7" xfId="5200" xr:uid="{B64B3D42-55DE-4779-8B04-01C7DE139408}"/>
    <cellStyle name="Comma 28 2 7 2" xfId="11443" xr:uid="{A6828C2B-20BB-46BF-A109-8E99B5C888B1}"/>
    <cellStyle name="Comma 28 2 7 2 2" xfId="25917" xr:uid="{6ED00CBE-68CB-437E-9A05-7CC5424C9440}"/>
    <cellStyle name="Comma 28 2 7 2 3" xfId="19541" xr:uid="{AEC073E0-D302-4C1A-9D61-D1942D973EE7}"/>
    <cellStyle name="Comma 28 2 8" xfId="8825" xr:uid="{4A0620B0-8902-42D7-A179-4491406618E3}"/>
    <cellStyle name="Comma 28 2 8 2" xfId="23316" xr:uid="{6057B5D9-1627-410D-8B4F-D645F2EEE594}"/>
    <cellStyle name="Comma 28 2 8 3" xfId="16941" xr:uid="{5EE4C31B-DDCE-4E98-AA57-5CD1A77DCB4E}"/>
    <cellStyle name="Comma 28 2 9" xfId="1636" xr:uid="{9C3ADD2C-0B14-475F-BA16-A34B2CB06747}"/>
    <cellStyle name="Comma 28 2 9 2" xfId="28673" xr:uid="{416432A4-94B6-4CB8-BBA0-FC30D9638FAC}"/>
    <cellStyle name="Comma 28 3" xfId="828" xr:uid="{F0BA0448-193B-4C94-A402-C74066B0D430}"/>
    <cellStyle name="Comma 28 3 2" xfId="1285" xr:uid="{8FEA3ACA-6144-4BC5-AE0E-0B08590854DD}"/>
    <cellStyle name="Comma 28 3 2 2" xfId="2522" xr:uid="{AEB978D7-275D-4369-A652-E65184A1B3BF}"/>
    <cellStyle name="Comma 28 3 2 2 2" xfId="6290" xr:uid="{E62C23C5-3682-4F7B-9E1F-9E7B87BCE0E7}"/>
    <cellStyle name="Comma 28 3 2 2 2 2" xfId="12287" xr:uid="{DF9E8161-40A3-4004-80EC-CF809ECCD63E}"/>
    <cellStyle name="Comma 28 3 2 2 2 2 2" xfId="26761" xr:uid="{567C7919-87B4-4B65-B68D-5830904DFE09}"/>
    <cellStyle name="Comma 28 3 2 2 2 2 3" xfId="20385" xr:uid="{54E7D9A7-478C-4C8C-A825-F44242A21763}"/>
    <cellStyle name="Comma 28 3 2 2 3" xfId="10093" xr:uid="{D52AD27C-36FB-4663-A061-9E2F1B3DF496}"/>
    <cellStyle name="Comma 28 3 2 2 3 2" xfId="24583" xr:uid="{7C2EB43E-2697-4CA5-A9C8-9508D9712443}"/>
    <cellStyle name="Comma 28 3 2 2 3 3" xfId="18208" xr:uid="{B67B922C-46EB-4C88-A984-629DB536EB0C}"/>
    <cellStyle name="Comma 28 3 2 3" xfId="3527" xr:uid="{0C5977ED-BF64-4B91-8790-EE448BA81DFF}"/>
    <cellStyle name="Comma 28 3 2 3 2" xfId="11077" xr:uid="{3846FDBC-9971-45B8-A0AD-45F4040B302A}"/>
    <cellStyle name="Comma 28 3 2 3 2 2" xfId="25567" xr:uid="{46D243F9-2327-41BF-B523-4FCF6BFC413D}"/>
    <cellStyle name="Comma 28 3 2 3 2 3" xfId="19192" xr:uid="{593B0005-3943-451C-A284-E5C0DBF4EF12}"/>
    <cellStyle name="Comma 28 3 2 4" xfId="5835" xr:uid="{61456CC0-CE6D-4CA9-A3AB-920111D632F2}"/>
    <cellStyle name="Comma 28 3 2 4 2" xfId="11863" xr:uid="{EB70AC9E-4DE7-4B14-8CC5-67937E92B72F}"/>
    <cellStyle name="Comma 28 3 2 4 2 2" xfId="26337" xr:uid="{E198576F-9412-4EE3-8E41-5116982931B4}"/>
    <cellStyle name="Comma 28 3 2 4 2 3" xfId="19961" xr:uid="{7454817E-5DBD-45F3-8A63-C6B134FF5E49}"/>
    <cellStyle name="Comma 28 3 2 5" xfId="9120" xr:uid="{8406D115-D0F8-4F9B-A3FB-52252F39BE38}"/>
    <cellStyle name="Comma 28 3 2 5 2" xfId="23611" xr:uid="{D7020245-6B0E-41EA-85D2-7CDF67ADA86E}"/>
    <cellStyle name="Comma 28 3 2 5 3" xfId="17236" xr:uid="{03283CE5-A54B-4B1C-9FCF-3895CB756802}"/>
    <cellStyle name="Comma 28 3 2 6" xfId="1914" xr:uid="{CDF61283-5A57-4586-B28E-9D8D37E4B61E}"/>
    <cellStyle name="Comma 28 3 3" xfId="942" xr:uid="{8249D2E1-602A-4860-8F1F-33E06D82BFBB}"/>
    <cellStyle name="Comma 28 3 3 2" xfId="3253" xr:uid="{A156901A-6BE3-4500-B31A-DFBD13A7AFBD}"/>
    <cellStyle name="Comma 28 3 3 2 2" xfId="10803" xr:uid="{69D1FBB8-09C6-4484-B415-CB40E1245971}"/>
    <cellStyle name="Comma 28 3 3 2 2 2" xfId="25293" xr:uid="{90ABE34C-E513-421E-BA04-015EC89765B4}"/>
    <cellStyle name="Comma 28 3 3 2 2 3" xfId="18918" xr:uid="{6C640B59-DFCE-4BB5-8A32-D44C7D9351A9}"/>
    <cellStyle name="Comma 28 3 3 3" xfId="5979" xr:uid="{EA478EB8-357B-4ACB-A0D9-8B9C19096A79}"/>
    <cellStyle name="Comma 28 3 3 3 2" xfId="11989" xr:uid="{20812B29-5324-4043-A7C8-328B86EF978B}"/>
    <cellStyle name="Comma 28 3 3 3 2 2" xfId="26463" xr:uid="{72E9222E-3157-4EEF-989D-8907DA326183}"/>
    <cellStyle name="Comma 28 3 3 3 2 3" xfId="20087" xr:uid="{CE0EA515-FAA8-4EBB-9B28-DB54C239C7CA}"/>
    <cellStyle name="Comma 28 3 3 4" xfId="9818" xr:uid="{A37D2F76-7818-420B-81A4-3D821E1D7315}"/>
    <cellStyle name="Comma 28 3 3 4 2" xfId="24309" xr:uid="{19795DB5-AE06-4978-A30B-9BE7926B6DE7}"/>
    <cellStyle name="Comma 28 3 3 4 3" xfId="17934" xr:uid="{F186424A-18F5-4065-B2BB-4661BE7DDFA7}"/>
    <cellStyle name="Comma 28 3 4" xfId="2311" xr:uid="{E4ABF11B-B0CE-46BA-AAB4-62D4FEB207F7}"/>
    <cellStyle name="Comma 28 3 4 2" xfId="5525" xr:uid="{E4FDC5D3-5139-443C-86E2-429331BA6D60}"/>
    <cellStyle name="Comma 28 3 4 2 2" xfId="11585" xr:uid="{5C2736BC-ECEB-40A3-9131-7A588519B281}"/>
    <cellStyle name="Comma 28 3 4 2 2 2" xfId="26059" xr:uid="{EC7D44C5-8A01-41A0-B28C-0EAF87CA2B89}"/>
    <cellStyle name="Comma 28 3 4 2 2 3" xfId="19683" xr:uid="{AC006E02-8E16-4004-AB87-218DC158C0B6}"/>
    <cellStyle name="Comma 28 3 4 3" xfId="9717" xr:uid="{976EF590-1AA8-4A2C-A020-7CCA44B54314}"/>
    <cellStyle name="Comma 28 3 4 3 2" xfId="24208" xr:uid="{6D3F263E-2E45-43C7-A34F-04B0F20AC9B9}"/>
    <cellStyle name="Comma 28 3 4 3 3" xfId="17833" xr:uid="{3DB92995-56B2-4D21-B865-4B46C73A49D3}"/>
    <cellStyle name="Comma 28 3 5" xfId="3149" xr:uid="{5B785A3F-DEB3-44B3-9F5A-9ABE8F8D813E}"/>
    <cellStyle name="Comma 28 3 5 2" xfId="10700" xr:uid="{57C5550C-E5EC-4012-BE0D-943B0DE447A1}"/>
    <cellStyle name="Comma 28 3 5 2 2" xfId="25190" xr:uid="{9EFF92D5-046F-44F8-893D-BAA1F7C496BB}"/>
    <cellStyle name="Comma 28 3 5 2 3" xfId="18815" xr:uid="{680FEFB8-B68A-44D4-B372-CCEA0A6682F4}"/>
    <cellStyle name="Comma 28 3 6" xfId="5312" xr:uid="{206DFCBB-B5F0-483C-B867-5B8743C24E28}"/>
    <cellStyle name="Comma 28 3 6 2" xfId="11470" xr:uid="{578D91BA-98FE-4629-8FEA-321FE6DC8BB9}"/>
    <cellStyle name="Comma 28 3 6 2 2" xfId="25944" xr:uid="{E7B1A8C5-E7AB-48E0-91CD-7171B0195AE5}"/>
    <cellStyle name="Comma 28 3 6 2 3" xfId="19568" xr:uid="{E9A9AA7B-9C14-4576-A8C5-E88E00155A04}"/>
    <cellStyle name="Comma 28 3 7" xfId="8929" xr:uid="{A4597601-3E54-4831-ACA4-0EB18C7D981E}"/>
    <cellStyle name="Comma 28 3 7 2" xfId="23420" xr:uid="{8DA776DD-2DB0-4AC1-9DA1-FB0A2C7FE4B2}"/>
    <cellStyle name="Comma 28 3 7 3" xfId="17045" xr:uid="{CE3C8F75-79A5-46D2-8622-E00CE1912A5F}"/>
    <cellStyle name="Comma 28 3 8" xfId="1739" xr:uid="{12EB6A61-0BDB-4D29-BCF0-E15C60274593}"/>
    <cellStyle name="Comma 28 3 8 2" xfId="28692" xr:uid="{B8DC8E4C-0C54-4416-AD12-4D86E8F31AEB}"/>
    <cellStyle name="Comma 28 3 9" xfId="15854" xr:uid="{115496D5-282F-47CD-BB93-AA0228973425}"/>
    <cellStyle name="Comma 28 4" xfId="1039" xr:uid="{6F755CAA-404B-44BB-A634-06E7CB1669DE}"/>
    <cellStyle name="Comma 28 4 2" xfId="2417" xr:uid="{90E6D542-247B-4669-8B12-F0E1043A76B8}"/>
    <cellStyle name="Comma 28 4 2 2" xfId="6073" xr:uid="{9F7F9C7D-1E04-4D13-A7DF-97E19A4219FB}"/>
    <cellStyle name="Comma 28 4 2 2 2" xfId="12082" xr:uid="{2F9018B1-CE56-46B4-B741-019A917D50F2}"/>
    <cellStyle name="Comma 28 4 2 2 2 2" xfId="26556" xr:uid="{289BF0BB-3E37-4500-AAC7-320D1BBFD12B}"/>
    <cellStyle name="Comma 28 4 2 2 2 3" xfId="20180" xr:uid="{83461A55-C2DB-48FE-BA6D-81DD49289745}"/>
    <cellStyle name="Comma 28 4 2 3" xfId="9908" xr:uid="{6DE2BDA2-7B79-413D-B49E-FC3652D81503}"/>
    <cellStyle name="Comma 28 4 2 3 2" xfId="24399" xr:uid="{CF5570BF-063D-4D3B-9428-BC43FE23158D}"/>
    <cellStyle name="Comma 28 4 2 3 3" xfId="18024" xr:uid="{D0C9A20A-8441-4D15-B119-A578E10D38E5}"/>
    <cellStyle name="Comma 28 4 3" xfId="3343" xr:uid="{89BE0921-E49A-4E52-A928-9CB313325C23}"/>
    <cellStyle name="Comma 28 4 3 2" xfId="10893" xr:uid="{6686897E-E300-4045-B240-DAFD1699A6DB}"/>
    <cellStyle name="Comma 28 4 3 2 2" xfId="25383" xr:uid="{38C7FD8F-2C8F-4588-A6E3-C40EF2F7839E}"/>
    <cellStyle name="Comma 28 4 3 2 3" xfId="19008" xr:uid="{0D7BA3BF-6FA5-4EBA-8C91-8197C734A0C2}"/>
    <cellStyle name="Comma 28 4 4" xfId="5618" xr:uid="{BD130EDB-0BCC-4F1C-B3F1-B254B7A98D4F}"/>
    <cellStyle name="Comma 28 4 4 2" xfId="11674" xr:uid="{B3434D11-715A-4C91-9FF3-86F37DA2A1B3}"/>
    <cellStyle name="Comma 28 4 4 2 2" xfId="26148" xr:uid="{8AFC5994-D5AC-4341-B826-CBC408981185}"/>
    <cellStyle name="Comma 28 4 4 2 3" xfId="19772" xr:uid="{973876C7-86AF-4056-AF78-B2FA2B2EDE89}"/>
    <cellStyle name="Comma 28 4 5" xfId="8868" xr:uid="{4C213202-3E3A-48EE-8D24-CDC0308C6C05}"/>
    <cellStyle name="Comma 28 4 5 2" xfId="23359" xr:uid="{1E46B36C-BFD4-411C-AFEC-9E6E42C359BD}"/>
    <cellStyle name="Comma 28 4 5 3" xfId="16984" xr:uid="{FCF43F36-5DEB-4FF6-9B0B-C3C4624DFBE5}"/>
    <cellStyle name="Comma 28 4 6" xfId="1681" xr:uid="{A778C0D9-BA9D-44B0-A10B-117F0DA7721E}"/>
    <cellStyle name="Comma 28 5" xfId="1229" xr:uid="{67CCD7A6-0165-4993-9EE2-2C1725AFB11D}"/>
    <cellStyle name="Comma 28 5 2" xfId="2486" xr:uid="{930C67AF-7FDD-498D-9006-7CE21CEA3AF7}"/>
    <cellStyle name="Comma 28 5 2 2" xfId="6234" xr:uid="{22BADB83-F63F-4396-9E4A-E612B1E061C6}"/>
    <cellStyle name="Comma 28 5 2 2 2" xfId="12231" xr:uid="{9919509A-9683-44C6-8A8C-B660B7CB35DC}"/>
    <cellStyle name="Comma 28 5 2 2 2 2" xfId="26705" xr:uid="{BAB6FA50-2927-4EAF-8D3C-294F9DDEB5D3}"/>
    <cellStyle name="Comma 28 5 2 2 2 3" xfId="20329" xr:uid="{F4023101-8496-4193-9218-7170A629B86D}"/>
    <cellStyle name="Comma 28 5 2 3" xfId="10037" xr:uid="{98F76E7E-9801-43B0-AF8F-A9853C906BD5}"/>
    <cellStyle name="Comma 28 5 2 3 2" xfId="24527" xr:uid="{730820E9-29E1-4049-AC42-354DCF817C9B}"/>
    <cellStyle name="Comma 28 5 2 3 3" xfId="18152" xr:uid="{5BE064EF-146C-4764-A7D3-AA28557B99FB}"/>
    <cellStyle name="Comma 28 5 3" xfId="3471" xr:uid="{05316793-623B-44C1-AFB8-66AF9AC0A97D}"/>
    <cellStyle name="Comma 28 5 3 2" xfId="11021" xr:uid="{1C21BDDD-CAAE-46DF-81E8-CBC6101ACF2A}"/>
    <cellStyle name="Comma 28 5 3 2 2" xfId="25511" xr:uid="{6130137A-EBE3-487D-A9E1-E2388BBF1BCF}"/>
    <cellStyle name="Comma 28 5 3 2 3" xfId="19136" xr:uid="{F06AECC7-D5E6-4BDF-8F10-E902C5BD1021}"/>
    <cellStyle name="Comma 28 5 4" xfId="5779" xr:uid="{11052DFE-6761-4698-A669-6F98E74CF181}"/>
    <cellStyle name="Comma 28 5 4 2" xfId="11807" xr:uid="{88CE65C7-E44D-49C5-9913-1A715308718B}"/>
    <cellStyle name="Comma 28 5 4 2 2" xfId="26281" xr:uid="{E2F3CB7E-98FF-4049-90B5-C660D1DCEDDB}"/>
    <cellStyle name="Comma 28 5 4 2 3" xfId="19905" xr:uid="{161CC8E9-5135-4D82-A3BF-C7F8E12DC011}"/>
    <cellStyle name="Comma 28 5 5" xfId="9065" xr:uid="{1A39D115-2F5E-417C-AFB6-89044D2D1AEF}"/>
    <cellStyle name="Comma 28 5 5 2" xfId="23556" xr:uid="{A7A86769-8294-4747-BC10-BFFBCDB43069}"/>
    <cellStyle name="Comma 28 5 5 3" xfId="17181" xr:uid="{864ECCCE-609F-4A32-B122-487203D947AF}"/>
    <cellStyle name="Comma 28 5 6" xfId="1859" xr:uid="{B9709977-4122-4039-BCE0-6E6FC9A1B8E6}"/>
    <cellStyle name="Comma 28 6" xfId="911" xr:uid="{430FA119-08AF-4DC5-AA30-69B109E4AD3D}"/>
    <cellStyle name="Comma 28 6 2" xfId="3222" xr:uid="{24F85FBF-B7B8-467E-B891-BB473685CDC9}"/>
    <cellStyle name="Comma 28 6 2 2" xfId="7743" xr:uid="{3361E6AD-D5EF-4FB3-A680-75EE5D3294DF}"/>
    <cellStyle name="Comma 28 6 2 2 2" xfId="13514" xr:uid="{B8567485-18F2-4936-93FD-EC99751AF76D}"/>
    <cellStyle name="Comma 28 6 2 2 2 2" xfId="27988" xr:uid="{FF416403-AC07-486C-8F75-05D9A7F5CA04}"/>
    <cellStyle name="Comma 28 6 2 2 2 3" xfId="21612" xr:uid="{3423F26D-BDCE-4B3B-B0EE-0F231E307757}"/>
    <cellStyle name="Comma 28 6 2 3" xfId="10772" xr:uid="{C579D20A-1550-4722-8FB1-A4EE37CA32B5}"/>
    <cellStyle name="Comma 28 6 2 3 2" xfId="25262" xr:uid="{2AE2DB0D-9DB1-452F-89F2-22E9A370F81A}"/>
    <cellStyle name="Comma 28 6 2 3 3" xfId="18887" xr:uid="{7B818AC6-C23A-4422-8D17-87185A983079}"/>
    <cellStyle name="Comma 28 6 3" xfId="5887" xr:uid="{50CFC4AE-1B07-4243-B7DC-851DC06824B8}"/>
    <cellStyle name="Comma 28 6 3 2" xfId="11911" xr:uid="{C8550B7A-C95A-45A9-8B75-D857ECB1550E}"/>
    <cellStyle name="Comma 28 6 3 2 2" xfId="26385" xr:uid="{731A6198-273D-4C05-B68A-9C2FA3DE4F33}"/>
    <cellStyle name="Comma 28 6 3 2 3" xfId="20009" xr:uid="{EB1BF60C-710D-4D13-B2FE-AA2E80582B9B}"/>
    <cellStyle name="Comma 28 6 4" xfId="9787" xr:uid="{347E226D-BD8F-4343-ABF0-49C198B6BE0A}"/>
    <cellStyle name="Comma 28 6 4 2" xfId="24278" xr:uid="{CEEB7AD2-FE86-4387-AB88-1322EA85511E}"/>
    <cellStyle name="Comma 28 6 4 3" xfId="17903" xr:uid="{4449FBF9-8A9D-489E-A7D3-8994EF8E1A5C}"/>
    <cellStyle name="Comma 28 6 5" xfId="2365" xr:uid="{5435EAD4-B6FB-4B7E-B61B-E80157B19D35}"/>
    <cellStyle name="Comma 28 7" xfId="1435" xr:uid="{A34FBA7F-2970-4197-898C-64963D32B0EB}"/>
    <cellStyle name="Comma 28 7 2" xfId="3108" xr:uid="{7637D3F6-1B35-4B02-98DE-827B95B8391B}"/>
    <cellStyle name="Comma 28 7 2 2" xfId="7973" xr:uid="{7A578AD9-2ACA-432B-83D1-CC1B0EC0CEAB}"/>
    <cellStyle name="Comma 28 7 2 2 2" xfId="13718" xr:uid="{87D2D913-AA34-4B75-809D-1E714F631BC9}"/>
    <cellStyle name="Comma 28 7 2 2 2 2" xfId="28192" xr:uid="{F545C918-B98C-4191-A0B2-52347527337A}"/>
    <cellStyle name="Comma 28 7 2 2 2 3" xfId="21816" xr:uid="{AEAA3E33-FC74-44B6-B558-2A49E025DA7A}"/>
    <cellStyle name="Comma 28 7 2 3" xfId="10660" xr:uid="{EFF226A9-5545-473D-B2E3-E57D6AD26D23}"/>
    <cellStyle name="Comma 28 7 2 3 2" xfId="25150" xr:uid="{C81C1CFF-CAD1-4A34-AB14-88F737D68318}"/>
    <cellStyle name="Comma 28 7 2 3 3" xfId="18775" xr:uid="{8A112380-5D71-40C8-A9A7-72436CBAF9FD}"/>
    <cellStyle name="Comma 28 7 3" xfId="5490" xr:uid="{DFE9CB89-22BB-40DD-965C-D4CEFB88E9F0}"/>
    <cellStyle name="Comma 28 7 3 2" xfId="11554" xr:uid="{7D87AA08-5EC7-48FD-9C43-5191EF55E7E9}"/>
    <cellStyle name="Comma 28 7 3 2 2" xfId="26028" xr:uid="{7BD73E67-08BD-4A4F-9638-CA644EFBE194}"/>
    <cellStyle name="Comma 28 7 3 2 3" xfId="19652" xr:uid="{02469E51-D1EF-4B9C-B87B-B9323FFF088C}"/>
    <cellStyle name="Comma 28 7 4" xfId="9686" xr:uid="{6E48AAE4-37DB-4672-A680-597CED691660}"/>
    <cellStyle name="Comma 28 7 4 2" xfId="24177" xr:uid="{C5B254A4-DAE1-40A1-9870-35D6C0303807}"/>
    <cellStyle name="Comma 28 7 4 3" xfId="17802" xr:uid="{99C51DCE-882E-4184-8044-37486FB1AB4C}"/>
    <cellStyle name="Comma 28 7 5" xfId="2270" xr:uid="{EAEC28FC-649C-42E5-85FD-E57AF9677DAB}"/>
    <cellStyle name="Comma 28 7 6" xfId="14324" xr:uid="{8139B1FB-B5EA-48F7-AF0B-D12E3A256C4A}"/>
    <cellStyle name="Comma 28 8" xfId="1463" xr:uid="{40BBA407-3B2B-4693-8A28-0CEF66D28E53}"/>
    <cellStyle name="Comma 28 8 2" xfId="7047" xr:uid="{6F9E052B-5621-4EA3-B398-DBA34B0478D9}"/>
    <cellStyle name="Comma 28 8 2 2" xfId="12935" xr:uid="{FC571547-E577-44DD-BC7D-F8A9F7B63DA4}"/>
    <cellStyle name="Comma 28 8 2 2 2" xfId="27409" xr:uid="{F8A7B178-47F7-4ADF-B4FB-EFAEFD978C46}"/>
    <cellStyle name="Comma 28 8 2 2 3" xfId="21033" xr:uid="{5C972BBD-30FC-499B-8B19-BB5CDA83003C}"/>
    <cellStyle name="Comma 28 8 3" xfId="4175" xr:uid="{CF93F71D-1F29-49FF-ACC7-D269417A3DFA}"/>
    <cellStyle name="Comma 28 8 4" xfId="14353" xr:uid="{8A2041C2-CDF9-46C1-AEDB-57684DD7C775}"/>
    <cellStyle name="Comma 28 9" xfId="4928" xr:uid="{4FDF86A3-FC9B-4D21-AEBA-BA7DC0E13DBB}"/>
    <cellStyle name="Comma 28 9 2" xfId="11245" xr:uid="{434DFECE-83C9-4338-989F-833E64AB6A9A}"/>
    <cellStyle name="Comma 28 9 2 2" xfId="25730" xr:uid="{46BD767E-2CE8-4AAB-A15E-4670A74D4FA8}"/>
    <cellStyle name="Comma 28 9 2 3" xfId="19354" xr:uid="{C3CD9086-41BF-44C8-80E6-1989CF3947EC}"/>
    <cellStyle name="Comma 29" xfId="667" xr:uid="{F1F26FDE-93F1-42B2-8828-19092881910F}"/>
    <cellStyle name="Comma 29 2" xfId="4176" xr:uid="{5DC6C7F7-9686-419D-A896-11C8DC256C8A}"/>
    <cellStyle name="Comma 3" xfId="66" xr:uid="{32FD995E-CF77-4D94-BB7A-568747E9B399}"/>
    <cellStyle name="Comma 3 10" xfId="1969" xr:uid="{BC468503-68E7-4726-9FC2-0310700FEB7E}"/>
    <cellStyle name="Comma 3 10 2" xfId="2582" xr:uid="{5B4FDC15-CF63-4C8D-B9DE-F7CCDDC5D7D8}"/>
    <cellStyle name="Comma 3 10 2 2" xfId="7026" xr:uid="{A38CBC98-3010-4383-AA75-392C6CFF6812}"/>
    <cellStyle name="Comma 3 10 2 2 2" xfId="12918" xr:uid="{C5FBC683-6ED7-4873-A257-E275D66DBD32}"/>
    <cellStyle name="Comma 3 10 2 2 2 2" xfId="27392" xr:uid="{2EFFFA66-563D-4A72-911C-4739CECC4F69}"/>
    <cellStyle name="Comma 3 10 2 2 2 3" xfId="21016" xr:uid="{64914C9E-CC29-45FE-8597-38EED2B49F39}"/>
    <cellStyle name="Comma 3 10 2 3" xfId="10139" xr:uid="{0CC76FC2-6C8C-4CA4-A96A-6E4497BF0033}"/>
    <cellStyle name="Comma 3 10 2 3 2" xfId="24629" xr:uid="{D0C29395-D796-47A3-AACA-90D4E0B53F56}"/>
    <cellStyle name="Comma 3 10 2 3 3" xfId="18254" xr:uid="{45AACAE5-BFB9-4F16-A0D9-A1EB388620AC}"/>
    <cellStyle name="Comma 3 10 3" xfId="4178" xr:uid="{176E40C2-2E9E-4D1E-85C9-1FB5905BB225}"/>
    <cellStyle name="Comma 3 10 3 2" xfId="11159" xr:uid="{A7925CCA-8569-4BF6-88AB-C2302B3D96B0}"/>
    <cellStyle name="Comma 3 10 3 2 2" xfId="25648" xr:uid="{11D32BDB-DB6C-4D8A-8AB9-43442DA6DDF9}"/>
    <cellStyle name="Comma 3 10 3 2 3" xfId="19273" xr:uid="{8FBE18B9-645E-461F-B748-6A05E0B929A0}"/>
    <cellStyle name="Comma 3 10 4" xfId="8522" xr:uid="{FDD76C4C-7E8B-4A8F-AB5F-241F4CCF6BF2}"/>
    <cellStyle name="Comma 3 10 4 2" xfId="14001" xr:uid="{901D9F88-5771-4263-B6F2-B21D395642D1}"/>
    <cellStyle name="Comma 3 10 4 2 2" xfId="28472" xr:uid="{D78290E7-2945-441D-A5AC-AD2254B755B9}"/>
    <cellStyle name="Comma 3 10 4 2 3" xfId="22096" xr:uid="{CE912972-19FF-42C2-A275-5C9A1EB335DC}"/>
    <cellStyle name="Comma 3 10 5" xfId="9167" xr:uid="{F1ABB676-01CF-4F34-ACC8-4E33E0A7E15D}"/>
    <cellStyle name="Comma 3 10 5 2" xfId="23658" xr:uid="{DCC02A59-6008-4510-A1D6-C95B4610FEB1}"/>
    <cellStyle name="Comma 3 10 5 3" xfId="17283" xr:uid="{ACC2ACF8-E3C0-4A30-B425-E294DAB2D383}"/>
    <cellStyle name="Comma 3 11" xfId="4177" xr:uid="{9BC6EACF-FCBD-4729-9048-EC27C8421ED9}"/>
    <cellStyle name="Comma 3 11 2" xfId="11158" xr:uid="{6FA757CA-57B1-4043-90EE-916E6961506D}"/>
    <cellStyle name="Comma 3 11 2 2" xfId="25647" xr:uid="{05D5CD36-1206-4E11-B1BC-EF61C1F24013}"/>
    <cellStyle name="Comma 3 11 2 3" xfId="19272" xr:uid="{D3F15F5A-A559-44B1-AD88-C804EBAA04B3}"/>
    <cellStyle name="Comma 3 12" xfId="4991" xr:uid="{F6245A75-C2E0-4476-AA00-90E90E4712EF}"/>
    <cellStyle name="Comma 3 12 2" xfId="1161" xr:uid="{8FC0671F-DF79-4569-ACE9-3B3B211E0D49}"/>
    <cellStyle name="Comma 3 12 2 2" xfId="1826" xr:uid="{26185D06-C067-45E3-AF6B-2496DD78BAB7}"/>
    <cellStyle name="Comma 3 12 2 2 2" xfId="6176" xr:uid="{13397AF5-E205-4C75-A122-58B4C58235EF}"/>
    <cellStyle name="Comma 3 12 2 2 2 2" xfId="12175" xr:uid="{520DAF20-AEDD-4317-8043-7258025EC805}"/>
    <cellStyle name="Comma 3 12 2 2 2 2 2" xfId="26649" xr:uid="{72AFBAE9-31C0-40FC-8F0D-48F89C221D90}"/>
    <cellStyle name="Comma 3 12 2 2 2 2 3" xfId="20273" xr:uid="{9AB9F6C1-ADB7-413B-94DF-A77F89A6D486}"/>
    <cellStyle name="Comma 3 12 2 2 3" xfId="9036" xr:uid="{679D0721-1C33-4C4B-B5F2-B53A298E2BD7}"/>
    <cellStyle name="Comma 3 12 2 2 3 2" xfId="23527" xr:uid="{2B7A3DC5-DF34-4A2F-8DD8-EF13FDB21D48}"/>
    <cellStyle name="Comma 3 12 2 2 3 3" xfId="17152" xr:uid="{1A48C88C-AB09-4CD9-AA9A-CA2D1A4AF2BE}"/>
    <cellStyle name="Comma 3 12 2 2 4" xfId="15870" xr:uid="{061FC0F9-EA38-429F-A414-6A8AFE41FAD9}"/>
    <cellStyle name="Comma 3 12 2 3" xfId="2453" xr:uid="{0DEACCA5-06A0-4A6E-9DE9-0996B5B1A29B}"/>
    <cellStyle name="Comma 3 12 2 3 2" xfId="5718" xr:uid="{E64BED0D-46CD-4CFF-AC3E-330D11873C09}"/>
    <cellStyle name="Comma 3 12 2 3 2 2" xfId="11751" xr:uid="{AA652689-022D-43E1-8F69-4A18EA2001EB}"/>
    <cellStyle name="Comma 3 12 2 3 2 2 2" xfId="26225" xr:uid="{5A876C1C-C21F-4346-9751-062D54B62E6D}"/>
    <cellStyle name="Comma 3 12 2 3 2 2 3" xfId="19849" xr:uid="{AEF98D40-497E-496A-86DE-04E1A1CEE7BF}"/>
    <cellStyle name="Comma 3 12 2 3 3" xfId="9986" xr:uid="{433044B5-59B7-4C0D-93F9-4B6699EAFE93}"/>
    <cellStyle name="Comma 3 12 2 3 3 2" xfId="24476" xr:uid="{480E1387-5AFA-4D4A-8F4F-93186B76F434}"/>
    <cellStyle name="Comma 3 12 2 3 3 3" xfId="18101" xr:uid="{FDCBE6CC-53A1-4124-9E67-2CCD21D6161C}"/>
    <cellStyle name="Comma 3 12 2 4" xfId="3420" xr:uid="{6FAAB717-DB3E-48CE-B9C3-91291D64FED7}"/>
    <cellStyle name="Comma 3 12 2 4 2" xfId="10970" xr:uid="{999AAD0D-0238-4809-9AD9-A09B3D000541}"/>
    <cellStyle name="Comma 3 12 2 4 2 2" xfId="25460" xr:uid="{3696D722-BA24-4667-B4C4-297507951DDF}"/>
    <cellStyle name="Comma 3 12 2 4 2 3" xfId="19085" xr:uid="{7A8626ED-16A6-42D9-955F-FF56C3DF85D3}"/>
    <cellStyle name="Comma 3 12 2 5" xfId="5051" xr:uid="{87B604FE-5C64-4EA5-9F9C-BE6DD5D1C227}"/>
    <cellStyle name="Comma 3 12 2 5 2" xfId="11335" xr:uid="{DF4D29BF-0EE3-4A71-9C77-31454FC996F1}"/>
    <cellStyle name="Comma 3 12 2 5 2 2" xfId="25809" xr:uid="{60FE53FF-83C9-4698-A09A-AEDB12B55FCD}"/>
    <cellStyle name="Comma 3 12 2 5 2 3" xfId="19433" xr:uid="{CFB73E7D-E674-4ACD-8618-C83948363379}"/>
    <cellStyle name="Comma 3 12 2 6" xfId="8817" xr:uid="{4332583A-24C9-48AD-9761-AC730B85E750}"/>
    <cellStyle name="Comma 3 12 2 6 2" xfId="23308" xr:uid="{26BCA95D-9E4B-4634-971A-19AF0515382C}"/>
    <cellStyle name="Comma 3 12 2 6 3" xfId="16933" xr:uid="{7CB5B751-0DE0-4210-ACF0-7AC0791CC134}"/>
    <cellStyle name="Comma 3 12 2 7" xfId="1628" xr:uid="{41110785-B2A8-4470-804F-6D0BBC37A626}"/>
    <cellStyle name="Comma 3 12 3" xfId="7406" xr:uid="{79407446-26F8-4E16-85E6-0DB4E305B8CE}"/>
    <cellStyle name="Comma 3 12 3 2" xfId="13209" xr:uid="{094274E3-DE06-4995-AA14-583F5540C6B9}"/>
    <cellStyle name="Comma 3 12 3 2 2" xfId="27683" xr:uid="{696B2DD5-D46D-4FAE-80A5-B21CF5C8B0B1}"/>
    <cellStyle name="Comma 3 12 3 2 3" xfId="21307" xr:uid="{4ACC0EC3-8724-41FA-A9A9-400A245F58FF}"/>
    <cellStyle name="Comma 3 12 4" xfId="5347" xr:uid="{45F0658D-BF77-49D9-83DD-3FE72B72F20F}"/>
    <cellStyle name="Comma 3 12 4 2" xfId="11489" xr:uid="{FF061F3F-3A2F-482E-B284-A41E57A43CEB}"/>
    <cellStyle name="Comma 3 12 4 2 2" xfId="25963" xr:uid="{FE31AAD9-1A8D-4DB9-B3AD-7775E20542A2}"/>
    <cellStyle name="Comma 3 12 4 2 3" xfId="19587" xr:uid="{CD83D235-6C17-4935-9651-1D64C233B999}"/>
    <cellStyle name="Comma 3 12 5" xfId="11288" xr:uid="{755AE379-3A9E-4D75-8E9B-C91A9302CB04}"/>
    <cellStyle name="Comma 3 12 5 2" xfId="25767" xr:uid="{DDBF5FE4-03E4-4DF6-B979-E627617441EE}"/>
    <cellStyle name="Comma 3 12 5 3" xfId="19391" xr:uid="{055A1C03-E727-43B0-B04D-E40EA0FAED57}"/>
    <cellStyle name="Comma 3 13" xfId="5043" xr:uid="{30B324DF-AF94-457F-8D03-0CD4D0808B9D}"/>
    <cellStyle name="Comma 3 13 2" xfId="11327" xr:uid="{6BC64F15-2AE6-4AFB-8083-128BD5A42105}"/>
    <cellStyle name="Comma 3 13 2 2" xfId="25801" xr:uid="{668D7255-8289-4A96-B4AD-4461A634C383}"/>
    <cellStyle name="Comma 3 13 2 3" xfId="19425" xr:uid="{C81007EC-AB3A-4CE7-BB98-3A3AA924FC38}"/>
    <cellStyle name="Comma 3 14" xfId="8521" xr:uid="{1C1DBC63-8EBB-4F02-AD96-3D2AB7E1F87D}"/>
    <cellStyle name="Comma 3 14 2" xfId="14000" xr:uid="{EF38EE77-9785-4E8A-B76C-39C398FCA895}"/>
    <cellStyle name="Comma 3 14 2 2" xfId="28471" xr:uid="{B27FFEB4-116C-4168-A163-4E49D2085D33}"/>
    <cellStyle name="Comma 3 14 2 3" xfId="22095" xr:uid="{DA921ADC-728C-459F-A6B8-A7153D743FF5}"/>
    <cellStyle name="Comma 3 15" xfId="8680" xr:uid="{0653D8F5-5F3E-4CED-894E-1B7C999F3B63}"/>
    <cellStyle name="Comma 3 15 2" xfId="14100" xr:uid="{E23F210C-19FF-4FE1-BA07-80C105D06BF5}"/>
    <cellStyle name="Comma 3 15 2 2" xfId="28571" xr:uid="{BFD477B8-DDAF-4A0C-8352-F3266AE31850}"/>
    <cellStyle name="Comma 3 15 2 3" xfId="22195" xr:uid="{54153F6E-0542-41F9-925E-2F86C29698D8}"/>
    <cellStyle name="Comma 3 16" xfId="8718" xr:uid="{DAB7C632-063B-4C81-BDB2-A263908ECC98}"/>
    <cellStyle name="Comma 3 16 2" xfId="23209" xr:uid="{06FF1E1D-CA4E-4718-9F44-FAD3FF8781B3}"/>
    <cellStyle name="Comma 3 16 3" xfId="16834" xr:uid="{0921588E-5754-4B17-82F7-1DE723049145}"/>
    <cellStyle name="Comma 3 17" xfId="1532" xr:uid="{3115AA8F-8816-461F-878C-543423BBBDB4}"/>
    <cellStyle name="Comma 3 17 2" xfId="22232" xr:uid="{9C082604-ECE3-40F9-8DE7-CE53E8E059BB}"/>
    <cellStyle name="Comma 3 18" xfId="1494" xr:uid="{07B0F573-934A-49FC-9DC2-74162B2FAF4B}"/>
    <cellStyle name="Comma 3 18 2" xfId="28622" xr:uid="{79A4A31A-31BD-4C12-AE44-1F12A8E9CA6A}"/>
    <cellStyle name="Comma 3 19" xfId="15748" xr:uid="{FB61C4B9-6476-439E-BF53-84B6F7C8BE6B}"/>
    <cellStyle name="Comma 3 2" xfId="14" xr:uid="{63465E95-2768-48E4-930A-1B158651E8CF}"/>
    <cellStyle name="Comma 3 2 10" xfId="1313" xr:uid="{50F25EDD-A3A3-490B-B173-10DCD4C88046}"/>
    <cellStyle name="Comma 3 2 10 2" xfId="2549" xr:uid="{2FA5E338-6647-4A6B-A891-8BB917E0EB88}"/>
    <cellStyle name="Comma 3 2 10 2 2" xfId="10116" xr:uid="{56006F5F-3B88-4557-A289-B5E40C867932}"/>
    <cellStyle name="Comma 3 2 10 2 2 2" xfId="24606" xr:uid="{F75E3CB0-9410-45A1-A490-5665C586CF0F}"/>
    <cellStyle name="Comma 3 2 10 2 2 3" xfId="18231" xr:uid="{2F73F3ED-02B3-4360-A163-6BE8F1F6C3CA}"/>
    <cellStyle name="Comma 3 2 10 3" xfId="5467" xr:uid="{1FF2F0D9-0E8A-484D-974C-16482E0DB15B}"/>
    <cellStyle name="Comma 3 2 10 3 2" xfId="11531" xr:uid="{D4EAB033-A449-4BA4-A234-9E0D0129498F}"/>
    <cellStyle name="Comma 3 2 10 3 2 2" xfId="26005" xr:uid="{076F1EE7-2E10-4CAF-B12B-6C23E865E996}"/>
    <cellStyle name="Comma 3 2 10 3 2 3" xfId="19629" xr:uid="{785FB669-F940-4B1B-AA56-D33518605804}"/>
    <cellStyle name="Comma 3 2 10 4" xfId="9146" xr:uid="{4D271DD7-734C-4DF2-85F6-8B9206D3D406}"/>
    <cellStyle name="Comma 3 2 10 4 2" xfId="23637" xr:uid="{5CF3474A-9C92-43BE-A22A-5B64BB063BD6}"/>
    <cellStyle name="Comma 3 2 10 4 3" xfId="17262" xr:uid="{73ADC863-15EC-467F-954A-1ED7A5A7AD3E}"/>
    <cellStyle name="Comma 3 2 10 5" xfId="1945" xr:uid="{1CFF4A61-1190-4D1D-8AE0-21F3E9FEFB0D}"/>
    <cellStyle name="Comma 3 2 11" xfId="4179" xr:uid="{DF7FE68F-8E0A-4224-80A0-8C747D6B2A19}"/>
    <cellStyle name="Comma 3 2 12" xfId="5022" xr:uid="{080C3D63-EA25-4B42-8489-8D450FE11485}"/>
    <cellStyle name="Comma 3 2 12 2" xfId="11307" xr:uid="{23B4DA4E-5180-4EA2-8072-C6F387912501}"/>
    <cellStyle name="Comma 3 2 12 2 2" xfId="25781" xr:uid="{B9C63A0F-4C6B-4F45-8B7C-47C8CA557597}"/>
    <cellStyle name="Comma 3 2 12 2 3" xfId="19405" xr:uid="{A4AC85FB-6269-4136-9031-796DD5B9651A}"/>
    <cellStyle name="Comma 3 2 13" xfId="8711" xr:uid="{724A0673-486F-483E-ACAF-1AC84FF25CC8}"/>
    <cellStyle name="Comma 3 2 13 2" xfId="23202" xr:uid="{BA27C23E-E84F-4067-838A-CA8D4CD199E4}"/>
    <cellStyle name="Comma 3 2 13 3" xfId="16827" xr:uid="{9D07EA60-AE39-4A4B-A720-98C8C6FEE97B}"/>
    <cellStyle name="Comma 3 2 14" xfId="1521" xr:uid="{F8D2D784-AB6F-4EDD-9D94-D6EED1973DF8}"/>
    <cellStyle name="Comma 3 2 2" xfId="32" xr:uid="{97A13635-874F-4282-AFB6-E65FD76BD2CC}"/>
    <cellStyle name="Comma 3 2 2 10" xfId="4180" xr:uid="{674E2805-00A5-439A-84A5-4184A178AD33}"/>
    <cellStyle name="Comma 3 2 2 11" xfId="5035" xr:uid="{8F748C4C-B30F-4E81-AEC9-E5965D1228DA}"/>
    <cellStyle name="Comma 3 2 2 11 2" xfId="11320" xr:uid="{EFBDEEE6-753F-400C-AFE7-D1AE50B95AFA}"/>
    <cellStyle name="Comma 3 2 2 11 2 2" xfId="25794" xr:uid="{EC498DFB-B689-4E7E-AA81-4A2ABFC4588F}"/>
    <cellStyle name="Comma 3 2 2 11 2 3" xfId="19418" xr:uid="{B68BDA29-CC89-400A-9A72-828768B006E0}"/>
    <cellStyle name="Comma 3 2 2 12" xfId="8728" xr:uid="{29231CC0-986B-48C2-A699-CD1B30B250FB}"/>
    <cellStyle name="Comma 3 2 2 12 2" xfId="23219" xr:uid="{6E9ED075-BE1A-44D8-9CB0-9320118D0E6C}"/>
    <cellStyle name="Comma 3 2 2 12 3" xfId="16844" xr:uid="{7FC11E83-88C7-4042-90F9-6358B66DC31F}"/>
    <cellStyle name="Comma 3 2 2 13" xfId="1546" xr:uid="{3C87B979-97A7-4B2F-8906-D1D91ABAA678}"/>
    <cellStyle name="Comma 3 2 2 2" xfId="267" xr:uid="{E4106208-B0F5-4098-B674-8529495BAB3C}"/>
    <cellStyle name="Comma 3 2 2 2 2" xfId="545" xr:uid="{52503FD7-7FEA-4B49-8BB9-1F4AD6B68C68}"/>
    <cellStyle name="Comma 3 2 2 2 2 2" xfId="3008" xr:uid="{0EC8BCB3-950D-4012-AB3F-7687222F3915}"/>
    <cellStyle name="Comma 3 2 2 2 2 2 2" xfId="7570" xr:uid="{D57CDCC5-C37F-4D15-B80B-BDF2D9ACBF8A}"/>
    <cellStyle name="Comma 3 2 2 2 2 2 2 2" xfId="13363" xr:uid="{A08C0C75-99D6-4C0D-85BE-CF65F06D9AB1}"/>
    <cellStyle name="Comma 3 2 2 2 2 2 2 2 2" xfId="27837" xr:uid="{2885247E-E7BD-4412-8588-A6F63F710B86}"/>
    <cellStyle name="Comma 3 2 2 2 2 2 2 2 3" xfId="21461" xr:uid="{98745E25-CB94-43E6-B8E2-18EB9829E510}"/>
    <cellStyle name="Comma 3 2 2 2 2 2 3" xfId="10560" xr:uid="{1250AFCE-8502-4799-9A82-4E7A7692411A}"/>
    <cellStyle name="Comma 3 2 2 2 2 2 3 2" xfId="25050" xr:uid="{D76987CD-A8B1-401C-8B84-294D947286EA}"/>
    <cellStyle name="Comma 3 2 2 2 2 2 3 3" xfId="18675" xr:uid="{2946AB34-B2FF-48BD-A2B2-AB1FF3C1D4D3}"/>
    <cellStyle name="Comma 3 2 2 2 2 3" xfId="6720" xr:uid="{4645FADB-C627-4F92-933E-F91CB493AFA2}"/>
    <cellStyle name="Comma 3 2 2 2 2 3 2" xfId="12637" xr:uid="{D234F543-C883-48F4-97E8-EBF1BD000B74}"/>
    <cellStyle name="Comma 3 2 2 2 2 3 2 2" xfId="27111" xr:uid="{5AE60259-CC12-4E9A-AFAC-D6D0B5BCE8CA}"/>
    <cellStyle name="Comma 3 2 2 2 2 3 2 3" xfId="20735" xr:uid="{DFEBAD75-CE8D-457A-8FFF-A7BAEFC0AF7A}"/>
    <cellStyle name="Comma 3 2 2 2 2 4" xfId="6058" xr:uid="{B8167E47-BCAF-4B60-98EC-E943176E9DC8}"/>
    <cellStyle name="Comma 3 2 2 2 2 4 2" xfId="12067" xr:uid="{8299D3DE-EC2D-401D-B643-95238858523B}"/>
    <cellStyle name="Comma 3 2 2 2 2 4 2 2" xfId="26541" xr:uid="{595E1BFE-7D9E-4066-B8AB-7833630734AF}"/>
    <cellStyle name="Comma 3 2 2 2 2 4 2 3" xfId="20165" xr:uid="{96663061-2479-4C8B-A80C-2CFFEC957F2E}"/>
    <cellStyle name="Comma 3 2 2 2 2 5" xfId="9586" xr:uid="{1BAB55B6-EFC5-49C9-9BCB-91BD7C70A165}"/>
    <cellStyle name="Comma 3 2 2 2 2 5 2" xfId="24077" xr:uid="{83520A23-026F-4395-BBA0-4B242DEDA61B}"/>
    <cellStyle name="Comma 3 2 2 2 2 5 3" xfId="17702" xr:uid="{D1A19E6A-D1C8-48CE-9544-1E40C29A6DC5}"/>
    <cellStyle name="Comma 3 2 2 2 2 6" xfId="15909" xr:uid="{DD37F49B-0404-4B68-AE14-FC1E02620083}"/>
    <cellStyle name="Comma 3 2 2 2 3" xfId="1022" xr:uid="{ED1746D4-073D-4F27-9AE8-C83B19BB0337}"/>
    <cellStyle name="Comma 3 2 2 2 3 2" xfId="3328" xr:uid="{41F0BED7-451F-4B83-BB5A-BDADE07C5AF8}"/>
    <cellStyle name="Comma 3 2 2 2 3 2 2" xfId="7917" xr:uid="{29CFDA1D-7377-4637-BBE0-8D47A3D81164}"/>
    <cellStyle name="Comma 3 2 2 2 3 2 2 2" xfId="13662" xr:uid="{5608D01D-DDC6-486E-A427-0577C8C4AF8F}"/>
    <cellStyle name="Comma 3 2 2 2 3 2 2 2 2" xfId="28136" xr:uid="{F76E937D-5A1F-45D2-9FB8-FDF7DBDE8320}"/>
    <cellStyle name="Comma 3 2 2 2 3 2 2 2 3" xfId="21760" xr:uid="{44D0EB14-F52B-4CA0-9FF2-8A6702F7DF62}"/>
    <cellStyle name="Comma 3 2 2 2 3 2 3" xfId="10878" xr:uid="{7AC15756-7EE8-4C55-AC2E-522BD3DFE19D}"/>
    <cellStyle name="Comma 3 2 2 2 3 2 3 2" xfId="25368" xr:uid="{02630AAF-BF66-4BA4-83E7-86C4E52DB4CD}"/>
    <cellStyle name="Comma 3 2 2 2 3 2 3 3" xfId="18993" xr:uid="{9C6507C7-8179-43F8-B6FC-55834914BA54}"/>
    <cellStyle name="Comma 3 2 2 2 3 3" xfId="6363" xr:uid="{6B3E4F0B-A5CC-44A7-A931-E44520C3DD92}"/>
    <cellStyle name="Comma 3 2 2 2 3 3 2" xfId="12359" xr:uid="{BD32A67D-C9C3-4790-B551-AFE9B66AC70F}"/>
    <cellStyle name="Comma 3 2 2 2 3 3 2 2" xfId="26833" xr:uid="{D2BA152B-39C4-4142-A0E5-B8964121C1DF}"/>
    <cellStyle name="Comma 3 2 2 2 3 3 2 3" xfId="20457" xr:uid="{5F9D3611-0042-40CB-862B-1E957A7BB1C8}"/>
    <cellStyle name="Comma 3 2 2 2 3 4" xfId="9893" xr:uid="{6F8B53B9-1610-4FE8-8F71-FC7FB1073F98}"/>
    <cellStyle name="Comma 3 2 2 2 3 4 2" xfId="24384" xr:uid="{1FC37E42-4236-4E82-8FDE-9E2F8D11610C}"/>
    <cellStyle name="Comma 3 2 2 2 3 4 3" xfId="18009" xr:uid="{AF759421-DAED-489E-B3E5-D7D95CA8D7A4}"/>
    <cellStyle name="Comma 3 2 2 2 4" xfId="2104" xr:uid="{AE10CE2E-FE6F-4368-897A-F862B954FF7C}"/>
    <cellStyle name="Comma 3 2 2 2 4 2" xfId="7137" xr:uid="{C2CAA6A0-0E00-471A-9B5F-01AFE4E2E2D4}"/>
    <cellStyle name="Comma 3 2 2 2 4 2 2" xfId="12984" xr:uid="{8310773A-6CF4-4475-9285-D5F5C0FB9EE9}"/>
    <cellStyle name="Comma 3 2 2 2 4 2 2 2" xfId="27458" xr:uid="{68C75F24-A9C7-4507-B45A-F84BAA4D955D}"/>
    <cellStyle name="Comma 3 2 2 2 4 2 2 3" xfId="21082" xr:uid="{859AAAB8-9A14-40D6-8AFF-AC50FBE14056}"/>
    <cellStyle name="Comma 3 2 2 2 4 3" xfId="5603" xr:uid="{875690F3-121C-4074-9257-88710694C746}"/>
    <cellStyle name="Comma 3 2 2 2 4 3 2" xfId="11659" xr:uid="{AC998244-9D2D-47D0-81E6-B9DA452C7EF6}"/>
    <cellStyle name="Comma 3 2 2 2 4 3 2 2" xfId="26133" xr:uid="{C6467560-5BD7-43B2-B715-B8F1C0882ADB}"/>
    <cellStyle name="Comma 3 2 2 2 4 3 2 3" xfId="19757" xr:uid="{E69C7399-B78B-4008-A784-499562095FE5}"/>
    <cellStyle name="Comma 3 2 2 2 4 4" xfId="9327" xr:uid="{A9AA4D4D-5F08-48A9-9459-34D443F23C84}"/>
    <cellStyle name="Comma 3 2 2 2 4 4 2" xfId="23818" xr:uid="{8EDB3450-AB4E-4A6D-AFB3-DAFEB20A6800}"/>
    <cellStyle name="Comma 3 2 2 2 4 4 3" xfId="17443" xr:uid="{47EBA0DE-BB66-43E9-9C56-E3F124AE4FB4}"/>
    <cellStyle name="Comma 3 2 2 2 5" xfId="2749" xr:uid="{C1BA9261-5719-487D-8900-D4734C9B9781}"/>
    <cellStyle name="Comma 3 2 2 2 5 2" xfId="10301" xr:uid="{DAD0EB21-5A01-4422-B4A7-8E81ADAF20D6}"/>
    <cellStyle name="Comma 3 2 2 2 5 2 2" xfId="24791" xr:uid="{07830888-D40B-4F6A-B5E4-01F9E4269553}"/>
    <cellStyle name="Comma 3 2 2 2 5 2 3" xfId="18416" xr:uid="{142563C0-85FA-4E04-A827-08760B70B01B}"/>
    <cellStyle name="Comma 3 2 2 2 6" xfId="5038" xr:uid="{ED758F5A-9477-4E2D-99A1-41FAA2184899}"/>
    <cellStyle name="Comma 3 2 2 2 6 2" xfId="11323" xr:uid="{B6409324-4E41-4CBB-A87B-04293D0A4E70}"/>
    <cellStyle name="Comma 3 2 2 2 6 2 2" xfId="25797" xr:uid="{493FECA8-4A11-410D-9AC2-72B958C061EB}"/>
    <cellStyle name="Comma 3 2 2 2 6 2 3" xfId="19421" xr:uid="{EFDA96D1-DD41-43A8-B966-BD4186F5B379}"/>
    <cellStyle name="Comma 3 2 2 2 7" xfId="8966" xr:uid="{59B03E28-CF5D-4B02-AA9F-4C569650C38E}"/>
    <cellStyle name="Comma 3 2 2 2 7 2" xfId="23457" xr:uid="{5002F0F3-9CE9-43F6-814F-7A212D7E2431}"/>
    <cellStyle name="Comma 3 2 2 2 7 3" xfId="17082" xr:uid="{64D82B7E-2725-4B23-8AA7-72F3A5CA1A99}"/>
    <cellStyle name="Comma 3 2 2 2 8" xfId="1773" xr:uid="{2805B674-3056-414F-957B-362E6ADE7992}"/>
    <cellStyle name="Comma 3 2 2 3" xfId="306" xr:uid="{F57CE424-4D9B-4A0A-B157-B6A4D279E134}"/>
    <cellStyle name="Comma 3 2 2 3 2" xfId="583" xr:uid="{CFFF118D-540F-405F-B1E7-332671EBACEF}"/>
    <cellStyle name="Comma 3 2 2 3 2 2" xfId="3046" xr:uid="{9621717F-F973-46DD-B46B-67735D8483C9}"/>
    <cellStyle name="Comma 3 2 2 3 2 2 2" xfId="7606" xr:uid="{5529BE87-46FA-49ED-8E16-E80CF3530020}"/>
    <cellStyle name="Comma 3 2 2 3 2 2 2 2" xfId="13399" xr:uid="{D47EEA01-9353-4779-8F49-89900329AD43}"/>
    <cellStyle name="Comma 3 2 2 3 2 2 2 2 2" xfId="27873" xr:uid="{96A3D8F1-7656-4755-B3BC-87F9052ADF53}"/>
    <cellStyle name="Comma 3 2 2 3 2 2 2 2 3" xfId="21497" xr:uid="{FB30153C-6756-4DA4-B4C4-C8A63CA404F9}"/>
    <cellStyle name="Comma 3 2 2 3 2 2 3" xfId="10598" xr:uid="{D2764E76-7BA3-4C6A-9AAA-F5FAB260414E}"/>
    <cellStyle name="Comma 3 2 2 3 2 2 3 2" xfId="25088" xr:uid="{4B4274C4-4DB3-48AF-A388-99C107F88791}"/>
    <cellStyle name="Comma 3 2 2 3 2 2 3 3" xfId="18713" xr:uid="{84B7C7A6-5E02-42BB-928D-0E6F37D69A0A}"/>
    <cellStyle name="Comma 3 2 2 3 2 3" xfId="6393" xr:uid="{C0CFC1B7-C12E-4EC3-873B-82BAFD86CB62}"/>
    <cellStyle name="Comma 3 2 2 3 2 3 2" xfId="12388" xr:uid="{EFFD49A4-A622-4DF6-B34C-7399BAAE210B}"/>
    <cellStyle name="Comma 3 2 2 3 2 3 2 2" xfId="26862" xr:uid="{9EE6F867-ACA5-4134-93B3-0FDB55FEEB1A}"/>
    <cellStyle name="Comma 3 2 2 3 2 3 2 3" xfId="20486" xr:uid="{DED30F4E-EA63-4B46-97AB-A897CE2CC0D8}"/>
    <cellStyle name="Comma 3 2 2 3 2 4" xfId="9624" xr:uid="{7194DF5F-42B9-481D-A1EA-D1F740A0FFD5}"/>
    <cellStyle name="Comma 3 2 2 3 2 4 2" xfId="24115" xr:uid="{48143DC4-1B1D-4505-8755-E499300A842D}"/>
    <cellStyle name="Comma 3 2 2 3 2 4 3" xfId="17740" xr:uid="{C05CCCB8-44C6-47B2-98FC-900E55CBA184}"/>
    <cellStyle name="Comma 3 2 2 3 3" xfId="2787" xr:uid="{D08B4067-D543-4192-A8A2-24C37B397932}"/>
    <cellStyle name="Comma 3 2 2 3 3 2" xfId="7954" xr:uid="{88ACF0F2-FF79-49A8-B212-48327F0B674F}"/>
    <cellStyle name="Comma 3 2 2 3 3 2 2" xfId="13699" xr:uid="{9D4F50B4-132A-4F10-ABF8-0CBB128FAE83}"/>
    <cellStyle name="Comma 3 2 2 3 3 2 2 2" xfId="28173" xr:uid="{B87DE7CE-A89D-498C-8199-B48078527321}"/>
    <cellStyle name="Comma 3 2 2 3 3 2 2 3" xfId="21797" xr:uid="{574812EB-EF0F-47B7-8E31-67340A40A07E}"/>
    <cellStyle name="Comma 3 2 2 3 3 3" xfId="7003" xr:uid="{7D114B70-AF31-40D0-9690-86B9B14E7FA9}"/>
    <cellStyle name="Comma 3 2 2 3 3 3 2" xfId="12897" xr:uid="{EEE9E3F1-87C0-4B48-85C8-ACA75F058FCC}"/>
    <cellStyle name="Comma 3 2 2 3 3 3 2 2" xfId="27371" xr:uid="{570B6361-D9CB-4CA0-9619-6F742326DB0D}"/>
    <cellStyle name="Comma 3 2 2 3 3 3 2 3" xfId="20995" xr:uid="{4ED01768-6751-446F-9F05-4DEDC218261A}"/>
    <cellStyle name="Comma 3 2 2 3 3 4" xfId="10339" xr:uid="{D5AA6F57-3277-446E-80AC-3D3A497898E3}"/>
    <cellStyle name="Comma 3 2 2 3 3 4 2" xfId="24829" xr:uid="{1C68E7D8-15BD-4F86-ACF4-EFF2E81A64CE}"/>
    <cellStyle name="Comma 3 2 2 3 3 4 3" xfId="18454" xr:uid="{BCD15D7D-ACA1-4DF4-B3FC-56A09182BA16}"/>
    <cellStyle name="Comma 3 2 2 3 4" xfId="7313" xr:uid="{14824F06-3594-49F8-84FB-45CA930A2567}"/>
    <cellStyle name="Comma 3 2 2 3 4 2" xfId="13129" xr:uid="{D7EC08C9-9A7B-48D8-BA53-AA83A2F6C70F}"/>
    <cellStyle name="Comma 3 2 2 3 4 2 2" xfId="27603" xr:uid="{7E83BCA8-B0D6-423C-98FF-1F4849B0ADD9}"/>
    <cellStyle name="Comma 3 2 2 3 4 2 3" xfId="21227" xr:uid="{1E18361E-6456-4200-A477-4DB0E7337173}"/>
    <cellStyle name="Comma 3 2 2 3 5" xfId="5095" xr:uid="{86CEA6EA-8C08-4814-B33E-8FC1B4F83ABC}"/>
    <cellStyle name="Comma 3 2 2 3 6" xfId="9365" xr:uid="{0158A26A-7D2E-4980-865A-80E2514653E0}"/>
    <cellStyle name="Comma 3 2 2 3 6 2" xfId="23856" xr:uid="{8646D3FB-5526-4E2F-B672-2CAA068C93C8}"/>
    <cellStyle name="Comma 3 2 2 3 6 3" xfId="17481" xr:uid="{4EA7D40A-FD03-4957-B713-7F29CCBA27CE}"/>
    <cellStyle name="Comma 3 2 2 3 7" xfId="15900" xr:uid="{A3A42A4B-FAAD-4259-98F5-B28802BA4246}"/>
    <cellStyle name="Comma 3 2 2 4" xfId="179" xr:uid="{9A5DA3C0-204F-48CC-9196-4984974E6A33}"/>
    <cellStyle name="Comma 3 2 2 4 2" xfId="459" xr:uid="{D5DDF242-1C73-41B2-AA99-17CD966EFAE6}"/>
    <cellStyle name="Comma 3 2 2 4 2 2" xfId="2922" xr:uid="{104540AE-3827-4F24-B306-1C2ED67D83AB}"/>
    <cellStyle name="Comma 3 2 2 4 2 2 2" xfId="10474" xr:uid="{BDBFA4A0-BC7F-4D07-85A6-A44DA14E892B}"/>
    <cellStyle name="Comma 3 2 2 4 2 2 2 2" xfId="24964" xr:uid="{FD010829-543F-4CF3-9047-D3ED11EF6EC3}"/>
    <cellStyle name="Comma 3 2 2 4 2 2 2 3" xfId="18589" xr:uid="{E655297E-206A-44B9-B4C4-05BA582C0545}"/>
    <cellStyle name="Comma 3 2 2 4 2 3" xfId="7485" xr:uid="{303C2154-F76B-49C5-9B6F-94A9B0E2DEFE}"/>
    <cellStyle name="Comma 3 2 2 4 2 3 2" xfId="13278" xr:uid="{FE204902-A729-4AB1-A688-09A3C3B43B82}"/>
    <cellStyle name="Comma 3 2 2 4 2 3 2 2" xfId="27752" xr:uid="{10659958-1378-4D28-958E-E89628EF1827}"/>
    <cellStyle name="Comma 3 2 2 4 2 3 2 3" xfId="21376" xr:uid="{D6719390-C4AF-4119-9AA0-E6080ACDBC6E}"/>
    <cellStyle name="Comma 3 2 2 4 2 4" xfId="9500" xr:uid="{A133A4B5-9CEE-4E38-AA94-D76AE5EEFC58}"/>
    <cellStyle name="Comma 3 2 2 4 2 4 2" xfId="23991" xr:uid="{2B62533A-11C1-4AA1-845A-26F829F86606}"/>
    <cellStyle name="Comma 3 2 2 4 2 4 3" xfId="17616" xr:uid="{CC0BF46B-F1EE-45D1-AFAF-384125D53210}"/>
    <cellStyle name="Comma 3 2 2 4 3" xfId="2663" xr:uid="{287FE8D0-5093-46CF-B048-E5CABD0B0F27}"/>
    <cellStyle name="Comma 3 2 2 4 3 2" xfId="10215" xr:uid="{B9322DF0-C9CA-46CB-9EBC-78359CD49DB8}"/>
    <cellStyle name="Comma 3 2 2 4 3 2 2" xfId="24705" xr:uid="{2851370A-DA4E-4C60-A4D9-6C1CB223161F}"/>
    <cellStyle name="Comma 3 2 2 4 3 2 3" xfId="18330" xr:uid="{68EE219E-E645-413F-BC95-0B16C115909C}"/>
    <cellStyle name="Comma 3 2 2 4 4" xfId="5922" xr:uid="{0FD56A01-D5E2-48DC-A04D-E8FA345D8D20}"/>
    <cellStyle name="Comma 3 2 2 4 4 2" xfId="11939" xr:uid="{BF80921B-187A-4405-94BD-55D12386AB4D}"/>
    <cellStyle name="Comma 3 2 2 4 4 2 2" xfId="26413" xr:uid="{658C32B1-BE96-42A3-90B2-CC634FB51896}"/>
    <cellStyle name="Comma 3 2 2 4 4 2 3" xfId="20037" xr:uid="{7E5FF188-C0B3-4BB9-9C35-A4B497693204}"/>
    <cellStyle name="Comma 3 2 2 4 5" xfId="9241" xr:uid="{3F735C79-4E91-4BC6-8FDF-130EE55624E9}"/>
    <cellStyle name="Comma 3 2 2 4 5 2" xfId="23732" xr:uid="{6EECE67B-2F6F-4D84-BE39-C611347C802D}"/>
    <cellStyle name="Comma 3 2 2 4 5 3" xfId="17357" xr:uid="{5654517E-E342-4D14-B82F-988D3456A3AF}"/>
    <cellStyle name="Comma 3 2 2 5" xfId="341" xr:uid="{25623132-A9F1-4E38-ADDE-A734D8A2215D}"/>
    <cellStyle name="Comma 3 2 2 5 2" xfId="605" xr:uid="{AB8891C2-D914-41B4-91A3-B8F44DBF4396}"/>
    <cellStyle name="Comma 3 2 2 5 2 2" xfId="3067" xr:uid="{323BB995-882F-4B18-9410-E4C213B77BA4}"/>
    <cellStyle name="Comma 3 2 2 5 2 2 2" xfId="10619" xr:uid="{2234821E-8FF4-4BDE-8F47-714477CE53C4}"/>
    <cellStyle name="Comma 3 2 2 5 2 2 2 2" xfId="25109" xr:uid="{9CCED926-C3AE-49AC-9A2B-9DD89985AE85}"/>
    <cellStyle name="Comma 3 2 2 5 2 2 2 3" xfId="18734" xr:uid="{5CB4C3FA-24EA-4C45-8893-373F2B427AE9}"/>
    <cellStyle name="Comma 3 2 2 5 2 3" xfId="7832" xr:uid="{F9742F2E-9F4F-4898-A130-032C8D1F6B50}"/>
    <cellStyle name="Comma 3 2 2 5 2 3 2" xfId="13577" xr:uid="{A8DB33B8-6F53-44E7-A728-A9BE2513B99D}"/>
    <cellStyle name="Comma 3 2 2 5 2 3 2 2" xfId="28051" xr:uid="{929317E4-18DF-4E8A-B11E-32600DEC6102}"/>
    <cellStyle name="Comma 3 2 2 5 2 3 2 3" xfId="21675" xr:uid="{C168EC5B-F3C5-4078-977D-416BAD3424FE}"/>
    <cellStyle name="Comma 3 2 2 5 2 4" xfId="9645" xr:uid="{03E8DFD3-A73E-4986-9E88-999FB165A937}"/>
    <cellStyle name="Comma 3 2 2 5 2 4 2" xfId="24136" xr:uid="{F376933E-F278-4507-B744-7E9F04BD6B11}"/>
    <cellStyle name="Comma 3 2 2 5 2 4 3" xfId="17761" xr:uid="{ABE6B14E-3E49-43DA-A365-078E18C4C0A3}"/>
    <cellStyle name="Comma 3 2 2 5 3" xfId="2808" xr:uid="{52E5AB4A-A6F9-43A3-BD78-BF2B19B234AD}"/>
    <cellStyle name="Comma 3 2 2 5 3 2" xfId="6895" xr:uid="{4AFE64A5-9DA2-49FF-90CB-EB7FB203A776}"/>
    <cellStyle name="Comma 3 2 2 5 3 2 2" xfId="12789" xr:uid="{630C2EAE-53B1-43A5-B908-C5D352EE8423}"/>
    <cellStyle name="Comma 3 2 2 5 3 2 2 2" xfId="27263" xr:uid="{EC508EDD-0791-4938-982A-174818995130}"/>
    <cellStyle name="Comma 3 2 2 5 3 2 2 3" xfId="20887" xr:uid="{BED159B1-C07F-4A5C-9194-A529FA1C34A9}"/>
    <cellStyle name="Comma 3 2 2 5 3 3" xfId="10360" xr:uid="{9E31FA53-87D5-4992-A413-2FAB2742CC77}"/>
    <cellStyle name="Comma 3 2 2 5 3 3 2" xfId="24850" xr:uid="{711B8509-D3E3-49F6-9C61-65CFFD779016}"/>
    <cellStyle name="Comma 3 2 2 5 3 3 3" xfId="18475" xr:uid="{98738A23-EE18-41A5-8EC9-3A8214EC26EB}"/>
    <cellStyle name="Comma 3 2 2 5 4" xfId="6416" xr:uid="{496307A1-D39A-4FCB-9833-B28C598029B8}"/>
    <cellStyle name="Comma 3 2 2 5 4 2" xfId="12406" xr:uid="{93D29926-0D83-4975-9A2A-9770B10B223B}"/>
    <cellStyle name="Comma 3 2 2 5 4 2 2" xfId="26880" xr:uid="{7BE5CC3E-4ED0-4D7C-8622-693B4736C278}"/>
    <cellStyle name="Comma 3 2 2 5 4 2 3" xfId="20504" xr:uid="{D5BF2BA1-68AD-4B2F-ACD8-34A3494B40F5}"/>
    <cellStyle name="Comma 3 2 2 5 5" xfId="9386" xr:uid="{1318695B-6F88-4FDF-9CF2-93B664D6B89C}"/>
    <cellStyle name="Comma 3 2 2 5 5 2" xfId="23877" xr:uid="{E71BC06A-26B0-4B80-872B-CC8E6601F853}"/>
    <cellStyle name="Comma 3 2 2 5 5 3" xfId="17502" xr:uid="{DCE55465-662A-4163-B2F2-46829575E759}"/>
    <cellStyle name="Comma 3 2 2 6" xfId="369" xr:uid="{32346823-BD03-4B5C-92B8-C1074FFD9155}"/>
    <cellStyle name="Comma 3 2 2 6 2" xfId="2834" xr:uid="{86CAD5C7-E2DA-425C-B614-EA3C5637DA02}"/>
    <cellStyle name="Comma 3 2 2 6 2 2" xfId="10386" xr:uid="{56065958-47A9-405D-A863-FE991B22D096}"/>
    <cellStyle name="Comma 3 2 2 6 2 2 2" xfId="24876" xr:uid="{ED404C41-3450-49D9-9405-C7679F63D01D}"/>
    <cellStyle name="Comma 3 2 2 6 2 2 3" xfId="18501" xr:uid="{3CCC9718-47EF-4FA8-B6CA-2F973BFB8148}"/>
    <cellStyle name="Comma 3 2 2 6 3" xfId="6429" xr:uid="{2E22125D-80B8-42CF-86AE-75B2D3C296F5}"/>
    <cellStyle name="Comma 3 2 2 6 3 2" xfId="12418" xr:uid="{C962F159-E536-48D4-B36C-927BD534E04B}"/>
    <cellStyle name="Comma 3 2 2 6 3 2 2" xfId="26892" xr:uid="{6C0248D1-7253-41DD-83EB-434DDA181254}"/>
    <cellStyle name="Comma 3 2 2 6 3 2 3" xfId="20516" xr:uid="{D9F602AC-8319-4461-852D-AF4AB3866B79}"/>
    <cellStyle name="Comma 3 2 2 6 4" xfId="9412" xr:uid="{EF070A06-0D03-4854-B64F-4733C38C4D80}"/>
    <cellStyle name="Comma 3 2 2 6 4 2" xfId="23903" xr:uid="{69E2CBF6-3228-465E-9229-9F88CA84A470}"/>
    <cellStyle name="Comma 3 2 2 6 4 3" xfId="17528" xr:uid="{49F41494-405F-4A21-8FCC-730E901815F0}"/>
    <cellStyle name="Comma 3 2 2 7" xfId="615" xr:uid="{C5BCEB71-1F28-4931-A578-DEFADFD523C0}"/>
    <cellStyle name="Comma 3 2 2 7 2" xfId="3077" xr:uid="{014A40BA-2D2E-4E77-901B-0FFD4F0D9168}"/>
    <cellStyle name="Comma 3 2 2 7 2 2" xfId="10629" xr:uid="{423D22E5-4880-436B-AE90-73D8B2DDD0CC}"/>
    <cellStyle name="Comma 3 2 2 7 2 2 2" xfId="25119" xr:uid="{7515FC4E-B7EB-438A-9B74-553EB4FF099D}"/>
    <cellStyle name="Comma 3 2 2 7 2 2 3" xfId="18744" xr:uid="{5FB9FE12-A7D0-494F-96FB-A4F56756F68B}"/>
    <cellStyle name="Comma 3 2 2 7 3" xfId="6155" xr:uid="{C1534A59-4F5E-433B-B1DE-72DC71E010AD}"/>
    <cellStyle name="Comma 3 2 2 7 3 2" xfId="12155" xr:uid="{FC460DA5-66A8-4F10-902B-A59E1029494B}"/>
    <cellStyle name="Comma 3 2 2 7 3 2 2" xfId="26629" xr:uid="{0CBAD084-56B5-4FFD-B3CE-43A5EC33D743}"/>
    <cellStyle name="Comma 3 2 2 7 3 2 3" xfId="20253" xr:uid="{776B7A8B-5F6D-40AA-9896-8CBB99CF7BC3}"/>
    <cellStyle name="Comma 3 2 2 7 4" xfId="9655" xr:uid="{33291A4B-D4C9-4F45-9D2B-8665B000FAB9}"/>
    <cellStyle name="Comma 3 2 2 7 4 2" xfId="24146" xr:uid="{083296A7-CD78-4DB6-9807-8F70D3123BA6}"/>
    <cellStyle name="Comma 3 2 2 7 4 3" xfId="17771" xr:uid="{D0918D46-38FB-41B8-8EFA-D2DD4DFF1F94}"/>
    <cellStyle name="Comma 3 2 2 8" xfId="1955" xr:uid="{9B7DF6C6-783F-4BC0-8C0A-CFE5BF2107DD}"/>
    <cellStyle name="Comma 3 2 2 8 2" xfId="5970" xr:uid="{EA5E3364-CC31-42DE-A502-BF7302466032}"/>
    <cellStyle name="Comma 3 2 2 8 2 2" xfId="11980" xr:uid="{05DF2739-8748-49D6-A131-8E70E0D02E2D}"/>
    <cellStyle name="Comma 3 2 2 8 2 2 2" xfId="26454" xr:uid="{1119B10D-5328-499A-B550-5DD3E4D423A9}"/>
    <cellStyle name="Comma 3 2 2 8 2 2 3" xfId="20078" xr:uid="{870BA07F-B8D1-45E5-9B59-E5A426ECDBAE}"/>
    <cellStyle name="Comma 3 2 2 8 3" xfId="9155" xr:uid="{220822A2-FB36-463A-B203-C6421F4FC268}"/>
    <cellStyle name="Comma 3 2 2 8 3 2" xfId="23646" xr:uid="{3552D912-9AAE-4E49-92EF-1FC53B16902F}"/>
    <cellStyle name="Comma 3 2 2 8 3 3" xfId="17271" xr:uid="{C57CC212-4F03-468A-B718-044A782FF064}"/>
    <cellStyle name="Comma 3 2 2 9" xfId="2563" xr:uid="{D6F00869-7424-4993-9E73-802ED7A827F9}"/>
    <cellStyle name="Comma 3 2 2 9 2" xfId="5475" xr:uid="{70FB53B2-6F62-41D0-A05D-7590A9148DB0}"/>
    <cellStyle name="Comma 3 2 2 9 2 2" xfId="11539" xr:uid="{B5969D43-80DB-4988-B7F9-BF6BFBDD1B03}"/>
    <cellStyle name="Comma 3 2 2 9 2 2 2" xfId="26013" xr:uid="{7F412146-68FB-4E5B-BA4C-1510DBA4E40C}"/>
    <cellStyle name="Comma 3 2 2 9 2 2 3" xfId="19637" xr:uid="{773588D7-73F8-4439-B684-D735C496B548}"/>
    <cellStyle name="Comma 3 2 2 9 3" xfId="10126" xr:uid="{FCB3BF4B-3801-4DDE-828B-02E1B76DA79A}"/>
    <cellStyle name="Comma 3 2 2 9 3 2" xfId="24616" xr:uid="{615186EC-9BB9-4828-A595-49C3A3AC4578}"/>
    <cellStyle name="Comma 3 2 2 9 3 3" xfId="18241" xr:uid="{1102BF15-8D68-4367-B034-3BB634FD1678}"/>
    <cellStyle name="Comma 3 2 3" xfId="221" xr:uid="{EC03A6AD-226D-4E65-A39E-7835CF46B54D}"/>
    <cellStyle name="Comma 3 2 3 2" xfId="500" xr:uid="{B00BCDAC-FDD9-4718-B10A-DD6CF6FC639B}"/>
    <cellStyle name="Comma 3 2 3 2 2" xfId="2205" xr:uid="{A3AF05A0-2896-4688-AE87-D1E0403EE3DB}"/>
    <cellStyle name="Comma 3 2 3 2 2 2" xfId="7525" xr:uid="{54BD7D24-B105-43E5-9170-CA0A4A5D2623}"/>
    <cellStyle name="Comma 3 2 3 2 2 2 2" xfId="13318" xr:uid="{AB2EC5FC-B442-4DFE-8B54-8EE20CA64382}"/>
    <cellStyle name="Comma 3 2 3 2 2 2 2 2" xfId="27792" xr:uid="{9A124B32-039F-4713-9368-E7E95B9DC487}"/>
    <cellStyle name="Comma 3 2 3 2 2 2 2 3" xfId="21416" xr:uid="{E80B4FF7-938B-433C-89AD-0E5A97224CBB}"/>
    <cellStyle name="Comma 3 2 3 2 2 3" xfId="9541" xr:uid="{48D8A69C-658E-4826-987A-4FE084808947}"/>
    <cellStyle name="Comma 3 2 3 2 2 3 2" xfId="24032" xr:uid="{13582BB4-7BEA-4DC5-9C39-E77ADE464BD7}"/>
    <cellStyle name="Comma 3 2 3 2 2 3 3" xfId="17657" xr:uid="{F969BA1F-1C4F-4392-8573-F544B7015FFF}"/>
    <cellStyle name="Comma 3 2 3 2 3" xfId="2963" xr:uid="{DA9C8D49-AF0A-4841-AA16-EAA34753F367}"/>
    <cellStyle name="Comma 3 2 3 2 3 2" xfId="6686" xr:uid="{E0281817-1A22-48E0-A8CF-8E3CCA5D0B3E}"/>
    <cellStyle name="Comma 3 2 3 2 3 2 2" xfId="12603" xr:uid="{048574FC-FA44-45E5-8540-41C6A829421E}"/>
    <cellStyle name="Comma 3 2 3 2 3 2 2 2" xfId="27077" xr:uid="{8F93A542-A56A-42F7-8BE8-97CC61D11624}"/>
    <cellStyle name="Comma 3 2 3 2 3 2 2 3" xfId="20701" xr:uid="{C8A52AFE-0E11-4886-8D7E-48775CB5EB8E}"/>
    <cellStyle name="Comma 3 2 3 2 3 3" xfId="10515" xr:uid="{A33D7996-1563-4441-9447-38C387981339}"/>
    <cellStyle name="Comma 3 2 3 2 3 3 2" xfId="25005" xr:uid="{00C9A088-6739-42FF-9CF9-E02CA9E32191}"/>
    <cellStyle name="Comma 3 2 3 2 3 3 3" xfId="18630" xr:uid="{B94C99FC-8F4E-4881-A2C0-565D4697B85A}"/>
    <cellStyle name="Comma 3 2 3 2 4" xfId="6051" xr:uid="{17623E0D-A89E-4863-AF4E-E2A25CC8954F}"/>
    <cellStyle name="Comma 3 2 3 2 4 2" xfId="12060" xr:uid="{6C38C142-618E-4E74-AB4A-0B5B01333E45}"/>
    <cellStyle name="Comma 3 2 3 2 4 2 2" xfId="26534" xr:uid="{85ACA294-6C74-4990-BBAC-857471730CAC}"/>
    <cellStyle name="Comma 3 2 3 2 4 2 3" xfId="20158" xr:uid="{50D63041-0D11-4491-B71F-E3EAA9508757}"/>
    <cellStyle name="Comma 3 2 3 2 5" xfId="8960" xr:uid="{673DA84D-0D5E-427C-AAA9-62E4689692DD}"/>
    <cellStyle name="Comma 3 2 3 2 5 2" xfId="23451" xr:uid="{87874ADD-E323-4274-AD24-998A5B2B87C4}"/>
    <cellStyle name="Comma 3 2 3 2 5 3" xfId="17076" xr:uid="{C4238295-A292-4BB3-8DA3-25320CA25BBB}"/>
    <cellStyle name="Comma 3 2 3 2 6" xfId="1769" xr:uid="{4C43F663-026B-4D92-9BEC-80B3C66FD8BA}"/>
    <cellStyle name="Comma 3 2 3 3" xfId="1015" xr:uid="{82280041-2F6B-41D1-B178-FCB8289D3EA8}"/>
    <cellStyle name="Comma 3 2 3 3 2" xfId="3321" xr:uid="{95016BD3-57F0-436F-8B09-3561B764A48D}"/>
    <cellStyle name="Comma 3 2 3 3 2 2" xfId="7872" xr:uid="{ED6A9375-95D7-4E54-9C99-806DB0F52CAD}"/>
    <cellStyle name="Comma 3 2 3 3 2 2 2" xfId="13617" xr:uid="{9CDCF9A6-83E7-4CCE-B73E-019CB14B1351}"/>
    <cellStyle name="Comma 3 2 3 3 2 2 2 2" xfId="28091" xr:uid="{C51949AD-D8CD-4276-A468-804110E6CFB5}"/>
    <cellStyle name="Comma 3 2 3 3 2 2 2 3" xfId="21715" xr:uid="{6B1DFB88-CE61-4695-8A22-1BDDEB26AC9B}"/>
    <cellStyle name="Comma 3 2 3 3 2 3" xfId="10871" xr:uid="{912CE883-0100-4B6B-A7FC-8B55EDABD8A0}"/>
    <cellStyle name="Comma 3 2 3 3 2 3 2" xfId="25361" xr:uid="{904443FC-DA88-4BA6-BF64-81653A1E055F}"/>
    <cellStyle name="Comma 3 2 3 3 2 3 3" xfId="18986" xr:uid="{A4BAA578-3F2B-42E7-BE99-A973548CBAC1}"/>
    <cellStyle name="Comma 3 2 3 3 3" xfId="6325" xr:uid="{341AC918-BBB7-4E7E-9778-4B6334895750}"/>
    <cellStyle name="Comma 3 2 3 3 3 2" xfId="12322" xr:uid="{39E147FE-54A0-45C0-B162-76DE31B0B10B}"/>
    <cellStyle name="Comma 3 2 3 3 3 2 2" xfId="26796" xr:uid="{8CF33AF0-504B-43DC-A86D-9A42002B82B9}"/>
    <cellStyle name="Comma 3 2 3 3 3 2 3" xfId="20420" xr:uid="{8D03FF72-D3FA-4978-A01F-42F21ABEE09F}"/>
    <cellStyle name="Comma 3 2 3 3 4" xfId="9886" xr:uid="{21227678-B115-4701-A278-A139B0856118}"/>
    <cellStyle name="Comma 3 2 3 3 4 2" xfId="24377" xr:uid="{02F207D4-5FF1-4997-8374-DCAA3A54633C}"/>
    <cellStyle name="Comma 3 2 3 3 4 3" xfId="18002" xr:uid="{8136DCCA-8C99-4C89-AECC-50F0A61CF8C1}"/>
    <cellStyle name="Comma 3 2 3 4" xfId="2076" xr:uid="{63FB87A3-7FEE-46FA-8F12-913A9097CE72}"/>
    <cellStyle name="Comma 3 2 3 4 2" xfId="7271" xr:uid="{06680E8A-CED0-4410-8E05-4AD50F3A9421}"/>
    <cellStyle name="Comma 3 2 3 4 2 2" xfId="13090" xr:uid="{FCA1D942-D2A9-4573-B2EB-B8EE689770C4}"/>
    <cellStyle name="Comma 3 2 3 4 2 2 2" xfId="27564" xr:uid="{3FC864D4-638B-424E-BCD6-61F665AD2365}"/>
    <cellStyle name="Comma 3 2 3 4 2 2 3" xfId="21188" xr:uid="{1AABEFC5-EDD3-4C65-B2BB-481D46989FAD}"/>
    <cellStyle name="Comma 3 2 3 4 3" xfId="5596" xr:uid="{4A620477-5F43-4CBD-87F8-64215016D1BD}"/>
    <cellStyle name="Comma 3 2 3 4 3 2" xfId="11652" xr:uid="{4B38F4F0-9352-4316-9404-17DDC2419FD1}"/>
    <cellStyle name="Comma 3 2 3 4 3 2 2" xfId="26126" xr:uid="{9E411EC4-09AC-4CA0-8FF1-46BECB3CF67E}"/>
    <cellStyle name="Comma 3 2 3 4 3 2 3" xfId="19750" xr:uid="{1841E1DD-4810-4F65-B2AD-F956DB30A48B}"/>
    <cellStyle name="Comma 3 2 3 4 4" xfId="9282" xr:uid="{3183F7F1-E3C7-436C-9C65-DD3E9D834717}"/>
    <cellStyle name="Comma 3 2 3 4 4 2" xfId="23773" xr:uid="{8D56CF39-B7BF-4866-947E-42CB5D3EB4E0}"/>
    <cellStyle name="Comma 3 2 3 4 4 3" xfId="17398" xr:uid="{2285CC41-3E07-4E44-A602-D660F0DB35F7}"/>
    <cellStyle name="Comma 3 2 3 5" xfId="2704" xr:uid="{424D1161-FB12-418C-84B6-DD902DDA9711}"/>
    <cellStyle name="Comma 3 2 3 5 2" xfId="7030" xr:uid="{0CC76B44-82F1-4104-9935-9907EB1AE0E4}"/>
    <cellStyle name="Comma 3 2 3 5 2 2" xfId="12921" xr:uid="{135AE7E3-71AE-4A53-A077-296B1F78F2B2}"/>
    <cellStyle name="Comma 3 2 3 5 2 2 2" xfId="27395" xr:uid="{40B72A91-D801-4D4C-9B83-D6B5A0A7CE64}"/>
    <cellStyle name="Comma 3 2 3 5 2 2 3" xfId="21019" xr:uid="{7C361CF4-0A2B-439A-B262-BCB079F991E0}"/>
    <cellStyle name="Comma 3 2 3 5 3" xfId="10256" xr:uid="{FF9C2AEB-7AC5-4010-8186-659B2C799031}"/>
    <cellStyle name="Comma 3 2 3 5 3 2" xfId="24746" xr:uid="{1D1315F6-461A-4666-8C4B-86B8452847AC}"/>
    <cellStyle name="Comma 3 2 3 5 3 3" xfId="18371" xr:uid="{A3BB17FD-A109-40C7-AE1D-53CADE543110}"/>
    <cellStyle name="Comma 3 2 3 6" xfId="5031" xr:uid="{ED556D56-0970-4BA4-B0FD-B3BA801DF5E5}"/>
    <cellStyle name="Comma 3 2 3 6 2" xfId="11316" xr:uid="{CC27D340-9B6C-4EC5-8C81-A5A666D1D064}"/>
    <cellStyle name="Comma 3 2 3 6 2 2" xfId="25790" xr:uid="{600C2781-1BCD-4171-B69B-6B73CC3A28A0}"/>
    <cellStyle name="Comma 3 2 3 6 2 3" xfId="19414" xr:uid="{AD6FD0BF-CDA0-4D09-87DC-002ACED96EC4}"/>
    <cellStyle name="Comma 3 2 3 7" xfId="8723" xr:uid="{14E2AC57-EB2C-4BF6-84D8-AB4314C650F3}"/>
    <cellStyle name="Comma 3 2 3 7 2" xfId="23214" xr:uid="{838E4659-CDF4-4CBB-BD18-85126D6E9B03}"/>
    <cellStyle name="Comma 3 2 3 7 3" xfId="16839" xr:uid="{6EE8D371-AB3F-43B3-9BB1-528CE9B8E157}"/>
    <cellStyle name="Comma 3 2 3 8" xfId="1539" xr:uid="{7D77F939-E449-4BA6-B3B8-A194040FD537}"/>
    <cellStyle name="Comma 3 2 4" xfId="118" xr:uid="{91467D6A-DADA-4F2F-BBDE-F2AEB85F631C}"/>
    <cellStyle name="Comma 3 2 4 2" xfId="414" xr:uid="{1B0F8070-4F29-411C-993F-46EF35EF2F0B}"/>
    <cellStyle name="Comma 3 2 4 2 2" xfId="2179" xr:uid="{79B50A79-04F2-4F40-8607-1700F27E4D83}"/>
    <cellStyle name="Comma 3 2 4 2 2 2" xfId="7441" xr:uid="{F5ECF2D8-D2EB-4BC7-B5C3-84C9D1EAB6BA}"/>
    <cellStyle name="Comma 3 2 4 2 2 2 2" xfId="13234" xr:uid="{4FC5EAAB-FDB4-49D3-9B0E-C9075863BC46}"/>
    <cellStyle name="Comma 3 2 4 2 2 2 2 2" xfId="27708" xr:uid="{52D43EFE-99FD-4BD7-A821-AA149B86EEE5}"/>
    <cellStyle name="Comma 3 2 4 2 2 2 2 3" xfId="21332" xr:uid="{6189ABEA-BBE8-4911-8441-C465B2FB1CDC}"/>
    <cellStyle name="Comma 3 2 4 2 2 3" xfId="9455" xr:uid="{0163578D-336E-4614-A63F-B863B18EA9AF}"/>
    <cellStyle name="Comma 3 2 4 2 2 3 2" xfId="23946" xr:uid="{C9819268-B030-4C8B-A379-C818802B14C9}"/>
    <cellStyle name="Comma 3 2 4 2 2 3 3" xfId="17571" xr:uid="{C7D888F8-FFF8-4FF2-B2C7-E8E6EE2EDC85}"/>
    <cellStyle name="Comma 3 2 4 2 3" xfId="2877" xr:uid="{1011B79D-D6B6-4A5D-B073-178409342617}"/>
    <cellStyle name="Comma 3 2 4 2 3 2" xfId="10429" xr:uid="{2C49D779-5FA9-4B23-84ED-09AB0EDF904E}"/>
    <cellStyle name="Comma 3 2 4 2 3 2 2" xfId="24919" xr:uid="{8FBE9C10-AAE7-4EAD-BAA2-817E4647954C}"/>
    <cellStyle name="Comma 3 2 4 2 3 2 3" xfId="18544" xr:uid="{AA1B5A99-CE68-47A2-808B-28345BAEB09C}"/>
    <cellStyle name="Comma 3 2 4 2 4" xfId="6137" xr:uid="{7A6332A7-72DD-4AF6-9AE7-4EC5E4727A29}"/>
    <cellStyle name="Comma 3 2 4 2 4 2" xfId="12140" xr:uid="{39C60378-6CBA-49C1-B305-C4E2562C4B1F}"/>
    <cellStyle name="Comma 3 2 4 2 4 2 2" xfId="26614" xr:uid="{B5E0F2AC-BEFF-4D02-A974-77C39D930750}"/>
    <cellStyle name="Comma 3 2 4 2 4 2 3" xfId="20238" xr:uid="{4F46EF28-074C-4331-8211-76EAA46486CE}"/>
    <cellStyle name="Comma 3 2 4 2 5" xfId="9011" xr:uid="{D6D0E757-EB56-436D-BBBE-219DE5DA11C7}"/>
    <cellStyle name="Comma 3 2 4 2 5 2" xfId="23502" xr:uid="{29F1EF3E-B16E-4FAB-9834-0A1DE0587DCF}"/>
    <cellStyle name="Comma 3 2 4 2 5 3" xfId="17127" xr:uid="{A0E848C4-9DFC-4361-96CC-D797500331A5}"/>
    <cellStyle name="Comma 3 2 4 2 6" xfId="1808" xr:uid="{9EF655B9-BEEF-4E8B-807F-47718E72BCCF}"/>
    <cellStyle name="Comma 3 2 4 3" xfId="1113" xr:uid="{C68E2154-E059-4C98-A4F6-FFA734DBC3A6}"/>
    <cellStyle name="Comma 3 2 4 3 2" xfId="3392" xr:uid="{E5BBAADF-C050-4C30-B0A2-6AAB21CC6C36}"/>
    <cellStyle name="Comma 3 2 4 3 2 2" xfId="7087" xr:uid="{A5D31C84-7D74-4638-ABE8-4F471EEA5C91}"/>
    <cellStyle name="Comma 3 2 4 3 2 2 2" xfId="12965" xr:uid="{2ADFBD9D-1419-400D-A385-B420309C5291}"/>
    <cellStyle name="Comma 3 2 4 3 2 2 2 2" xfId="27439" xr:uid="{57471596-57CE-4B8D-80FA-377E7DCCCAAA}"/>
    <cellStyle name="Comma 3 2 4 3 2 2 2 3" xfId="21063" xr:uid="{2C43F190-C155-4209-B231-AF169E7FE930}"/>
    <cellStyle name="Comma 3 2 4 3 2 3" xfId="10942" xr:uid="{E1C806A2-49C1-4ED8-AEF7-35BA1F01D190}"/>
    <cellStyle name="Comma 3 2 4 3 2 3 2" xfId="25432" xr:uid="{0F3D3EDB-92A4-47EB-9461-3E52CC8F4DBA}"/>
    <cellStyle name="Comma 3 2 4 3 2 3 3" xfId="19057" xr:uid="{9247A4BE-32E6-450B-8745-12A6E363B298}"/>
    <cellStyle name="Comma 3 2 4 3 3" xfId="6041" xr:uid="{7A6EF82A-B1EB-4B70-AD70-5A637CCBF474}"/>
    <cellStyle name="Comma 3 2 4 3 3 2" xfId="12050" xr:uid="{A672F392-19F1-434F-932E-39137E8DD55D}"/>
    <cellStyle name="Comma 3 2 4 3 3 2 2" xfId="26524" xr:uid="{FAE8446D-EBD0-4679-887A-61E18ADFF7BB}"/>
    <cellStyle name="Comma 3 2 4 3 3 2 3" xfId="20148" xr:uid="{9EC4B17D-9C3D-4D0F-AD1F-0AC77E5328FE}"/>
    <cellStyle name="Comma 3 2 4 3 4" xfId="9957" xr:uid="{2E2FADA0-1585-47C0-8D75-7247A61241CC}"/>
    <cellStyle name="Comma 3 2 4 3 4 2" xfId="24448" xr:uid="{568B4886-2A8C-4846-A6C2-8834B9EF8CE0}"/>
    <cellStyle name="Comma 3 2 4 3 4 3" xfId="18073" xr:uid="{6F77CE43-8FFF-4CB9-A64F-928C0AE57258}"/>
    <cellStyle name="Comma 3 2 4 4" xfId="2005" xr:uid="{079832BD-8295-424A-8879-7AEB0D6F446C}"/>
    <cellStyle name="Comma 3 2 4 4 2" xfId="5681" xr:uid="{94E8AE3C-012F-476E-BD26-A5EA2EE76D27}"/>
    <cellStyle name="Comma 3 2 4 4 2 2" xfId="11723" xr:uid="{395B7D07-89A8-444B-B388-E78C7A36C323}"/>
    <cellStyle name="Comma 3 2 4 4 2 2 2" xfId="26197" xr:uid="{BDC3D6B4-BA7A-47FE-A46A-ABD7D9412031}"/>
    <cellStyle name="Comma 3 2 4 4 2 2 3" xfId="19821" xr:uid="{7541614B-E9AA-40DC-B46C-FEE5936A999A}"/>
    <cellStyle name="Comma 3 2 4 4 3" xfId="9196" xr:uid="{43416EB2-6916-498E-B6A0-BF554A8816CC}"/>
    <cellStyle name="Comma 3 2 4 4 3 2" xfId="23687" xr:uid="{C9B8FB24-F3B1-4522-BF77-BF4BDEF29F2D}"/>
    <cellStyle name="Comma 3 2 4 4 3 3" xfId="17312" xr:uid="{CD0C5658-24AD-4115-8296-D5EFD17794FF}"/>
    <cellStyle name="Comma 3 2 4 5" xfId="2613" xr:uid="{6D8AFD26-E70C-4E01-9AAC-4CA77AED1954}"/>
    <cellStyle name="Comma 3 2 4 5 2" xfId="10168" xr:uid="{B08F27AB-49D0-40D9-9BE8-660079D836FF}"/>
    <cellStyle name="Comma 3 2 4 5 2 2" xfId="24658" xr:uid="{E357E58F-4EF6-44B0-ADFD-1FB0EAF7C74A}"/>
    <cellStyle name="Comma 3 2 4 5 2 3" xfId="18283" xr:uid="{0DE6535E-C57C-4F5A-9536-AAE6E40B3E03}"/>
    <cellStyle name="Comma 3 2 4 6" xfId="5094" xr:uid="{109AEC48-5D14-48A9-8AD0-FA0B99A272A9}"/>
    <cellStyle name="Comma 3 2 4 7" xfId="8789" xr:uid="{EE11591B-3DD2-480C-855F-6D2BCDBCE644}"/>
    <cellStyle name="Comma 3 2 4 7 2" xfId="23280" xr:uid="{98B29CC1-03E1-4861-802A-18238C89887F}"/>
    <cellStyle name="Comma 3 2 4 7 3" xfId="16905" xr:uid="{31E37A7E-885D-49A0-9318-CC8F70A2A19A}"/>
    <cellStyle name="Comma 3 2 4 8" xfId="1599" xr:uid="{D2873886-54BD-4B3A-A0CE-BB7687C32B85}"/>
    <cellStyle name="Comma 3 2 5" xfId="357" xr:uid="{652FE1DB-26F0-4DE9-91B8-2B9639276689}"/>
    <cellStyle name="Comma 3 2 5 2" xfId="1171" xr:uid="{4D14137E-FCF4-4B4C-915B-0B77C4CB1284}"/>
    <cellStyle name="Comma 3 2 5 2 2" xfId="7788" xr:uid="{BA435E23-DA02-4905-BD92-874A6AD43509}"/>
    <cellStyle name="Comma 3 2 5 2 2 2" xfId="13533" xr:uid="{1B038FC0-994B-4467-A851-D42B0328A1E4}"/>
    <cellStyle name="Comma 3 2 5 2 2 2 2" xfId="28007" xr:uid="{118507EA-53D5-4CDD-A69F-0EE54DB6946A}"/>
    <cellStyle name="Comma 3 2 5 2 2 2 3" xfId="21631" xr:uid="{50DADE9F-6479-4289-8C8E-CF38792C9C0A}"/>
    <cellStyle name="Comma 3 2 5 3" xfId="2152" xr:uid="{14AD2D5E-2051-498D-888D-1918F991C310}"/>
    <cellStyle name="Comma 3 2 5 3 2" xfId="7118" xr:uid="{D2EB34B6-9C47-4951-B3B8-C25871C0F347}"/>
    <cellStyle name="Comma 3 2 5 3 3" xfId="9400" xr:uid="{BC847C74-C30E-47AC-A53B-E65DE17DF311}"/>
    <cellStyle name="Comma 3 2 5 3 3 2" xfId="23891" xr:uid="{003D714D-17D9-48AA-AB68-A346FE947AEF}"/>
    <cellStyle name="Comma 3 2 5 3 3 3" xfId="17516" xr:uid="{C682BEB1-5830-420B-8A15-45A431AA3FCF}"/>
    <cellStyle name="Comma 3 2 5 4" xfId="2822" xr:uid="{9A7D85BF-6A9D-482E-855B-1D24A8D92334}"/>
    <cellStyle name="Comma 3 2 5 4 2" xfId="6861" xr:uid="{1EFE6FE3-5A9D-4DF7-AB3B-83871CC65409}"/>
    <cellStyle name="Comma 3 2 5 4 2 2" xfId="12755" xr:uid="{A0F22EA1-9E1D-40B8-9EBD-7A6907C716A7}"/>
    <cellStyle name="Comma 3 2 5 4 2 2 2" xfId="27229" xr:uid="{E599135B-06AA-45D5-8FE0-8B71F81F7D43}"/>
    <cellStyle name="Comma 3 2 5 4 2 2 3" xfId="20853" xr:uid="{2C8C7E15-3B2F-4C7D-9A24-4AF85608DC16}"/>
    <cellStyle name="Comma 3 2 5 4 3" xfId="10374" xr:uid="{0F89D09E-85E5-4C1A-9FFF-A23BCC533429}"/>
    <cellStyle name="Comma 3 2 5 4 3 2" xfId="24864" xr:uid="{B8E78110-7BF8-48A5-884D-1557CF674ADE}"/>
    <cellStyle name="Comma 3 2 5 4 3 3" xfId="18489" xr:uid="{4D7668BB-4B07-46D6-A819-DDCFAEE400C8}"/>
    <cellStyle name="Comma 3 2 6" xfId="631" xr:uid="{A455B765-B49A-4481-9CAB-656BB867CCF3}"/>
    <cellStyle name="Comma 3 2 6 2" xfId="1176" xr:uid="{48751409-1036-469E-824F-48C2879B860B}"/>
    <cellStyle name="Comma 3 2 6 2 2" xfId="2461" xr:uid="{C9590340-B374-4C55-8EF0-9D53CCC00446}"/>
    <cellStyle name="Comma 3 2 6 2 2 2" xfId="9998" xr:uid="{33A35993-BD8F-4FE6-A75D-6F9A8F8EDE6B}"/>
    <cellStyle name="Comma 3 2 6 2 2 2 2" xfId="24488" xr:uid="{483AE711-78C5-4BD7-8254-6692E750F616}"/>
    <cellStyle name="Comma 3 2 6 2 2 2 3" xfId="18113" xr:uid="{4621B15B-4AB8-477B-86F6-5D31196C4448}"/>
    <cellStyle name="Comma 3 2 6 2 3" xfId="3432" xr:uid="{B8C35C1A-99C3-4BDC-A02B-968D952EDBA0}"/>
    <cellStyle name="Comma 3 2 6 2 3 2" xfId="10982" xr:uid="{A7BCD19D-0B1F-4255-B61C-126A4B4C3F5E}"/>
    <cellStyle name="Comma 3 2 6 2 3 2 2" xfId="25472" xr:uid="{9862B20D-269F-480B-BAD9-847B8324B173}"/>
    <cellStyle name="Comma 3 2 6 2 3 2 3" xfId="19097" xr:uid="{CD67A511-0D2D-4C33-9E2A-0DE0AA7275DE}"/>
    <cellStyle name="Comma 3 2 6 2 4" xfId="6189" xr:uid="{CB6B09AC-E954-4811-BE3E-AA774F032F28}"/>
    <cellStyle name="Comma 3 2 6 2 4 2" xfId="12187" xr:uid="{46F48B95-5391-49DE-9574-F0D45C2F5A76}"/>
    <cellStyle name="Comma 3 2 6 2 4 2 2" xfId="26661" xr:uid="{57BD42B3-7044-4B1F-A590-DAB216764FFD}"/>
    <cellStyle name="Comma 3 2 6 2 4 2 3" xfId="20285" xr:uid="{030F422C-E139-4553-AE2A-9D91EDC3A379}"/>
    <cellStyle name="Comma 3 2 6 2 5" xfId="9042" xr:uid="{829FF6F7-4829-45DB-9025-B5315403CE80}"/>
    <cellStyle name="Comma 3 2 6 2 5 2" xfId="23533" xr:uid="{00A3D8B8-256A-4F0E-A802-7ED201BA783F}"/>
    <cellStyle name="Comma 3 2 6 2 5 3" xfId="17158" xr:uid="{24D07FA6-1E50-444D-9D61-B3CA626F8D58}"/>
    <cellStyle name="Comma 3 2 6 2 6" xfId="15871" xr:uid="{213A79EF-56AE-4A4E-A18A-AD104F0EB55B}"/>
    <cellStyle name="Comma 3 2 6 3" xfId="2253" xr:uid="{FBDB9FBF-6AAF-4E94-9102-F444483AD2BC}"/>
    <cellStyle name="Comma 3 2 6 3 2" xfId="9666" xr:uid="{E41EDEEC-F06B-4BBB-AEF3-F89C667422FC}"/>
    <cellStyle name="Comma 3 2 6 3 2 2" xfId="24157" xr:uid="{DD6D5FBC-59A8-49D0-A75E-305EDA1C3BF9}"/>
    <cellStyle name="Comma 3 2 6 3 2 3" xfId="17782" xr:uid="{8C3B63C4-97F5-4D51-AD9C-6ACA7DEC5290}"/>
    <cellStyle name="Comma 3 2 6 4" xfId="3088" xr:uid="{327987F0-68A8-487F-8116-69A0ED8F54A1}"/>
    <cellStyle name="Comma 3 2 6 4 2" xfId="10640" xr:uid="{6713AF51-B53F-4F58-929E-CB894E1C2989}"/>
    <cellStyle name="Comma 3 2 6 4 2 2" xfId="25130" xr:uid="{547BAD3B-4871-428A-9054-36C26B802D88}"/>
    <cellStyle name="Comma 3 2 6 4 2 3" xfId="18755" xr:uid="{E3BC8936-CBA7-4D67-9E95-A7B17B46F947}"/>
    <cellStyle name="Comma 3 2 6 5" xfId="5730" xr:uid="{4DB091CA-67FF-4F75-9A23-9F05AF71A239}"/>
    <cellStyle name="Comma 3 2 6 5 2" xfId="11763" xr:uid="{010B2EBB-ADC4-4ECF-9164-9A199F5CCC03}"/>
    <cellStyle name="Comma 3 2 6 5 2 2" xfId="26237" xr:uid="{D27911D2-DF3E-4CB4-81B5-13636ED0D050}"/>
    <cellStyle name="Comma 3 2 6 5 2 3" xfId="19861" xr:uid="{8A27913A-951F-4D85-A50D-2527D560B1A5}"/>
    <cellStyle name="Comma 3 2 6 6" xfId="8829" xr:uid="{FA8CD0FC-C0C7-46E7-97DB-7A03B8AB0AFD}"/>
    <cellStyle name="Comma 3 2 6 6 2" xfId="23320" xr:uid="{73F70AD9-9B25-479F-97E5-B765E61CB28B}"/>
    <cellStyle name="Comma 3 2 6 6 3" xfId="16945" xr:uid="{5ABB772B-1CE3-40C2-ABCB-CBCCB0BEB34A}"/>
    <cellStyle name="Comma 3 2 6 7" xfId="1640" xr:uid="{3037E493-CECA-4B8A-BCE2-C3F04AB1B95E}"/>
    <cellStyle name="Comma 3 2 7" xfId="1216" xr:uid="{B0DCAB87-8CAD-41F2-82BD-F04E34A92E9C}"/>
    <cellStyle name="Comma 3 2 7 2" xfId="1850" xr:uid="{978ED7A3-730B-4741-A0DB-6E5C663B99C2}"/>
    <cellStyle name="Comma 3 2 7 2 2" xfId="6223" xr:uid="{3A252370-B042-43A8-AD94-968784FB5642}"/>
    <cellStyle name="Comma 3 2 7 2 2 2" xfId="12221" xr:uid="{FC1F5F73-196D-474B-940F-38B9F1360136}"/>
    <cellStyle name="Comma 3 2 7 2 2 2 2" xfId="26695" xr:uid="{6E7AC433-7DE6-4B7C-BBFF-E8536D4C425B}"/>
    <cellStyle name="Comma 3 2 7 2 2 2 3" xfId="20319" xr:uid="{E7A23365-EE41-428F-A0EC-4D6C392804B7}"/>
    <cellStyle name="Comma 3 2 7 2 3" xfId="9055" xr:uid="{8AF083B2-CE15-47C8-BDA7-85FBB626D3AB}"/>
    <cellStyle name="Comma 3 2 7 2 3 2" xfId="23546" xr:uid="{DBC92D02-7812-40C4-BC89-48EE995D693D}"/>
    <cellStyle name="Comma 3 2 7 2 3 3" xfId="17171" xr:uid="{D7CAF889-FFCE-4C5D-957A-0CEDC7C66100}"/>
    <cellStyle name="Comma 3 2 7 3" xfId="2480" xr:uid="{02362C8C-5290-426E-AEE9-7360A6C6E4B2}"/>
    <cellStyle name="Comma 3 2 7 3 2" xfId="7021" xr:uid="{034571C7-EDC0-468E-843B-AFC4F3BAD78C}"/>
    <cellStyle name="Comma 3 2 7 3 2 2" xfId="12915" xr:uid="{3B300DC7-EBB9-44BC-9B24-151A2A8AA7D2}"/>
    <cellStyle name="Comma 3 2 7 3 2 2 2" xfId="27389" xr:uid="{33AB7086-1730-4D49-BF92-A050F722B1C7}"/>
    <cellStyle name="Comma 3 2 7 3 2 2 3" xfId="21013" xr:uid="{FB9FDBC9-DEBD-4ADF-B21E-C3AC2C0F7555}"/>
    <cellStyle name="Comma 3 2 7 3 3" xfId="10027" xr:uid="{29FEC8FB-FDB9-4941-81A6-40B83CEEBBA3}"/>
    <cellStyle name="Comma 3 2 7 3 3 2" xfId="24517" xr:uid="{EE69D034-2D0A-4875-8C24-4B60C88CE17A}"/>
    <cellStyle name="Comma 3 2 7 3 3 3" xfId="18142" xr:uid="{4957A24A-261A-4693-8C8D-88002BC347B5}"/>
    <cellStyle name="Comma 3 2 7 4" xfId="3461" xr:uid="{72112DE2-EA32-4A83-BB29-8C340408797B}"/>
    <cellStyle name="Comma 3 2 7 4 2" xfId="11011" xr:uid="{E62C4B8A-8446-4099-B1B8-3AAF84DF0E5B}"/>
    <cellStyle name="Comma 3 2 7 4 2 2" xfId="25501" xr:uid="{A03C5578-E6A8-4B20-A2FC-817510BFAEDC}"/>
    <cellStyle name="Comma 3 2 7 4 2 3" xfId="19126" xr:uid="{1FBB5655-DB0A-4800-93AD-DE4F8E71F7D5}"/>
    <cellStyle name="Comma 3 2 7 5" xfId="5769" xr:uid="{23A5CAAB-4310-42E5-B9F8-F9E324477B33}"/>
    <cellStyle name="Comma 3 2 7 5 2" xfId="11797" xr:uid="{3ADAFF93-7C37-493A-9FAB-2A978E43C3B6}"/>
    <cellStyle name="Comma 3 2 7 5 2 2" xfId="26271" xr:uid="{0999BDD4-8CB9-419B-BBF7-D46AE1FE539B}"/>
    <cellStyle name="Comma 3 2 7 5 2 3" xfId="19895" xr:uid="{BEC2ED35-EABA-440B-B13B-ECFEE1F1F2CC}"/>
    <cellStyle name="Comma 3 2 7 6" xfId="8858" xr:uid="{909F673B-2514-4F62-9B8A-1A11B962F82F}"/>
    <cellStyle name="Comma 3 2 7 6 2" xfId="23349" xr:uid="{73E4B492-7A59-4B3C-A652-577B25F52191}"/>
    <cellStyle name="Comma 3 2 7 6 3" xfId="16974" xr:uid="{79B00C20-7CAF-47B6-8680-71F46002B3B9}"/>
    <cellStyle name="Comma 3 2 7 7" xfId="1670" xr:uid="{D98131FE-3BCF-4A4F-B999-9D2910F8BAC8}"/>
    <cellStyle name="Comma 3 2 8" xfId="998" xr:uid="{4CD03020-8478-4BA0-93D5-E17738A624E1}"/>
    <cellStyle name="Comma 3 2 8 2" xfId="2399" xr:uid="{B6CB103F-FEB5-4760-8A85-F4B19488B7C3}"/>
    <cellStyle name="Comma 3 2 8 2 2" xfId="6035" xr:uid="{8AACF7F2-09FE-40DD-8ED1-B4D46FAE48C1}"/>
    <cellStyle name="Comma 3 2 8 2 2 2" xfId="12044" xr:uid="{7DD8D0AF-5589-49F5-B66D-BD16CC7E3ED1}"/>
    <cellStyle name="Comma 3 2 8 2 2 2 2" xfId="26518" xr:uid="{CEC45092-0B9E-4D55-816F-F0963BB479B7}"/>
    <cellStyle name="Comma 3 2 8 2 2 2 3" xfId="20142" xr:uid="{32B9240F-DE28-4A59-9F9B-45B9E79092B6}"/>
    <cellStyle name="Comma 3 2 8 2 3" xfId="9873" xr:uid="{D64B52C2-0FB7-4D58-8678-74EAA3B78819}"/>
    <cellStyle name="Comma 3 2 8 2 3 2" xfId="24364" xr:uid="{4F1BA6D6-F543-42AE-BFD0-0D9F12503800}"/>
    <cellStyle name="Comma 3 2 8 2 3 3" xfId="17989" xr:uid="{E8BA14B2-E054-4979-9AAB-0919900AC8D1}"/>
    <cellStyle name="Comma 3 2 8 3" xfId="3308" xr:uid="{003BEE4B-B5A7-4D06-86A7-65F01C6A5479}"/>
    <cellStyle name="Comma 3 2 8 3 2" xfId="10858" xr:uid="{3B23863F-EBBF-4AC8-A98A-C99B8C6513A1}"/>
    <cellStyle name="Comma 3 2 8 3 2 2" xfId="25348" xr:uid="{487600D9-80EC-481D-806E-4EB01AC14202}"/>
    <cellStyle name="Comma 3 2 8 3 2 3" xfId="18973" xr:uid="{66827763-BC5A-41C9-90DD-05C16979C214}"/>
    <cellStyle name="Comma 3 2 8 4" xfId="5580" xr:uid="{1C731E39-E964-4097-BA69-5F5418402E84}"/>
    <cellStyle name="Comma 3 2 8 4 2" xfId="11639" xr:uid="{2905FDBB-00FF-462A-969C-742BDDD92AF9}"/>
    <cellStyle name="Comma 3 2 8 4 2 2" xfId="26113" xr:uid="{5B8AC786-A760-4AF7-AA4A-DBEB6AE3C235}"/>
    <cellStyle name="Comma 3 2 8 4 2 3" xfId="19737" xr:uid="{E6B7A759-B8A9-4E64-B187-2BA8AD87A77F}"/>
    <cellStyle name="Comma 3 2 8 5" xfId="8949" xr:uid="{ED682EC6-A854-4C00-9119-6F7212B787B2}"/>
    <cellStyle name="Comma 3 2 8 5 2" xfId="23440" xr:uid="{0F2E0AE6-1FF8-40F9-B317-A3F8F1709773}"/>
    <cellStyle name="Comma 3 2 8 5 3" xfId="17065" xr:uid="{1B563659-2445-4594-823F-EFB7F701ED9E}"/>
    <cellStyle name="Comma 3 2 8 6" xfId="1759" xr:uid="{34C08973-B049-46AB-984E-844F445B9CEC}"/>
    <cellStyle name="Comma 3 2 9" xfId="890" xr:uid="{748EC28E-1646-4E95-A9D5-75BA862E1F48}"/>
    <cellStyle name="Comma 3 2 9 2" xfId="2350" xr:uid="{E810EBF5-6158-4F9F-99AE-475DA175AC82}"/>
    <cellStyle name="Comma 3 2 9 2 2" xfId="9768" xr:uid="{D1D26FE4-E0CC-4D15-A70C-4E032F3D6B43}"/>
    <cellStyle name="Comma 3 2 9 2 2 2" xfId="24259" xr:uid="{8A9817DD-4DFC-4146-9249-653705CF81CC}"/>
    <cellStyle name="Comma 3 2 9 2 2 3" xfId="17884" xr:uid="{F37A1876-F8C2-48AB-8503-AE12CB2EB9B9}"/>
    <cellStyle name="Comma 3 2 9 3" xfId="3201" xr:uid="{91787DAF-65CC-4579-AFE0-0CFC492C3B95}"/>
    <cellStyle name="Comma 3 2 9 3 2" xfId="10752" xr:uid="{0FD7AA24-E910-4A76-B45E-CFBB7E960A36}"/>
    <cellStyle name="Comma 3 2 9 3 2 2" xfId="25242" xr:uid="{994BEF51-287B-491D-A072-CFC4E2664E0F}"/>
    <cellStyle name="Comma 3 2 9 3 2 3" xfId="18867" xr:uid="{392CDAE0-3B90-4D1C-A508-95502A441DDE}"/>
    <cellStyle name="Comma 3 2 9 4" xfId="5851" xr:uid="{8BE714ED-01CE-429D-8B4D-186512B8B20F}"/>
    <cellStyle name="Comma 3 2 9 4 2" xfId="11878" xr:uid="{74C39031-7F52-4933-8514-73ACBF631468}"/>
    <cellStyle name="Comma 3 2 9 4 2 2" xfId="26352" xr:uid="{E891D513-F5B2-48E3-BA4E-38C42B8CA3E2}"/>
    <cellStyle name="Comma 3 2 9 4 2 3" xfId="19976" xr:uid="{C32952B3-FCF2-4CCE-B4E4-1AF19ACD620D}"/>
    <cellStyle name="Comma 3 2 9 5" xfId="8869" xr:uid="{B59B35F5-0077-4C27-97EA-5CBB18CD330F}"/>
    <cellStyle name="Comma 3 2 9 5 2" xfId="23360" xr:uid="{ED639861-6782-42D5-B445-8FFC03613AA3}"/>
    <cellStyle name="Comma 3 2 9 5 3" xfId="16985" xr:uid="{9656BF70-694A-4A96-A7F8-6C53CFE7779C}"/>
    <cellStyle name="Comma 3 2 9 6" xfId="15844" xr:uid="{C54A78C5-41CD-4199-BAFA-F351E6105E97}"/>
    <cellStyle name="Comma 3 3" xfId="10" xr:uid="{F1E903B9-2BB1-440D-A760-EDCB5C77CF74}"/>
    <cellStyle name="Comma 3 3 2" xfId="1040" xr:uid="{145F2733-FB94-40D3-A92C-E70B33D42ADB}"/>
    <cellStyle name="Comma 3 3 2 2" xfId="5946" xr:uid="{D0104636-E006-4C18-A997-15A456AA315C}"/>
    <cellStyle name="Comma 3 3 2 3" xfId="5096" xr:uid="{A5333B49-C0C9-4C80-93F6-4CC47E56F356}"/>
    <cellStyle name="Comma 3 3 3" xfId="1942" xr:uid="{D7407D02-DED3-4849-B3F5-56A14B041961}"/>
    <cellStyle name="Comma 3 3 3 2" xfId="5619" xr:uid="{CEDCF4F0-A9F5-457C-8912-F348D30AE6FB}"/>
    <cellStyle name="Comma 3 3 4" xfId="4181" xr:uid="{603AEDBB-8270-4683-8D45-0A81B69CA798}"/>
    <cellStyle name="Comma 3 3 5" xfId="5048" xr:uid="{D2ED6E01-5C18-4BAA-8919-ED950CA255B1}"/>
    <cellStyle name="Comma 3 3 5 2" xfId="11332" xr:uid="{753495DD-44D0-49B1-889C-96A99260448E}"/>
    <cellStyle name="Comma 3 3 5 2 2" xfId="25806" xr:uid="{9F082A5B-B381-4E60-BBC8-0319807C92B4}"/>
    <cellStyle name="Comma 3 3 5 2 3" xfId="19430" xr:uid="{84268674-C5D0-48A9-9641-6986C65A6832}"/>
    <cellStyle name="Comma 3 3 6" xfId="14158" xr:uid="{2FBAD56F-0A50-49AA-8F5F-BE81AEECD025}"/>
    <cellStyle name="Comma 3 3 6 2" xfId="28597" xr:uid="{969ED92E-0124-45B9-BD30-A7601ACF1933}"/>
    <cellStyle name="Comma 3 3 6 3" xfId="22220" xr:uid="{724D8345-D105-4479-BF3B-6B8D1B8DB69A}"/>
    <cellStyle name="Comma 3 4" xfId="136" xr:uid="{0C0CDCD9-024D-4932-B257-C5806CB28CE2}"/>
    <cellStyle name="Comma 3 4 10" xfId="1576" xr:uid="{CFB26593-7F9D-4BAA-927A-211B9C36D6FE}"/>
    <cellStyle name="Comma 3 4 2" xfId="192" xr:uid="{DECAADC0-6B89-405C-BEDB-4122295590B3}"/>
    <cellStyle name="Comma 3 4 2 2" xfId="280" xr:uid="{FC8E2A10-54F7-4E2B-B3F1-61CD67E6AA67}"/>
    <cellStyle name="Comma 3 4 2 2 2" xfId="558" xr:uid="{3D826105-EFFA-411E-9471-AB4CFCFF93D2}"/>
    <cellStyle name="Comma 3 4 2 2 2 2" xfId="3021" xr:uid="{666A173A-9833-4F0C-A361-201EF84CF25F}"/>
    <cellStyle name="Comma 3 4 2 2 2 2 2" xfId="7583" xr:uid="{4D6837DB-AEE5-40C6-9C9A-9F7B5ED99FEE}"/>
    <cellStyle name="Comma 3 4 2 2 2 2 2 2" xfId="13376" xr:uid="{E8B70267-88C5-4348-91F2-35B9E9DB67F4}"/>
    <cellStyle name="Comma 3 4 2 2 2 2 2 2 2" xfId="27850" xr:uid="{484AFA26-8C66-46B5-8F45-550289B2350F}"/>
    <cellStyle name="Comma 3 4 2 2 2 2 2 2 3" xfId="21474" xr:uid="{9CC11F16-3435-4C9B-9852-766E877F3DE2}"/>
    <cellStyle name="Comma 3 4 2 2 2 2 3" xfId="10573" xr:uid="{907BF9D1-B76A-4327-8CF2-CDEFD7CC4C12}"/>
    <cellStyle name="Comma 3 4 2 2 2 2 3 2" xfId="25063" xr:uid="{C768ABCE-5D48-49EF-8FF8-BAF4513CCAE7}"/>
    <cellStyle name="Comma 3 4 2 2 2 2 3 3" xfId="18688" xr:uid="{3BCDA762-2014-4E10-A785-E0F3A53739FB}"/>
    <cellStyle name="Comma 3 4 2 2 2 3" xfId="6733" xr:uid="{92BE8DD3-9D6C-430A-AF74-20E97643A042}"/>
    <cellStyle name="Comma 3 4 2 2 2 3 2" xfId="12650" xr:uid="{DAB5A7AD-17B5-4447-89FF-575F7B358C46}"/>
    <cellStyle name="Comma 3 4 2 2 2 3 2 2" xfId="27124" xr:uid="{1282E112-6C87-43AC-A800-DA3B183B8329}"/>
    <cellStyle name="Comma 3 4 2 2 2 3 2 3" xfId="20748" xr:uid="{3FE7243A-D6DE-4A4E-A9DF-2F5F06DB8F4C}"/>
    <cellStyle name="Comma 3 4 2 2 2 4" xfId="9599" xr:uid="{0EA1A7D0-AEC2-4C1A-87ED-D4410A6C70E1}"/>
    <cellStyle name="Comma 3 4 2 2 2 4 2" xfId="24090" xr:uid="{051F8941-DF64-41F0-8E35-4C2B79166410}"/>
    <cellStyle name="Comma 3 4 2 2 2 4 3" xfId="17715" xr:uid="{31ACAB1A-4993-48DE-87D2-74F5E2B4E7BE}"/>
    <cellStyle name="Comma 3 4 2 2 3" xfId="2762" xr:uid="{3ABAA024-A868-4D48-827F-AA2914438135}"/>
    <cellStyle name="Comma 3 4 2 2 3 2" xfId="7930" xr:uid="{9469ACA8-8EB1-4B36-98CD-71C9DE6B0769}"/>
    <cellStyle name="Comma 3 4 2 2 3 2 2" xfId="13675" xr:uid="{9CAE854B-40A1-45D3-9E8C-A6D6C617BC00}"/>
    <cellStyle name="Comma 3 4 2 2 3 2 2 2" xfId="28149" xr:uid="{274C019C-B287-4CEC-A795-8DF409071069}"/>
    <cellStyle name="Comma 3 4 2 2 3 2 2 3" xfId="21773" xr:uid="{0860C60E-C554-42E4-A43D-9C95D0518C26}"/>
    <cellStyle name="Comma 3 4 2 2 3 3" xfId="6981" xr:uid="{4A02F250-AE4A-4579-BB61-44A43C96E359}"/>
    <cellStyle name="Comma 3 4 2 2 3 3 2" xfId="12875" xr:uid="{E865A5C6-F505-4CEE-9182-2F49081F5DDA}"/>
    <cellStyle name="Comma 3 4 2 2 3 3 2 2" xfId="27349" xr:uid="{222CD819-9635-49D5-AA3F-6CAD00579276}"/>
    <cellStyle name="Comma 3 4 2 2 3 3 2 3" xfId="20973" xr:uid="{962DCB23-E5EA-4200-9269-989138165FD9}"/>
    <cellStyle name="Comma 3 4 2 2 3 4" xfId="10314" xr:uid="{CA2E7BCA-DC89-45BA-A948-F8F50D0000A9}"/>
    <cellStyle name="Comma 3 4 2 2 3 4 2" xfId="24804" xr:uid="{8C60AB0A-CF94-48E6-A3C0-07E41DB11EFD}"/>
    <cellStyle name="Comma 3 4 2 2 3 4 3" xfId="18429" xr:uid="{2AA0D4CB-0FAB-4A5B-9407-E6BA504EC245}"/>
    <cellStyle name="Comma 3 4 2 2 4" xfId="7291" xr:uid="{26D90125-BD74-4065-AAA2-DFB2C37D7EF9}"/>
    <cellStyle name="Comma 3 4 2 2 4 2" xfId="13107" xr:uid="{3A2C9DAB-E7A1-4EF1-AF9A-42FBF338D3F4}"/>
    <cellStyle name="Comma 3 4 2 2 4 2 2" xfId="27581" xr:uid="{0192B0C9-938D-4041-9617-82F37BB3E768}"/>
    <cellStyle name="Comma 3 4 2 2 4 2 3" xfId="21205" xr:uid="{2D11987B-546B-4C7A-A7CB-D9EE65B284EB}"/>
    <cellStyle name="Comma 3 4 2 2 5" xfId="6373" xr:uid="{1ACD4F86-0044-458E-8922-497F7BB20976}"/>
    <cellStyle name="Comma 3 4 2 2 5 2" xfId="12369" xr:uid="{F1529850-4CE3-4828-8C55-184DF9F644FD}"/>
    <cellStyle name="Comma 3 4 2 2 5 2 2" xfId="26843" xr:uid="{097D2C60-9E44-4BA6-BCC8-0CB39D0870BE}"/>
    <cellStyle name="Comma 3 4 2 2 5 2 3" xfId="20467" xr:uid="{46EBFE68-4E76-49CD-BDF6-95E9E1755A4E}"/>
    <cellStyle name="Comma 3 4 2 2 6" xfId="9340" xr:uid="{33A08023-8154-45BE-9F42-65DC566AA287}"/>
    <cellStyle name="Comma 3 4 2 2 6 2" xfId="23831" xr:uid="{C5972CA5-F085-45D5-B59C-6ADAB0E5A550}"/>
    <cellStyle name="Comma 3 4 2 2 6 3" xfId="17456" xr:uid="{B1B32EEF-3690-4C00-AE3A-7FA8F40234BA}"/>
    <cellStyle name="Comma 3 4 2 3" xfId="472" xr:uid="{F1A14E1A-A87C-4668-819C-AFA97B2DDC70}"/>
    <cellStyle name="Comma 3 4 2 3 2" xfId="2935" xr:uid="{593A5AA4-AD2A-4475-A7FC-A4B24F65FAB2}"/>
    <cellStyle name="Comma 3 4 2 3 2 2" xfId="7498" xr:uid="{5BB6D603-8333-42E1-BA87-E445DB921379}"/>
    <cellStyle name="Comma 3 4 2 3 2 2 2" xfId="13291" xr:uid="{5A4C4DB4-8028-47C8-9A78-C7F08A3F60D4}"/>
    <cellStyle name="Comma 3 4 2 3 2 2 2 2" xfId="27765" xr:uid="{3D5F6CD2-0D82-4B29-8FD5-72F1AC62F1D5}"/>
    <cellStyle name="Comma 3 4 2 3 2 2 2 3" xfId="21389" xr:uid="{2FF77F3A-7936-48F5-A3C1-CDB84DFD68AC}"/>
    <cellStyle name="Comma 3 4 2 3 2 3" xfId="10487" xr:uid="{6318DE5A-BDBE-401C-89B7-30D17D28BC1E}"/>
    <cellStyle name="Comma 3 4 2 3 2 3 2" xfId="24977" xr:uid="{67129176-4600-4E04-AC61-E94399A8C043}"/>
    <cellStyle name="Comma 3 4 2 3 2 3 3" xfId="18602" xr:uid="{5CB65471-163F-473C-B86B-4832AB2A9404}"/>
    <cellStyle name="Comma 3 4 2 3 3" xfId="6669" xr:uid="{28A12D28-87AA-4074-8F57-EA4959B5AFA1}"/>
    <cellStyle name="Comma 3 4 2 3 3 2" xfId="12586" xr:uid="{CC6251B3-9AD0-4545-A1FD-F919786E206E}"/>
    <cellStyle name="Comma 3 4 2 3 3 2 2" xfId="27060" xr:uid="{D8249286-5017-4B0F-A7F8-DF6E3E54B79A}"/>
    <cellStyle name="Comma 3 4 2 3 3 2 3" xfId="20684" xr:uid="{08F94E87-77CB-497E-8451-697F499646AD}"/>
    <cellStyle name="Comma 3 4 2 3 4" xfId="9513" xr:uid="{C85DB656-47F8-4D24-A4E4-3E47110D717C}"/>
    <cellStyle name="Comma 3 4 2 3 4 2" xfId="24004" xr:uid="{53AFF688-7882-4B36-91F3-972D2318D719}"/>
    <cellStyle name="Comma 3 4 2 3 4 3" xfId="17629" xr:uid="{142644AB-B339-42BF-86E8-2BBFC7252623}"/>
    <cellStyle name="Comma 3 4 2 4" xfId="2053" xr:uid="{C3E31F9E-E4E0-40FE-97D6-238DE5FB176F}"/>
    <cellStyle name="Comma 3 4 2 4 2" xfId="7845" xr:uid="{25368D7D-7309-42FC-B561-0F27DE150E50}"/>
    <cellStyle name="Comma 3 4 2 4 2 2" xfId="13590" xr:uid="{41454BFF-E005-4309-930E-5338FC50F4D8}"/>
    <cellStyle name="Comma 3 4 2 4 2 2 2" xfId="28064" xr:uid="{BD8F3288-C02E-4C18-A037-EBA50C74CDE7}"/>
    <cellStyle name="Comma 3 4 2 4 2 2 3" xfId="21688" xr:uid="{1C1432DD-18B8-4B7B-92CD-85180613B7B5}"/>
    <cellStyle name="Comma 3 4 2 4 3" xfId="6907" xr:uid="{3004470A-01E5-4858-8FB9-043D6BE1B4FA}"/>
    <cellStyle name="Comma 3 4 2 4 3 2" xfId="12801" xr:uid="{F1D6419C-E506-484C-99D9-2525D52472C3}"/>
    <cellStyle name="Comma 3 4 2 4 3 2 2" xfId="27275" xr:uid="{5A220FDE-0D48-4452-A667-CE666F3ED4B8}"/>
    <cellStyle name="Comma 3 4 2 4 3 2 3" xfId="20899" xr:uid="{32C385B4-F95C-4D18-853A-2F7CB4E512CF}"/>
    <cellStyle name="Comma 3 4 2 4 4" xfId="9254" xr:uid="{8E8CF3ED-436F-4A40-8514-0D2442031FA5}"/>
    <cellStyle name="Comma 3 4 2 4 4 2" xfId="23745" xr:uid="{4B66C56F-E256-4BD1-9C71-B6F71B0FBDF0}"/>
    <cellStyle name="Comma 3 4 2 4 4 3" xfId="17370" xr:uid="{3858C8A4-2665-474C-9235-F42E0B9FD26A}"/>
    <cellStyle name="Comma 3 4 2 5" xfId="2676" xr:uid="{1DD341E5-2F62-471C-ABE9-73DEC5E56C45}"/>
    <cellStyle name="Comma 3 4 2 5 2" xfId="7221" xr:uid="{36BF498C-EB3B-4C4D-8AA7-EA926DE6A577}"/>
    <cellStyle name="Comma 3 4 2 5 2 2" xfId="13057" xr:uid="{04412626-E148-45EB-BE95-0BAD93A87477}"/>
    <cellStyle name="Comma 3 4 2 5 2 2 2" xfId="27531" xr:uid="{E8C3004F-5191-461A-8104-4399D247CCB4}"/>
    <cellStyle name="Comma 3 4 2 5 2 2 3" xfId="21155" xr:uid="{40151E9C-D071-4325-B7DD-67A163D866E8}"/>
    <cellStyle name="Comma 3 4 2 5 3" xfId="10228" xr:uid="{F9B35878-0C54-4C31-B71A-1B0FC70EBC56}"/>
    <cellStyle name="Comma 3 4 2 5 3 2" xfId="24718" xr:uid="{B7453B5A-5A19-40A9-B187-7E9DE3A0C195}"/>
    <cellStyle name="Comma 3 4 2 5 3 3" xfId="18343" xr:uid="{27E87B43-587B-4BBB-B22C-FC575DCEBB73}"/>
    <cellStyle name="Comma 3 4 2 6" xfId="6104" xr:uid="{70355ED1-B36D-4B03-952F-F9E66B161996}"/>
    <cellStyle name="Comma 3 4 2 6 2" xfId="12112" xr:uid="{5001A362-655D-4E88-AC38-822937B57FED}"/>
    <cellStyle name="Comma 3 4 2 6 2 2" xfId="26586" xr:uid="{06F2766E-24E6-44A6-A5A3-55C37D2FC882}"/>
    <cellStyle name="Comma 3 4 2 6 2 3" xfId="20210" xr:uid="{BE6AF9B4-17B1-4F72-BB94-7C5174AE0589}"/>
    <cellStyle name="Comma 3 4 2 7" xfId="8990" xr:uid="{EB1FAFEF-17EB-48B2-B8C4-42AF03B47FB3}"/>
    <cellStyle name="Comma 3 4 2 7 2" xfId="23481" xr:uid="{7BECFC85-6374-420C-819A-4B6E56844055}"/>
    <cellStyle name="Comma 3 4 2 7 3" xfId="17106" xr:uid="{90213412-7085-4EBF-A020-7143159D1D43}"/>
    <cellStyle name="Comma 3 4 3" xfId="234" xr:uid="{4D627064-3226-4259-A40B-DFB9F0B11C99}"/>
    <cellStyle name="Comma 3 4 3 2" xfId="513" xr:uid="{7D1FDA29-0DCE-482B-B695-3088016CE1D4}"/>
    <cellStyle name="Comma 3 4 3 2 2" xfId="2976" xr:uid="{6ECEA18C-3252-477C-AE50-047520F358D7}"/>
    <cellStyle name="Comma 3 4 3 2 2 2" xfId="7538" xr:uid="{CD6AF071-F88A-4D78-A4BF-32520B0C0ED9}"/>
    <cellStyle name="Comma 3 4 3 2 2 2 2" xfId="13331" xr:uid="{3214B031-9BCE-4CED-8A97-7A17EE1368D1}"/>
    <cellStyle name="Comma 3 4 3 2 2 2 2 2" xfId="27805" xr:uid="{2AFB3B2A-1C41-40C9-9734-82E8586C5AAF}"/>
    <cellStyle name="Comma 3 4 3 2 2 2 2 3" xfId="21429" xr:uid="{00BB8446-1E72-4E31-B6C1-B25735021B69}"/>
    <cellStyle name="Comma 3 4 3 2 2 3" xfId="10528" xr:uid="{6821B668-4F79-41EE-AFF0-491A161216CB}"/>
    <cellStyle name="Comma 3 4 3 2 2 3 2" xfId="25018" xr:uid="{C1E5288B-A31C-42A8-8445-58741889B9A1}"/>
    <cellStyle name="Comma 3 4 3 2 2 3 3" xfId="18643" xr:uid="{2D3363CF-A4A3-4F07-B639-DED6D2C07CC5}"/>
    <cellStyle name="Comma 3 4 3 2 3" xfId="6698" xr:uid="{AE71925F-9047-4B35-90C4-60D34A14A02E}"/>
    <cellStyle name="Comma 3 4 3 2 3 2" xfId="12615" xr:uid="{2EA2F680-9B74-4ED0-BAA1-188C857BE565}"/>
    <cellStyle name="Comma 3 4 3 2 3 2 2" xfId="27089" xr:uid="{9091A6E9-0A43-4AE3-8ECF-D185535427B1}"/>
    <cellStyle name="Comma 3 4 3 2 3 2 3" xfId="20713" xr:uid="{A4C6C062-4DAC-4C07-954B-D5C0A074000F}"/>
    <cellStyle name="Comma 3 4 3 2 4" xfId="9554" xr:uid="{6876DFC6-8799-4E2A-AC1D-BACFBBFAFBE2}"/>
    <cellStyle name="Comma 3 4 3 2 4 2" xfId="24045" xr:uid="{BAA8727C-7088-4AEA-9B7C-56AEECB0987C}"/>
    <cellStyle name="Comma 3 4 3 2 4 3" xfId="17670" xr:uid="{22B4B24F-91DE-4C13-9AC1-88BF42D1A520}"/>
    <cellStyle name="Comma 3 4 3 3" xfId="2717" xr:uid="{F5ACDAA9-111F-4F50-ABAF-D39BAAF59F15}"/>
    <cellStyle name="Comma 3 4 3 3 2" xfId="7885" xr:uid="{40547A66-2906-4939-AAD1-5014965E3704}"/>
    <cellStyle name="Comma 3 4 3 3 2 2" xfId="13630" xr:uid="{6E5CD1F4-A7E1-4712-86CB-E6E1BE4D50C4}"/>
    <cellStyle name="Comma 3 4 3 3 2 2 2" xfId="28104" xr:uid="{01B4F99B-BEB3-4FB9-8B0E-82742D7722E8}"/>
    <cellStyle name="Comma 3 4 3 3 2 2 3" xfId="21728" xr:uid="{495EC78A-74D9-4FAA-A24B-1F3CC9FC8E44}"/>
    <cellStyle name="Comma 3 4 3 3 3" xfId="6943" xr:uid="{9A00C504-A792-4EE8-87D9-9E184D42FE7C}"/>
    <cellStyle name="Comma 3 4 3 3 3 2" xfId="12837" xr:uid="{02E5A62C-8220-4E50-9808-FFA9466276E4}"/>
    <cellStyle name="Comma 3 4 3 3 3 2 2" xfId="27311" xr:uid="{2B85A88F-D4E1-46C9-A9E9-81E48227207F}"/>
    <cellStyle name="Comma 3 4 3 3 3 2 3" xfId="20935" xr:uid="{7ECCDADD-60DC-441A-AFFE-6515A1411981}"/>
    <cellStyle name="Comma 3 4 3 3 4" xfId="10269" xr:uid="{5EC09CE8-E409-4113-B7A6-B5EAE58365AF}"/>
    <cellStyle name="Comma 3 4 3 3 4 2" xfId="24759" xr:uid="{931A204D-4F55-49E5-8CE1-477CFD58D913}"/>
    <cellStyle name="Comma 3 4 3 3 4 3" xfId="18384" xr:uid="{99D57A8E-A133-4525-9BE8-323E59EE0CDA}"/>
    <cellStyle name="Comma 3 4 3 4" xfId="7255" xr:uid="{7DDECF04-3193-4923-9038-3935EB728C6E}"/>
    <cellStyle name="Comma 3 4 3 4 2" xfId="13076" xr:uid="{3F128F14-53E3-42B7-99FE-2D1841E99213}"/>
    <cellStyle name="Comma 3 4 3 4 2 2" xfId="27550" xr:uid="{763B4B57-9ADC-4470-A69B-AD2E6986127E}"/>
    <cellStyle name="Comma 3 4 3 4 2 3" xfId="21174" xr:uid="{9EF584BF-F996-4AA6-A24F-5ED11317C851}"/>
    <cellStyle name="Comma 3 4 3 5" xfId="6336" xr:uid="{11404577-1152-4397-A699-4D216AF5C0B3}"/>
    <cellStyle name="Comma 3 4 3 5 2" xfId="12333" xr:uid="{1736461F-6679-4B86-8CD7-065C47899101}"/>
    <cellStyle name="Comma 3 4 3 5 2 2" xfId="26807" xr:uid="{794E2DE9-63B7-44C2-8894-BE3350E5CAA3}"/>
    <cellStyle name="Comma 3 4 3 5 2 3" xfId="20431" xr:uid="{9FDB16C0-2FE2-4494-8A15-35E3A1CAE602}"/>
    <cellStyle name="Comma 3 4 3 6" xfId="9295" xr:uid="{0A58429F-980F-4F55-9163-675445A9445A}"/>
    <cellStyle name="Comma 3 4 3 6 2" xfId="23786" xr:uid="{F86327DF-0D6B-4CAF-8875-BE8F29D86D99}"/>
    <cellStyle name="Comma 3 4 3 6 3" xfId="17411" xr:uid="{9095A115-BED9-48F0-8D7A-0B4314E298E8}"/>
    <cellStyle name="Comma 3 4 4" xfId="427" xr:uid="{0CA389E3-6FF4-4E37-96C6-0D935564EDAB}"/>
    <cellStyle name="Comma 3 4 4 2" xfId="2890" xr:uid="{DB47D48E-0B92-49D2-B904-F7E879DB732A}"/>
    <cellStyle name="Comma 3 4 4 2 2" xfId="7454" xr:uid="{4843EAF3-8032-4087-AD46-F509F2402258}"/>
    <cellStyle name="Comma 3 4 4 2 2 2" xfId="13247" xr:uid="{7F37FD56-9268-4112-9DED-06BFAACAB8CE}"/>
    <cellStyle name="Comma 3 4 4 2 2 2 2" xfId="27721" xr:uid="{2D37D7D7-D240-427C-8F36-4B3892FC2C20}"/>
    <cellStyle name="Comma 3 4 4 2 2 2 3" xfId="21345" xr:uid="{28518D83-87F7-4928-A6B6-1E348E011EAC}"/>
    <cellStyle name="Comma 3 4 4 2 3" xfId="10442" xr:uid="{A267DB29-BFAA-4D7F-8786-D0CE78AACD6F}"/>
    <cellStyle name="Comma 3 4 4 2 3 2" xfId="24932" xr:uid="{AC2F85A0-8600-485C-ACC8-BEE9CF28EB30}"/>
    <cellStyle name="Comma 3 4 4 2 3 3" xfId="18557" xr:uid="{6DC8E0B3-72BE-411F-A330-D1BB14BF9E20}"/>
    <cellStyle name="Comma 3 4 4 3" xfId="5649" xr:uid="{697FAE63-CF33-4AFA-B765-B270E00229D4}"/>
    <cellStyle name="Comma 3 4 4 3 2" xfId="11701" xr:uid="{C3D002EF-CBB4-44BD-8300-FCC8E66B1A05}"/>
    <cellStyle name="Comma 3 4 4 3 2 2" xfId="26175" xr:uid="{B485C733-8A9D-43FB-A270-6BE0219DC8D2}"/>
    <cellStyle name="Comma 3 4 4 3 2 3" xfId="19799" xr:uid="{DD4C0D4C-ED58-4168-B07D-A3261C94F375}"/>
    <cellStyle name="Comma 3 4 4 4" xfId="9468" xr:uid="{4AE73616-1FF0-4A6A-BA01-2F325AB390A2}"/>
    <cellStyle name="Comma 3 4 4 4 2" xfId="23959" xr:uid="{B50C4C63-2E1E-4F1B-B37E-B0EB76232DD4}"/>
    <cellStyle name="Comma 3 4 4 4 3" xfId="17584" xr:uid="{94ED7681-57DB-477F-8043-17E96E9CCAEC}"/>
    <cellStyle name="Comma 3 4 5" xfId="1072" xr:uid="{E2D1286E-A815-4F94-9ACA-E65858CD2603}"/>
    <cellStyle name="Comma 3 4 5 2" xfId="3370" xr:uid="{32FFD1F5-1E86-4F48-9ACA-C5B9A13A58EF}"/>
    <cellStyle name="Comma 3 4 5 2 2" xfId="7801" xr:uid="{52EC0F8C-FC71-49C9-98EE-D8C874CA92A3}"/>
    <cellStyle name="Comma 3 4 5 2 2 2" xfId="13546" xr:uid="{8EC53D85-4D42-429A-B82C-60BDE0AF79B0}"/>
    <cellStyle name="Comma 3 4 5 2 2 2 2" xfId="28020" xr:uid="{9CD065D9-5FF5-41DA-AC22-B573FC79AE78}"/>
    <cellStyle name="Comma 3 4 5 2 2 2 3" xfId="21644" xr:uid="{100DA3CD-3FAA-4DD9-8189-600BA6BD8A23}"/>
    <cellStyle name="Comma 3 4 5 2 3" xfId="10920" xr:uid="{AEFC9BE9-7859-4FE9-913E-D9D058B5AA95}"/>
    <cellStyle name="Comma 3 4 5 2 3 2" xfId="25410" xr:uid="{6DD9AF79-0665-4AFE-9BAE-375C38A692EA}"/>
    <cellStyle name="Comma 3 4 5 2 3 3" xfId="19035" xr:uid="{74CD10C6-EF5F-4B24-96D5-E47005D6F1BC}"/>
    <cellStyle name="Comma 3 4 5 3" xfId="6871" xr:uid="{F899D859-7EDD-403F-ABBB-59A8379EB2F8}"/>
    <cellStyle name="Comma 3 4 5 3 2" xfId="12765" xr:uid="{64D66A77-7221-4DAA-93FD-DCAAD4F6A74D}"/>
    <cellStyle name="Comma 3 4 5 3 2 2" xfId="27239" xr:uid="{2AF80614-E871-45C4-84C2-45CE53FDE776}"/>
    <cellStyle name="Comma 3 4 5 3 2 3" xfId="20863" xr:uid="{0E03D812-F855-49B3-AA2D-A678B31C324C}"/>
    <cellStyle name="Comma 3 4 5 4" xfId="9935" xr:uid="{CEE7A80F-FF84-410B-8060-2588C0ED2818}"/>
    <cellStyle name="Comma 3 4 5 4 2" xfId="24426" xr:uid="{5CBEB650-0014-4383-AD23-773430EFEBCC}"/>
    <cellStyle name="Comma 3 4 5 4 3" xfId="18051" xr:uid="{E62D5840-5A46-42C1-B212-FC5B4C0771DD}"/>
    <cellStyle name="Comma 3 4 6" xfId="2016" xr:uid="{5EAD8B6D-C6ED-4FB0-8241-7C5848A50323}"/>
    <cellStyle name="Comma 3 4 6 2" xfId="7064" xr:uid="{DB555626-6484-46FC-A37D-D54879BD8799}"/>
    <cellStyle name="Comma 3 4 6 2 2" xfId="12949" xr:uid="{4DF76027-FB8A-4C0E-A327-C8D05E5FC378}"/>
    <cellStyle name="Comma 3 4 6 2 2 2" xfId="27423" xr:uid="{5CB9E432-3CD3-4792-8C35-B7B83E42F083}"/>
    <cellStyle name="Comma 3 4 6 2 2 3" xfId="21047" xr:uid="{1921723C-4396-4D92-A0A9-92751039B70D}"/>
    <cellStyle name="Comma 3 4 6 3" xfId="9209" xr:uid="{C041B1DF-2275-4A0A-9A4F-0B67C3967BF8}"/>
    <cellStyle name="Comma 3 4 6 3 2" xfId="23700" xr:uid="{3C1195A2-2647-436F-902D-8AF562F9DE79}"/>
    <cellStyle name="Comma 3 4 6 3 3" xfId="17325" xr:uid="{7A6E8E3E-D27C-4183-BBD0-6D9F8CB4C4FF}"/>
    <cellStyle name="Comma 3 4 7" xfId="2629" xr:uid="{E2230F7F-27B4-4B1E-9098-E43EAE4B60AE}"/>
    <cellStyle name="Comma 3 4 7 2" xfId="10182" xr:uid="{18BE28B3-13FB-4E18-B1B5-159EA3AD9C3A}"/>
    <cellStyle name="Comma 3 4 7 2 2" xfId="24672" xr:uid="{DCA6189A-4ED9-4D2E-8711-0C5C54B29A33}"/>
    <cellStyle name="Comma 3 4 7 2 3" xfId="18297" xr:uid="{34FC5766-F171-49A7-AF94-60FC878FC50C}"/>
    <cellStyle name="Comma 3 4 8" xfId="4182" xr:uid="{67B82B8A-9211-4987-84FA-DBB150B7C386}"/>
    <cellStyle name="Comma 3 4 9" xfId="8768" xr:uid="{9AD9DE4B-3C5E-46ED-9CAA-C43195200A20}"/>
    <cellStyle name="Comma 3 4 9 2" xfId="23259" xr:uid="{5892C663-9EF5-465F-AE74-26F1277ABBAE}"/>
    <cellStyle name="Comma 3 4 9 3" xfId="16884" xr:uid="{A2BC95FD-7D96-46BC-A444-A9BCFAF976EE}"/>
    <cellStyle name="Comma 3 5" xfId="158" xr:uid="{0DB05DA8-9B1F-40CB-A387-B44CC7AB7EB7}"/>
    <cellStyle name="Comma 3 5 10" xfId="8780" xr:uid="{10DECF21-D78D-454B-82F1-F4D7F10AC643}"/>
    <cellStyle name="Comma 3 5 10 2" xfId="23271" xr:uid="{E9CEFC4A-1EAD-4802-ABC3-7B00ACC52D80}"/>
    <cellStyle name="Comma 3 5 10 3" xfId="16896" xr:uid="{4668393B-C7B8-419D-B3A8-8B3794041CAA}"/>
    <cellStyle name="Comma 3 5 11" xfId="1590" xr:uid="{C0F8F64A-2EAB-47B1-8D2C-69BEE1C7FE70}"/>
    <cellStyle name="Comma 3 5 2" xfId="209" xr:uid="{605E6945-2EC6-474B-8A23-4F9C005CDA46}"/>
    <cellStyle name="Comma 3 5 2 2" xfId="297" xr:uid="{CE4B34CA-52B6-48B1-B4E4-4053A7BC6ADD}"/>
    <cellStyle name="Comma 3 5 2 2 2" xfId="575" xr:uid="{05CA1537-8F1B-4A77-86BC-1A876A8D854D}"/>
    <cellStyle name="Comma 3 5 2 2 2 2" xfId="3038" xr:uid="{2A51026B-B965-4C68-ABA7-9C9FDF1C66C3}"/>
    <cellStyle name="Comma 3 5 2 2 2 2 2" xfId="7599" xr:uid="{BAE6D903-0FE8-4F3D-BBE6-5B6707371A6E}"/>
    <cellStyle name="Comma 3 5 2 2 2 2 2 2" xfId="13392" xr:uid="{666FC01D-A7DA-4964-BEB3-5F58E3A479EF}"/>
    <cellStyle name="Comma 3 5 2 2 2 2 2 2 2" xfId="27866" xr:uid="{DDB87051-7127-4561-BA3D-D9273D80D61B}"/>
    <cellStyle name="Comma 3 5 2 2 2 2 2 2 3" xfId="21490" xr:uid="{A2724C8C-0AC5-48DE-91B3-71CA2507C0DB}"/>
    <cellStyle name="Comma 3 5 2 2 2 2 3" xfId="10590" xr:uid="{70C1AC4A-DBA5-4D2E-81F3-AEA73F2A818C}"/>
    <cellStyle name="Comma 3 5 2 2 2 2 3 2" xfId="25080" xr:uid="{72F3E63E-F79A-49BF-AF41-79A6A6272585}"/>
    <cellStyle name="Comma 3 5 2 2 2 2 3 3" xfId="18705" xr:uid="{7890EFD1-D194-48F5-A659-82EC795BA5B3}"/>
    <cellStyle name="Comma 3 5 2 2 2 3" xfId="6746" xr:uid="{1FE22D4D-F2C4-4C16-89F8-ADBA62E9D07D}"/>
    <cellStyle name="Comma 3 5 2 2 2 3 2" xfId="12663" xr:uid="{BB745439-B2F5-467E-A7D9-CD834372FF1C}"/>
    <cellStyle name="Comma 3 5 2 2 2 3 2 2" xfId="27137" xr:uid="{1E7C2243-46DC-435E-B745-4E08F2CC3383}"/>
    <cellStyle name="Comma 3 5 2 2 2 3 2 3" xfId="20761" xr:uid="{59F1E853-0995-4625-BA07-E405378CC4EE}"/>
    <cellStyle name="Comma 3 5 2 2 2 4" xfId="9616" xr:uid="{5BFE1DCC-F6F7-47B8-8853-D9CAF03675A6}"/>
    <cellStyle name="Comma 3 5 2 2 2 4 2" xfId="24107" xr:uid="{51581657-E08D-43EC-9ADD-AB94144AB39F}"/>
    <cellStyle name="Comma 3 5 2 2 2 4 3" xfId="17732" xr:uid="{661CC96B-35D4-4F7F-9F8B-E5DE7C6CCC76}"/>
    <cellStyle name="Comma 3 5 2 2 3" xfId="2779" xr:uid="{CBDAE268-9FA0-4A78-B1CC-D491DF291790}"/>
    <cellStyle name="Comma 3 5 2 2 3 2" xfId="7946" xr:uid="{8908F806-9FF7-4224-AD1E-E4A7139410B2}"/>
    <cellStyle name="Comma 3 5 2 2 3 2 2" xfId="13691" xr:uid="{527D12A2-C4F0-4FA1-8668-1FAD7C0E3E12}"/>
    <cellStyle name="Comma 3 5 2 2 3 2 2 2" xfId="28165" xr:uid="{5C98F467-60A5-49E4-ABB1-14FEA72A749E}"/>
    <cellStyle name="Comma 3 5 2 2 3 2 2 3" xfId="21789" xr:uid="{9498350E-2FB8-47E9-9A5A-4E99224406D4}"/>
    <cellStyle name="Comma 3 5 2 2 3 3" xfId="6996" xr:uid="{533BA901-9FD4-4500-B293-103EE500F5AE}"/>
    <cellStyle name="Comma 3 5 2 2 3 3 2" xfId="12890" xr:uid="{F25440EE-DE3D-4C76-9C9D-7431AD96E156}"/>
    <cellStyle name="Comma 3 5 2 2 3 3 2 2" xfId="27364" xr:uid="{6AAA8011-5A44-448C-A5C4-822C5AB5B580}"/>
    <cellStyle name="Comma 3 5 2 2 3 3 2 3" xfId="20988" xr:uid="{0F632F58-05AD-4550-802C-9AA5CEBD374D}"/>
    <cellStyle name="Comma 3 5 2 2 3 4" xfId="10331" xr:uid="{F7EE6E1C-41BC-496B-BD0A-203BB0E1D5B1}"/>
    <cellStyle name="Comma 3 5 2 2 3 4 2" xfId="24821" xr:uid="{F2E63958-EF7C-4547-A1CF-B9824188D07F}"/>
    <cellStyle name="Comma 3 5 2 2 3 4 3" xfId="18446" xr:uid="{560B3897-BDDC-4143-BADA-F0E91D8A892F}"/>
    <cellStyle name="Comma 3 5 2 2 4" xfId="7305" xr:uid="{DA0EDD49-9C78-4948-A3EA-A34040D4A023}"/>
    <cellStyle name="Comma 3 5 2 2 4 2" xfId="13121" xr:uid="{E7C7A41D-EEE9-4801-B6DE-266A9A3EF9ED}"/>
    <cellStyle name="Comma 3 5 2 2 4 2 2" xfId="27595" xr:uid="{302C2AB2-3F7B-4060-B856-C8BB343DA469}"/>
    <cellStyle name="Comma 3 5 2 2 4 2 3" xfId="21219" xr:uid="{926ABA5F-97F5-4D99-BFEF-D83E4B8598AD}"/>
    <cellStyle name="Comma 3 5 2 2 5" xfId="6386" xr:uid="{E9BAEE0C-B06A-45D7-BE4C-6F01BDA4B1FB}"/>
    <cellStyle name="Comma 3 5 2 2 5 2" xfId="12382" xr:uid="{BB23D97F-F416-4CBC-B199-ACB593560396}"/>
    <cellStyle name="Comma 3 5 2 2 5 2 2" xfId="26856" xr:uid="{7D6AE310-3FB7-44E6-978E-23676A1C3D2B}"/>
    <cellStyle name="Comma 3 5 2 2 5 2 3" xfId="20480" xr:uid="{A67157EA-428B-45B6-AC58-BF0ACED15F82}"/>
    <cellStyle name="Comma 3 5 2 2 6" xfId="9357" xr:uid="{228AD2BF-F753-4D2F-9AE3-C3BE5C872366}"/>
    <cellStyle name="Comma 3 5 2 2 6 2" xfId="23848" xr:uid="{9C2C5E61-BFCE-4E6B-81B2-FD6FE104A100}"/>
    <cellStyle name="Comma 3 5 2 2 6 3" xfId="17473" xr:uid="{041619D5-65A2-46ED-B504-132CEE983F84}"/>
    <cellStyle name="Comma 3 5 2 3" xfId="489" xr:uid="{E70E2AE9-901B-49FC-B4AF-A469B69F4739}"/>
    <cellStyle name="Comma 3 5 2 3 2" xfId="2952" xr:uid="{C1902A86-592F-4EBA-A405-421A9BB4C5DB}"/>
    <cellStyle name="Comma 3 5 2 3 2 2" xfId="7514" xr:uid="{4BF48BAB-ECCA-41E8-A642-A6CEE10B39B0}"/>
    <cellStyle name="Comma 3 5 2 3 2 2 2" xfId="13307" xr:uid="{38D1A2BA-AEED-49FC-92D8-F60136F3CB4F}"/>
    <cellStyle name="Comma 3 5 2 3 2 2 2 2" xfId="27781" xr:uid="{D2A59445-2DC4-4ADD-A1C8-4AD34C569CFC}"/>
    <cellStyle name="Comma 3 5 2 3 2 2 2 3" xfId="21405" xr:uid="{5167A2ED-CA3C-451D-A49D-84162ED6B92E}"/>
    <cellStyle name="Comma 3 5 2 3 2 3" xfId="10504" xr:uid="{6E80366E-88B3-4FD6-8E33-CD0BC68EEC7B}"/>
    <cellStyle name="Comma 3 5 2 3 2 3 2" xfId="24994" xr:uid="{998AB309-C9E2-4EA5-8678-6F8E6F5C404D}"/>
    <cellStyle name="Comma 3 5 2 3 2 3 3" xfId="18619" xr:uid="{C1B56A8B-CD5B-4694-B4DD-CD07309CAC6A}"/>
    <cellStyle name="Comma 3 5 2 3 3" xfId="6316" xr:uid="{888100F6-05D6-4098-930C-7E193560ECAD}"/>
    <cellStyle name="Comma 3 5 2 3 3 2" xfId="12313" xr:uid="{829CDF35-4DBD-4BBC-A797-8388D19BEDA5}"/>
    <cellStyle name="Comma 3 5 2 3 3 2 2" xfId="26787" xr:uid="{ADD7590D-C877-41AB-9DB3-E9AAEA6E144A}"/>
    <cellStyle name="Comma 3 5 2 3 3 2 3" xfId="20411" xr:uid="{19C5397D-F16E-4F4D-9FE3-E6914F6D1F4A}"/>
    <cellStyle name="Comma 3 5 2 3 4" xfId="9530" xr:uid="{F2D43134-2D2A-4AC9-A449-D1AAFE7A0623}"/>
    <cellStyle name="Comma 3 5 2 3 4 2" xfId="24021" xr:uid="{51ACC230-D85C-483F-81B5-0D996546F43D}"/>
    <cellStyle name="Comma 3 5 2 3 4 3" xfId="17646" xr:uid="{02B13192-B921-4548-B499-22AA0215AA30}"/>
    <cellStyle name="Comma 3 5 2 4" xfId="2066" xr:uid="{C7CB9805-F6FA-44CF-9A3D-05BB1D878B63}"/>
    <cellStyle name="Comma 3 5 2 4 2" xfId="7861" xr:uid="{78FE0B46-FA31-47F2-BD84-08F086BBFA48}"/>
    <cellStyle name="Comma 3 5 2 4 2 2" xfId="13606" xr:uid="{9656B550-884E-436D-8FEB-0735AAA0C88E}"/>
    <cellStyle name="Comma 3 5 2 4 2 2 2" xfId="28080" xr:uid="{5C5EF7AD-EE75-4467-B845-98ADFB97F516}"/>
    <cellStyle name="Comma 3 5 2 4 2 2 3" xfId="21704" xr:uid="{C2BE3A72-8B0B-4AA4-BC85-4298A186F037}"/>
    <cellStyle name="Comma 3 5 2 4 3" xfId="6921" xr:uid="{FB1DA334-F62F-4BC9-AE48-FB6B5493106D}"/>
    <cellStyle name="Comma 3 5 2 4 3 2" xfId="12815" xr:uid="{642A16BE-2428-4261-B726-AF38EC25805C}"/>
    <cellStyle name="Comma 3 5 2 4 3 2 2" xfId="27289" xr:uid="{D5C0FE3E-E182-4D70-B5DE-123379193B55}"/>
    <cellStyle name="Comma 3 5 2 4 3 2 3" xfId="20913" xr:uid="{F272E2F4-9770-4AEA-A176-757110533088}"/>
    <cellStyle name="Comma 3 5 2 4 4" xfId="9271" xr:uid="{517E0296-5099-4FAF-B9FE-554BAF89E8F9}"/>
    <cellStyle name="Comma 3 5 2 4 4 2" xfId="23762" xr:uid="{25E5CDA5-B58C-48D1-89A9-1F859DC7C39E}"/>
    <cellStyle name="Comma 3 5 2 4 4 3" xfId="17387" xr:uid="{AFCD2DA3-1B99-4B2F-A01F-E4CC3BC9E7D4}"/>
    <cellStyle name="Comma 3 5 2 5" xfId="2693" xr:uid="{827A85AC-908A-494E-9784-A71D3FBFE689}"/>
    <cellStyle name="Comma 3 5 2 5 2" xfId="7279" xr:uid="{06C1DAE2-D221-40E7-8C32-2AF4B5CAEF06}"/>
    <cellStyle name="Comma 3 5 2 5 2 2" xfId="13097" xr:uid="{8001AE64-8D81-4693-9BB9-C8DE5C474712}"/>
    <cellStyle name="Comma 3 5 2 5 2 2 2" xfId="27571" xr:uid="{EF4AEAEB-E38C-4E96-B69C-151BF9BD9828}"/>
    <cellStyle name="Comma 3 5 2 5 2 2 3" xfId="21195" xr:uid="{9357DEB5-AF72-4364-9443-D0227948E42B}"/>
    <cellStyle name="Comma 3 5 2 5 3" xfId="10245" xr:uid="{2B59E941-B6E8-4AF9-A8BE-735EB327E7CF}"/>
    <cellStyle name="Comma 3 5 2 5 3 2" xfId="24735" xr:uid="{F1F5A6EE-BB27-4AED-926F-0854843CDEE7}"/>
    <cellStyle name="Comma 3 5 2 5 3 3" xfId="18360" xr:uid="{6794AF29-3A76-4774-AA91-35E45CC3D72F}"/>
    <cellStyle name="Comma 3 5 2 6" xfId="6123" xr:uid="{7A882DE2-DE2E-49FA-AFE8-3B61685D722A}"/>
    <cellStyle name="Comma 3 5 2 6 2" xfId="12129" xr:uid="{B1C17EDD-2D74-41C1-8B1F-6436DB8BA21C}"/>
    <cellStyle name="Comma 3 5 2 6 2 2" xfId="26603" xr:uid="{20195393-B6FF-45FA-A046-C05960DE3161}"/>
    <cellStyle name="Comma 3 5 2 6 2 3" xfId="20227" xr:uid="{38B29709-A5CD-4D04-AE91-A6FE4921359C}"/>
    <cellStyle name="Comma 3 5 2 7" xfId="9002" xr:uid="{CCF8C259-3905-442D-95AD-0A5300047A6E}"/>
    <cellStyle name="Comma 3 5 2 7 2" xfId="23493" xr:uid="{8C51C9ED-0969-46D8-AC83-372D3C43F52B}"/>
    <cellStyle name="Comma 3 5 2 7 3" xfId="17118" xr:uid="{1211B674-452A-4E18-BA60-75FA74BCC156}"/>
    <cellStyle name="Comma 3 5 2 8" xfId="1803" xr:uid="{B67C295D-090E-4FF9-99B6-4F762474C39B}"/>
    <cellStyle name="Comma 3 5 3" xfId="251" xr:uid="{A3DAD34D-392F-48D5-B0FE-7CCF43EEE8A3}"/>
    <cellStyle name="Comma 3 5 3 2" xfId="530" xr:uid="{92F08540-781F-444E-AEC4-69A7BA333AA5}"/>
    <cellStyle name="Comma 3 5 3 2 2" xfId="2993" xr:uid="{905EEE5C-31E1-45AC-B292-94E0EB2B23CF}"/>
    <cellStyle name="Comma 3 5 3 2 2 2" xfId="7555" xr:uid="{915BBBC2-66EC-4859-A63F-D00633802CC8}"/>
    <cellStyle name="Comma 3 5 3 2 2 2 2" xfId="13348" xr:uid="{472AFC2C-BDB1-42D3-A3E2-99BAD2A8BF6E}"/>
    <cellStyle name="Comma 3 5 3 2 2 2 2 2" xfId="27822" xr:uid="{0777EA9D-AB9B-42FA-9BA9-D3C65673611F}"/>
    <cellStyle name="Comma 3 5 3 2 2 2 2 3" xfId="21446" xr:uid="{4CF7A876-AA55-4A7F-916F-0CCDC89ED63E}"/>
    <cellStyle name="Comma 3 5 3 2 2 3" xfId="10545" xr:uid="{EC6ECECE-1B55-47EB-9469-1B01875AE163}"/>
    <cellStyle name="Comma 3 5 3 2 2 3 2" xfId="25035" xr:uid="{DF0726E6-9617-4BAA-9112-F84A6B502C0B}"/>
    <cellStyle name="Comma 3 5 3 2 2 3 3" xfId="18660" xr:uid="{BC75C408-4B3B-44CD-984B-25D89CA9A956}"/>
    <cellStyle name="Comma 3 5 3 2 3" xfId="6709" xr:uid="{1E20C1AF-61A4-451D-A55F-BED11F0B5E4B}"/>
    <cellStyle name="Comma 3 5 3 2 3 2" xfId="12626" xr:uid="{EC0C8C13-1E5C-4FBF-9E3C-42390B0338DB}"/>
    <cellStyle name="Comma 3 5 3 2 3 2 2" xfId="27100" xr:uid="{E6686A4B-548D-48C6-8DCE-7F4194B79347}"/>
    <cellStyle name="Comma 3 5 3 2 3 2 3" xfId="20724" xr:uid="{A768625C-F91E-4F93-ACC5-C6BDDA6D9992}"/>
    <cellStyle name="Comma 3 5 3 2 4" xfId="9571" xr:uid="{1A9BF69E-1571-4B0A-BCEE-51607B537487}"/>
    <cellStyle name="Comma 3 5 3 2 4 2" xfId="24062" xr:uid="{539A0DBD-80B5-4D0A-A2F3-42A944F36E43}"/>
    <cellStyle name="Comma 3 5 3 2 4 3" xfId="17687" xr:uid="{1EDA10D2-245F-478E-BF87-CEC39F7BF14A}"/>
    <cellStyle name="Comma 3 5 3 3" xfId="2734" xr:uid="{5A0878B8-EA1A-4EE2-8BC4-BEBFB2EE190F}"/>
    <cellStyle name="Comma 3 5 3 3 2" xfId="7902" xr:uid="{81BAAD74-72C4-45F3-9B3A-B25959642367}"/>
    <cellStyle name="Comma 3 5 3 3 2 2" xfId="13647" xr:uid="{5D786D80-BF8D-4590-8C2B-4E901AEE378B}"/>
    <cellStyle name="Comma 3 5 3 3 2 2 2" xfId="28121" xr:uid="{2BD65DF8-0CFD-4BBA-95C9-5C394F453B37}"/>
    <cellStyle name="Comma 3 5 3 3 2 2 3" xfId="21745" xr:uid="{CE1AB1D7-49FF-434C-80D4-4F13C5CEE0BD}"/>
    <cellStyle name="Comma 3 5 3 3 3" xfId="6957" xr:uid="{67E42DB8-0760-4AC9-9348-106509ACADC3}"/>
    <cellStyle name="Comma 3 5 3 3 3 2" xfId="12851" xr:uid="{95CEC0A7-8E50-4557-8F12-96FC6E9A6570}"/>
    <cellStyle name="Comma 3 5 3 3 3 2 2" xfId="27325" xr:uid="{9BD826BD-812D-4340-B512-A146E7F48268}"/>
    <cellStyle name="Comma 3 5 3 3 3 2 3" xfId="20949" xr:uid="{B7D78A26-3D28-415A-925E-47AACDDDD64D}"/>
    <cellStyle name="Comma 3 5 3 3 4" xfId="10286" xr:uid="{64F64721-ACE8-40D2-83C4-64F2EDC8E596}"/>
    <cellStyle name="Comma 3 5 3 3 4 2" xfId="24776" xr:uid="{DF1177D1-C006-4A37-A3BD-608B7CE960A9}"/>
    <cellStyle name="Comma 3 5 3 3 4 3" xfId="18401" xr:uid="{F7AFCAC0-2CBD-4804-9D22-39B21F9933E3}"/>
    <cellStyle name="Comma 3 5 3 4" xfId="7144" xr:uid="{5949DD55-BB6D-4B99-8ED9-23F4E5487E40}"/>
    <cellStyle name="Comma 3 5 3 4 2" xfId="12990" xr:uid="{D5E23686-9C3D-487C-AB17-643464B3D838}"/>
    <cellStyle name="Comma 3 5 3 4 2 2" xfId="27464" xr:uid="{03453A7B-E080-41BF-9105-3076A6DD9A0C}"/>
    <cellStyle name="Comma 3 5 3 4 2 3" xfId="21088" xr:uid="{4232B0BC-D8A3-4BF4-AF1F-7F36B1F084BA}"/>
    <cellStyle name="Comma 3 5 3 5" xfId="6350" xr:uid="{9A499EF8-1E06-4BE0-92BE-7099462BB13D}"/>
    <cellStyle name="Comma 3 5 3 5 2" xfId="12347" xr:uid="{E5877F48-5FE4-4011-A042-933A6B611F65}"/>
    <cellStyle name="Comma 3 5 3 5 2 2" xfId="26821" xr:uid="{2C1160C2-2796-4078-B6A0-0F0BE374370A}"/>
    <cellStyle name="Comma 3 5 3 5 2 3" xfId="20445" xr:uid="{04339D2A-0E80-4E2E-8BC0-B22BC465FDD3}"/>
    <cellStyle name="Comma 3 5 3 6" xfId="9312" xr:uid="{6D7CD36E-975E-4A87-B007-184B23057539}"/>
    <cellStyle name="Comma 3 5 3 6 2" xfId="23803" xr:uid="{A7BA5627-65CE-4CA0-8403-43E447B69F61}"/>
    <cellStyle name="Comma 3 5 3 6 3" xfId="17428" xr:uid="{96FC88A3-55CD-4170-8773-9DF88196290E}"/>
    <cellStyle name="Comma 3 5 4" xfId="444" xr:uid="{59A791B0-1218-4AE0-B52C-365CD7C88557}"/>
    <cellStyle name="Comma 3 5 4 2" xfId="2907" xr:uid="{2300DD6A-D146-438A-B993-618438F3C12D}"/>
    <cellStyle name="Comma 3 5 4 2 2" xfId="7470" xr:uid="{AFABD948-A460-49F2-8C38-C98ED8DB204B}"/>
    <cellStyle name="Comma 3 5 4 2 2 2" xfId="13263" xr:uid="{CE2B2FAE-C29F-40FB-BBF3-BF3F59AC3CFA}"/>
    <cellStyle name="Comma 3 5 4 2 2 2 2" xfId="27737" xr:uid="{27180B29-0F0C-4E4E-9A97-BD23597276A2}"/>
    <cellStyle name="Comma 3 5 4 2 2 2 3" xfId="21361" xr:uid="{F6EEAAE7-319A-4FA8-836B-57004167127B}"/>
    <cellStyle name="Comma 3 5 4 2 3" xfId="10459" xr:uid="{9B1B953D-38B7-4D32-8B32-231ED3776CDD}"/>
    <cellStyle name="Comma 3 5 4 2 3 2" xfId="24949" xr:uid="{547AAD7D-267A-4F13-A199-2AFE5F1088ED}"/>
    <cellStyle name="Comma 3 5 4 2 3 3" xfId="18574" xr:uid="{CDECBE2F-11D0-4B34-8925-FCA4A912B787}"/>
    <cellStyle name="Comma 3 5 4 3" xfId="5936" xr:uid="{A0DA85F1-3BA3-447D-84B2-0A205DD5E4C0}"/>
    <cellStyle name="Comma 3 5 4 3 2" xfId="11952" xr:uid="{36B667EC-D5BA-48FF-8585-A67754B02AF9}"/>
    <cellStyle name="Comma 3 5 4 3 2 2" xfId="26426" xr:uid="{B9B70D81-9BE4-47B0-A51B-5B6A649FEAE0}"/>
    <cellStyle name="Comma 3 5 4 3 2 3" xfId="20050" xr:uid="{DB3BB488-1827-4CA5-83B0-C27C51C643A8}"/>
    <cellStyle name="Comma 3 5 4 4" xfId="9485" xr:uid="{CD8B4229-FB2A-4E85-800F-573ECA31C5C8}"/>
    <cellStyle name="Comma 3 5 4 4 2" xfId="23976" xr:uid="{61031B9F-5B6E-4833-8C60-A5673FC03D29}"/>
    <cellStyle name="Comma 3 5 4 4 3" xfId="17601" xr:uid="{2375FD3E-9B5B-44A1-965C-798BD3528045}"/>
    <cellStyle name="Comma 3 5 5" xfId="1099" xr:uid="{7F23F3B3-FD59-49DE-BF45-701E2DB219C4}"/>
    <cellStyle name="Comma 3 5 5 2" xfId="3383" xr:uid="{4B196DAA-F3FD-400B-91A4-D5B8ECEF64CC}"/>
    <cellStyle name="Comma 3 5 5 2 2" xfId="7817" xr:uid="{C487047A-04CD-47E3-B914-DA2B02B8082D}"/>
    <cellStyle name="Comma 3 5 5 2 2 2" xfId="13562" xr:uid="{07000426-A1DC-4AA8-B4FF-8EAD17DA4709}"/>
    <cellStyle name="Comma 3 5 5 2 2 2 2" xfId="28036" xr:uid="{57A6CAD9-EED8-428C-A43B-944ADDEDAD94}"/>
    <cellStyle name="Comma 3 5 5 2 2 2 3" xfId="21660" xr:uid="{F70C828F-93C8-424E-A57E-DFF91C31BB9A}"/>
    <cellStyle name="Comma 3 5 5 2 3" xfId="10933" xr:uid="{FAF46F8D-E919-46BD-95B3-58045D0D5F83}"/>
    <cellStyle name="Comma 3 5 5 2 3 2" xfId="25423" xr:uid="{BE0A8FD7-18CD-451A-804E-60C283B55279}"/>
    <cellStyle name="Comma 3 5 5 2 3 3" xfId="19048" xr:uid="{1A909976-A97C-40B3-8CB8-CECE0F73F03D}"/>
    <cellStyle name="Comma 3 5 5 3" xfId="6884" xr:uid="{B1721CA5-D09E-4BDA-A9FD-8FE7121D9666}"/>
    <cellStyle name="Comma 3 5 5 3 2" xfId="12778" xr:uid="{6A48EE9A-6342-46D4-98A2-B3BA804B664D}"/>
    <cellStyle name="Comma 3 5 5 3 2 2" xfId="27252" xr:uid="{A7C5BD5A-463E-4113-81F9-85B92B035FD8}"/>
    <cellStyle name="Comma 3 5 5 3 2 3" xfId="20876" xr:uid="{5E3E5921-2F17-4003-8DF1-5F2FD995743F}"/>
    <cellStyle name="Comma 3 5 5 4" xfId="5668" xr:uid="{4C8DB34F-7C86-4E5C-B2E5-E7B3F447281B}"/>
    <cellStyle name="Comma 3 5 5 4 2" xfId="11714" xr:uid="{95B3572F-141D-4C47-B4C6-65C6EE7315D9}"/>
    <cellStyle name="Comma 3 5 5 4 2 2" xfId="26188" xr:uid="{96548765-A2FA-4947-B133-DE9580A64EFC}"/>
    <cellStyle name="Comma 3 5 5 4 2 3" xfId="19812" xr:uid="{83362CE1-EC66-47E1-8D1E-F6BC2F8B8CEA}"/>
    <cellStyle name="Comma 3 5 5 5" xfId="9948" xr:uid="{A344FB98-8852-42AC-9B12-F69E8AFB026B}"/>
    <cellStyle name="Comma 3 5 5 5 2" xfId="24439" xr:uid="{5861FCE3-1960-4C15-B595-B5F966CD7616}"/>
    <cellStyle name="Comma 3 5 5 5 3" xfId="18064" xr:uid="{32C2C59C-F6C1-46A5-BF2F-83AD8195F4CC}"/>
    <cellStyle name="Comma 3 5 6" xfId="2032" xr:uid="{3F9EE2C1-5E37-4F56-9BC7-5A9EBCCD7F5B}"/>
    <cellStyle name="Comma 3 5 6 2" xfId="7198" xr:uid="{56E58316-54A4-4CCB-BFB4-B7DE94137772}"/>
    <cellStyle name="Comma 3 5 6 2 2" xfId="13035" xr:uid="{2448DC80-C87F-47A6-AA02-A62E25136A9B}"/>
    <cellStyle name="Comma 3 5 6 2 2 2" xfId="27509" xr:uid="{65F5B166-60C6-4791-A848-CF0A148B7A01}"/>
    <cellStyle name="Comma 3 5 6 2 2 3" xfId="21133" xr:uid="{6526251C-6624-488D-A2D9-DB4FA86E013C}"/>
    <cellStyle name="Comma 3 5 6 3" xfId="9226" xr:uid="{02F7115F-E4CB-484F-B90A-195BDBDA9587}"/>
    <cellStyle name="Comma 3 5 6 3 2" xfId="23717" xr:uid="{63FD08D4-DD18-4D9A-B0B7-0EA82B847E57}"/>
    <cellStyle name="Comma 3 5 6 3 3" xfId="17342" xr:uid="{DFBD7C2C-7648-4F0E-BD5B-5A8D519D4E35}"/>
    <cellStyle name="Comma 3 5 7" xfId="2647" xr:uid="{B4F78E46-4CD6-4599-A16C-EDE0413C157C}"/>
    <cellStyle name="Comma 3 5 7 2" xfId="7077" xr:uid="{4ECB672E-4A5F-41A1-952C-645860BA5AD7}"/>
    <cellStyle name="Comma 3 5 7 2 2" xfId="12957" xr:uid="{DDE002FF-84ED-4C49-8D0A-7FE31C8835D4}"/>
    <cellStyle name="Comma 3 5 7 2 2 2" xfId="27431" xr:uid="{10181040-16C9-4AFA-9D1F-011CCF1C1075}"/>
    <cellStyle name="Comma 3 5 7 2 2 3" xfId="21055" xr:uid="{962EFAB4-A337-4C63-8732-17197A60CD9D}"/>
    <cellStyle name="Comma 3 5 7 3" xfId="10199" xr:uid="{135ABA33-6427-4490-A5FF-97513FE65D95}"/>
    <cellStyle name="Comma 3 5 7 3 2" xfId="24689" xr:uid="{A7401209-53DD-45A6-91DB-F9B162392106}"/>
    <cellStyle name="Comma 3 5 7 3 3" xfId="18314" xr:uid="{6A712AF6-B223-4CB3-BAE7-A87CED750378}"/>
    <cellStyle name="Comma 3 5 8" xfId="4183" xr:uid="{21BD19F1-89B7-4A88-B62B-FE066B621036}"/>
    <cellStyle name="Comma 3 5 8 2" xfId="11160" xr:uid="{EAF40AC5-5730-43F9-BEB1-0B9537101253}"/>
    <cellStyle name="Comma 3 5 8 2 2" xfId="25649" xr:uid="{5A10B6F5-20A0-4650-BB62-E62504B65B6F}"/>
    <cellStyle name="Comma 3 5 8 2 3" xfId="19274" xr:uid="{4CACC355-5D76-424A-A466-A9D214612AA0}"/>
    <cellStyle name="Comma 3 5 9" xfId="8524" xr:uid="{1AB86901-C613-4E81-B68F-E30A13943D81}"/>
    <cellStyle name="Comma 3 5 9 2" xfId="14002" xr:uid="{7E65ACD7-447C-495F-B2C3-C9A20755DD9C}"/>
    <cellStyle name="Comma 3 5 9 2 2" xfId="28473" xr:uid="{78986E2D-9ED0-48D1-A26D-3BE83F394DA2}"/>
    <cellStyle name="Comma 3 5 9 2 3" xfId="22097" xr:uid="{62F6597F-45CC-438D-A994-663F09B8A49F}"/>
    <cellStyle name="Comma 3 6" xfId="137" xr:uid="{73779922-DB44-484E-BFC6-4706E82BB8E3}"/>
    <cellStyle name="Comma 3 6 10" xfId="8808" xr:uid="{ADFBEC8B-5D3F-43FF-A9A7-05042D1B668B}"/>
    <cellStyle name="Comma 3 6 10 2" xfId="23299" xr:uid="{40A0C504-2D5C-417A-89ED-27DFD0B54E3C}"/>
    <cellStyle name="Comma 3 6 10 3" xfId="16924" xr:uid="{D1D89E97-0CB0-4B6C-B1BF-4F87CE62AFCA}"/>
    <cellStyle name="Comma 3 6 11" xfId="1619" xr:uid="{FEF71BDE-C61B-47D4-A154-38909586272F}"/>
    <cellStyle name="Comma 3 6 2" xfId="193" xr:uid="{8B6C767A-DB9E-4470-B238-D9E295970396}"/>
    <cellStyle name="Comma 3 6 2 2" xfId="281" xr:uid="{B6D23088-F134-4B69-8854-EB299DFF20B0}"/>
    <cellStyle name="Comma 3 6 2 2 2" xfId="559" xr:uid="{F92943BC-D731-4166-8B7A-F4463D769141}"/>
    <cellStyle name="Comma 3 6 2 2 2 2" xfId="3022" xr:uid="{B596E136-E2EB-4BC5-83A0-63E9C5CD1F48}"/>
    <cellStyle name="Comma 3 6 2 2 2 2 2" xfId="7584" xr:uid="{D735617C-83ED-49FE-9319-8440D6E1A4AF}"/>
    <cellStyle name="Comma 3 6 2 2 2 2 2 2" xfId="13377" xr:uid="{B866EB6E-3307-492B-ACB8-DD16B196F4B1}"/>
    <cellStyle name="Comma 3 6 2 2 2 2 2 2 2" xfId="27851" xr:uid="{614D2439-137F-435D-8899-29CC6990C577}"/>
    <cellStyle name="Comma 3 6 2 2 2 2 2 2 3" xfId="21475" xr:uid="{0AAA5C28-B613-4309-AD9A-A6FFAFA5975D}"/>
    <cellStyle name="Comma 3 6 2 2 2 2 3" xfId="10574" xr:uid="{FACD2D9A-D52A-491B-966E-4B315A2210F3}"/>
    <cellStyle name="Comma 3 6 2 2 2 2 3 2" xfId="25064" xr:uid="{A26E18A9-EF59-4EC1-84F5-691F234CC613}"/>
    <cellStyle name="Comma 3 6 2 2 2 2 3 3" xfId="18689" xr:uid="{48896128-39BD-4215-9ED6-594BF2D43EFB}"/>
    <cellStyle name="Comma 3 6 2 2 2 3" xfId="6734" xr:uid="{211241AB-DA9F-4DCB-87FE-AE4DBA91A328}"/>
    <cellStyle name="Comma 3 6 2 2 2 3 2" xfId="12651" xr:uid="{08CD7D5D-A618-482B-8303-EE36471BB932}"/>
    <cellStyle name="Comma 3 6 2 2 2 3 2 2" xfId="27125" xr:uid="{78C54A26-EA48-41CA-BA07-566C64C2C3CE}"/>
    <cellStyle name="Comma 3 6 2 2 2 3 2 3" xfId="20749" xr:uid="{951A2BE5-5143-4B76-A614-07F98448F382}"/>
    <cellStyle name="Comma 3 6 2 2 2 4" xfId="9600" xr:uid="{3D8329D1-5EE8-4514-BAE9-4C96F9F8ADC2}"/>
    <cellStyle name="Comma 3 6 2 2 2 4 2" xfId="24091" xr:uid="{C45F9151-6EB1-4143-BB9E-3014AB8557B4}"/>
    <cellStyle name="Comma 3 6 2 2 2 4 3" xfId="17716" xr:uid="{1B09E92B-53C2-41AF-B43D-6ABAF9C3C2D0}"/>
    <cellStyle name="Comma 3 6 2 2 3" xfId="2763" xr:uid="{E908B4D3-2920-4F4D-8A2B-1D4033E3B375}"/>
    <cellStyle name="Comma 3 6 2 2 3 2" xfId="7931" xr:uid="{6FC017B4-38CC-42EB-AECC-D6E9B19587C9}"/>
    <cellStyle name="Comma 3 6 2 2 3 2 2" xfId="13676" xr:uid="{ABB948E5-29F5-4315-BD40-33146CE3AAF7}"/>
    <cellStyle name="Comma 3 6 2 2 3 2 2 2" xfId="28150" xr:uid="{98219FFF-DF0A-48A1-B548-AA5BC10C92A9}"/>
    <cellStyle name="Comma 3 6 2 2 3 2 2 3" xfId="21774" xr:uid="{86E43240-417F-4F96-8FFA-4B8EF9DF637A}"/>
    <cellStyle name="Comma 3 6 2 2 3 3" xfId="6982" xr:uid="{7D08F213-B8EE-4B19-8879-D1EB9896946F}"/>
    <cellStyle name="Comma 3 6 2 2 3 3 2" xfId="12876" xr:uid="{94F436F2-FACD-4577-B331-50FAC290BAF8}"/>
    <cellStyle name="Comma 3 6 2 2 3 3 2 2" xfId="27350" xr:uid="{3FBB1425-ED18-4658-AAC7-A071A22F4CA3}"/>
    <cellStyle name="Comma 3 6 2 2 3 3 2 3" xfId="20974" xr:uid="{1A48734F-618C-4B5D-A6D0-97D0782261B2}"/>
    <cellStyle name="Comma 3 6 2 2 3 4" xfId="10315" xr:uid="{79C98A63-F532-4A26-83C4-334E36097878}"/>
    <cellStyle name="Comma 3 6 2 2 3 4 2" xfId="24805" xr:uid="{3D792A58-5CB4-4061-B671-073028B199C0}"/>
    <cellStyle name="Comma 3 6 2 2 3 4 3" xfId="18430" xr:uid="{8117B56F-CD31-431A-AC2E-6B1DFFF41E60}"/>
    <cellStyle name="Comma 3 6 2 2 4" xfId="7292" xr:uid="{B14B7A35-0E97-46B2-A44D-4A2586040B98}"/>
    <cellStyle name="Comma 3 6 2 2 4 2" xfId="13108" xr:uid="{3DBD5A7C-6A5F-42D3-9C53-AC62390ABDF7}"/>
    <cellStyle name="Comma 3 6 2 2 4 2 2" xfId="27582" xr:uid="{813DBC60-A6DC-495F-A811-00F45CB6A413}"/>
    <cellStyle name="Comma 3 6 2 2 4 2 3" xfId="21206" xr:uid="{A4BE3E79-884E-415D-9340-FACA7D2009BF}"/>
    <cellStyle name="Comma 3 6 2 2 5" xfId="6374" xr:uid="{0107C0F8-0367-4A50-A8B7-7D7BAD01778C}"/>
    <cellStyle name="Comma 3 6 2 2 5 2" xfId="12370" xr:uid="{6275F443-F993-454A-9B64-09CBA98F53F0}"/>
    <cellStyle name="Comma 3 6 2 2 5 2 2" xfId="26844" xr:uid="{7E349E7B-F882-41EE-B468-673471B3C123}"/>
    <cellStyle name="Comma 3 6 2 2 5 2 3" xfId="20468" xr:uid="{0C9084A3-D485-4F02-BD6E-03C75105FF2C}"/>
    <cellStyle name="Comma 3 6 2 2 6" xfId="9341" xr:uid="{86E0D699-A440-451F-94E6-EC2B445D031B}"/>
    <cellStyle name="Comma 3 6 2 2 6 2" xfId="23832" xr:uid="{995A3560-9C29-4A11-8EF2-B07C8BCDE576}"/>
    <cellStyle name="Comma 3 6 2 2 6 3" xfId="17457" xr:uid="{2089F076-3CB7-44EE-A457-4D7F04F092C1}"/>
    <cellStyle name="Comma 3 6 2 3" xfId="473" xr:uid="{935CB208-D347-41EF-87A2-4DCF21DE962C}"/>
    <cellStyle name="Comma 3 6 2 3 2" xfId="2936" xr:uid="{D43A8C4F-6B29-44AB-AA40-1B72AEAB981D}"/>
    <cellStyle name="Comma 3 6 2 3 2 2" xfId="7499" xr:uid="{96649913-CF76-4248-942D-96588E093F80}"/>
    <cellStyle name="Comma 3 6 2 3 2 2 2" xfId="13292" xr:uid="{279FA274-F2FE-46E0-A6FB-9592DE5867A0}"/>
    <cellStyle name="Comma 3 6 2 3 2 2 2 2" xfId="27766" xr:uid="{E53F23A1-CBCE-4B70-91B9-1B63389AC74D}"/>
    <cellStyle name="Comma 3 6 2 3 2 2 2 3" xfId="21390" xr:uid="{88B71C0E-99E9-497A-820A-E55D363EFB5A}"/>
    <cellStyle name="Comma 3 6 2 3 2 3" xfId="10488" xr:uid="{8372649A-BBCA-4B9C-BB87-7E23596F41C1}"/>
    <cellStyle name="Comma 3 6 2 3 2 3 2" xfId="24978" xr:uid="{7B578292-E826-4323-A8EB-0F047D2D361E}"/>
    <cellStyle name="Comma 3 6 2 3 2 3 3" xfId="18603" xr:uid="{219C07DE-C1DA-43F5-9076-DC798A61D472}"/>
    <cellStyle name="Comma 3 6 2 3 3" xfId="6670" xr:uid="{3A24A7A5-F41A-4704-A98C-786DF7CC6597}"/>
    <cellStyle name="Comma 3 6 2 3 3 2" xfId="12587" xr:uid="{DCFFBEE9-7F58-4343-9D8A-F7FA36FDB328}"/>
    <cellStyle name="Comma 3 6 2 3 3 2 2" xfId="27061" xr:uid="{55D7536D-4BFA-46C1-A950-2BA67BE57F50}"/>
    <cellStyle name="Comma 3 6 2 3 3 2 3" xfId="20685" xr:uid="{90D3D578-6BE1-4B26-8BDF-9208546A0D85}"/>
    <cellStyle name="Comma 3 6 2 3 4" xfId="9514" xr:uid="{A89A6F60-CF38-4BBE-94F1-3B9895D5C48C}"/>
    <cellStyle name="Comma 3 6 2 3 4 2" xfId="24005" xr:uid="{50EC6F07-EECC-47C3-9B30-7E8BCDE38616}"/>
    <cellStyle name="Comma 3 6 2 3 4 3" xfId="17630" xr:uid="{C539DC2C-95E5-4699-976E-10B02B5528D8}"/>
    <cellStyle name="Comma 3 6 2 4" xfId="2054" xr:uid="{6B35BDBF-0760-4A81-83E6-5148059C59D9}"/>
    <cellStyle name="Comma 3 6 2 4 2" xfId="7846" xr:uid="{70F2C76A-6AC4-4D7A-81EE-F80F88947BB3}"/>
    <cellStyle name="Comma 3 6 2 4 2 2" xfId="13591" xr:uid="{28B89C6A-21FE-4F09-B358-AD0A2A67B7E7}"/>
    <cellStyle name="Comma 3 6 2 4 2 2 2" xfId="28065" xr:uid="{24934E63-27FC-44C7-94D6-13D327B71014}"/>
    <cellStyle name="Comma 3 6 2 4 2 2 3" xfId="21689" xr:uid="{89898725-82CC-4841-BED9-447154BA6343}"/>
    <cellStyle name="Comma 3 6 2 4 3" xfId="6908" xr:uid="{21B561CA-667C-42F8-B221-92A3F74D0F45}"/>
    <cellStyle name="Comma 3 6 2 4 3 2" xfId="12802" xr:uid="{960D7344-3B5E-468D-B160-2349F123D001}"/>
    <cellStyle name="Comma 3 6 2 4 3 2 2" xfId="27276" xr:uid="{34750AF8-13C7-4D48-A946-85CEC60C74DE}"/>
    <cellStyle name="Comma 3 6 2 4 3 2 3" xfId="20900" xr:uid="{6EE6D452-A8C5-4241-95C3-39D4E9F46565}"/>
    <cellStyle name="Comma 3 6 2 4 4" xfId="9255" xr:uid="{9ED7E31E-A3C0-46AC-8CB2-5A182E2BDA7E}"/>
    <cellStyle name="Comma 3 6 2 4 4 2" xfId="23746" xr:uid="{C8431DD1-C851-4E29-BC4B-C165A6F05D20}"/>
    <cellStyle name="Comma 3 6 2 4 4 3" xfId="17371" xr:uid="{9BC1AE0A-C254-4899-AD83-E099414BA444}"/>
    <cellStyle name="Comma 3 6 2 5" xfId="2677" xr:uid="{FEB9CDFC-F122-4BC3-A407-60A00A8D5B8A}"/>
    <cellStyle name="Comma 3 6 2 5 2" xfId="7146" xr:uid="{BE528FEC-B7D3-405F-9505-77BB5BABE999}"/>
    <cellStyle name="Comma 3 6 2 5 2 2" xfId="12992" xr:uid="{EC65CAA6-1C3D-46C1-8D36-39F5EEC6D778}"/>
    <cellStyle name="Comma 3 6 2 5 2 2 2" xfId="27466" xr:uid="{BE60BC3C-C266-462C-B1BA-29D0A8F9967E}"/>
    <cellStyle name="Comma 3 6 2 5 2 2 3" xfId="21090" xr:uid="{E326109F-036A-4E56-ACF1-6175D631FA7D}"/>
    <cellStyle name="Comma 3 6 2 5 3" xfId="10229" xr:uid="{9458566E-0044-4809-8933-CFD273B84319}"/>
    <cellStyle name="Comma 3 6 2 5 3 2" xfId="24719" xr:uid="{ED2A262B-6109-4B82-828A-C31EE904DC68}"/>
    <cellStyle name="Comma 3 6 2 5 3 3" xfId="18344" xr:uid="{DB9C1F8D-8A0C-4827-8944-2A23040B85A2}"/>
    <cellStyle name="Comma 3 6 2 6" xfId="6166" xr:uid="{98AA9DAA-BCD3-4C77-9911-C8909A4EE980}"/>
    <cellStyle name="Comma 3 6 2 6 2" xfId="12165" xr:uid="{26A3299C-38E7-4047-A275-554939023678}"/>
    <cellStyle name="Comma 3 6 2 6 2 2" xfId="26639" xr:uid="{5E49EB09-7D5B-4E86-9C0D-862C71CB794B}"/>
    <cellStyle name="Comma 3 6 2 6 2 3" xfId="20263" xr:uid="{AB95BDB6-5C58-47A8-AB73-33048D0EFCAC}"/>
    <cellStyle name="Comma 3 6 2 7" xfId="9030" xr:uid="{C1C84DAA-B2A7-4D33-A74B-B44D01241356}"/>
    <cellStyle name="Comma 3 6 2 7 2" xfId="23521" xr:uid="{7135A651-2043-4BA2-9B10-61089F32C006}"/>
    <cellStyle name="Comma 3 6 2 7 3" xfId="17146" xr:uid="{6AAF6350-5733-4BAC-A942-74989F8B8DE5}"/>
    <cellStyle name="Comma 3 6 3" xfId="235" xr:uid="{3D52D3DA-E84B-44FA-B7A9-15B07B3B8E48}"/>
    <cellStyle name="Comma 3 6 3 2" xfId="514" xr:uid="{CC70ABFD-7FAF-4DC0-863F-75B2C9DD8432}"/>
    <cellStyle name="Comma 3 6 3 2 2" xfId="2977" xr:uid="{2FC4C2FD-5B05-427F-B102-36D57471E6B7}"/>
    <cellStyle name="Comma 3 6 3 2 2 2" xfId="7539" xr:uid="{23BC4C2E-29ED-4D21-A43B-A376A13007F3}"/>
    <cellStyle name="Comma 3 6 3 2 2 2 2" xfId="13332" xr:uid="{E4610C87-F7B0-41AC-A46A-DE5FF5F9AE4D}"/>
    <cellStyle name="Comma 3 6 3 2 2 2 2 2" xfId="27806" xr:uid="{EC183988-62CC-43F9-BE72-F7B096B2A3B9}"/>
    <cellStyle name="Comma 3 6 3 2 2 2 2 3" xfId="21430" xr:uid="{554546B9-C623-45ED-8119-34DD46858FB6}"/>
    <cellStyle name="Comma 3 6 3 2 2 3" xfId="10529" xr:uid="{6BCE4561-8DCD-4F9A-A478-9216625A3407}"/>
    <cellStyle name="Comma 3 6 3 2 2 3 2" xfId="25019" xr:uid="{30BD9829-11BC-4A3D-A8FB-4E76CFD12535}"/>
    <cellStyle name="Comma 3 6 3 2 2 3 3" xfId="18644" xr:uid="{EC5D15B4-C567-4A60-A205-CED772EA8F4F}"/>
    <cellStyle name="Comma 3 6 3 2 3" xfId="6699" xr:uid="{1172B255-F5F9-4461-808A-EE1F543C89AC}"/>
    <cellStyle name="Comma 3 6 3 2 3 2" xfId="12616" xr:uid="{9318EC62-CB64-4BFD-B508-9653080CA8FF}"/>
    <cellStyle name="Comma 3 6 3 2 3 2 2" xfId="27090" xr:uid="{41AC6B77-62F1-486D-A543-82DFE9366A01}"/>
    <cellStyle name="Comma 3 6 3 2 3 2 3" xfId="20714" xr:uid="{5E1D656C-31AB-45EA-A480-E97191BA686B}"/>
    <cellStyle name="Comma 3 6 3 2 4" xfId="9555" xr:uid="{7C7D9AB8-F3BB-46C1-9C9B-C6DDA483AB43}"/>
    <cellStyle name="Comma 3 6 3 2 4 2" xfId="24046" xr:uid="{0E7847DC-D9BD-4118-9C17-F2B3D6E59381}"/>
    <cellStyle name="Comma 3 6 3 2 4 3" xfId="17671" xr:uid="{54BF5365-5483-40BB-8D8A-9FA0429C7BBE}"/>
    <cellStyle name="Comma 3 6 3 3" xfId="2718" xr:uid="{857795D0-9742-4E0F-8AAE-BDDA0B3E4C4C}"/>
    <cellStyle name="Comma 3 6 3 3 2" xfId="7886" xr:uid="{5E6F0E6B-7229-4E1E-8073-83BEED55F251}"/>
    <cellStyle name="Comma 3 6 3 3 2 2" xfId="13631" xr:uid="{FEE6106D-CC2C-4D55-B652-AE8A44AB81C7}"/>
    <cellStyle name="Comma 3 6 3 3 2 2 2" xfId="28105" xr:uid="{26C67221-38EB-483F-8541-911E7EEE945C}"/>
    <cellStyle name="Comma 3 6 3 3 2 2 3" xfId="21729" xr:uid="{D7BA8E72-9726-45AF-9B1C-9ACB722117EA}"/>
    <cellStyle name="Comma 3 6 3 3 3" xfId="6944" xr:uid="{D33AEE3F-EA56-4404-B6E8-3BD23BBB4724}"/>
    <cellStyle name="Comma 3 6 3 3 3 2" xfId="12838" xr:uid="{0D493757-4181-48F3-8DCF-5DCC59974CE8}"/>
    <cellStyle name="Comma 3 6 3 3 3 2 2" xfId="27312" xr:uid="{3F3CA0B3-D495-42C7-A2DC-EE863CE690B7}"/>
    <cellStyle name="Comma 3 6 3 3 3 2 3" xfId="20936" xr:uid="{773B3D73-B0A0-4976-A4BC-F54580B6D3D1}"/>
    <cellStyle name="Comma 3 6 3 3 4" xfId="10270" xr:uid="{0A8E6735-61E9-47E4-ABA2-0D1BEF6CCE14}"/>
    <cellStyle name="Comma 3 6 3 3 4 2" xfId="24760" xr:uid="{A1DE56DF-2D87-41B1-8C81-800EF7BC2844}"/>
    <cellStyle name="Comma 3 6 3 3 4 3" xfId="18385" xr:uid="{DD979101-4643-48A9-9825-A3334CF185C6}"/>
    <cellStyle name="Comma 3 6 3 4" xfId="7180" xr:uid="{3F1699F0-ED75-4A6F-AD39-2269B4706FC1}"/>
    <cellStyle name="Comma 3 6 3 4 2" xfId="13018" xr:uid="{0780BB31-718A-420B-B722-C2845E739260}"/>
    <cellStyle name="Comma 3 6 3 4 2 2" xfId="27492" xr:uid="{C89FABBA-C183-4F71-BC1E-F64690D896BD}"/>
    <cellStyle name="Comma 3 6 3 4 2 3" xfId="21116" xr:uid="{9C2F0AFE-C116-413E-A353-12ECEE0DF0C3}"/>
    <cellStyle name="Comma 3 6 3 5" xfId="6337" xr:uid="{9990108C-91F4-4165-9C86-92A644B172AF}"/>
    <cellStyle name="Comma 3 6 3 5 2" xfId="12334" xr:uid="{E8D03996-809A-40BC-A7B0-1779FB7256C0}"/>
    <cellStyle name="Comma 3 6 3 5 2 2" xfId="26808" xr:uid="{553BB15C-1F4D-4EFF-8B0D-9FC2A9F16A99}"/>
    <cellStyle name="Comma 3 6 3 5 2 3" xfId="20432" xr:uid="{B7669BBE-6803-479D-B671-323D8ADDDBC2}"/>
    <cellStyle name="Comma 3 6 3 6" xfId="9296" xr:uid="{60BF2B44-0E4D-48FB-A69C-DD2E271B3855}"/>
    <cellStyle name="Comma 3 6 3 6 2" xfId="23787" xr:uid="{0AA238B0-FB5D-4140-8648-B6CA6ECB2189}"/>
    <cellStyle name="Comma 3 6 3 6 3" xfId="17412" xr:uid="{BCF2BC93-538F-41D0-BBD5-E0FADA19B818}"/>
    <cellStyle name="Comma 3 6 4" xfId="428" xr:uid="{94E5E5F4-9F29-49BE-89D4-DABA3952A1E3}"/>
    <cellStyle name="Comma 3 6 4 2" xfId="2891" xr:uid="{2FDF1460-756B-4E65-99CE-C3A2CCDFA718}"/>
    <cellStyle name="Comma 3 6 4 2 2" xfId="7455" xr:uid="{BE65686F-1CB3-4B94-A8E4-7626EC9D59F1}"/>
    <cellStyle name="Comma 3 6 4 2 2 2" xfId="13248" xr:uid="{4DCB06A0-7F6D-4F05-BCCB-6A5EBBAE9295}"/>
    <cellStyle name="Comma 3 6 4 2 2 2 2" xfId="27722" xr:uid="{5ADF9780-7E1C-441D-B869-4012A2D3BA79}"/>
    <cellStyle name="Comma 3 6 4 2 2 2 3" xfId="21346" xr:uid="{1C9815A1-E004-42CE-A991-9E935C3E0C73}"/>
    <cellStyle name="Comma 3 6 4 2 3" xfId="10443" xr:uid="{99CB0999-42EC-42B8-BF53-CDEAFCDBC159}"/>
    <cellStyle name="Comma 3 6 4 2 3 2" xfId="24933" xr:uid="{714D3C76-F9F4-4684-8D46-5386DF82A752}"/>
    <cellStyle name="Comma 3 6 4 2 3 3" xfId="18558" xr:uid="{0BE517A7-26E0-4F84-82D5-E940547AE1AF}"/>
    <cellStyle name="Comma 3 6 4 3" xfId="5707" xr:uid="{F9DFAA60-E5C6-457A-8E83-486E552CA800}"/>
    <cellStyle name="Comma 3 6 4 3 2" xfId="11742" xr:uid="{C37F9D1F-D49B-4D45-AAE7-A1B75BE2E0BD}"/>
    <cellStyle name="Comma 3 6 4 3 2 2" xfId="26216" xr:uid="{BC11AB79-5032-4F45-A6DE-3966E1B1BEAE}"/>
    <cellStyle name="Comma 3 6 4 3 2 3" xfId="19840" xr:uid="{669D8C06-3361-4149-8915-60813910641E}"/>
    <cellStyle name="Comma 3 6 4 4" xfId="9469" xr:uid="{065FF6C1-4BD9-4E0A-BD4E-2345F853184B}"/>
    <cellStyle name="Comma 3 6 4 4 2" xfId="23960" xr:uid="{F84FC6B0-35CB-47AA-AE8C-CA91E793C9B1}"/>
    <cellStyle name="Comma 3 6 4 4 3" xfId="17585" xr:uid="{E7AE6A7E-B1DD-4108-9020-74F1FF46688A}"/>
    <cellStyle name="Comma 3 6 5" xfId="1149" xr:uid="{EB98C8D0-2DB8-423D-AD1E-5001F49CAFD5}"/>
    <cellStyle name="Comma 3 6 5 2" xfId="3411" xr:uid="{790D3676-7EB1-4349-A19C-E7F9452246F7}"/>
    <cellStyle name="Comma 3 6 5 2 2" xfId="7802" xr:uid="{440786DD-3F15-4234-A828-C7B7227996BB}"/>
    <cellStyle name="Comma 3 6 5 2 2 2" xfId="13547" xr:uid="{F5969FD3-7D3E-4E48-8D50-6B46B69DAF55}"/>
    <cellStyle name="Comma 3 6 5 2 2 2 2" xfId="28021" xr:uid="{AFB68862-7770-4A26-BBEB-3C1DDE3F5D42}"/>
    <cellStyle name="Comma 3 6 5 2 2 2 3" xfId="21645" xr:uid="{262BF710-0DD9-4B08-B64A-A16B8B28DE03}"/>
    <cellStyle name="Comma 3 6 5 2 3" xfId="10961" xr:uid="{C240CD05-C52F-4FB7-933A-F20848C7C920}"/>
    <cellStyle name="Comma 3 6 5 2 3 2" xfId="25451" xr:uid="{9C53C6CD-E18F-4865-B5F8-054375D8B506}"/>
    <cellStyle name="Comma 3 6 5 2 3 3" xfId="19076" xr:uid="{B0AEA6C9-C43B-485B-922F-4B36CF04C385}"/>
    <cellStyle name="Comma 3 6 5 3" xfId="6872" xr:uid="{C2D86778-E183-4B43-838B-D7163EAD68D1}"/>
    <cellStyle name="Comma 3 6 5 3 2" xfId="12766" xr:uid="{9FA13D60-987A-42E0-9E03-F53F47130682}"/>
    <cellStyle name="Comma 3 6 5 3 2 2" xfId="27240" xr:uid="{FBAB21BF-D2E2-4DB6-8D75-60143655C879}"/>
    <cellStyle name="Comma 3 6 5 3 2 3" xfId="20864" xr:uid="{72F56E5E-A1B0-4DFB-BD6C-B4739F26CDB1}"/>
    <cellStyle name="Comma 3 6 5 4" xfId="9977" xr:uid="{E684267F-CF04-451C-BBC1-37A948E73078}"/>
    <cellStyle name="Comma 3 6 5 4 2" xfId="24467" xr:uid="{89E95D17-ABBC-45FB-89A2-A33BB3C0D6BC}"/>
    <cellStyle name="Comma 3 6 5 4 3" xfId="18092" xr:uid="{4428C425-0FDD-4489-882C-2245DCA8367D}"/>
    <cellStyle name="Comma 3 6 6" xfId="2017" xr:uid="{0556D3F0-936F-445E-BED6-0C7AB7B503E8}"/>
    <cellStyle name="Comma 3 6 6 2" xfId="7197" xr:uid="{6821B62A-962D-47B3-AF42-F04FF234AB53}"/>
    <cellStyle name="Comma 3 6 6 2 2" xfId="13034" xr:uid="{8B75EBA0-C553-43E2-BAF6-2ADE1FE531B3}"/>
    <cellStyle name="Comma 3 6 6 2 2 2" xfId="27508" xr:uid="{CA714DE6-17F7-419B-B2F0-B134BF5F1AA4}"/>
    <cellStyle name="Comma 3 6 6 2 2 3" xfId="21132" xr:uid="{C12E1357-BC27-4219-A701-C9F7E2BC8D61}"/>
    <cellStyle name="Comma 3 6 6 3" xfId="9210" xr:uid="{DCE2A44A-740F-47BC-8C35-34FE5E5B8F65}"/>
    <cellStyle name="Comma 3 6 6 3 2" xfId="23701" xr:uid="{3CB7830E-3BD1-48CC-9974-391B547A9545}"/>
    <cellStyle name="Comma 3 6 6 3 3" xfId="17326" xr:uid="{DA403990-CCFA-4AE0-9FAD-7177A19A5405}"/>
    <cellStyle name="Comma 3 6 7" xfId="2630" xr:uid="{BC7727B4-6A1E-4B70-BB24-DA643EB1B7B5}"/>
    <cellStyle name="Comma 3 6 7 2" xfId="10183" xr:uid="{08999162-CEF0-481C-8876-6A6E072410F5}"/>
    <cellStyle name="Comma 3 6 7 2 2" xfId="24673" xr:uid="{6BCF169C-9D9A-4761-969E-BFCE9A8ACC65}"/>
    <cellStyle name="Comma 3 6 7 2 3" xfId="18298" xr:uid="{B12D3B6F-95A9-4F37-B96F-BC6B199D1456}"/>
    <cellStyle name="Comma 3 6 8" xfId="4184" xr:uid="{ACBE9405-1DBD-40D8-9055-5A6221A1D9D9}"/>
    <cellStyle name="Comma 3 6 8 2" xfId="11161" xr:uid="{94BBB367-A39D-4B49-9824-BB997CB6AEC4}"/>
    <cellStyle name="Comma 3 6 8 2 2" xfId="25650" xr:uid="{244EB753-005E-42E4-B540-489CC5C4B959}"/>
    <cellStyle name="Comma 3 6 8 2 3" xfId="19275" xr:uid="{62F28B5C-2B4F-48F4-9412-2F062BAE230F}"/>
    <cellStyle name="Comma 3 6 9" xfId="8525" xr:uid="{72224EFF-2A5D-4BB4-AC9E-3EDDDBDD4287}"/>
    <cellStyle name="Comma 3 6 9 2" xfId="14003" xr:uid="{AA529102-9DA9-4DB9-A48D-BC5E195DBB1B}"/>
    <cellStyle name="Comma 3 6 9 2 2" xfId="28474" xr:uid="{821B1093-A735-4CBD-8921-0B8ACE34505E}"/>
    <cellStyle name="Comma 3 6 9 2 3" xfId="22098" xr:uid="{F76B162D-AD8F-4023-A8B9-E7F3BF4804F1}"/>
    <cellStyle name="Comma 3 7" xfId="105" xr:uid="{B5F8E2A7-6D7D-4A75-BBEC-FCF9CDD2E354}"/>
    <cellStyle name="Comma 3 7 2" xfId="406" xr:uid="{AA4C2B04-EF41-472E-8B5A-89CB013E2ADD}"/>
    <cellStyle name="Comma 3 7 2 2" xfId="2869" xr:uid="{4A0E1689-520B-4A7A-B366-39B8A64AB179}"/>
    <cellStyle name="Comma 3 7 2 2 2" xfId="10421" xr:uid="{5722ADD3-AF97-4D59-9FA3-74C5428F6628}"/>
    <cellStyle name="Comma 3 7 2 2 2 2" xfId="24911" xr:uid="{F40AC1B7-CF8D-4B07-8BE9-E694728BBA88}"/>
    <cellStyle name="Comma 3 7 2 2 2 3" xfId="18536" xr:uid="{8B4D4126-02CD-42D6-839F-09E9D65C852C}"/>
    <cellStyle name="Comma 3 7 2 3" xfId="6044" xr:uid="{0D734C6F-D65E-446F-AF47-335DFF488F5C}"/>
    <cellStyle name="Comma 3 7 2 3 2" xfId="12053" xr:uid="{A7D90598-1B2B-4C96-A013-50A42FCBFC9C}"/>
    <cellStyle name="Comma 3 7 2 3 2 2" xfId="26527" xr:uid="{5923B3F2-E426-40CF-99A6-84DFF5004862}"/>
    <cellStyle name="Comma 3 7 2 3 2 3" xfId="20151" xr:uid="{EA399DFD-9DB4-46B4-9BC7-C39DAF4BDE58}"/>
    <cellStyle name="Comma 3 7 2 4" xfId="9447" xr:uid="{8EB11A4C-6180-4B41-A4C3-726EA30B89DF}"/>
    <cellStyle name="Comma 3 7 2 4 2" xfId="23938" xr:uid="{91A60276-0FB2-46DC-B846-02115B5A92A2}"/>
    <cellStyle name="Comma 3 7 2 4 3" xfId="17563" xr:uid="{DB0E4927-6F33-4CCD-A797-9E1310DA3B8F}"/>
    <cellStyle name="Comma 3 7 3" xfId="1007" xr:uid="{D8A1B32E-6C84-47EF-BC37-77934E392FA5}"/>
    <cellStyle name="Comma 3 7 3 2" xfId="3316" xr:uid="{01C35303-5B2A-4D9A-BC5D-8DA7E109AA46}"/>
    <cellStyle name="Comma 3 7 3 2 2" xfId="10866" xr:uid="{4A053614-EAD5-4727-A22F-A162DFB36461}"/>
    <cellStyle name="Comma 3 7 3 2 2 2" xfId="25356" xr:uid="{5EA104A8-F588-4528-9C18-152267C4ECE3}"/>
    <cellStyle name="Comma 3 7 3 2 2 3" xfId="18981" xr:uid="{00BA02E7-174E-4C10-AD52-37173906781D}"/>
    <cellStyle name="Comma 3 7 3 3" xfId="5943" xr:uid="{ECDCD6DA-CEBF-4D62-9F5B-1D020F1A07E6}"/>
    <cellStyle name="Comma 3 7 3 3 2" xfId="11957" xr:uid="{1E4C5DE9-443C-406B-BC1B-AEFB3F366F32}"/>
    <cellStyle name="Comma 3 7 3 3 2 2" xfId="26431" xr:uid="{286CFB2A-D492-467E-83D1-BB8C2B9742B3}"/>
    <cellStyle name="Comma 3 7 3 3 2 3" xfId="20055" xr:uid="{6D605018-9E38-41DA-9A17-CEF53561BF06}"/>
    <cellStyle name="Comma 3 7 3 4" xfId="9881" xr:uid="{63B80228-C8AB-44A7-B6FB-3DFD1642FD11}"/>
    <cellStyle name="Comma 3 7 3 4 2" xfId="24372" xr:uid="{BF5F138D-1284-416A-90A0-8823A4BE67B9}"/>
    <cellStyle name="Comma 3 7 3 4 3" xfId="17997" xr:uid="{F2E41991-BB1A-4119-A65B-86FBCFDCF159}"/>
    <cellStyle name="Comma 3 7 4" xfId="1995" xr:uid="{66D34763-29A1-49ED-9CD2-604FF5B9B768}"/>
    <cellStyle name="Comma 3 7 4 2" xfId="5589" xr:uid="{F2F0637F-24C0-4EBB-8A6E-4BCBD543B503}"/>
    <cellStyle name="Comma 3 7 4 2 2" xfId="11647" xr:uid="{CAADB7E2-FD94-43CD-85C9-F7FBBBA41F91}"/>
    <cellStyle name="Comma 3 7 4 2 2 2" xfId="26121" xr:uid="{49137C25-9B0B-473C-A872-7D09617E4271}"/>
    <cellStyle name="Comma 3 7 4 2 2 3" xfId="19745" xr:uid="{FDB0915F-522A-40B3-B8A9-9D3A90308446}"/>
    <cellStyle name="Comma 3 7 4 3" xfId="9188" xr:uid="{25578B18-C786-4AC5-8D3D-585F7707023E}"/>
    <cellStyle name="Comma 3 7 4 3 2" xfId="23679" xr:uid="{AB4C3379-AD46-468D-A9E9-70B51972DB2F}"/>
    <cellStyle name="Comma 3 7 4 3 3" xfId="17304" xr:uid="{DF30DB62-F025-43AE-9AF8-71596E17B8D6}"/>
    <cellStyle name="Comma 3 7 5" xfId="2605" xr:uid="{36BB1270-2E7F-4D38-B250-419C7580E581}"/>
    <cellStyle name="Comma 3 7 5 2" xfId="6573" xr:uid="{07CD0B6D-EB39-4C4C-8DD2-7AA0118D60EF}"/>
    <cellStyle name="Comma 3 7 5 3" xfId="10160" xr:uid="{0B590E4C-BC03-4688-8A51-540309C6FA67}"/>
    <cellStyle name="Comma 3 7 5 3 2" xfId="24650" xr:uid="{36438866-5945-4A67-8EDF-F8890156F834}"/>
    <cellStyle name="Comma 3 7 5 3 3" xfId="18275" xr:uid="{46EEF082-3566-44CA-8512-2F2B244014B7}"/>
    <cellStyle name="Comma 3 7 6" xfId="4185" xr:uid="{00CA4D95-F50E-416A-ABEA-8E04107DC9A5}"/>
    <cellStyle name="Comma 3 7 6 2" xfId="11162" xr:uid="{B4C69670-58F5-423E-BD18-23992CE3FC11}"/>
    <cellStyle name="Comma 3 7 6 2 2" xfId="25651" xr:uid="{FD86C0A8-21F0-4ED5-8B38-111F4AF7E08C}"/>
    <cellStyle name="Comma 3 7 6 2 3" xfId="19276" xr:uid="{64E753B8-1B43-4BEF-A4A9-643BD4257DEF}"/>
    <cellStyle name="Comma 3 7 7" xfId="8526" xr:uid="{5AD296F8-9DDA-4DAD-ABCA-F2B2840607CA}"/>
    <cellStyle name="Comma 3 7 7 2" xfId="14004" xr:uid="{B7C76A87-7F97-40C3-905E-D2CE3C559D4C}"/>
    <cellStyle name="Comma 3 7 7 2 2" xfId="28475" xr:uid="{51399131-0A4B-44AE-B0D3-B2887C323FD4}"/>
    <cellStyle name="Comma 3 7 7 2 3" xfId="22099" xr:uid="{007DD093-B919-4582-B190-8CC57C6F199D}"/>
    <cellStyle name="Comma 3 7 8" xfId="8955" xr:uid="{7241E550-0313-4C65-A1A4-464E01D33BD0}"/>
    <cellStyle name="Comma 3 7 8 2" xfId="23446" xr:uid="{F8055C34-50F9-4F70-B501-9947ACC15824}"/>
    <cellStyle name="Comma 3 7 8 3" xfId="17071" xr:uid="{7D289C2C-1C79-4DE4-B69F-C59643EB4F98}"/>
    <cellStyle name="Comma 3 7 9" xfId="1765" xr:uid="{BC156E14-B4CC-4186-9EBC-A0EABE23E8AF}"/>
    <cellStyle name="Comma 3 8" xfId="383" xr:uid="{95360296-A590-4B9A-A0DB-4267D04BCE4C}"/>
    <cellStyle name="Comma 3 8 2" xfId="2847" xr:uid="{DA7D01D4-0B7C-427F-A302-CE9F8C65463F}"/>
    <cellStyle name="Comma 3 8 2 2" xfId="7434" xr:uid="{ECF7C6DB-8683-4C30-B6A4-D7D81D8FF0F5}"/>
    <cellStyle name="Comma 3 8 2 2 2" xfId="13227" xr:uid="{DC2979C3-6029-4571-BE78-B95F7F0B9E84}"/>
    <cellStyle name="Comma 3 8 2 2 2 2" xfId="27701" xr:uid="{E2D6822E-F51F-4A85-97F5-58F50BD9C9BB}"/>
    <cellStyle name="Comma 3 8 2 2 2 3" xfId="21325" xr:uid="{593867F1-BE61-4025-8806-6ED339380774}"/>
    <cellStyle name="Comma 3 8 2 3" xfId="6633" xr:uid="{E35619B4-8378-45A8-8F37-541013EB81AE}"/>
    <cellStyle name="Comma 3 8 2 3 2" xfId="12550" xr:uid="{948C7962-34BD-4F79-9FA1-0F09515880CF}"/>
    <cellStyle name="Comma 3 8 2 3 2 2" xfId="27024" xr:uid="{1D9F5D7C-F64D-4357-8561-42F6B707EEE8}"/>
    <cellStyle name="Comma 3 8 2 3 2 3" xfId="20648" xr:uid="{10558E99-CA13-4D31-AD54-AF4903BAFA42}"/>
    <cellStyle name="Comma 3 8 2 4" xfId="6446" xr:uid="{D2CBA05B-6337-4507-992E-8CF1775D183D}"/>
    <cellStyle name="Comma 3 8 2 4 2" xfId="12427" xr:uid="{5BFFE563-05C6-41DC-835B-17112EE56296}"/>
    <cellStyle name="Comma 3 8 2 4 2 2" xfId="26901" xr:uid="{4857FB6A-73AA-4A38-8329-8039970A4609}"/>
    <cellStyle name="Comma 3 8 2 4 2 3" xfId="20525" xr:uid="{13F84006-C430-42EB-92A6-6F9B2E90A067}"/>
    <cellStyle name="Comma 3 8 2 5" xfId="10399" xr:uid="{798B5F43-3D58-4DE1-9C2F-400407D05EAB}"/>
    <cellStyle name="Comma 3 8 2 5 2" xfId="24889" xr:uid="{36561C5E-98F8-430B-8148-2CC143A5B18E}"/>
    <cellStyle name="Comma 3 8 2 5 3" xfId="18514" xr:uid="{B505B4E9-B563-42EA-A095-6BB15874C65D}"/>
    <cellStyle name="Comma 3 8 3" xfId="4186" xr:uid="{2ABFA56E-BB30-4B58-9626-3B5891644C69}"/>
    <cellStyle name="Comma 3 8 3 2" xfId="11163" xr:uid="{FF3C70D1-E40A-4A0D-A469-CE010193C386}"/>
    <cellStyle name="Comma 3 8 3 2 2" xfId="25652" xr:uid="{99A60CC1-16C6-40C5-9556-6D19EE2DE1D0}"/>
    <cellStyle name="Comma 3 8 3 2 3" xfId="19277" xr:uid="{F86BD852-1BCE-4D54-89D1-2043635376BC}"/>
    <cellStyle name="Comma 3 8 4" xfId="6511" xr:uid="{99ABD9F8-8421-4816-B628-60562FBD9542}"/>
    <cellStyle name="Comma 3 8 4 2" xfId="12465" xr:uid="{729D7ACE-9D20-459E-95BB-E071C1A5962C}"/>
    <cellStyle name="Comma 3 8 4 2 2" xfId="26939" xr:uid="{5106B870-11D0-436D-93DE-CE301E65F24E}"/>
    <cellStyle name="Comma 3 8 4 2 3" xfId="20563" xr:uid="{4FC12532-0C7F-47BF-85E2-85BA8AECD6B5}"/>
    <cellStyle name="Comma 3 8 5" xfId="8527" xr:uid="{FF44A3C2-2A0E-45F9-9A8D-438E641FFB9D}"/>
    <cellStyle name="Comma 3 8 5 2" xfId="14005" xr:uid="{B9F5F4FC-6027-455B-B097-B91A7DBEA28F}"/>
    <cellStyle name="Comma 3 8 5 2 2" xfId="28476" xr:uid="{10AB89EF-6022-4571-93BE-585CF1738239}"/>
    <cellStyle name="Comma 3 8 5 2 3" xfId="22100" xr:uid="{028F0CDE-DF8E-4DD2-9DF6-FB3BF8077B08}"/>
    <cellStyle name="Comma 3 8 6" xfId="9425" xr:uid="{497841AC-4DAF-4BC5-B689-491A96D98D53}"/>
    <cellStyle name="Comma 3 8 6 2" xfId="23916" xr:uid="{3D09B62C-6A46-4981-9AE9-521F3DC5D104}"/>
    <cellStyle name="Comma 3 8 6 3" xfId="17541" xr:uid="{4162D915-D8C6-46E4-9185-8E8D745591C8}"/>
    <cellStyle name="Comma 3 8 7" xfId="14211" xr:uid="{6067276E-B8AE-4FAF-83A4-BD275809A8A1}"/>
    <cellStyle name="Comma 3 8 7 2" xfId="15903" xr:uid="{2E6EC113-AF5D-4FBB-90E5-04634D6DB687}"/>
    <cellStyle name="Comma 3 9" xfId="668" xr:uid="{2FF4F9D3-099A-49D9-B359-44E4E1B1A07B}"/>
    <cellStyle name="Comma 3 9 2" xfId="1183" xr:uid="{A568446A-A0B4-40A7-B938-F354B751E926}"/>
    <cellStyle name="Comma 3 9 2 2" xfId="1829" xr:uid="{2C619A4C-790E-4074-A320-0E267C2381CD}"/>
    <cellStyle name="Comma 3 9 2 2 2" xfId="6194" xr:uid="{80DD2827-4B3F-402E-BFCB-3D5F6A9DAD0A}"/>
    <cellStyle name="Comma 3 9 2 2 2 2" xfId="12192" xr:uid="{7D5CF519-6E1E-4FA3-BC61-B78E62584F87}"/>
    <cellStyle name="Comma 3 9 2 2 2 2 2" xfId="26666" xr:uid="{2133D4FC-46F4-4C35-BB48-7831F8806B7C}"/>
    <cellStyle name="Comma 3 9 2 2 2 2 3" xfId="20290" xr:uid="{2B78AA64-516E-4F47-985C-5502677AB5D8}"/>
    <cellStyle name="Comma 3 9 2 2 3" xfId="9043" xr:uid="{BA5A7DB9-1E83-4E5E-BC06-C750D401AEBF}"/>
    <cellStyle name="Comma 3 9 2 2 3 2" xfId="23534" xr:uid="{9CDE8F7F-8754-4E83-9A1F-C802AA7B4A42}"/>
    <cellStyle name="Comma 3 9 2 2 3 3" xfId="17159" xr:uid="{DB7E844A-2D90-45EB-AB26-9AD7371CC770}"/>
    <cellStyle name="Comma 3 9 2 3" xfId="2464" xr:uid="{98BC11B1-AAD4-47B8-A9BE-29BAD3EC52EB}"/>
    <cellStyle name="Comma 3 9 2 3 2" xfId="5734" xr:uid="{C70D0EC7-E59B-43F8-A7D4-D341C8BCEC22}"/>
    <cellStyle name="Comma 3 9 2 3 2 2" xfId="11766" xr:uid="{85079BA9-FD34-4AD5-8971-C39F2EA5DC9A}"/>
    <cellStyle name="Comma 3 9 2 3 2 2 2" xfId="26240" xr:uid="{AB6F165A-68E3-4A8A-A07A-7C121E13F9B6}"/>
    <cellStyle name="Comma 3 9 2 3 2 2 3" xfId="19864" xr:uid="{94B88091-FBD8-4A30-93E6-A55BA48C77BD}"/>
    <cellStyle name="Comma 3 9 2 3 3" xfId="10001" xr:uid="{74D26925-B220-4959-B044-6D8E2A67CA83}"/>
    <cellStyle name="Comma 3 9 2 3 3 2" xfId="24491" xr:uid="{F7917797-59FA-45C8-AE1C-D79E91AA976C}"/>
    <cellStyle name="Comma 3 9 2 3 3 3" xfId="18116" xr:uid="{7C935741-4A4F-422B-BD90-9A80A0E503B3}"/>
    <cellStyle name="Comma 3 9 2 4" xfId="3435" xr:uid="{9AF56B59-DDDF-4AD8-9EFA-090B83ED5F6D}"/>
    <cellStyle name="Comma 3 9 2 4 2" xfId="10985" xr:uid="{083F544A-049D-4C48-990B-19CFB2386311}"/>
    <cellStyle name="Comma 3 9 2 4 2 2" xfId="25475" xr:uid="{C7DF3EA7-BAFB-4CCD-947B-863220674984}"/>
    <cellStyle name="Comma 3 9 2 4 2 3" xfId="19100" xr:uid="{3069CF1A-D168-4D9B-A8E6-A1AEE3C12637}"/>
    <cellStyle name="Comma 3 9 2 5" xfId="5098" xr:uid="{A3486542-BE82-4816-BC5E-7391249D49C7}"/>
    <cellStyle name="Comma 3 9 2 6" xfId="8832" xr:uid="{808D1720-EB4F-490B-9F7D-47351B214AF5}"/>
    <cellStyle name="Comma 3 9 2 6 2" xfId="23323" xr:uid="{90720711-74DB-4502-B456-5BDF5EC744DD}"/>
    <cellStyle name="Comma 3 9 2 6 3" xfId="16948" xr:uid="{4B36D413-1D84-4427-B195-7FBDD21FA257}"/>
    <cellStyle name="Comma 3 9 2 7" xfId="1643" xr:uid="{3CA22207-ADCA-4E66-A419-B3080E178130}"/>
    <cellStyle name="Comma 3 9 3" xfId="4187" xr:uid="{CF86D178-1D96-4961-B15E-3CABE630CBFF}"/>
    <cellStyle name="Comma 3 9 3 2" xfId="7426" xr:uid="{D9E67B58-0805-45D4-9690-38F2854CDE66}"/>
    <cellStyle name="Comma 3 9 3 2 2" xfId="13219" xr:uid="{CA6EE7BB-A30A-4EE8-B570-A12C66A7B193}"/>
    <cellStyle name="Comma 3 9 3 2 2 2" xfId="27693" xr:uid="{96F14273-0F27-466B-9189-3198D6FDD31C}"/>
    <cellStyle name="Comma 3 9 3 2 2 3" xfId="21317" xr:uid="{0B9A5870-A1D5-4DCA-A67B-23A1F120E8DA}"/>
    <cellStyle name="Comma 3 9 4" xfId="5050" xr:uid="{575167E2-6382-4E47-BB89-1A3D31165F56}"/>
    <cellStyle name="Comma 3 9 4 2" xfId="11334" xr:uid="{8F3D51C0-71F5-4265-9230-81A4C2CAB723}"/>
    <cellStyle name="Comma 3 9 4 2 2" xfId="25808" xr:uid="{A4BBC6F3-E2A7-4329-A05D-E239C99B7107}"/>
    <cellStyle name="Comma 3 9 4 2 3" xfId="19432" xr:uid="{5E28480B-71BF-42E8-9A3F-5714EACEFDF2}"/>
    <cellStyle name="Comma 3 9 5" xfId="15910" xr:uid="{4DCAA7FC-E831-4EF9-BDE4-52308F6AD08B}"/>
    <cellStyle name="Comma 3_WP(BS)-System" xfId="4188" xr:uid="{58699D63-1037-42A7-A5D8-8BB5853C525E}"/>
    <cellStyle name="Comma 30" xfId="669" xr:uid="{1BE0772F-44C9-480D-8B91-B5375DBFD4AC}"/>
    <cellStyle name="Comma 30 10" xfId="8459" xr:uid="{1CE58F27-9EED-41CD-B4F5-7B9423248D27}"/>
    <cellStyle name="Comma 30 10 2" xfId="13959" xr:uid="{FEC49E14-D3D1-484E-9974-72CD5541890E}"/>
    <cellStyle name="Comma 30 10 2 2" xfId="28430" xr:uid="{F33A2772-0F0D-4639-A1EB-CF766A7072FC}"/>
    <cellStyle name="Comma 30 10 2 3" xfId="22054" xr:uid="{5AD04923-78B6-4716-902F-980CF64C0D3B}"/>
    <cellStyle name="Comma 30 11" xfId="8743" xr:uid="{C34A6538-D35D-46C3-AE8F-06537CC57DF8}"/>
    <cellStyle name="Comma 30 11 2" xfId="23234" xr:uid="{13199DDD-18A0-45E9-8DD1-A1BFB8CF598E}"/>
    <cellStyle name="Comma 30 11 3" xfId="16859" xr:uid="{69BEDFBF-DA01-492F-A2B7-007C514BF72F}"/>
    <cellStyle name="Comma 30 12" xfId="1556" xr:uid="{C2FB4261-7050-4F2E-ABAB-C29A73A53465}"/>
    <cellStyle name="Comma 30 12 2" xfId="28643" xr:uid="{0147F10A-FF1E-438C-BC99-4F20A1AEB965}"/>
    <cellStyle name="Comma 30 13" xfId="15767" xr:uid="{0AAE9744-CCA8-466C-8947-A0AD85960FCA}"/>
    <cellStyle name="Comma 30 2" xfId="801" xr:uid="{B626DACE-249D-483E-A93A-4AC23CDC4F52}"/>
    <cellStyle name="Comma 30 2 10" xfId="1572" xr:uid="{2C35AA5D-986A-4C31-8562-3D9DE8F57EE6}"/>
    <cellStyle name="Comma 30 2 10 2" xfId="28664" xr:uid="{B5768EA6-2BF3-4970-AF40-0BFA4F72A383}"/>
    <cellStyle name="Comma 30 2 11" xfId="15798" xr:uid="{CA9A5A73-5E3A-4DDD-910B-3E6979036BF3}"/>
    <cellStyle name="Comma 30 2 2" xfId="876" xr:uid="{2A9A11B4-8300-4DEA-B202-8E875C9D06F8}"/>
    <cellStyle name="Comma 30 2 2 2" xfId="1197" xr:uid="{26E44324-6F05-4927-8709-15784C8834AD}"/>
    <cellStyle name="Comma 30 2 2 2 2" xfId="2471" xr:uid="{11D0941D-40C4-4EE7-B644-195AEA673E6C}"/>
    <cellStyle name="Comma 30 2 2 2 2 2" xfId="6210" xr:uid="{2D153EC7-EF63-44A4-93B6-E9F0A676AA72}"/>
    <cellStyle name="Comma 30 2 2 2 2 2 2" xfId="12208" xr:uid="{5DC2FD41-C0C8-44FE-9C6F-35602E2E9221}"/>
    <cellStyle name="Comma 30 2 2 2 2 2 2 2" xfId="26682" xr:uid="{C64EE465-A5A1-424B-969F-28AB909148FC}"/>
    <cellStyle name="Comma 30 2 2 2 2 2 2 3" xfId="20306" xr:uid="{8E9F7030-6A9F-40F6-824E-32ED27662F23}"/>
    <cellStyle name="Comma 30 2 2 2 2 3" xfId="10015" xr:uid="{B5D0D391-324C-4BB9-9BDF-595751434115}"/>
    <cellStyle name="Comma 30 2 2 2 2 3 2" xfId="24505" xr:uid="{D3D6B123-E578-4291-9D55-FF8495740064}"/>
    <cellStyle name="Comma 30 2 2 2 2 3 3" xfId="18130" xr:uid="{57FC65AA-E00A-4967-8251-1D8B150E16B3}"/>
    <cellStyle name="Comma 30 2 2 2 3" xfId="3449" xr:uid="{A129E6AE-FDB4-4293-B8DB-710A810E169E}"/>
    <cellStyle name="Comma 30 2 2 2 3 2" xfId="10999" xr:uid="{5C16212E-0C07-4149-B0E9-39EE6E8FDE15}"/>
    <cellStyle name="Comma 30 2 2 2 3 2 2" xfId="25489" xr:uid="{DF609DDB-9449-4EEE-8370-B4DAA86F102F}"/>
    <cellStyle name="Comma 30 2 2 2 3 2 3" xfId="19114" xr:uid="{CC7F1700-C618-4B8F-AADB-44BC1ADC0813}"/>
    <cellStyle name="Comma 30 2 2 2 4" xfId="5753" xr:uid="{E7EBDD60-B22E-4CE7-9FEB-E165C788FE31}"/>
    <cellStyle name="Comma 30 2 2 2 4 2" xfId="11785" xr:uid="{BFC5CF3D-546A-4EB9-921E-8D61DE849840}"/>
    <cellStyle name="Comma 30 2 2 2 4 2 2" xfId="26259" xr:uid="{12F9AED7-A3FF-469F-A6B5-C4D9FBBE752C}"/>
    <cellStyle name="Comma 30 2 2 2 4 2 3" xfId="19883" xr:uid="{88CC4FED-1E1D-45F9-BC24-B040F73E81EA}"/>
    <cellStyle name="Comma 30 2 2 2 5" xfId="8920" xr:uid="{D19AE825-7DA1-4847-A848-1340FB68A13F}"/>
    <cellStyle name="Comma 30 2 2 2 5 2" xfId="23411" xr:uid="{F742478C-540C-4D61-9F42-E60077AA51F5}"/>
    <cellStyle name="Comma 30 2 2 2 5 3" xfId="17036" xr:uid="{6BC5C058-BAEF-4E07-95D0-89CE5162E827}"/>
    <cellStyle name="Comma 30 2 2 2 6" xfId="1730" xr:uid="{98BAA468-8CBF-4465-8A71-12DCF157CF35}"/>
    <cellStyle name="Comma 30 2 2 3" xfId="1276" xr:uid="{18595DAB-625F-4DBE-89E3-C1E23539182C}"/>
    <cellStyle name="Comma 30 2 2 3 2" xfId="2519" xr:uid="{FC9F4594-47B9-4084-A092-705A8D26EC20}"/>
    <cellStyle name="Comma 30 2 2 3 2 2" xfId="6281" xr:uid="{2A6CB80C-DD4E-4468-9711-FD4E39D13E62}"/>
    <cellStyle name="Comma 30 2 2 3 2 2 2" xfId="12278" xr:uid="{FAEC26C7-AC51-4003-AB84-A381DE197D06}"/>
    <cellStyle name="Comma 30 2 2 3 2 2 2 2" xfId="26752" xr:uid="{C43FEE8F-E2C8-4255-A138-A802FFC9D390}"/>
    <cellStyle name="Comma 30 2 2 3 2 2 2 3" xfId="20376" xr:uid="{0295F776-3F02-4206-BD37-C11C21C82D71}"/>
    <cellStyle name="Comma 30 2 2 3 2 3" xfId="10084" xr:uid="{316B8CF5-2DA9-48DE-8A32-796B92AA4ECB}"/>
    <cellStyle name="Comma 30 2 2 3 2 3 2" xfId="24574" xr:uid="{0BB4F186-DE18-41B4-996C-01DFAEDB27E8}"/>
    <cellStyle name="Comma 30 2 2 3 2 3 3" xfId="18199" xr:uid="{E360EE27-81FB-472A-BF18-A9A055B54497}"/>
    <cellStyle name="Comma 30 2 2 3 3" xfId="3518" xr:uid="{7F081B80-E455-4F10-8FA9-2B44EEBF4F80}"/>
    <cellStyle name="Comma 30 2 2 3 3 2" xfId="11068" xr:uid="{7F92F621-D6C4-434C-BC90-9A0551403298}"/>
    <cellStyle name="Comma 30 2 2 3 3 2 2" xfId="25558" xr:uid="{A352B7EB-031C-4177-98AD-728FEAE31AD4}"/>
    <cellStyle name="Comma 30 2 2 3 3 2 3" xfId="19183" xr:uid="{2973503F-11AC-414D-97BA-8EC29BBFF61E}"/>
    <cellStyle name="Comma 30 2 2 3 4" xfId="5826" xr:uid="{85E66F64-B723-495D-99B4-3E176030A3D8}"/>
    <cellStyle name="Comma 30 2 2 3 4 2" xfId="11854" xr:uid="{A26B5171-865C-4635-9006-B41984B6871E}"/>
    <cellStyle name="Comma 30 2 2 3 4 2 2" xfId="26328" xr:uid="{53E60774-EC77-4671-BB49-93E4A08E90A2}"/>
    <cellStyle name="Comma 30 2 2 3 4 2 3" xfId="19952" xr:uid="{3803216B-3E79-4CC3-95E6-1E2B58A66F57}"/>
    <cellStyle name="Comma 30 2 2 3 5" xfId="9111" xr:uid="{02F7749A-22E1-4239-8CD5-25AD36A76363}"/>
    <cellStyle name="Comma 30 2 2 3 5 2" xfId="23602" xr:uid="{232BCD62-8DDE-4B0F-BE18-150558C4F523}"/>
    <cellStyle name="Comma 30 2 2 3 5 3" xfId="17227" xr:uid="{7AC3A2DB-F0C0-48A3-987D-5157E2CC0FB5}"/>
    <cellStyle name="Comma 30 2 2 3 6" xfId="1905" xr:uid="{DA9C0FE6-D227-4F57-AED5-C72AE2FF68B2}"/>
    <cellStyle name="Comma 30 2 2 4" xfId="989" xr:uid="{B9B7488E-AF59-45C5-B4A8-F5971019A4A6}"/>
    <cellStyle name="Comma 30 2 2 4 2" xfId="3300" xr:uid="{96D15168-3514-436E-9219-D58DD45A531B}"/>
    <cellStyle name="Comma 30 2 2 4 2 2" xfId="10850" xr:uid="{C1FF7C54-8FD2-44D2-A89C-6531B33E67E4}"/>
    <cellStyle name="Comma 30 2 2 4 2 2 2" xfId="25340" xr:uid="{39CDC885-E64F-4E47-91F2-669045C09581}"/>
    <cellStyle name="Comma 30 2 2 4 2 2 3" xfId="18965" xr:uid="{F38369F7-EB48-4570-98B1-8B0985B1C11C}"/>
    <cellStyle name="Comma 30 2 2 4 3" xfId="6027" xr:uid="{D556670A-31FA-4F16-9383-C1322A3F8A7E}"/>
    <cellStyle name="Comma 30 2 2 4 3 2" xfId="12036" xr:uid="{AEA3D96B-2C94-4CA2-8CE1-664905E74B18}"/>
    <cellStyle name="Comma 30 2 2 4 3 2 2" xfId="26510" xr:uid="{0B9F4E3C-8E88-46F5-83EC-17CDA72B6683}"/>
    <cellStyle name="Comma 30 2 2 4 3 2 3" xfId="20134" xr:uid="{8D69E704-D765-4059-89DA-35FE232E07A6}"/>
    <cellStyle name="Comma 30 2 2 4 4" xfId="9865" xr:uid="{F30DCAF9-24DD-460F-8FE1-749603CF12CF}"/>
    <cellStyle name="Comma 30 2 2 4 4 2" xfId="24356" xr:uid="{878AB9CF-69EF-47EA-AA76-802DA60A083D}"/>
    <cellStyle name="Comma 30 2 2 4 4 3" xfId="17981" xr:uid="{3949B5C6-5236-46ED-9064-BF947BCF3D0A}"/>
    <cellStyle name="Comma 30 2 2 5" xfId="2347" xr:uid="{46C3D75E-FB0A-4F85-83D6-FD42346262F3}"/>
    <cellStyle name="Comma 30 2 2 5 2" xfId="9764" xr:uid="{9E8B3F22-123D-41A0-89EA-80469AD294DD}"/>
    <cellStyle name="Comma 30 2 2 5 2 2" xfId="24255" xr:uid="{9CEF0046-FA7C-49F9-82B2-CDB0D302339E}"/>
    <cellStyle name="Comma 30 2 2 5 2 3" xfId="17880" xr:uid="{5003763C-F57B-4516-A342-8F517005F84A}"/>
    <cellStyle name="Comma 30 2 2 6" xfId="3196" xr:uid="{D431D5AB-E7C8-4A51-8D23-B659093EBD44}"/>
    <cellStyle name="Comma 30 2 2 6 2" xfId="10747" xr:uid="{E67DC6B0-9948-4061-B5DD-8D88197B82BF}"/>
    <cellStyle name="Comma 30 2 2 6 2 2" xfId="25237" xr:uid="{BFF4AF54-19DE-45CD-83C6-CF7B92A575C2}"/>
    <cellStyle name="Comma 30 2 2 6 2 3" xfId="18862" xr:uid="{6FED76EE-6778-4A93-95DC-2CD0915E57E6}"/>
    <cellStyle name="Comma 30 2 2 7" xfId="5572" xr:uid="{6747CA62-2C3C-4A24-ACC7-77D3160CC267}"/>
    <cellStyle name="Comma 30 2 2 7 2" xfId="11631" xr:uid="{C1D22DB6-DFB6-4D3E-AEB0-D3918DF1500B}"/>
    <cellStyle name="Comma 30 2 2 7 2 2" xfId="26105" xr:uid="{0F0D65F9-E306-4009-AC72-FE310EFD048C}"/>
    <cellStyle name="Comma 30 2 2 7 2 3" xfId="19729" xr:uid="{10DFD2DD-3EFC-47CC-8009-41AF979DE12A}"/>
    <cellStyle name="Comma 30 2 2 8" xfId="8846" xr:uid="{FAF95CB5-C162-462F-9A69-B22ABA886214}"/>
    <cellStyle name="Comma 30 2 2 8 2" xfId="23337" xr:uid="{7D61009F-335E-4DF4-BB3D-24685D3782F5}"/>
    <cellStyle name="Comma 30 2 2 8 3" xfId="16962" xr:uid="{02572611-3554-4233-9F3F-BB1883028CBC}"/>
    <cellStyle name="Comma 30 2 2 9" xfId="1657" xr:uid="{AB12FC33-3687-4377-9E6C-3BB49D16133B}"/>
    <cellStyle name="Comma 30 2 3" xfId="1065" xr:uid="{3047DE3A-199F-4A37-8491-32953F895347}"/>
    <cellStyle name="Comma 30 2 3 2" xfId="2428" xr:uid="{FE68CA71-9079-485C-B917-9B9A6160C8BD}"/>
    <cellStyle name="Comma 30 2 3 2 2" xfId="7680" xr:uid="{4568CE2F-2EAE-41DE-A7FF-ADF4CA4BC3B6}"/>
    <cellStyle name="Comma 30 2 3 2 2 2" xfId="13465" xr:uid="{84F6494C-BF68-4675-81EC-697D166FBE27}"/>
    <cellStyle name="Comma 30 2 3 2 2 2 2" xfId="27939" xr:uid="{12582170-CD71-46AC-B011-4C1BCB0704F2}"/>
    <cellStyle name="Comma 30 2 3 2 2 2 3" xfId="21563" xr:uid="{FF434B10-A1D6-488F-A8BD-EC0FE4DFE998}"/>
    <cellStyle name="Comma 30 2 3 2 3" xfId="6098" xr:uid="{E93ADED4-8542-44C3-B61B-3AE08614E521}"/>
    <cellStyle name="Comma 30 2 3 2 3 2" xfId="12106" xr:uid="{921969C7-BDA1-4FE1-8A81-3ABF0F370D3B}"/>
    <cellStyle name="Comma 30 2 3 2 3 2 2" xfId="26580" xr:uid="{153F7B14-C8C2-451F-B27B-653F30A1F849}"/>
    <cellStyle name="Comma 30 2 3 2 3 2 3" xfId="20204" xr:uid="{1E904BCD-CEB8-4E7F-ACE8-17E94FC08431}"/>
    <cellStyle name="Comma 30 2 3 2 4" xfId="9930" xr:uid="{EC6731FC-DBC4-490A-8AF2-78E5A59BE414}"/>
    <cellStyle name="Comma 30 2 3 2 4 2" xfId="24421" xr:uid="{FDC790C2-FD88-4E6F-9E6A-6F09EC4A9F22}"/>
    <cellStyle name="Comma 30 2 3 2 4 3" xfId="18046" xr:uid="{FE0AD4BF-9E87-4CD7-9CCD-287D13DB0F4F}"/>
    <cellStyle name="Comma 30 2 3 3" xfId="3365" xr:uid="{8006E025-D701-4AD2-96EE-4E05C0BBA8BD}"/>
    <cellStyle name="Comma 30 2 3 3 2" xfId="7381" xr:uid="{E2EB8B3E-8E29-46B7-81E1-0256C029B073}"/>
    <cellStyle name="Comma 30 2 3 3 2 2" xfId="13184" xr:uid="{5CFBB1E0-F706-4F97-8405-C12784EF2A72}"/>
    <cellStyle name="Comma 30 2 3 3 2 2 2" xfId="27658" xr:uid="{138AE212-39B6-4ADD-8787-5EC4551A94DB}"/>
    <cellStyle name="Comma 30 2 3 3 2 2 3" xfId="21282" xr:uid="{0A55EF3D-3726-4678-B8A2-DC40A5AC85FB}"/>
    <cellStyle name="Comma 30 2 3 3 3" xfId="10915" xr:uid="{23BB0C35-8088-4A4B-AFA7-9DD95717A6E1}"/>
    <cellStyle name="Comma 30 2 3 3 3 2" xfId="25405" xr:uid="{CF465EB1-3BDF-480F-BE3B-82540AC697BF}"/>
    <cellStyle name="Comma 30 2 3 3 3 3" xfId="19030" xr:uid="{BC6640BB-C7F3-4127-82E7-CAF3438E8D83}"/>
    <cellStyle name="Comma 30 2 3 4" xfId="5643" xr:uid="{6179EAE7-3F76-4B24-9AA6-E08042AF504D}"/>
    <cellStyle name="Comma 30 2 3 4 2" xfId="11696" xr:uid="{F5C73F40-9ECA-4D61-BCAD-571EABA14A8B}"/>
    <cellStyle name="Comma 30 2 3 4 2 2" xfId="26170" xr:uid="{E7A5FDF6-6C02-413D-9C4D-CAFE8D4E157D}"/>
    <cellStyle name="Comma 30 2 3 4 2 3" xfId="19794" xr:uid="{673A2D56-77BC-464D-9B77-EE8E38023EC6}"/>
    <cellStyle name="Comma 30 2 3 5" xfId="8986" xr:uid="{8E0A550A-D359-41C5-9893-A62A5CC50836}"/>
    <cellStyle name="Comma 30 2 3 5 2" xfId="23477" xr:uid="{CE166C6B-93E3-49D9-98C3-B996E58A9B6D}"/>
    <cellStyle name="Comma 30 2 3 5 3" xfId="17102" xr:uid="{87185FEE-28BC-468A-A690-346435435F2C}"/>
    <cellStyle name="Comma 30 2 3 6" xfId="1792" xr:uid="{71B57FC8-5294-4D20-8B6A-01F969390637}"/>
    <cellStyle name="Comma 30 2 4" xfId="933" xr:uid="{207862C5-7E23-4E9A-A503-D71727866195}"/>
    <cellStyle name="Comma 30 2 4 2" xfId="3244" xr:uid="{403E7786-E38C-4E87-B106-CC47AA915F34}"/>
    <cellStyle name="Comma 30 2 4 2 2" xfId="7657" xr:uid="{DEEA86E8-2F1B-42F0-A063-E57F1120F145}"/>
    <cellStyle name="Comma 30 2 4 2 2 2" xfId="13442" xr:uid="{8E88C733-1693-4F8D-9153-0B4F542983B5}"/>
    <cellStyle name="Comma 30 2 4 2 2 2 2" xfId="27916" xr:uid="{D9342518-7D6D-4A24-9AEF-5F950414B62B}"/>
    <cellStyle name="Comma 30 2 4 2 2 2 3" xfId="21540" xr:uid="{DD7EDE28-C546-4803-8081-90CA75EA1FF9}"/>
    <cellStyle name="Comma 30 2 4 2 3" xfId="10794" xr:uid="{1CE5F379-380F-4255-8762-DAF3562FFC90}"/>
    <cellStyle name="Comma 30 2 4 2 3 2" xfId="25284" xr:uid="{30E9953F-0340-429A-838E-E49FED46C3C3}"/>
    <cellStyle name="Comma 30 2 4 2 3 3" xfId="18909" xr:uid="{32B8EDF8-3E1A-4380-A9B6-5520B0E52530}"/>
    <cellStyle name="Comma 30 2 4 3" xfId="5964" xr:uid="{8E377E75-31A9-445D-99CE-426FCB6F8EF3}"/>
    <cellStyle name="Comma 30 2 4 3 2" xfId="11976" xr:uid="{858EB14A-35AE-4D11-B867-3982591EE72C}"/>
    <cellStyle name="Comma 30 2 4 3 2 2" xfId="26450" xr:uid="{398D2008-53F4-4ADD-9F8B-53400B30F035}"/>
    <cellStyle name="Comma 30 2 4 3 2 3" xfId="20074" xr:uid="{8B1A6054-6F4D-44C6-B8D3-D6CBC0F762E1}"/>
    <cellStyle name="Comma 30 2 4 4" xfId="9809" xr:uid="{CCA42BFF-9C93-494D-A7CD-3BD2C6A7FD72}"/>
    <cellStyle name="Comma 30 2 4 4 2" xfId="24300" xr:uid="{A74D5BA9-E801-44B1-8A26-48D2E120893A}"/>
    <cellStyle name="Comma 30 2 4 4 3" xfId="17925" xr:uid="{733940BC-4F69-4B05-A253-D8B64993C5D8}"/>
    <cellStyle name="Comma 30 2 4 5" xfId="2382" xr:uid="{B65E5E96-274B-471E-8F24-8C66AC4D9379}"/>
    <cellStyle name="Comma 30 2 5" xfId="1481" xr:uid="{E9992B86-53F0-4AA0-B67F-D995AF4954EA}"/>
    <cellStyle name="Comma 30 2 5 2" xfId="3139" xr:uid="{37DF63AC-5122-4F78-8F07-49695B0E85D2}"/>
    <cellStyle name="Comma 30 2 5 2 2" xfId="10690" xr:uid="{A05C3503-D073-4702-8DFB-C5CE230BBE78}"/>
    <cellStyle name="Comma 30 2 5 2 2 2" xfId="25180" xr:uid="{E4F7D935-D7F0-418C-880F-2A05B428BF77}"/>
    <cellStyle name="Comma 30 2 5 2 2 3" xfId="18805" xr:uid="{26C5179E-C194-45BD-908E-A5747EC99468}"/>
    <cellStyle name="Comma 30 2 5 3" xfId="5516" xr:uid="{D3C85F98-4808-4DFC-A03E-FEC9E5623705}"/>
    <cellStyle name="Comma 30 2 5 3 2" xfId="11576" xr:uid="{688102FE-9803-4B05-AE02-EE79F5CBB7D8}"/>
    <cellStyle name="Comma 30 2 5 3 2 2" xfId="26050" xr:uid="{B1CF334C-AA3F-4DF0-A71F-A2005E984E6E}"/>
    <cellStyle name="Comma 30 2 5 3 2 3" xfId="19674" xr:uid="{60525427-84BA-4CE9-80E3-2E1463691724}"/>
    <cellStyle name="Comma 30 2 5 4" xfId="9708" xr:uid="{C7F44BE5-B4DF-44CC-B4DF-003D374D385D}"/>
    <cellStyle name="Comma 30 2 5 4 2" xfId="24199" xr:uid="{05235BFC-47A2-4BD0-8F98-F60315DC172B}"/>
    <cellStyle name="Comma 30 2 5 4 3" xfId="17824" xr:uid="{A767A997-FD9A-459D-87A7-62BB583FCD2E}"/>
    <cellStyle name="Comma 30 2 5 5" xfId="2301" xr:uid="{BB10D603-E3AB-4CE7-B960-C0C48CC53C3F}"/>
    <cellStyle name="Comma 30 2 5 6" xfId="14375" xr:uid="{F5150100-80D4-42B4-8E94-B518681D0889}"/>
    <cellStyle name="Comma 30 2 6" xfId="3547" xr:uid="{C94246DB-8613-49B9-9CB9-ACFB8BFA10BB}"/>
    <cellStyle name="Comma 30 2 6 2" xfId="11097" xr:uid="{589E023E-F598-4676-959E-42AFD39722C9}"/>
    <cellStyle name="Comma 30 2 6 2 2" xfId="25587" xr:uid="{1A179928-2F87-4839-8397-55D7D90DD3EB}"/>
    <cellStyle name="Comma 30 2 6 2 3" xfId="19212" xr:uid="{01783E0F-5ADC-4C43-87AC-EB3310FE8D31}"/>
    <cellStyle name="Comma 30 2 7" xfId="4903" xr:uid="{8EF582B6-6B7B-48F9-93A5-FA2FCFFE201F}"/>
    <cellStyle name="Comma 30 2 7 2" xfId="11220" xr:uid="{5270DAF8-6EA7-4709-90B0-0F2909942C73}"/>
    <cellStyle name="Comma 30 2 7 2 2" xfId="25708" xr:uid="{AE01E419-12B0-48D1-9805-F7AD5C2307F1}"/>
    <cellStyle name="Comma 30 2 7 2 3" xfId="19332" xr:uid="{22FE1D3C-A0BD-4A89-8AE4-4074551DBF9C}"/>
    <cellStyle name="Comma 30 2 8" xfId="8576" xr:uid="{8F56770D-1880-4F6F-BA0F-1DB0557AD54D}"/>
    <cellStyle name="Comma 30 2 8 2" xfId="14052" xr:uid="{D79C45F6-F152-4A73-B828-B743A971BF2D}"/>
    <cellStyle name="Comma 30 2 8 2 2" xfId="28523" xr:uid="{EE1B79BC-D394-498F-9E98-38ADDDDDDBD3}"/>
    <cellStyle name="Comma 30 2 8 2 3" xfId="22147" xr:uid="{1CC26E65-AC7D-47B9-BDA7-CD7045AAC0FC}"/>
    <cellStyle name="Comma 30 2 9" xfId="8764" xr:uid="{F4E6DD31-32A0-4906-AD10-0FC828370F93}"/>
    <cellStyle name="Comma 30 2 9 2" xfId="23255" xr:uid="{CA12E779-F605-4907-AC0D-4304F96E4374}"/>
    <cellStyle name="Comma 30 2 9 3" xfId="16880" xr:uid="{590B09DB-9BEF-4A23-9CC0-2DFF2B1034EC}"/>
    <cellStyle name="Comma 30 3" xfId="854" xr:uid="{63E597F4-5451-479C-80E8-FAFEF83760C2}"/>
    <cellStyle name="Comma 30 3 2" xfId="1172" xr:uid="{9041F944-58D7-40B1-A536-02562589F630}"/>
    <cellStyle name="Comma 30 3 2 2" xfId="2459" xr:uid="{219598B2-4BBB-4202-90A4-0B4E23DFB685}"/>
    <cellStyle name="Comma 30 3 2 2 2" xfId="6186" xr:uid="{73F05DA0-FFAE-44BB-8B8A-53D1F6597D80}"/>
    <cellStyle name="Comma 30 3 2 2 2 2" xfId="12184" xr:uid="{F6FE42B2-0AFD-45D1-8356-BA3FF4A010F3}"/>
    <cellStyle name="Comma 30 3 2 2 2 2 2" xfId="26658" xr:uid="{132CBAB8-1E49-4787-91D9-3BB92B18EB35}"/>
    <cellStyle name="Comma 30 3 2 2 2 2 3" xfId="20282" xr:uid="{54777D08-7A8F-40A3-93E0-37B3BCC0DF9E}"/>
    <cellStyle name="Comma 30 3 2 2 3" xfId="9995" xr:uid="{98DC3EA9-FF45-462A-A520-6F1DE2540356}"/>
    <cellStyle name="Comma 30 3 2 2 3 2" xfId="24485" xr:uid="{632DA51F-BDE3-4544-9ADF-D27A5A909550}"/>
    <cellStyle name="Comma 30 3 2 2 3 3" xfId="18110" xr:uid="{950B3174-6524-4027-AFFF-9F50D862127E}"/>
    <cellStyle name="Comma 30 3 2 3" xfId="3429" xr:uid="{62C547AE-D3DF-47CA-BE22-DD6A9241E70B}"/>
    <cellStyle name="Comma 30 3 2 3 2" xfId="10979" xr:uid="{E00D3FE4-A606-42B9-87C1-C725EFC42E47}"/>
    <cellStyle name="Comma 30 3 2 3 2 2" xfId="25469" xr:uid="{193746AF-C31D-41DD-BC0C-A1D6BC2FD9AB}"/>
    <cellStyle name="Comma 30 3 2 3 2 3" xfId="19094" xr:uid="{0DC5622B-3037-40D8-976C-6A31AD9FACD5}"/>
    <cellStyle name="Comma 30 3 2 4" xfId="5727" xr:uid="{8985D4DA-D80E-4900-8D3E-15861F4977F5}"/>
    <cellStyle name="Comma 30 3 2 4 2" xfId="11760" xr:uid="{D72D5335-8A51-4E8E-B5B8-07104228CAE4}"/>
    <cellStyle name="Comma 30 3 2 4 2 2" xfId="26234" xr:uid="{E082424C-7989-4403-8AAD-79A05C850097}"/>
    <cellStyle name="Comma 30 3 2 4 2 3" xfId="19858" xr:uid="{CA0BD693-59E1-4BC9-BD9B-AF79B3C37829}"/>
    <cellStyle name="Comma 30 3 2 5" xfId="8899" xr:uid="{8585F241-111C-4E2B-A727-FD31CED59956}"/>
    <cellStyle name="Comma 30 3 2 5 2" xfId="23390" xr:uid="{5FD48BF9-1938-47DE-9139-0AEA655CBA0B}"/>
    <cellStyle name="Comma 30 3 2 5 3" xfId="17015" xr:uid="{610E80C8-6C7C-44C9-AB45-25488531BEC9}"/>
    <cellStyle name="Comma 30 3 2 6" xfId="1709" xr:uid="{AA6DB1A5-5DB3-4F0B-904B-66D61A6FF8B7}"/>
    <cellStyle name="Comma 30 3 3" xfId="1255" xr:uid="{4CEF67D4-AD7C-4305-AE49-F68E7998295D}"/>
    <cellStyle name="Comma 30 3 3 2" xfId="2505" xr:uid="{893BECD6-E8A1-4899-84A7-75B9E9F1BAB3}"/>
    <cellStyle name="Comma 30 3 3 2 2" xfId="6260" xr:uid="{EA85CB46-AB02-47BA-9A41-C373EDB4FA53}"/>
    <cellStyle name="Comma 30 3 3 2 2 2" xfId="12257" xr:uid="{3794B293-E794-4E26-9858-47F5C54C3BB3}"/>
    <cellStyle name="Comma 30 3 3 2 2 2 2" xfId="26731" xr:uid="{CB4BFF7C-CE64-4F98-BC2E-8688C0A5E457}"/>
    <cellStyle name="Comma 30 3 3 2 2 2 3" xfId="20355" xr:uid="{AD81F246-B8E2-4567-91D2-FB319B797495}"/>
    <cellStyle name="Comma 30 3 3 2 3" xfId="10063" xr:uid="{8438D633-41D3-4248-B802-87F8C43D3C37}"/>
    <cellStyle name="Comma 30 3 3 2 3 2" xfId="24553" xr:uid="{20C99E60-8F44-4C91-9203-8227224CB8CC}"/>
    <cellStyle name="Comma 30 3 3 2 3 3" xfId="18178" xr:uid="{9F929D9A-DD85-4974-BF47-8C9D8BA5BC7A}"/>
    <cellStyle name="Comma 30 3 3 3" xfId="3497" xr:uid="{BEF083AA-7191-4EF6-A4EE-496AA4D572A4}"/>
    <cellStyle name="Comma 30 3 3 3 2" xfId="11047" xr:uid="{A46739F6-0FB4-449E-963E-D72F4F0D3231}"/>
    <cellStyle name="Comma 30 3 3 3 2 2" xfId="25537" xr:uid="{C278C55F-1D41-4EBA-8670-E43BC26A875A}"/>
    <cellStyle name="Comma 30 3 3 3 2 3" xfId="19162" xr:uid="{8EFA8BAB-B1FE-4E62-AB75-523DF19ED532}"/>
    <cellStyle name="Comma 30 3 3 4" xfId="5805" xr:uid="{02EBCBBC-BEA8-4DE4-8FE8-C547A601FBA8}"/>
    <cellStyle name="Comma 30 3 3 4 2" xfId="11833" xr:uid="{84452A15-1BA0-48F8-A2F3-1FB5CC2FACDD}"/>
    <cellStyle name="Comma 30 3 3 4 2 2" xfId="26307" xr:uid="{8BFCC83C-C5FE-471B-B5FE-D94A0EB0DC44}"/>
    <cellStyle name="Comma 30 3 3 4 2 3" xfId="19931" xr:uid="{87A2B5F6-A584-4D4B-92E5-4529E150AC5C}"/>
    <cellStyle name="Comma 30 3 3 5" xfId="9090" xr:uid="{C4876EA8-FF48-49AA-BA2A-8FEDCF643BFB}"/>
    <cellStyle name="Comma 30 3 3 5 2" xfId="23581" xr:uid="{BF8DD2AD-50CC-4194-8D6A-F751B6E1D871}"/>
    <cellStyle name="Comma 30 3 3 5 3" xfId="17206" xr:uid="{F0038EB2-96DE-4C82-9D19-6522AD4CD9BF}"/>
    <cellStyle name="Comma 30 3 3 6" xfId="1884" xr:uid="{C160DBDF-26F5-4D1A-8789-BEBBC9C6327D}"/>
    <cellStyle name="Comma 30 3 4" xfId="968" xr:uid="{84C5116E-A86D-4E03-A510-9A821DB7F684}"/>
    <cellStyle name="Comma 30 3 4 2" xfId="3279" xr:uid="{783D0C4E-A5D6-408E-A3D4-185B08E82882}"/>
    <cellStyle name="Comma 30 3 4 2 2" xfId="10829" xr:uid="{088E5D4D-D554-4CDB-A69D-DB96AD799BB5}"/>
    <cellStyle name="Comma 30 3 4 2 2 2" xfId="25319" xr:uid="{F3BDBE54-E796-407C-ABF2-BF30DA79FDEB}"/>
    <cellStyle name="Comma 30 3 4 2 2 3" xfId="18944" xr:uid="{FA7861D9-167E-4A7C-B851-F7D18B51C253}"/>
    <cellStyle name="Comma 30 3 4 3" xfId="6005" xr:uid="{4CF12123-4846-466C-9D56-2526C1232337}"/>
    <cellStyle name="Comma 30 3 4 3 2" xfId="12015" xr:uid="{9A2A6647-C1AC-4A72-8149-2A04FC595BEC}"/>
    <cellStyle name="Comma 30 3 4 3 2 2" xfId="26489" xr:uid="{D9A816A3-E67F-4C0A-B1F2-94A3BDE7F4BA}"/>
    <cellStyle name="Comma 30 3 4 3 2 3" xfId="20113" xr:uid="{3F8B8499-25F0-486B-9764-3ADBCE5BE130}"/>
    <cellStyle name="Comma 30 3 4 4" xfId="9844" xr:uid="{C56FA101-F55D-4EC5-B0B3-396C2839AD32}"/>
    <cellStyle name="Comma 30 3 4 4 2" xfId="24335" xr:uid="{D0FFCD5F-E9BC-462E-863F-1C9898F38340}"/>
    <cellStyle name="Comma 30 3 4 4 3" xfId="17960" xr:uid="{E2ACEBD7-3301-498F-ABFE-1FC206A4E68C}"/>
    <cellStyle name="Comma 30 3 5" xfId="2332" xr:uid="{27C93BEB-304F-43DD-A56B-41ED90CDD851}"/>
    <cellStyle name="Comma 30 3 5 2" xfId="5550" xr:uid="{BDA777D6-CA5A-45FE-AC38-D0E357BB21EA}"/>
    <cellStyle name="Comma 30 3 5 2 2" xfId="11610" xr:uid="{FC200675-8F07-4AC7-A457-AE0745C9D8BD}"/>
    <cellStyle name="Comma 30 3 5 2 2 2" xfId="26084" xr:uid="{BD506540-B885-4972-A280-3EF361322E03}"/>
    <cellStyle name="Comma 30 3 5 2 2 3" xfId="19708" xr:uid="{E7E87397-7372-4AAF-ABE9-D62B68BA2E91}"/>
    <cellStyle name="Comma 30 3 5 3" xfId="9743" xr:uid="{01C90F4A-7062-4EC8-8118-F698B0A97AB3}"/>
    <cellStyle name="Comma 30 3 5 3 2" xfId="24234" xr:uid="{4D3BF319-9213-4F20-BA8A-51E0473F2C6C}"/>
    <cellStyle name="Comma 30 3 5 3 3" xfId="17859" xr:uid="{DB7D931A-0549-4D59-9DFE-D68B2FC482B8}"/>
    <cellStyle name="Comma 30 3 6" xfId="3175" xr:uid="{F2DD2BE5-957A-42D6-BF31-1618A78242F4}"/>
    <cellStyle name="Comma 30 3 6 2" xfId="10726" xr:uid="{46AD5CE0-C723-4929-88FC-532E046770CF}"/>
    <cellStyle name="Comma 30 3 6 2 2" xfId="25216" xr:uid="{B468B469-C9A9-4CC6-8DF3-2883127BAA62}"/>
    <cellStyle name="Comma 30 3 6 2 3" xfId="18841" xr:uid="{250C4B7A-258B-4046-B3DE-458104613C8D}"/>
    <cellStyle name="Comma 30 3 7" xfId="5310" xr:uid="{4B126DDE-3FA1-4401-9B29-B3936FA6C04D}"/>
    <cellStyle name="Comma 30 3 7 2" xfId="11469" xr:uid="{C38B6996-A5AA-4872-B3FD-122D37D75D9B}"/>
    <cellStyle name="Comma 30 3 7 2 2" xfId="25943" xr:uid="{6F684FED-AA3D-4835-A571-4AD0286C07FD}"/>
    <cellStyle name="Comma 30 3 7 2 3" xfId="19567" xr:uid="{56B37476-29CE-49EE-8C8B-F07C0DA6ACB8}"/>
    <cellStyle name="Comma 30 3 8" xfId="8826" xr:uid="{63415E0C-C1D8-4CED-B6D1-8CB07FD523B7}"/>
    <cellStyle name="Comma 30 3 8 2" xfId="23317" xr:uid="{540BBE25-50D0-4D42-A2F9-CA5B0BA8A0C5}"/>
    <cellStyle name="Comma 30 3 8 3" xfId="16942" xr:uid="{7F00A474-3973-4CB0-87D3-2D2D72C4CE02}"/>
    <cellStyle name="Comma 30 3 9" xfId="1637" xr:uid="{829F9F8F-242C-40A7-806B-FA55274616A3}"/>
    <cellStyle name="Comma 30 4" xfId="1041" xr:uid="{C7516BCB-94B1-4FB6-9786-95101CA4698D}"/>
    <cellStyle name="Comma 30 4 2" xfId="2419" xr:uid="{01FAEA50-1405-4AFD-B3D5-5B232059F566}"/>
    <cellStyle name="Comma 30 4 2 2" xfId="7668" xr:uid="{1C355261-474F-47D8-887F-ECFCF595DD2D}"/>
    <cellStyle name="Comma 30 4 2 2 2" xfId="13453" xr:uid="{9F04BEE9-7B35-43C9-9CE2-2358E816F0E0}"/>
    <cellStyle name="Comma 30 4 2 2 2 2" xfId="27927" xr:uid="{C77FD10F-6269-4851-AD06-371262BF9380}"/>
    <cellStyle name="Comma 30 4 2 2 2 3" xfId="21551" xr:uid="{D35808C6-23FA-4B44-BDFB-E4D45B54CD45}"/>
    <cellStyle name="Comma 30 4 2 3" xfId="6075" xr:uid="{DBA2B488-AC55-47E2-937A-B73046B7E53B}"/>
    <cellStyle name="Comma 30 4 2 3 2" xfId="12083" xr:uid="{08C94E47-6121-4BAC-BA8E-4AA03B9FAA64}"/>
    <cellStyle name="Comma 30 4 2 3 2 2" xfId="26557" xr:uid="{9FF37AF9-E128-4749-A666-74B7DF80A823}"/>
    <cellStyle name="Comma 30 4 2 3 2 3" xfId="20181" xr:uid="{49B84CE9-DB1B-422E-8670-4CB5B48E27D3}"/>
    <cellStyle name="Comma 30 4 2 4" xfId="9909" xr:uid="{33CF5F0F-BBF7-4FC0-B408-DD3B270A2877}"/>
    <cellStyle name="Comma 30 4 2 4 2" xfId="24400" xr:uid="{AA26EA64-5E86-4BFF-8E8C-18A5C7376C6A}"/>
    <cellStyle name="Comma 30 4 2 4 3" xfId="18025" xr:uid="{EAA728F1-AE16-4BD4-B2C6-20BBCB101944}"/>
    <cellStyle name="Comma 30 4 3" xfId="3344" xr:uid="{E93EBE4E-7657-4756-8BA8-4F8BF9247ADF}"/>
    <cellStyle name="Comma 30 4 3 2" xfId="7370" xr:uid="{05BFD96B-8CD8-45F7-8B66-33358DBDB719}"/>
    <cellStyle name="Comma 30 4 3 2 2" xfId="13173" xr:uid="{984C95C1-1B9F-4ED4-90D9-2B78B2521530}"/>
    <cellStyle name="Comma 30 4 3 2 2 2" xfId="27647" xr:uid="{12C16DF8-8F89-4E9C-849A-96BADA6D123A}"/>
    <cellStyle name="Comma 30 4 3 2 2 3" xfId="21271" xr:uid="{5A81220A-4754-4EA1-BCFF-C5BB7F0DA93E}"/>
    <cellStyle name="Comma 30 4 3 3" xfId="10894" xr:uid="{ADD0EBD4-9260-4283-9A10-A81CC3CA9D53}"/>
    <cellStyle name="Comma 30 4 3 3 2" xfId="25384" xr:uid="{297E2BC3-2DE7-419E-8970-4706383FB490}"/>
    <cellStyle name="Comma 30 4 3 3 3" xfId="19009" xr:uid="{4CA02ACD-5467-407D-BFF1-B185375B0F4F}"/>
    <cellStyle name="Comma 30 4 4" xfId="5620" xr:uid="{813CBD75-D5AA-40A5-BE73-4227DCA557EF}"/>
    <cellStyle name="Comma 30 4 4 2" xfId="11675" xr:uid="{2CBD49A8-082F-4D54-9E46-1B1E197D3EEF}"/>
    <cellStyle name="Comma 30 4 4 2 2" xfId="26149" xr:uid="{4E1DD0FD-3EF7-4DA2-91B2-5D8E50377AD6}"/>
    <cellStyle name="Comma 30 4 4 2 3" xfId="19773" xr:uid="{3F885C82-1DEC-462C-80FE-F3CAB16F2B54}"/>
    <cellStyle name="Comma 30 4 5" xfId="8975" xr:uid="{E106920F-036D-48F8-8B5E-94488317614B}"/>
    <cellStyle name="Comma 30 4 5 2" xfId="23466" xr:uid="{B7D2BD3D-21E1-426C-B9AE-A3D98372E6A5}"/>
    <cellStyle name="Comma 30 4 5 3" xfId="17091" xr:uid="{47D56485-E229-48B1-B5D7-484A8D77C2AB}"/>
    <cellStyle name="Comma 30 4 6" xfId="1781" xr:uid="{90D642A8-7AF3-4DEA-B927-908446C3AD7E}"/>
    <cellStyle name="Comma 30 5" xfId="912" xr:uid="{389AE6A8-0B51-4AA1-ADEB-BDE5613A6BA5}"/>
    <cellStyle name="Comma 30 5 2" xfId="3223" xr:uid="{8D950473-B297-47AD-91AD-12D24CC43EC4}"/>
    <cellStyle name="Comma 30 5 2 2" xfId="7633" xr:uid="{E5C1BC35-AD8C-44D0-B842-2A99BDD52DDF}"/>
    <cellStyle name="Comma 30 5 2 2 2" xfId="13426" xr:uid="{49E348F4-C038-4B13-AEB3-14BB1E5981FA}"/>
    <cellStyle name="Comma 30 5 2 2 2 2" xfId="27900" xr:uid="{60305A80-8912-4368-9D82-84D3CCED0D0B}"/>
    <cellStyle name="Comma 30 5 2 2 2 3" xfId="21524" xr:uid="{BEDBD386-998C-482C-89AD-7B0FA2DC15DD}"/>
    <cellStyle name="Comma 30 5 2 3" xfId="10773" xr:uid="{272B6E61-327B-4FBC-802A-599BB1F169AC}"/>
    <cellStyle name="Comma 30 5 2 3 2" xfId="25263" xr:uid="{B82D7380-C74A-4177-98A5-8FEF42AC3654}"/>
    <cellStyle name="Comma 30 5 2 3 3" xfId="18888" xr:uid="{814881FD-ED9E-4009-A404-1BEFCD3721BE}"/>
    <cellStyle name="Comma 30 5 3" xfId="5890" xr:uid="{A24A2902-A887-4A28-864C-D51BCF5649C2}"/>
    <cellStyle name="Comma 30 5 3 2" xfId="11914" xr:uid="{A4E04704-BB63-46A9-81AF-2F20F70B273A}"/>
    <cellStyle name="Comma 30 5 3 2 2" xfId="26388" xr:uid="{4C514F59-9793-4942-B5EA-5B2B1356642F}"/>
    <cellStyle name="Comma 30 5 3 2 3" xfId="20012" xr:uid="{849AC77C-F34A-4439-A410-0BCEC4D2BFA4}"/>
    <cellStyle name="Comma 30 5 4" xfId="9788" xr:uid="{40834367-0B14-456B-9083-6FCEE7C1C8E5}"/>
    <cellStyle name="Comma 30 5 4 2" xfId="24279" xr:uid="{444C9BDB-12EC-481C-80A1-5B2AC801D4AF}"/>
    <cellStyle name="Comma 30 5 4 3" xfId="17904" xr:uid="{D1075F59-4E78-4CE8-A3C7-C774ED6EC33C}"/>
    <cellStyle name="Comma 30 5 5" xfId="2366" xr:uid="{ABF90000-3299-46BC-A1B9-E0490B30BBB6}"/>
    <cellStyle name="Comma 30 6" xfId="1464" xr:uid="{C02F268E-2CF1-4076-8CE9-BF8ABDF15CD8}"/>
    <cellStyle name="Comma 30 6 2" xfId="3109" xr:uid="{87025241-6FF1-47E5-9CC7-5F2061BFC5AC}"/>
    <cellStyle name="Comma 30 6 2 2" xfId="10661" xr:uid="{AD3E55F4-962B-4ACA-9E1C-99BC301DA2E7}"/>
    <cellStyle name="Comma 30 6 2 2 2" xfId="25151" xr:uid="{32CDCD82-A2CC-4711-9C73-BCE3C280EB01}"/>
    <cellStyle name="Comma 30 6 2 2 3" xfId="18776" xr:uid="{1B810BC3-438F-419E-B9A2-C332CC4E064A}"/>
    <cellStyle name="Comma 30 6 3" xfId="5491" xr:uid="{1E8731F1-1318-406B-A1C1-FD1FC293DB15}"/>
    <cellStyle name="Comma 30 6 3 2" xfId="11555" xr:uid="{4D146805-022D-4341-90C3-A716E9C5634D}"/>
    <cellStyle name="Comma 30 6 3 2 2" xfId="26029" xr:uid="{A3880E56-4CD6-4BE4-8D2F-BD9FD32642E4}"/>
    <cellStyle name="Comma 30 6 3 2 3" xfId="19653" xr:uid="{82170A31-C7AF-4CE6-A9DD-B6B808C1ACE9}"/>
    <cellStyle name="Comma 30 6 4" xfId="9687" xr:uid="{8EEC4445-B97E-40C0-ACCA-38D4C74CB8D7}"/>
    <cellStyle name="Comma 30 6 4 2" xfId="24178" xr:uid="{A4AFDB81-7057-4768-90DE-4615F2BB3FFA}"/>
    <cellStyle name="Comma 30 6 4 3" xfId="17803" xr:uid="{5C89B280-0C4D-422D-B1E6-079B7E67A8AC}"/>
    <cellStyle name="Comma 30 6 5" xfId="2272" xr:uid="{3A2A55CF-3F04-473A-9AF8-50CBE98366D5}"/>
    <cellStyle name="Comma 30 6 6" xfId="14354" xr:uid="{9E93D240-BFAA-4C8D-B3AB-79FCB0F97424}"/>
    <cellStyle name="Comma 30 7" xfId="3142" xr:uid="{FBC333D3-9861-428C-92F9-8EFBB1BB7A1C}"/>
    <cellStyle name="Comma 30 7 2" xfId="10693" xr:uid="{CCD3D425-7892-4671-86C6-2ED062492B3C}"/>
    <cellStyle name="Comma 30 7 2 2" xfId="25183" xr:uid="{9921BF5C-8926-498A-9332-620F88C3459C}"/>
    <cellStyle name="Comma 30 7 2 3" xfId="18808" xr:uid="{49818711-2ACF-40E1-8B67-98CC93EDDDD6}"/>
    <cellStyle name="Comma 30 8" xfId="4189" xr:uid="{A2D097F7-AB82-43E7-AC8A-5A9B9308984E}"/>
    <cellStyle name="Comma 30 9" xfId="4927" xr:uid="{C9FDED05-F9FB-4170-8CC3-34868FCE154E}"/>
    <cellStyle name="Comma 30 9 2" xfId="11244" xr:uid="{9DD07DE6-9354-4F1E-B99F-3D7CE8E8E826}"/>
    <cellStyle name="Comma 30 9 2 2" xfId="25729" xr:uid="{29A4443F-7712-42F5-84E5-589EAAE45BE9}"/>
    <cellStyle name="Comma 30 9 2 3" xfId="19353" xr:uid="{E639E0BD-F2D7-45F7-BAC6-7EFC933095E7}"/>
    <cellStyle name="Comma 31" xfId="744" xr:uid="{A485FE0E-C350-4F46-8059-BF3BD7680AE6}"/>
    <cellStyle name="Comma 31 10" xfId="4918" xr:uid="{CA9CC455-BA45-41CB-9DEA-D3FB585F1C82}"/>
    <cellStyle name="Comma 31 10 2" xfId="11237" xr:uid="{10F088CA-3838-49AA-A40A-B42AC38F67BC}"/>
    <cellStyle name="Comma 31 10 2 2" xfId="25724" xr:uid="{DA0152C7-7947-4C58-994C-D6AE24FA18B5}"/>
    <cellStyle name="Comma 31 10 2 3" xfId="19348" xr:uid="{9A57FE4F-6AEC-4574-87F2-9E06F6EF7742}"/>
    <cellStyle name="Comma 31 11" xfId="8422" xr:uid="{3DCE8FC1-B053-42D0-8A02-5DF8B233F425}"/>
    <cellStyle name="Comma 31 11 2" xfId="13926" xr:uid="{19E3AFB3-B8D2-4F18-AD08-C675A29ECAA0}"/>
    <cellStyle name="Comma 31 11 2 2" xfId="28398" xr:uid="{036958B0-4D97-4420-9AD2-4CE4DDC40C9A}"/>
    <cellStyle name="Comma 31 11 2 3" xfId="22022" xr:uid="{2D6E5893-EFA8-4C37-9474-3AC9E40ADFA3}"/>
    <cellStyle name="Comma 31 12" xfId="8528" xr:uid="{8E4D8156-8439-4786-BDD5-9E2F9F1B453C}"/>
    <cellStyle name="Comma 31 12 2" xfId="14006" xr:uid="{5B347158-5C23-4264-A0FC-21599A3C0833}"/>
    <cellStyle name="Comma 31 12 2 2" xfId="28477" xr:uid="{9FC4EBBF-9F31-4502-BDAE-E8E97909DA46}"/>
    <cellStyle name="Comma 31 12 2 3" xfId="22101" xr:uid="{2B4982E0-A3FF-4108-8E3F-8E68E761F1E1}"/>
    <cellStyle name="Comma 31 13" xfId="8510" xr:uid="{35D9CB76-F13F-435A-B620-46D5868BE517}"/>
    <cellStyle name="Comma 31 13 2" xfId="13990" xr:uid="{E642EBE8-5AAB-451D-9679-C548C1BFA69D}"/>
    <cellStyle name="Comma 31 13 2 2" xfId="28461" xr:uid="{D05E9626-6E5D-48EB-8EF7-40D221FB2D4F}"/>
    <cellStyle name="Comma 31 13 2 3" xfId="22085" xr:uid="{0CBE30B4-90A1-422A-98E5-A180243FCAA9}"/>
    <cellStyle name="Comma 31 14" xfId="8749" xr:uid="{5D3991A7-487D-40B7-9598-A4A9E83E3124}"/>
    <cellStyle name="Comma 31 14 2" xfId="23240" xr:uid="{936B7EBB-882A-4574-8AB2-92A2BC4E8E08}"/>
    <cellStyle name="Comma 31 14 3" xfId="16865" xr:uid="{4624E748-BA0F-4719-8958-65B1F37B56E6}"/>
    <cellStyle name="Comma 31 15" xfId="28649" xr:uid="{B880D635-3F2C-43FA-AC6C-B547FF0E040C}"/>
    <cellStyle name="Comma 31 16" xfId="15775" xr:uid="{36E4B8A7-7A12-4179-85EF-C3BB841260B9}"/>
    <cellStyle name="Comma 31 2" xfId="820" xr:uid="{BFCCF8FE-579E-4068-A78A-00DD2C2AEBA6}"/>
    <cellStyle name="Comma 31 2 10" xfId="8434" xr:uid="{0E56C444-C162-44D7-BDAB-8A698C0E0944}"/>
    <cellStyle name="Comma 31 2 10 2" xfId="13937" xr:uid="{6DD7441F-78F9-4414-BD3B-FE4F6332F3F5}"/>
    <cellStyle name="Comma 31 2 10 2 2" xfId="28408" xr:uid="{AEE360A1-15D5-4AF1-BE40-45AB6700DEFA}"/>
    <cellStyle name="Comma 31 2 10 2 3" xfId="22032" xr:uid="{57FD76F6-A408-485C-8C5B-07A799504B58}"/>
    <cellStyle name="Comma 31 2 11" xfId="8577" xr:uid="{EC5961A4-B1EF-4A7A-B831-06108A03894E}"/>
    <cellStyle name="Comma 31 2 11 2" xfId="14053" xr:uid="{8276C757-C230-4438-A63D-0E2C87B9B556}"/>
    <cellStyle name="Comma 31 2 11 2 2" xfId="28524" xr:uid="{87D5CE3D-05CF-400A-9DD6-EFA982FB8BC2}"/>
    <cellStyle name="Comma 31 2 11 2 3" xfId="22148" xr:uid="{03CD6FD7-08A5-496B-A155-2EE21B2D5DDE}"/>
    <cellStyle name="Comma 31 2 12" xfId="8766" xr:uid="{BE35C2CA-8F21-465C-BA0A-BF85831B0F14}"/>
    <cellStyle name="Comma 31 2 12 2" xfId="23257" xr:uid="{61D4DB37-72F5-4EF7-B099-4C0DCDC161DB}"/>
    <cellStyle name="Comma 31 2 12 3" xfId="16882" xr:uid="{E7BC9A6B-C45F-44C4-B359-A0A501825C12}"/>
    <cellStyle name="Comma 31 2 13" xfId="28666" xr:uid="{D4FACFA7-7843-4497-B711-68FE0220756D}"/>
    <cellStyle name="Comma 31 2 14" xfId="15800" xr:uid="{1E6EEEE9-AAE8-4372-BE78-F591A926D45B}"/>
    <cellStyle name="Comma 31 2 2" xfId="878" xr:uid="{B7ADC579-3CBE-4E52-B344-49784AF11062}"/>
    <cellStyle name="Comma 31 2 2 10" xfId="15840" xr:uid="{FCA12F74-AE46-4FE7-BEDB-3D21AFB926C7}"/>
    <cellStyle name="Comma 31 2 2 2" xfId="1199" xr:uid="{6F400347-34B2-4A34-87FC-B7DD62965C74}"/>
    <cellStyle name="Comma 31 2 2 2 2" xfId="2473" xr:uid="{261DE149-E708-4301-8137-EE89BAB5BD49}"/>
    <cellStyle name="Comma 31 2 2 2 2 2" xfId="6212" xr:uid="{764A9199-0D4A-4233-9EEF-8183AAF29CF2}"/>
    <cellStyle name="Comma 31 2 2 2 2 2 2" xfId="12210" xr:uid="{3A10D49C-B3AA-4888-ADCC-11E3A7621F07}"/>
    <cellStyle name="Comma 31 2 2 2 2 2 2 2" xfId="26684" xr:uid="{6794C2E2-D3C5-441C-98C2-FE690986321C}"/>
    <cellStyle name="Comma 31 2 2 2 2 2 2 3" xfId="20308" xr:uid="{5386A45A-8235-4BA5-A603-EAD68A02F6F0}"/>
    <cellStyle name="Comma 31 2 2 2 2 3" xfId="10017" xr:uid="{3666EE83-F569-4228-83D8-453EF5048567}"/>
    <cellStyle name="Comma 31 2 2 2 2 3 2" xfId="24507" xr:uid="{8A2EBB82-8FF2-4FAD-8D4C-8528F727C515}"/>
    <cellStyle name="Comma 31 2 2 2 2 3 3" xfId="18132" xr:uid="{C583CF41-DC76-42DA-AF93-5E1171F7EE82}"/>
    <cellStyle name="Comma 31 2 2 2 3" xfId="3451" xr:uid="{14D367A4-0815-4EBF-AD8B-D71558374A74}"/>
    <cellStyle name="Comma 31 2 2 2 3 2" xfId="11001" xr:uid="{A1E5C088-5D31-4A51-BCD4-BE1ADFA6A0A0}"/>
    <cellStyle name="Comma 31 2 2 2 3 2 2" xfId="25491" xr:uid="{742A4E66-161F-4A7B-B1EC-9ACADF359236}"/>
    <cellStyle name="Comma 31 2 2 2 3 2 3" xfId="19116" xr:uid="{93D6F4AF-21E1-4983-8EA7-9F6014756EA9}"/>
    <cellStyle name="Comma 31 2 2 2 4" xfId="5755" xr:uid="{AF268381-D778-4A1A-B791-6C5CC9A36B7E}"/>
    <cellStyle name="Comma 31 2 2 2 4 2" xfId="11787" xr:uid="{3F91D979-6596-4119-818A-4EDDAAFEA53D}"/>
    <cellStyle name="Comma 31 2 2 2 4 2 2" xfId="26261" xr:uid="{E08ABA38-5ED8-4B27-B9A1-A9FC5B10E117}"/>
    <cellStyle name="Comma 31 2 2 2 4 2 3" xfId="19885" xr:uid="{0018102D-A08D-4A3E-BE2A-D0E8629CA98F}"/>
    <cellStyle name="Comma 31 2 2 2 5" xfId="8922" xr:uid="{37D1646F-FE21-40AD-95EF-171E61C5C3E0}"/>
    <cellStyle name="Comma 31 2 2 2 5 2" xfId="23413" xr:uid="{D4389C36-BA5D-4D9B-B11E-F79F9B526C38}"/>
    <cellStyle name="Comma 31 2 2 2 5 3" xfId="17038" xr:uid="{69CFCDEB-45E1-4708-A430-1234FEF3AEEC}"/>
    <cellStyle name="Comma 31 2 2 2 6" xfId="1732" xr:uid="{3B375431-9B6D-4EB0-B020-35A430F2DF68}"/>
    <cellStyle name="Comma 31 2 2 3" xfId="1278" xr:uid="{8F032C66-20D5-41B7-A914-64E85252625F}"/>
    <cellStyle name="Comma 31 2 2 3 2" xfId="2520" xr:uid="{1771E065-F060-4FA4-BDAC-1B4A4D18565D}"/>
    <cellStyle name="Comma 31 2 2 3 2 2" xfId="6283" xr:uid="{781C7805-B49B-4099-A036-282323E471FE}"/>
    <cellStyle name="Comma 31 2 2 3 2 2 2" xfId="12280" xr:uid="{6E10BC05-C31D-4D93-8608-15240DB3ABD3}"/>
    <cellStyle name="Comma 31 2 2 3 2 2 2 2" xfId="26754" xr:uid="{0B86D8B9-05BB-4E3C-BCD9-D525BCD84959}"/>
    <cellStyle name="Comma 31 2 2 3 2 2 2 3" xfId="20378" xr:uid="{8AD07528-0B29-4EE3-A8D6-4494B8508A25}"/>
    <cellStyle name="Comma 31 2 2 3 2 3" xfId="10086" xr:uid="{28E1F5C6-5DEF-42F4-833F-8D9D14E190A3}"/>
    <cellStyle name="Comma 31 2 2 3 2 3 2" xfId="24576" xr:uid="{5EBDD45A-01DE-4608-BC20-A57A5367739E}"/>
    <cellStyle name="Comma 31 2 2 3 2 3 3" xfId="18201" xr:uid="{7C68D6B6-0B3A-4AB0-942F-8BAA18602057}"/>
    <cellStyle name="Comma 31 2 2 3 3" xfId="3520" xr:uid="{0A721F8F-8D68-43B0-94BE-9F64F4ECF292}"/>
    <cellStyle name="Comma 31 2 2 3 3 2" xfId="11070" xr:uid="{628AAC2B-5829-4600-B7C3-F35AB3559412}"/>
    <cellStyle name="Comma 31 2 2 3 3 2 2" xfId="25560" xr:uid="{C7FC26DF-C823-47F3-900E-F694E6B1896B}"/>
    <cellStyle name="Comma 31 2 2 3 3 2 3" xfId="19185" xr:uid="{41B37A6E-9511-4747-9B1D-FB6F8A511F8C}"/>
    <cellStyle name="Comma 31 2 2 3 4" xfId="5828" xr:uid="{FD09E403-02FA-44E4-9BB6-B527ACAA3C92}"/>
    <cellStyle name="Comma 31 2 2 3 4 2" xfId="11856" xr:uid="{9499425B-CC1A-413E-BA11-96D467D654F6}"/>
    <cellStyle name="Comma 31 2 2 3 4 2 2" xfId="26330" xr:uid="{82F12BDE-B653-4FFD-9419-A61EFB54274F}"/>
    <cellStyle name="Comma 31 2 2 3 4 2 3" xfId="19954" xr:uid="{DD3C22F2-EC9A-4038-8EB5-BDB3D0B10452}"/>
    <cellStyle name="Comma 31 2 2 3 5" xfId="9113" xr:uid="{4496F150-D69E-4DD5-928E-46863FD1917B}"/>
    <cellStyle name="Comma 31 2 2 3 5 2" xfId="23604" xr:uid="{B745BBEF-D3C0-4366-A3F9-7D8C8893C7D5}"/>
    <cellStyle name="Comma 31 2 2 3 5 3" xfId="17229" xr:uid="{2FFB1580-5FC1-43FF-B9ED-1D3EDD7BF955}"/>
    <cellStyle name="Comma 31 2 2 3 6" xfId="1907" xr:uid="{E40BBD13-6F3D-4699-900B-3B8C34A74753}"/>
    <cellStyle name="Comma 31 2 2 4" xfId="991" xr:uid="{25029320-A9BD-4BBA-97FD-93377CE2B052}"/>
    <cellStyle name="Comma 31 2 2 4 2" xfId="3302" xr:uid="{3283CE92-A5BE-4AA8-B3B3-D1342D860FA7}"/>
    <cellStyle name="Comma 31 2 2 4 2 2" xfId="10852" xr:uid="{E33F9C5B-F312-411C-9044-63BCDA7E6BF1}"/>
    <cellStyle name="Comma 31 2 2 4 2 2 2" xfId="25342" xr:uid="{68782BDB-3581-42E1-AD84-0E46459B23DC}"/>
    <cellStyle name="Comma 31 2 2 4 2 2 3" xfId="18967" xr:uid="{B43FDF2A-52E9-4289-AA6A-7C6734D41239}"/>
    <cellStyle name="Comma 31 2 2 4 3" xfId="6029" xr:uid="{4A2E89EC-119E-4C53-AF4C-3E5AB09F9823}"/>
    <cellStyle name="Comma 31 2 2 4 3 2" xfId="12038" xr:uid="{1016D8E2-EF5B-4B57-BEFA-B858CFECB4A4}"/>
    <cellStyle name="Comma 31 2 2 4 3 2 2" xfId="26512" xr:uid="{47B7B22D-DF9E-4DAA-BF1E-54ACDE3FECE6}"/>
    <cellStyle name="Comma 31 2 2 4 3 2 3" xfId="20136" xr:uid="{CAD0FE9A-F8A3-4E91-9CE5-5FD4EBCD4346}"/>
    <cellStyle name="Comma 31 2 2 4 4" xfId="9867" xr:uid="{A75A56C0-BAC3-418A-9920-731AE0357490}"/>
    <cellStyle name="Comma 31 2 2 4 4 2" xfId="24358" xr:uid="{49E153E5-9943-48C8-9DF9-19C01F5FFF47}"/>
    <cellStyle name="Comma 31 2 2 4 4 3" xfId="17983" xr:uid="{D2135F33-1F92-44ED-9FBB-3F472A7ABB88}"/>
    <cellStyle name="Comma 31 2 2 5" xfId="2349" xr:uid="{A6FBF656-7452-443C-AE80-CCF87AEF88CA}"/>
    <cellStyle name="Comma 31 2 2 5 2" xfId="5574" xr:uid="{54B387A7-EEDB-493A-822F-04ACA4AE336C}"/>
    <cellStyle name="Comma 31 2 2 5 2 2" xfId="11633" xr:uid="{D61BCBC6-64C0-4078-BBC2-00376020ACD7}"/>
    <cellStyle name="Comma 31 2 2 5 2 2 2" xfId="26107" xr:uid="{F42F0B9E-E905-4246-8ED1-E4DE721F9B85}"/>
    <cellStyle name="Comma 31 2 2 5 2 2 3" xfId="19731" xr:uid="{41B05144-5E86-4BD4-A9CE-1122E8CF0DB0}"/>
    <cellStyle name="Comma 31 2 2 5 3" xfId="9766" xr:uid="{7546E16A-DE85-478B-9C46-8E8557567A71}"/>
    <cellStyle name="Comma 31 2 2 5 3 2" xfId="24257" xr:uid="{48ABEFE1-35AF-4802-BE19-148BB7CE96DD}"/>
    <cellStyle name="Comma 31 2 2 5 3 3" xfId="17882" xr:uid="{24091E05-2D80-4F15-97C1-BF4224491029}"/>
    <cellStyle name="Comma 31 2 2 6" xfId="3198" xr:uid="{4255E98D-4C0E-47AB-B9C9-A45BB0588B36}"/>
    <cellStyle name="Comma 31 2 2 6 2" xfId="10749" xr:uid="{56FDE8FA-752F-46E2-8532-0595C8471C93}"/>
    <cellStyle name="Comma 31 2 2 6 2 2" xfId="25239" xr:uid="{6B591022-A599-48F9-8EF7-CF249A48E2DD}"/>
    <cellStyle name="Comma 31 2 2 6 2 3" xfId="18864" xr:uid="{F6252AC8-86FF-4893-ABA2-A46E4F46BDCB}"/>
    <cellStyle name="Comma 31 2 2 7" xfId="5188" xr:uid="{DAFC47A5-A2F2-4F77-84F3-B38648BC2365}"/>
    <cellStyle name="Comma 31 2 2 7 2" xfId="11431" xr:uid="{DDEC93DD-3487-4CBE-B0F2-1EFBBC0E8CA0}"/>
    <cellStyle name="Comma 31 2 2 7 2 2" xfId="25905" xr:uid="{3EBEF1DE-764F-4A0F-AB84-AA7D7E03A0F7}"/>
    <cellStyle name="Comma 31 2 2 7 2 3" xfId="19529" xr:uid="{783E604A-35E2-46A8-96FC-40C354C9E209}"/>
    <cellStyle name="Comma 31 2 2 8" xfId="8848" xr:uid="{34A22824-C135-4FF3-A5D2-BE41D4AE2786}"/>
    <cellStyle name="Comma 31 2 2 8 2" xfId="23339" xr:uid="{A78AF6CB-4632-46CB-9372-51FEBC918F83}"/>
    <cellStyle name="Comma 31 2 2 8 3" xfId="16964" xr:uid="{8D6BD955-B55D-429B-A051-22D320ABFA53}"/>
    <cellStyle name="Comma 31 2 2 9" xfId="1659" xr:uid="{9FE230F4-4835-4314-8382-40363CCA6C28}"/>
    <cellStyle name="Comma 31 2 2 9 2" xfId="28685" xr:uid="{3EC995F7-9229-44C3-840D-635A41F490F5}"/>
    <cellStyle name="Comma 31 2 3" xfId="840" xr:uid="{59F444F2-CB24-406D-9148-DF6CC5111772}"/>
    <cellStyle name="Comma 31 2 3 2" xfId="1298" xr:uid="{FC656867-983B-41ED-BFB9-4E5839301A0D}"/>
    <cellStyle name="Comma 31 2 3 2 2" xfId="2530" xr:uid="{BD7CC172-D8CC-4C0B-820B-F74DE13BC1E3}"/>
    <cellStyle name="Comma 31 2 3 2 2 2" xfId="6303" xr:uid="{FD63F79D-2DD8-4E86-B552-9654074B89B8}"/>
    <cellStyle name="Comma 31 2 3 2 2 2 2" xfId="12300" xr:uid="{4E493CAC-E7D9-4ACA-B6B4-71082C26539A}"/>
    <cellStyle name="Comma 31 2 3 2 2 2 2 2" xfId="26774" xr:uid="{F94D2C18-CEDC-4FED-B737-A981193C7C1B}"/>
    <cellStyle name="Comma 31 2 3 2 2 2 2 3" xfId="20398" xr:uid="{6FE0E159-F246-4134-9EEF-783DD9BC8D1A}"/>
    <cellStyle name="Comma 31 2 3 2 2 3" xfId="10105" xr:uid="{7BEF6A7D-0FB0-4A78-B05A-FA4AC376E3C8}"/>
    <cellStyle name="Comma 31 2 3 2 2 3 2" xfId="24595" xr:uid="{25DA367F-91C0-465F-96E1-DBA37B59078A}"/>
    <cellStyle name="Comma 31 2 3 2 2 3 3" xfId="18220" xr:uid="{543447DE-B4C3-477F-A76B-DA9F3E571C03}"/>
    <cellStyle name="Comma 31 2 3 2 3" xfId="3539" xr:uid="{5651FFC6-041E-4A55-9A9D-678CFD84231D}"/>
    <cellStyle name="Comma 31 2 3 2 3 2" xfId="11089" xr:uid="{7A16E21F-CCA5-4836-B651-5F910E4B91EB}"/>
    <cellStyle name="Comma 31 2 3 2 3 2 2" xfId="25579" xr:uid="{7A58FF3B-25EC-4A6E-84A2-BE654DCE59C8}"/>
    <cellStyle name="Comma 31 2 3 2 3 2 3" xfId="19204" xr:uid="{5EE46CAF-9DA7-41DE-9ADA-7FFD71C313B9}"/>
    <cellStyle name="Comma 31 2 3 2 4" xfId="5847" xr:uid="{8E4B05AF-1568-4BE9-8DC2-C640815214E8}"/>
    <cellStyle name="Comma 31 2 3 2 4 2" xfId="11875" xr:uid="{93CD8D0D-B5D2-45FD-A38D-3DF8711F0A90}"/>
    <cellStyle name="Comma 31 2 3 2 4 2 2" xfId="26349" xr:uid="{22148AE7-1551-4439-81B1-477202A144B1}"/>
    <cellStyle name="Comma 31 2 3 2 4 2 3" xfId="19973" xr:uid="{FC016D74-DCF3-4346-8082-CBDC753BBDE0}"/>
    <cellStyle name="Comma 31 2 3 2 5" xfId="9132" xr:uid="{D59683C9-F1EF-411B-A1F3-7656D9C60D61}"/>
    <cellStyle name="Comma 31 2 3 2 5 2" xfId="23623" xr:uid="{121B554B-3A52-49EC-949E-6573E0CB5A51}"/>
    <cellStyle name="Comma 31 2 3 2 5 3" xfId="17248" xr:uid="{2642F3BA-14E8-4AA6-9573-D50CC62291A7}"/>
    <cellStyle name="Comma 31 2 3 2 6" xfId="1926" xr:uid="{C2F9C928-06E7-446F-904E-947482A03BE0}"/>
    <cellStyle name="Comma 31 2 3 3" xfId="954" xr:uid="{62E937CB-AF9B-40A2-8B07-B4F4AACFE4A4}"/>
    <cellStyle name="Comma 31 2 3 3 2" xfId="3265" xr:uid="{38C7FA35-F5EE-4DEE-B1FF-DCBBC8EB2CE8}"/>
    <cellStyle name="Comma 31 2 3 3 2 2" xfId="10815" xr:uid="{60083F68-58BF-4118-BC48-87FD256071E6}"/>
    <cellStyle name="Comma 31 2 3 3 2 2 2" xfId="25305" xr:uid="{CAD1813A-7945-483D-A68C-A567EA7B8485}"/>
    <cellStyle name="Comma 31 2 3 3 2 2 3" xfId="18930" xr:uid="{909C6768-91DE-43D9-916A-132B2E906700}"/>
    <cellStyle name="Comma 31 2 3 3 3" xfId="5991" xr:uid="{A6D85BD6-601C-4026-98BF-73940C7C1617}"/>
    <cellStyle name="Comma 31 2 3 3 3 2" xfId="12001" xr:uid="{17C1E2A0-4C92-4BC6-B6CA-F84DEEA31AC5}"/>
    <cellStyle name="Comma 31 2 3 3 3 2 2" xfId="26475" xr:uid="{69E858DD-E755-460F-BA5E-8F9B56C6A70C}"/>
    <cellStyle name="Comma 31 2 3 3 3 2 3" xfId="20099" xr:uid="{EC42C24E-78B7-445D-9BEF-EB124536FC8B}"/>
    <cellStyle name="Comma 31 2 3 3 4" xfId="9830" xr:uid="{5A7C9566-BED4-4A9C-99C0-6BC164095647}"/>
    <cellStyle name="Comma 31 2 3 3 4 2" xfId="24321" xr:uid="{6A4992FE-6A71-4F52-B600-E0985CF7ADC9}"/>
    <cellStyle name="Comma 31 2 3 3 4 3" xfId="17946" xr:uid="{7AF815CD-1991-4113-BEE6-D02C5F2AF27C}"/>
    <cellStyle name="Comma 31 2 3 4" xfId="2323" xr:uid="{4E4A70A1-9114-4A2A-97C5-0A323EC5FF6E}"/>
    <cellStyle name="Comma 31 2 3 4 2" xfId="5536" xr:uid="{882A85F0-DFE7-45B9-BF1C-F2EE4BC6C32E}"/>
    <cellStyle name="Comma 31 2 3 4 2 2" xfId="11596" xr:uid="{0981F945-7197-4EDA-B252-71E2263EA6E5}"/>
    <cellStyle name="Comma 31 2 3 4 2 2 2" xfId="26070" xr:uid="{C7F6A4B2-F143-4DED-959F-B09579878A59}"/>
    <cellStyle name="Comma 31 2 3 4 2 2 3" xfId="19694" xr:uid="{7A56D43D-97CC-4E85-9D05-8CB09EA0AD15}"/>
    <cellStyle name="Comma 31 2 3 4 3" xfId="9729" xr:uid="{6C4008BE-7D4B-4223-A464-01556007C664}"/>
    <cellStyle name="Comma 31 2 3 4 3 2" xfId="24220" xr:uid="{81DBB154-D2B8-4BED-A3DF-6D945E530A19}"/>
    <cellStyle name="Comma 31 2 3 4 3 3" xfId="17845" xr:uid="{D9F2802E-9654-4613-9287-81BDE7325A9B}"/>
    <cellStyle name="Comma 31 2 3 5" xfId="3161" xr:uid="{15CCB5CC-BD18-435B-B6E2-85A6545947F3}"/>
    <cellStyle name="Comma 31 2 3 5 2" xfId="10712" xr:uid="{CA909590-4B51-45A2-8BC7-1A8C4E289673}"/>
    <cellStyle name="Comma 31 2 3 5 2 2" xfId="25202" xr:uid="{66CD3D0F-8A7A-464E-BA9B-39CC98B43559}"/>
    <cellStyle name="Comma 31 2 3 5 2 3" xfId="18827" xr:uid="{64314530-3FF2-43EB-B7AB-7C8BE7885FFC}"/>
    <cellStyle name="Comma 31 2 3 6" xfId="5206" xr:uid="{449365B6-DC04-4F8A-B8B7-3C4447E86C25}"/>
    <cellStyle name="Comma 31 2 3 6 2" xfId="11449" xr:uid="{E4CC7E92-5EBA-44D8-B726-A9D57262BFB3}"/>
    <cellStyle name="Comma 31 2 3 6 2 2" xfId="25923" xr:uid="{CFE6D27B-BADA-44FF-84A7-D1B9FB82F1B1}"/>
    <cellStyle name="Comma 31 2 3 6 2 3" xfId="19547" xr:uid="{3EFEF12E-7636-4BCB-B106-30BCFB361CAE}"/>
    <cellStyle name="Comma 31 2 3 7" xfId="8941" xr:uid="{6DD9D2A5-117D-494A-87EA-AA13918C6D07}"/>
    <cellStyle name="Comma 31 2 3 7 2" xfId="23432" xr:uid="{44200917-1D58-4558-B9C8-92CCAC424E46}"/>
    <cellStyle name="Comma 31 2 3 7 3" xfId="17057" xr:uid="{DC8226C1-C20E-4FF0-91B4-056F6CF1170E}"/>
    <cellStyle name="Comma 31 2 3 8" xfId="1751" xr:uid="{5CCDA3C2-88F2-451D-A368-65DB4C656912}"/>
    <cellStyle name="Comma 31 2 3 8 2" xfId="28704" xr:uid="{ED141B6D-FD10-4CEB-ACD6-68B3177E2BB1}"/>
    <cellStyle name="Comma 31 2 3 9" xfId="15864" xr:uid="{72E68D36-46FD-4D08-BDB6-AAAFDC8B0A99}"/>
    <cellStyle name="Comma 31 2 4" xfId="1067" xr:uid="{521A802A-B133-492E-ADC2-110F771B904C}"/>
    <cellStyle name="Comma 31 2 4 2" xfId="2429" xr:uid="{9A6EB277-76F1-438F-88FF-923C6135C2DB}"/>
    <cellStyle name="Comma 31 2 4 2 2" xfId="6100" xr:uid="{3EE27CEB-CC3F-40F5-9517-9C456CD22970}"/>
    <cellStyle name="Comma 31 2 4 2 2 2" xfId="12108" xr:uid="{EBC7CA9E-C44B-4DC7-A5B8-6C2A51A11D75}"/>
    <cellStyle name="Comma 31 2 4 2 2 2 2" xfId="26582" xr:uid="{202F0438-DC07-49C0-ACA3-7943E397A16A}"/>
    <cellStyle name="Comma 31 2 4 2 2 2 3" xfId="20206" xr:uid="{10B43C58-513B-42A7-B4F8-DAC44F0D5181}"/>
    <cellStyle name="Comma 31 2 4 2 3" xfId="9932" xr:uid="{6A053E35-BC05-4EA3-A22E-253B85AEBE98}"/>
    <cellStyle name="Comma 31 2 4 2 3 2" xfId="24423" xr:uid="{EE48489C-E5E5-4454-9A77-FA1B070C905D}"/>
    <cellStyle name="Comma 31 2 4 2 3 3" xfId="18048" xr:uid="{505C0503-D1F4-44D5-9C28-119F93BBD34F}"/>
    <cellStyle name="Comma 31 2 4 3" xfId="3367" xr:uid="{39F5E8DB-8751-4A09-80D8-250AD472356D}"/>
    <cellStyle name="Comma 31 2 4 3 2" xfId="10917" xr:uid="{7BC2052E-C247-4CB3-BA94-AF297C515412}"/>
    <cellStyle name="Comma 31 2 4 3 2 2" xfId="25407" xr:uid="{CEC6DCE8-0479-452F-9781-759336E2985F}"/>
    <cellStyle name="Comma 31 2 4 3 2 3" xfId="19032" xr:uid="{27A32ED0-536D-44BE-A788-C5059F8690A7}"/>
    <cellStyle name="Comma 31 2 4 4" xfId="5645" xr:uid="{537FC369-BE0C-4A86-A844-2E7DAC2AB055}"/>
    <cellStyle name="Comma 31 2 4 4 2" xfId="11698" xr:uid="{81827030-681E-4AF0-8384-09BB72E00A09}"/>
    <cellStyle name="Comma 31 2 4 4 2 2" xfId="26172" xr:uid="{182A489C-8DED-41C3-93A6-398CA235D8B4}"/>
    <cellStyle name="Comma 31 2 4 4 2 3" xfId="19796" xr:uid="{56AF2E99-AA41-4F9D-9D67-9B0715862426}"/>
    <cellStyle name="Comma 31 2 4 5" xfId="8885" xr:uid="{B20D0C46-BDB2-47CE-AEBB-E3458A13D5C6}"/>
    <cellStyle name="Comma 31 2 4 5 2" xfId="23376" xr:uid="{F1BA0463-D49A-490F-A33D-E5B086CD2A71}"/>
    <cellStyle name="Comma 31 2 4 5 3" xfId="17001" xr:uid="{B51D697B-5CEE-4986-9884-790849BBF773}"/>
    <cellStyle name="Comma 31 2 4 6" xfId="1695" xr:uid="{91BE86A9-5E88-4EC6-9F44-5892F5D9C40C}"/>
    <cellStyle name="Comma 31 2 5" xfId="1241" xr:uid="{88B55B19-272E-4E2B-AF7D-528C8A65CA98}"/>
    <cellStyle name="Comma 31 2 5 2" xfId="2497" xr:uid="{C5430A93-8A23-4E67-BD96-0EFE8BCB64F3}"/>
    <cellStyle name="Comma 31 2 5 2 2" xfId="6246" xr:uid="{4F02593C-7B64-484F-8FCC-75F3B0071F4B}"/>
    <cellStyle name="Comma 31 2 5 2 2 2" xfId="12243" xr:uid="{B0AD4CEF-04CD-463A-ABAF-44811C67C814}"/>
    <cellStyle name="Comma 31 2 5 2 2 2 2" xfId="26717" xr:uid="{3FBAC08B-5982-46B5-9E12-32AD5F3F9C0C}"/>
    <cellStyle name="Comma 31 2 5 2 2 2 3" xfId="20341" xr:uid="{1D4DA15E-4367-49F0-A111-C66D7FED1B1F}"/>
    <cellStyle name="Comma 31 2 5 2 3" xfId="10049" xr:uid="{100594EE-A31B-4D74-98B6-D32EC3269E05}"/>
    <cellStyle name="Comma 31 2 5 2 3 2" xfId="24539" xr:uid="{0B54FF51-7E6B-458A-A1FF-69976DDEAA66}"/>
    <cellStyle name="Comma 31 2 5 2 3 3" xfId="18164" xr:uid="{735173B0-98E8-48B2-B7C6-1C0ECC8493F3}"/>
    <cellStyle name="Comma 31 2 5 3" xfId="3483" xr:uid="{A5D34E4A-BDEB-41B0-A9B5-31B2C263CF71}"/>
    <cellStyle name="Comma 31 2 5 3 2" xfId="11033" xr:uid="{AEFB24EF-2929-4E88-BEFD-8960A8FD7D24}"/>
    <cellStyle name="Comma 31 2 5 3 2 2" xfId="25523" xr:uid="{E5364964-E5AB-4435-BE2A-9894838F783D}"/>
    <cellStyle name="Comma 31 2 5 3 2 3" xfId="19148" xr:uid="{2695EE7F-C59C-452F-B962-73921CA24143}"/>
    <cellStyle name="Comma 31 2 5 4" xfId="5791" xr:uid="{A933FC45-7053-4B27-AAD9-0A9B3F11D9F4}"/>
    <cellStyle name="Comma 31 2 5 4 2" xfId="11819" xr:uid="{A0D7BC81-84CF-43FB-AD37-93BEACD68E0E}"/>
    <cellStyle name="Comma 31 2 5 4 2 2" xfId="26293" xr:uid="{E631EFDD-7D4E-4201-9DC3-9D831B1E687B}"/>
    <cellStyle name="Comma 31 2 5 4 2 3" xfId="19917" xr:uid="{D3055FEB-D72F-41F2-A54B-2C377337B4E8}"/>
    <cellStyle name="Comma 31 2 5 5" xfId="9076" xr:uid="{56855BC9-6E70-4E06-A402-A720BA8D59E8}"/>
    <cellStyle name="Comma 31 2 5 5 2" xfId="23567" xr:uid="{5E1743E7-FE4E-4CD2-9063-D9B0D68A6791}"/>
    <cellStyle name="Comma 31 2 5 5 3" xfId="17192" xr:uid="{EA8A8DE5-C229-460F-BFE6-29FD42E694A6}"/>
    <cellStyle name="Comma 31 2 5 6" xfId="1870" xr:uid="{0DE4C35B-05EC-44EF-912D-3723004DF154}"/>
    <cellStyle name="Comma 31 2 6" xfId="935" xr:uid="{EF00C6C2-36E6-4FAC-962E-F5F915AB1B49}"/>
    <cellStyle name="Comma 31 2 6 2" xfId="3246" xr:uid="{B35C3A99-3B23-465B-A421-CB35430B5E65}"/>
    <cellStyle name="Comma 31 2 6 2 2" xfId="7755" xr:uid="{5A3287E0-B85E-46B6-94A3-27E4D037CE4D}"/>
    <cellStyle name="Comma 31 2 6 2 2 2" xfId="13526" xr:uid="{8E307432-0739-4C02-8E44-790F03C4B0BF}"/>
    <cellStyle name="Comma 31 2 6 2 2 2 2" xfId="28000" xr:uid="{A6081D12-D098-4C67-B830-067A4ABA6F2C}"/>
    <cellStyle name="Comma 31 2 6 2 2 2 3" xfId="21624" xr:uid="{5B55D43E-24FA-479E-BAB9-2AF561B08F48}"/>
    <cellStyle name="Comma 31 2 6 2 3" xfId="10796" xr:uid="{57C5A639-2CBA-4928-B62F-71340DD33FE2}"/>
    <cellStyle name="Comma 31 2 6 2 3 2" xfId="25286" xr:uid="{9115CB20-A157-4F76-9259-FC105D86BFD7}"/>
    <cellStyle name="Comma 31 2 6 2 3 3" xfId="18911" xr:uid="{4EA2F084-280C-4F22-BEE1-BF24AAC9D51A}"/>
    <cellStyle name="Comma 31 2 6 3" xfId="5972" xr:uid="{2E06BC5D-1225-46B0-ADFD-EB35DDCE6D08}"/>
    <cellStyle name="Comma 31 2 6 3 2" xfId="11982" xr:uid="{A718D442-D58C-4C71-B6F4-A74743829DA5}"/>
    <cellStyle name="Comma 31 2 6 3 2 2" xfId="26456" xr:uid="{DD242425-22A3-4015-98D8-2B95226B32E0}"/>
    <cellStyle name="Comma 31 2 6 3 2 3" xfId="20080" xr:uid="{48DD10BE-D541-4778-B0C8-37BB39F0C142}"/>
    <cellStyle name="Comma 31 2 6 4" xfId="9811" xr:uid="{02B601D5-E38E-4946-BDF9-9638FF4F2AFD}"/>
    <cellStyle name="Comma 31 2 6 4 2" xfId="24302" xr:uid="{71B4B08A-F3F2-4200-A048-31DB31AF26BE}"/>
    <cellStyle name="Comma 31 2 6 4 3" xfId="17927" xr:uid="{1244EBF3-978D-4227-81D5-A345BC010DC3}"/>
    <cellStyle name="Comma 31 2 6 5" xfId="2384" xr:uid="{3EE6480E-F34D-402A-B910-2F3DDFAEE5EA}"/>
    <cellStyle name="Comma 31 2 7" xfId="1450" xr:uid="{15A21B97-5004-43CE-A2A2-A249A86C0AAE}"/>
    <cellStyle name="Comma 31 2 7 2" xfId="3141" xr:uid="{973BC2FC-1037-469E-BAFE-512671024FE5}"/>
    <cellStyle name="Comma 31 2 7 2 2" xfId="7985" xr:uid="{49AF4CDB-7EFD-4324-8462-811C7A7D22F9}"/>
    <cellStyle name="Comma 31 2 7 2 2 2" xfId="13730" xr:uid="{C6BEC790-4BF7-4384-A171-B39CC3D7DD20}"/>
    <cellStyle name="Comma 31 2 7 2 2 2 2" xfId="28204" xr:uid="{F3B398D2-551D-40F8-B6CD-6778B50B2558}"/>
    <cellStyle name="Comma 31 2 7 2 2 2 3" xfId="21828" xr:uid="{B177D082-528F-4C31-8A29-483D847DE1E8}"/>
    <cellStyle name="Comma 31 2 7 2 3" xfId="10692" xr:uid="{FCA41CF2-AC12-4EA6-9C78-5E7710856F83}"/>
    <cellStyle name="Comma 31 2 7 2 3 2" xfId="25182" xr:uid="{12896687-539A-4561-B63B-E911DACB7186}"/>
    <cellStyle name="Comma 31 2 7 2 3 3" xfId="18807" xr:uid="{FDC27142-E513-4F58-BA0B-15B3248251C3}"/>
    <cellStyle name="Comma 31 2 7 3" xfId="5518" xr:uid="{C1990CAB-8A1A-4736-9B68-CFB7B87AD4EB}"/>
    <cellStyle name="Comma 31 2 7 3 2" xfId="11578" xr:uid="{AA1EA4CF-E4CE-4F7B-B3D0-578A0E6CB02C}"/>
    <cellStyle name="Comma 31 2 7 3 2 2" xfId="26052" xr:uid="{05097DFB-61B7-4651-AFE2-A50468C1F55D}"/>
    <cellStyle name="Comma 31 2 7 3 2 3" xfId="19676" xr:uid="{6E4A25D3-7B9C-48C7-8D41-86B74D760FAE}"/>
    <cellStyle name="Comma 31 2 7 4" xfId="9710" xr:uid="{0607F65A-E30F-4663-92B6-ECF0082CFBBB}"/>
    <cellStyle name="Comma 31 2 7 4 2" xfId="24201" xr:uid="{15D131E3-7A63-44E7-AA35-5332791378BE}"/>
    <cellStyle name="Comma 31 2 7 4 3" xfId="17826" xr:uid="{63382411-01DC-444D-9787-A52390228AFD}"/>
    <cellStyle name="Comma 31 2 7 5" xfId="2306" xr:uid="{E8490E4C-1F02-4918-A35A-0CF365AC3FB5}"/>
    <cellStyle name="Comma 31 2 7 6" xfId="14339" xr:uid="{C71194A5-B164-49AC-898D-624FB0830ABD}"/>
    <cellStyle name="Comma 31 2 8" xfId="1483" xr:uid="{93CB9442-38E3-4C57-A75D-D5D7FB60788C}"/>
    <cellStyle name="Comma 31 2 8 2" xfId="7061" xr:uid="{C805C46B-FE01-4131-8F7D-F06D068C5B5E}"/>
    <cellStyle name="Comma 31 2 8 2 2" xfId="12947" xr:uid="{07C4E3B7-C69A-4967-B573-0D49799D9240}"/>
    <cellStyle name="Comma 31 2 8 2 2 2" xfId="27421" xr:uid="{EC1E5B7E-8B79-42C6-AE2C-C1CEFC393996}"/>
    <cellStyle name="Comma 31 2 8 2 2 3" xfId="21045" xr:uid="{2E4E2BAE-A325-4A7B-83F8-DC656689A27F}"/>
    <cellStyle name="Comma 31 2 8 3" xfId="4191" xr:uid="{2C57A2F2-09A2-40A3-8DFA-C29BFA6F868C}"/>
    <cellStyle name="Comma 31 2 8 4" xfId="14377" xr:uid="{FC114D4E-323F-412D-B13B-0D10BDCC8B82}"/>
    <cellStyle name="Comma 31 2 9" xfId="4901" xr:uid="{227EC840-4936-48EB-8863-04807094A6F1}"/>
    <cellStyle name="Comma 31 2 9 2" xfId="11219" xr:uid="{CE9318B1-8B12-47DF-AE68-DABEA612351E}"/>
    <cellStyle name="Comma 31 2 9 2 2" xfId="25707" xr:uid="{5082D2F7-6506-4C89-871D-192CB8243866}"/>
    <cellStyle name="Comma 31 2 9 2 3" xfId="19331" xr:uid="{F16C3529-04B4-48F6-BC61-B8EF2842448E}"/>
    <cellStyle name="Comma 31 3" xfId="861" xr:uid="{B4DD04DE-7050-4861-9487-AE9BE1C6995B}"/>
    <cellStyle name="Comma 31 3 10" xfId="1644" xr:uid="{4C68A60D-4EF0-440B-8DF0-CE8B71788C3A}"/>
    <cellStyle name="Comma 31 3 10 2" xfId="28676" xr:uid="{A4CF353C-74E2-4BC4-A336-7B6617F5FA82}"/>
    <cellStyle name="Comma 31 3 11" xfId="15825" xr:uid="{6A073CFE-F89A-4526-B27E-56C2B9CF7BB1}"/>
    <cellStyle name="Comma 31 3 2" xfId="1184" xr:uid="{FAE19E04-8CF8-4F18-944B-EFE4C9DE2E77}"/>
    <cellStyle name="Comma 31 3 2 2" xfId="2465" xr:uid="{75F72368-E2AB-4DCB-AC75-626AF7938423}"/>
    <cellStyle name="Comma 31 3 2 2 2" xfId="6196" xr:uid="{38B69F72-19CF-4B1F-B71C-963FA2B192B3}"/>
    <cellStyle name="Comma 31 3 2 2 2 2" xfId="12194" xr:uid="{2312285B-D3C2-4AED-BC82-69DEB67558A8}"/>
    <cellStyle name="Comma 31 3 2 2 2 2 2" xfId="26668" xr:uid="{4DD90DA0-9A2F-4D17-A4A3-6F9AC39B1776}"/>
    <cellStyle name="Comma 31 3 2 2 2 2 3" xfId="20292" xr:uid="{15593E05-3C8D-4DB3-88EF-4BAD4D2BE8A7}"/>
    <cellStyle name="Comma 31 3 2 2 3" xfId="10002" xr:uid="{D2181ED8-D1B8-482C-BB02-4D2211E303C5}"/>
    <cellStyle name="Comma 31 3 2 2 3 2" xfId="24492" xr:uid="{BB4723D6-98A6-49CD-A5D5-129F2274200B}"/>
    <cellStyle name="Comma 31 3 2 2 3 3" xfId="18117" xr:uid="{579E658D-F1B6-44F1-8A5A-86E3B565417B}"/>
    <cellStyle name="Comma 31 3 2 3" xfId="3436" xr:uid="{A45ED0B6-DEE7-49AE-AEFC-C75A29E6F235}"/>
    <cellStyle name="Comma 31 3 2 3 2" xfId="5736" xr:uid="{AEBA94DF-618F-4C07-BF33-08B5ED8E4603}"/>
    <cellStyle name="Comma 31 3 2 3 2 2" xfId="11768" xr:uid="{A49C35DD-70D3-4C9B-8910-DE6F5A7EC885}"/>
    <cellStyle name="Comma 31 3 2 3 2 2 2" xfId="26242" xr:uid="{D84843F9-8389-4241-ABD3-2D82856018BD}"/>
    <cellStyle name="Comma 31 3 2 3 2 2 3" xfId="19866" xr:uid="{397C6C9E-06A5-4E02-B90A-F6B7345DD10A}"/>
    <cellStyle name="Comma 31 3 2 3 3" xfId="10986" xr:uid="{0300998A-254E-427D-8CE5-BD5401246D1E}"/>
    <cellStyle name="Comma 31 3 2 3 3 2" xfId="25476" xr:uid="{61551B9D-4CD9-40BE-AA89-B9ADA0C2F8C1}"/>
    <cellStyle name="Comma 31 3 2 3 3 3" xfId="19101" xr:uid="{5F1336BE-4841-4DA0-9F55-63B550D300C6}"/>
    <cellStyle name="Comma 31 3 2 4" xfId="5197" xr:uid="{BD5E5F67-FC34-4B8A-BF06-AAC9A8BAC27C}"/>
    <cellStyle name="Comma 31 3 2 4 2" xfId="11440" xr:uid="{179DE073-5522-435C-A21D-37E4D3F8182F}"/>
    <cellStyle name="Comma 31 3 2 4 2 2" xfId="25914" xr:uid="{9DDFE64F-C030-4A15-9B79-720C12A88E2A}"/>
    <cellStyle name="Comma 31 3 2 4 2 3" xfId="19538" xr:uid="{EA06E47F-4150-451B-9FC8-12DE3FE70C0F}"/>
    <cellStyle name="Comma 31 3 2 5" xfId="8905" xr:uid="{7160851E-EDFA-42EA-BA72-0B846ACE2E08}"/>
    <cellStyle name="Comma 31 3 2 5 2" xfId="23396" xr:uid="{76AEB390-3AA4-461B-8EB2-0A9A95878752}"/>
    <cellStyle name="Comma 31 3 2 5 3" xfId="17021" xr:uid="{9178D7B5-F450-4EB3-85B3-0EA6470BBE85}"/>
    <cellStyle name="Comma 31 3 2 6" xfId="1715" xr:uid="{CBB401C7-195B-4C41-AA08-1620CC1AE4B1}"/>
    <cellStyle name="Comma 31 3 3" xfId="1261" xr:uid="{1C2C9E5A-170C-49D6-AAAD-DC0E795AE8C9}"/>
    <cellStyle name="Comma 31 3 3 2" xfId="2510" xr:uid="{7BBFE4CB-9C1E-47A0-9CCB-9C85EEDF5431}"/>
    <cellStyle name="Comma 31 3 3 2 2" xfId="6266" xr:uid="{B81303B8-F7B5-4B37-9C51-3D117804DEA0}"/>
    <cellStyle name="Comma 31 3 3 2 2 2" xfId="12263" xr:uid="{BEB1254B-C4FC-4A3F-AE12-0645A6785E82}"/>
    <cellStyle name="Comma 31 3 3 2 2 2 2" xfId="26737" xr:uid="{A6210876-ED5D-4E06-BA1C-4B49FE2ACEE2}"/>
    <cellStyle name="Comma 31 3 3 2 2 2 3" xfId="20361" xr:uid="{44CC09FB-3D9B-4FDB-AF0F-44709964C7CC}"/>
    <cellStyle name="Comma 31 3 3 2 3" xfId="10069" xr:uid="{08A60B46-5B1F-42D5-916F-A25EE2CD1F4D}"/>
    <cellStyle name="Comma 31 3 3 2 3 2" xfId="24559" xr:uid="{4732B1BB-C79B-422A-AF1F-27B20AA607AE}"/>
    <cellStyle name="Comma 31 3 3 2 3 3" xfId="18184" xr:uid="{8C12AE51-322A-4AB5-A307-8FB913DC4DEA}"/>
    <cellStyle name="Comma 31 3 3 3" xfId="3503" xr:uid="{7BA1B425-26CC-49BC-A0B0-E053398D967C}"/>
    <cellStyle name="Comma 31 3 3 3 2" xfId="11053" xr:uid="{DDE5C588-D8BA-494E-93DE-565553AF1F72}"/>
    <cellStyle name="Comma 31 3 3 3 2 2" xfId="25543" xr:uid="{7649C646-5C31-46AA-92E5-84A12F690EB4}"/>
    <cellStyle name="Comma 31 3 3 3 2 3" xfId="19168" xr:uid="{67076BB5-8F25-43F7-94F0-CCFFFCCC847F}"/>
    <cellStyle name="Comma 31 3 3 4" xfId="5811" xr:uid="{9AD7AA8A-624A-4938-95D6-8E5C652E93A1}"/>
    <cellStyle name="Comma 31 3 3 4 2" xfId="11839" xr:uid="{E82EA9F0-538F-4F27-8878-2610C20FB5E4}"/>
    <cellStyle name="Comma 31 3 3 4 2 2" xfId="26313" xr:uid="{96A9F941-424C-491F-AE54-4A0B58D82807}"/>
    <cellStyle name="Comma 31 3 3 4 2 3" xfId="19937" xr:uid="{0A36313F-3DC6-4AEF-B043-439F228CF9E8}"/>
    <cellStyle name="Comma 31 3 3 5" xfId="9096" xr:uid="{51D87F60-13FD-4182-A549-42B132C3A8B4}"/>
    <cellStyle name="Comma 31 3 3 5 2" xfId="23587" xr:uid="{9D9FE524-96B3-4867-9468-332DC2A87603}"/>
    <cellStyle name="Comma 31 3 3 5 3" xfId="17212" xr:uid="{924ABFC0-AB3D-4465-A61E-C447A9967EF3}"/>
    <cellStyle name="Comma 31 3 3 6" xfId="1890" xr:uid="{772D4877-E772-498C-9C35-3E409F6DB32C}"/>
    <cellStyle name="Comma 31 3 4" xfId="974" xr:uid="{73447711-57BB-4B9C-9E6B-14322818259B}"/>
    <cellStyle name="Comma 31 3 4 2" xfId="3285" xr:uid="{35505847-DFAE-46E7-8DC3-FC89FDE1F711}"/>
    <cellStyle name="Comma 31 3 4 2 2" xfId="10835" xr:uid="{39605BF5-7F3E-4A49-8751-0B23BE5978D2}"/>
    <cellStyle name="Comma 31 3 4 2 2 2" xfId="25325" xr:uid="{FB731E8A-9D0D-4BBC-952B-7F24291226E7}"/>
    <cellStyle name="Comma 31 3 4 2 2 3" xfId="18950" xr:uid="{7F930E2B-B8DD-4CCC-992A-7BB201A7AD1F}"/>
    <cellStyle name="Comma 31 3 4 3" xfId="6012" xr:uid="{F3D326DC-BC34-4040-9203-FA1C0B2604C3}"/>
    <cellStyle name="Comma 31 3 4 3 2" xfId="12021" xr:uid="{FE91D4BC-43EF-4632-8C27-1876582974D8}"/>
    <cellStyle name="Comma 31 3 4 3 2 2" xfId="26495" xr:uid="{1704EC12-C8E6-4A69-9905-360E5C8B3C0D}"/>
    <cellStyle name="Comma 31 3 4 3 2 3" xfId="20119" xr:uid="{BD086C61-E95B-4769-A84C-82BF5FB5D116}"/>
    <cellStyle name="Comma 31 3 4 4" xfId="9850" xr:uid="{3126010B-FAEE-4C9D-AA7A-530AF4F68331}"/>
    <cellStyle name="Comma 31 3 4 4 2" xfId="24341" xr:uid="{C4BD9906-59E4-49C8-A65B-2A3C368B7688}"/>
    <cellStyle name="Comma 31 3 4 4 3" xfId="17966" xr:uid="{E9097283-D781-4D0B-B4A6-85E6A5E96C06}"/>
    <cellStyle name="Comma 31 3 5" xfId="2336" xr:uid="{DAED6A12-6E24-455A-A5E9-EF3E44C01E18}"/>
    <cellStyle name="Comma 31 3 5 2" xfId="5557" xr:uid="{3DE04FC9-2B3E-4525-938E-5FE651389152}"/>
    <cellStyle name="Comma 31 3 5 2 2" xfId="11616" xr:uid="{515F0ACA-5052-469F-A14D-B2E909B902D4}"/>
    <cellStyle name="Comma 31 3 5 2 2 2" xfId="26090" xr:uid="{829F0535-5050-4C9D-8A5A-ECB0598D6C36}"/>
    <cellStyle name="Comma 31 3 5 2 2 3" xfId="19714" xr:uid="{50B4EE47-AA80-4719-BD58-03D50CA4DB61}"/>
    <cellStyle name="Comma 31 3 5 3" xfId="9749" xr:uid="{D623742E-FAB4-4B13-B9BA-27149E1F9980}"/>
    <cellStyle name="Comma 31 3 5 3 2" xfId="24240" xr:uid="{8BA63A52-75B0-4800-B18B-5FD311B2207A}"/>
    <cellStyle name="Comma 31 3 5 3 3" xfId="17865" xr:uid="{4AFB3F8D-6EA8-4020-B7A0-B2A4E9BD026F}"/>
    <cellStyle name="Comma 31 3 6" xfId="3181" xr:uid="{DD2AFF56-BBD8-4648-AE87-A82B6A2AB10D}"/>
    <cellStyle name="Comma 31 3 6 2" xfId="10732" xr:uid="{21A3E20B-DE2E-482D-9479-4E334DF6FB15}"/>
    <cellStyle name="Comma 31 3 6 2 2" xfId="25222" xr:uid="{F14F5422-2B6D-4B3C-9453-608E4A77B7C8}"/>
    <cellStyle name="Comma 31 3 6 2 3" xfId="18847" xr:uid="{71CB7BC1-807C-4B40-99C3-03C335B5E3D3}"/>
    <cellStyle name="Comma 31 3 7" xfId="4192" xr:uid="{4A2C0B53-7E68-4FA9-8F49-95A556473740}"/>
    <cellStyle name="Comma 31 3 7 2" xfId="11165" xr:uid="{1CC871AC-4AE9-49E2-9570-A564203D9D3C}"/>
    <cellStyle name="Comma 31 3 7 2 2" xfId="25654" xr:uid="{C048DB6A-C922-46BD-80DB-9C8EFB1105D4}"/>
    <cellStyle name="Comma 31 3 7 2 3" xfId="19279" xr:uid="{9C27A3B4-C37F-48D1-8F32-13DC7BF73E64}"/>
    <cellStyle name="Comma 31 3 8" xfId="8529" xr:uid="{68309893-4457-4049-9D02-89F139227DD8}"/>
    <cellStyle name="Comma 31 3 8 2" xfId="14007" xr:uid="{81984CE6-37F1-4979-9279-DB3D4B2D0311}"/>
    <cellStyle name="Comma 31 3 8 2 2" xfId="28478" xr:uid="{8FC75E4C-B5DD-4142-8F47-1AD69E1B5796}"/>
    <cellStyle name="Comma 31 3 8 2 3" xfId="22102" xr:uid="{F2AAFB64-891E-4E9C-AF3E-CB0D5FAAECFE}"/>
    <cellStyle name="Comma 31 3 9" xfId="8833" xr:uid="{84F410D3-921A-41F6-A481-24C9760CB6DB}"/>
    <cellStyle name="Comma 31 3 9 2" xfId="23324" xr:uid="{B1BA12FF-8DE9-4505-9419-8423ADA5401E}"/>
    <cellStyle name="Comma 31 3 9 3" xfId="16949" xr:uid="{5A9376C1-ED21-4E7F-8176-374F807B7EC4}"/>
    <cellStyle name="Comma 31 4" xfId="831" xr:uid="{F0FB6E48-8546-4B7F-9498-9FAE5C4D6104}"/>
    <cellStyle name="Comma 31 4 2" xfId="1289" xr:uid="{88CE9BFE-9CE4-40F5-B3ED-898CD4FB13E6}"/>
    <cellStyle name="Comma 31 4 2 2" xfId="2524" xr:uid="{F4CBC2A4-B636-40FC-B982-A2EC46B198D8}"/>
    <cellStyle name="Comma 31 4 2 2 2" xfId="6294" xr:uid="{809C22C2-1777-4445-8839-C83CD49FE82F}"/>
    <cellStyle name="Comma 31 4 2 2 2 2" xfId="12291" xr:uid="{67195093-023B-48CE-90CB-FA0EBDFAF697}"/>
    <cellStyle name="Comma 31 4 2 2 2 2 2" xfId="26765" xr:uid="{20AB93C5-211A-4799-B72A-D0139A62990A}"/>
    <cellStyle name="Comma 31 4 2 2 2 2 3" xfId="20389" xr:uid="{D1609066-EF5A-4C69-B8FF-FBBCF12D3527}"/>
    <cellStyle name="Comma 31 4 2 2 3" xfId="10096" xr:uid="{7B31C09A-BE28-48D3-ACD2-2D6291A4B691}"/>
    <cellStyle name="Comma 31 4 2 2 3 2" xfId="24586" xr:uid="{ADF133F3-19C4-41B0-8E17-096A39FFBE36}"/>
    <cellStyle name="Comma 31 4 2 2 3 3" xfId="18211" xr:uid="{6422BBC7-B254-48E3-8011-6CFFC8C9F453}"/>
    <cellStyle name="Comma 31 4 2 3" xfId="3530" xr:uid="{32905C08-89B2-4F4D-B0C2-7FFF4001E839}"/>
    <cellStyle name="Comma 31 4 2 3 2" xfId="11080" xr:uid="{97140453-16D1-4C0C-86CE-9B5BB489B6B9}"/>
    <cellStyle name="Comma 31 4 2 3 2 2" xfId="25570" xr:uid="{BFEA851D-184D-4BAF-8DE7-392E5A8BD315}"/>
    <cellStyle name="Comma 31 4 2 3 2 3" xfId="19195" xr:uid="{7DB6DAB1-9612-4BCA-866E-57E335BE89DB}"/>
    <cellStyle name="Comma 31 4 2 4" xfId="5838" xr:uid="{E2421D8F-E76B-4B18-9CC7-5B8E3063954C}"/>
    <cellStyle name="Comma 31 4 2 4 2" xfId="11866" xr:uid="{99D0023E-9A07-46F1-B6B7-887AF83A5030}"/>
    <cellStyle name="Comma 31 4 2 4 2 2" xfId="26340" xr:uid="{1CCD7E8D-E3A3-4C8D-A2ED-75E7CEFCB239}"/>
    <cellStyle name="Comma 31 4 2 4 2 3" xfId="19964" xr:uid="{BD2D0E9F-73A4-40A8-A704-56B8C03A1AED}"/>
    <cellStyle name="Comma 31 4 2 5" xfId="9123" xr:uid="{DD26C467-7FAE-4D34-BB01-5D302BDCCAF3}"/>
    <cellStyle name="Comma 31 4 2 5 2" xfId="23614" xr:uid="{92EE50A3-6550-47AD-8BEA-068B83E6DCF8}"/>
    <cellStyle name="Comma 31 4 2 5 3" xfId="17239" xr:uid="{6EB43991-BA4E-485D-BA83-975DAA1288AE}"/>
    <cellStyle name="Comma 31 4 2 6" xfId="1917" xr:uid="{7AA3515A-87AC-4AD3-AFDF-AB1D00867615}"/>
    <cellStyle name="Comma 31 4 3" xfId="945" xr:uid="{925401D7-E319-48DB-A89C-45C35F3D06AD}"/>
    <cellStyle name="Comma 31 4 3 2" xfId="3256" xr:uid="{9B7E03CA-A62C-4A99-A748-86EAA0F94B0D}"/>
    <cellStyle name="Comma 31 4 3 2 2" xfId="10806" xr:uid="{5104D318-9628-47BF-8D10-56231FAE821C}"/>
    <cellStyle name="Comma 31 4 3 2 2 2" xfId="25296" xr:uid="{E7D530B9-03CA-45F0-848A-43EA9FB646C5}"/>
    <cellStyle name="Comma 31 4 3 2 2 3" xfId="18921" xr:uid="{01393565-2ABB-404E-8148-735DE68D5F79}"/>
    <cellStyle name="Comma 31 4 3 3" xfId="5982" xr:uid="{2B8A2BD8-3B1D-41DE-BA86-1C26BD4A5312}"/>
    <cellStyle name="Comma 31 4 3 3 2" xfId="11992" xr:uid="{30BB4A7C-8006-407B-B847-18EA71E12E6F}"/>
    <cellStyle name="Comma 31 4 3 3 2 2" xfId="26466" xr:uid="{A7EAC007-54BC-4F88-9CEA-8CFFAF96C889}"/>
    <cellStyle name="Comma 31 4 3 3 2 3" xfId="20090" xr:uid="{3E4CCC60-AFF5-4C3D-8F11-686335AB7A5C}"/>
    <cellStyle name="Comma 31 4 3 4" xfId="9821" xr:uid="{A3C02F4B-9FB8-4775-98A6-75315C309EC4}"/>
    <cellStyle name="Comma 31 4 3 4 2" xfId="24312" xr:uid="{1B8FDDB3-4DFE-42C5-9D54-598BFA6DAECB}"/>
    <cellStyle name="Comma 31 4 3 4 3" xfId="17937" xr:uid="{ACF7EC6F-F881-43C0-81CF-494EB31AEF42}"/>
    <cellStyle name="Comma 31 4 4" xfId="2314" xr:uid="{20D04216-893E-4B19-B328-CF78FB42787E}"/>
    <cellStyle name="Comma 31 4 4 2" xfId="5527" xr:uid="{4C96A1E8-11FF-447F-A1FC-66392C82E71F}"/>
    <cellStyle name="Comma 31 4 4 2 2" xfId="11587" xr:uid="{5010CDD4-56AD-411C-B00B-9A865D6EE432}"/>
    <cellStyle name="Comma 31 4 4 2 2 2" xfId="26061" xr:uid="{5C65D8E9-8F50-4FC2-ACC0-3F6ABA590E75}"/>
    <cellStyle name="Comma 31 4 4 2 2 3" xfId="19685" xr:uid="{1C9AA8BA-704C-405B-BD19-DA0730FFCC6A}"/>
    <cellStyle name="Comma 31 4 4 3" xfId="9720" xr:uid="{2B3874BD-4879-4C45-A17A-D17E729B1B4E}"/>
    <cellStyle name="Comma 31 4 4 3 2" xfId="24211" xr:uid="{24CA0775-5359-4BB0-B653-CDE5C214A0C5}"/>
    <cellStyle name="Comma 31 4 4 3 3" xfId="17836" xr:uid="{13AC9B0E-39AC-400A-9913-F3BFF02A0A45}"/>
    <cellStyle name="Comma 31 4 5" xfId="3152" xr:uid="{91892DF9-C63C-4EC5-A895-2C7B8326C7BB}"/>
    <cellStyle name="Comma 31 4 5 2" xfId="10703" xr:uid="{29C79B98-1C94-4879-B428-FCB4E807B421}"/>
    <cellStyle name="Comma 31 4 5 2 2" xfId="25193" xr:uid="{D35552F1-9649-4701-84FB-A9A81D424CAF}"/>
    <cellStyle name="Comma 31 4 5 2 3" xfId="18818" xr:uid="{DCB970F1-164E-4D7D-8EFD-A368EA6DAE9A}"/>
    <cellStyle name="Comma 31 4 6" xfId="5256" xr:uid="{96AEFE39-81AC-430E-9558-5240AF5CA997}"/>
    <cellStyle name="Comma 31 4 6 2" xfId="11464" xr:uid="{8FA0AE32-63D1-41F0-BEEC-8A662442ADF6}"/>
    <cellStyle name="Comma 31 4 6 2 2" xfId="25938" xr:uid="{017A73B9-3597-47EE-843B-7049D8ACE439}"/>
    <cellStyle name="Comma 31 4 6 2 3" xfId="19562" xr:uid="{B3D6046E-DCA3-49F2-BC3C-1FA8D1286F16}"/>
    <cellStyle name="Comma 31 4 7" xfId="8932" xr:uid="{1576DA1A-4355-4DF2-A8BE-94E9CF3C5259}"/>
    <cellStyle name="Comma 31 4 7 2" xfId="23423" xr:uid="{140CC81D-E9D6-4838-BC37-DCAADCCE0E4B}"/>
    <cellStyle name="Comma 31 4 7 3" xfId="17048" xr:uid="{53BB2C1D-C257-46DD-8FD4-91FBFE1D6A6F}"/>
    <cellStyle name="Comma 31 4 8" xfId="1742" xr:uid="{09A40F3C-AD68-41CC-92D0-2D54A3C5292E}"/>
    <cellStyle name="Comma 31 4 8 2" xfId="28695" xr:uid="{C27B8157-4285-4459-9BD9-3FA2F1AF99D1}"/>
    <cellStyle name="Comma 31 4 9" xfId="15857" xr:uid="{B6AA6779-3B3C-4B90-9BD2-5B767E2BC065}"/>
    <cellStyle name="Comma 31 5" xfId="1050" xr:uid="{9CD2E197-7E54-4047-B5B8-E762EB0B4BFF}"/>
    <cellStyle name="Comma 31 5 2" xfId="2422" xr:uid="{F4A63446-881B-4B50-9120-2722918B8BAD}"/>
    <cellStyle name="Comma 31 5 2 2" xfId="6083" xr:uid="{C13EE05E-1111-4C78-8BC4-6F5EC59A2401}"/>
    <cellStyle name="Comma 31 5 2 2 2" xfId="12091" xr:uid="{CF068D61-8EA0-422C-AC0D-A5C593B60A3D}"/>
    <cellStyle name="Comma 31 5 2 2 2 2" xfId="26565" xr:uid="{88F6B0E6-14DC-4E71-B7BB-43DADA226325}"/>
    <cellStyle name="Comma 31 5 2 2 2 3" xfId="20189" xr:uid="{68233923-F677-420A-9590-AFEF0A99C731}"/>
    <cellStyle name="Comma 31 5 2 3" xfId="9915" xr:uid="{7435C0B1-FF1B-4836-BC15-501E691DD3E4}"/>
    <cellStyle name="Comma 31 5 2 3 2" xfId="24406" xr:uid="{72EEDB6E-0FCE-48FE-A4C7-5615F332C9F7}"/>
    <cellStyle name="Comma 31 5 2 3 3" xfId="18031" xr:uid="{1FECA115-E5BC-4F55-B85E-F08D1A0F8EC1}"/>
    <cellStyle name="Comma 31 5 3" xfId="3350" xr:uid="{8D23A722-010A-4B8D-8E0C-5DD816FFE9B0}"/>
    <cellStyle name="Comma 31 5 3 2" xfId="10900" xr:uid="{6A46F902-A369-4EEA-83B7-2F88B4D0535B}"/>
    <cellStyle name="Comma 31 5 3 2 2" xfId="25390" xr:uid="{6B9592A9-FC20-4AEC-B15F-2C80AC76A538}"/>
    <cellStyle name="Comma 31 5 3 2 3" xfId="19015" xr:uid="{3759D06E-5120-44E9-823B-275A6EE1270A}"/>
    <cellStyle name="Comma 31 5 4" xfId="5628" xr:uid="{1B23E6F0-9F2E-4B31-ACED-5CA2877BF3DA}"/>
    <cellStyle name="Comma 31 5 4 2" xfId="11681" xr:uid="{DC0756C6-F791-4692-9957-59C16D4BB87D}"/>
    <cellStyle name="Comma 31 5 4 2 2" xfId="26155" xr:uid="{F8A098D3-936D-4177-A524-7C1A189C7524}"/>
    <cellStyle name="Comma 31 5 4 2 3" xfId="19779" xr:uid="{CF9FA9D4-DD23-4623-9472-FBFAD615FA9B}"/>
    <cellStyle name="Comma 31 5 5" xfId="8874" xr:uid="{8C5D7087-419E-4CC0-BA2A-1AFC04180796}"/>
    <cellStyle name="Comma 31 5 5 2" xfId="23365" xr:uid="{F64EC451-5BA9-4BB9-8EAB-6F039493AFFE}"/>
    <cellStyle name="Comma 31 5 5 3" xfId="16990" xr:uid="{F2271512-9035-4F8E-8E8C-8C1DDA04692B}"/>
    <cellStyle name="Comma 31 5 6" xfId="1685" xr:uid="{8D6718F0-8B6F-4B21-830E-52B8EAACA1E9}"/>
    <cellStyle name="Comma 31 6" xfId="1232" xr:uid="{2B081DE4-BFAB-4E3B-B914-BA2228DF52FF}"/>
    <cellStyle name="Comma 31 6 2" xfId="2488" xr:uid="{1D3EC579-A2AE-4886-A00E-F1597B3055B9}"/>
    <cellStyle name="Comma 31 6 2 2" xfId="6237" xr:uid="{DEED1FBB-D2BC-489F-9278-F664EADA0321}"/>
    <cellStyle name="Comma 31 6 2 2 2" xfId="12234" xr:uid="{09B0265A-F603-44DD-A095-B653864D98AE}"/>
    <cellStyle name="Comma 31 6 2 2 2 2" xfId="26708" xr:uid="{A6917DB2-19BE-428C-A86C-3AD1DBDDA1DF}"/>
    <cellStyle name="Comma 31 6 2 2 2 3" xfId="20332" xr:uid="{11DFCFDC-EA73-4C60-90ED-970A835BD76D}"/>
    <cellStyle name="Comma 31 6 2 3" xfId="10040" xr:uid="{FA1434E6-79F5-4937-9265-6402456F3E6B}"/>
    <cellStyle name="Comma 31 6 2 3 2" xfId="24530" xr:uid="{23E44D55-6B99-40D9-A26F-9287EE8612FF}"/>
    <cellStyle name="Comma 31 6 2 3 3" xfId="18155" xr:uid="{E76E3F7E-5805-439B-B812-4FC6819CFC66}"/>
    <cellStyle name="Comma 31 6 3" xfId="3474" xr:uid="{9113F23F-AF3E-4721-B6E6-67061272BC1D}"/>
    <cellStyle name="Comma 31 6 3 2" xfId="11024" xr:uid="{529A97D1-0DB2-4A7E-82A3-C8F9CD3B2C4A}"/>
    <cellStyle name="Comma 31 6 3 2 2" xfId="25514" xr:uid="{9F530596-1B2C-4B79-A330-31BE8DCFABEB}"/>
    <cellStyle name="Comma 31 6 3 2 3" xfId="19139" xr:uid="{F63F7352-EEE9-4591-98B8-D245F992A3F5}"/>
    <cellStyle name="Comma 31 6 4" xfId="5782" xr:uid="{5C92A541-C64A-494F-AAF1-BA14AB353593}"/>
    <cellStyle name="Comma 31 6 4 2" xfId="11810" xr:uid="{B6457A47-65F5-479D-BD70-94814C2933BC}"/>
    <cellStyle name="Comma 31 6 4 2 2" xfId="26284" xr:uid="{01805868-F5F3-42BC-9226-C3CC6647A97C}"/>
    <cellStyle name="Comma 31 6 4 2 3" xfId="19908" xr:uid="{BA822576-74B9-4200-8C41-8EDB501EEAB8}"/>
    <cellStyle name="Comma 31 6 5" xfId="9068" xr:uid="{E974DEDE-8B03-4898-B9D6-5F55443E7E09}"/>
    <cellStyle name="Comma 31 6 5 2" xfId="23559" xr:uid="{525158D6-4923-47ED-9965-BBF88E56DAC0}"/>
    <cellStyle name="Comma 31 6 5 3" xfId="17184" xr:uid="{3ED67259-CA79-4E19-8036-CE56A25CBAD5}"/>
    <cellStyle name="Comma 31 6 6" xfId="1862" xr:uid="{8E10E160-A127-4F84-A1A0-4382AFA6B880}"/>
    <cellStyle name="Comma 31 7" xfId="918" xr:uid="{376AB98C-2CDE-43C0-967C-6F3DE3309718}"/>
    <cellStyle name="Comma 31 7 2" xfId="3229" xr:uid="{61C3FAB0-6E4E-4E9A-966E-7C748DD089AC}"/>
    <cellStyle name="Comma 31 7 2 2" xfId="7746" xr:uid="{26FF8FC4-161C-4A7F-8647-54A1630DB337}"/>
    <cellStyle name="Comma 31 7 2 2 2" xfId="13517" xr:uid="{B38CA6B0-B681-405E-95B2-8D3DA7B3FB15}"/>
    <cellStyle name="Comma 31 7 2 2 2 2" xfId="27991" xr:uid="{0353E5C3-4648-4A6D-8E4B-412C24FCD7D1}"/>
    <cellStyle name="Comma 31 7 2 2 2 3" xfId="21615" xr:uid="{AC414B5C-6764-4F19-9B55-3EDEE829EB7E}"/>
    <cellStyle name="Comma 31 7 2 3" xfId="10779" xr:uid="{E8A25EC4-B091-47C1-ADD1-DE60BFA4EC9F}"/>
    <cellStyle name="Comma 31 7 2 3 2" xfId="25269" xr:uid="{944418F8-7910-4273-9CEB-AF85615D2EFD}"/>
    <cellStyle name="Comma 31 7 2 3 3" xfId="18894" xr:uid="{3C43701D-4F11-43A1-B0BB-E712EE192A42}"/>
    <cellStyle name="Comma 31 7 3" xfId="5940" xr:uid="{4BF61642-C7B3-4F2A-8310-5DF24E519F27}"/>
    <cellStyle name="Comma 31 7 3 2" xfId="11955" xr:uid="{41C41CA0-8697-4E5E-8585-C07718E950DD}"/>
    <cellStyle name="Comma 31 7 3 2 2" xfId="26429" xr:uid="{77A3ADBC-693A-43F6-877F-7466969B3F29}"/>
    <cellStyle name="Comma 31 7 3 2 3" xfId="20053" xr:uid="{5297AF18-ACDA-4B24-AAA4-07D59236B485}"/>
    <cellStyle name="Comma 31 7 4" xfId="9794" xr:uid="{269A25EE-4329-4BAE-93A8-773A21D21970}"/>
    <cellStyle name="Comma 31 7 4 2" xfId="24285" xr:uid="{4C60A4FC-C076-4C84-A0C7-238D275777ED}"/>
    <cellStyle name="Comma 31 7 4 3" xfId="17910" xr:uid="{EAF041C5-AAD1-41FB-8D87-7F14D46190B7}"/>
    <cellStyle name="Comma 31 7 5" xfId="2371" xr:uid="{F9A5C1C0-0F04-451B-B475-ABFB2CB177C3}"/>
    <cellStyle name="Comma 31 8" xfId="1439" xr:uid="{B6DFC85E-F34E-49A2-8885-EB2A0007F3F4}"/>
    <cellStyle name="Comma 31 8 2" xfId="3117" xr:uid="{493ED31B-22FF-45AC-BDB7-C9220A34BDB9}"/>
    <cellStyle name="Comma 31 8 2 2" xfId="7976" xr:uid="{67FC09FF-B88C-4C51-A73F-2E218F3F3F54}"/>
    <cellStyle name="Comma 31 8 2 2 2" xfId="13721" xr:uid="{C70368C6-32D9-49F3-969E-774D82A29967}"/>
    <cellStyle name="Comma 31 8 2 2 2 2" xfId="28195" xr:uid="{33335077-E507-4276-9DF1-F7CC827C181B}"/>
    <cellStyle name="Comma 31 8 2 2 2 3" xfId="21819" xr:uid="{58564A36-7CEF-41CA-A6B9-0DF99E0F3215}"/>
    <cellStyle name="Comma 31 8 2 3" xfId="10668" xr:uid="{B46257F7-5DA9-4984-8796-17EDDCA53CDF}"/>
    <cellStyle name="Comma 31 8 2 3 2" xfId="25158" xr:uid="{6462BD7A-A926-4E74-9011-01B20445EBE1}"/>
    <cellStyle name="Comma 31 8 2 3 3" xfId="18783" xr:uid="{54236CC2-6A48-4F1B-8B6D-F2190D90D88E}"/>
    <cellStyle name="Comma 31 8 3" xfId="5498" xr:uid="{1DCB6EBA-998E-41BD-94B2-765B81AF18EA}"/>
    <cellStyle name="Comma 31 8 3 2" xfId="11561" xr:uid="{ECE56823-A194-4CF2-8DEB-86DAAD672F46}"/>
    <cellStyle name="Comma 31 8 3 2 2" xfId="26035" xr:uid="{F777F6D0-5352-4A95-99FA-B4F100A74FB1}"/>
    <cellStyle name="Comma 31 8 3 2 3" xfId="19659" xr:uid="{4189AA83-E6D9-4AD2-BAF6-092BB5267F54}"/>
    <cellStyle name="Comma 31 8 4" xfId="9693" xr:uid="{CED6D0DA-58AE-44E4-A547-B99753B2D074}"/>
    <cellStyle name="Comma 31 8 4 2" xfId="24184" xr:uid="{4D02F4A9-AA88-44D5-8221-3E516D724B50}"/>
    <cellStyle name="Comma 31 8 4 3" xfId="17809" xr:uid="{AEB0606D-20F9-457A-8554-639C96160AD1}"/>
    <cellStyle name="Comma 31 8 5" xfId="2287" xr:uid="{39A82C84-D0CF-45CA-BC40-4D921FC7FF7F}"/>
    <cellStyle name="Comma 31 8 6" xfId="14328" xr:uid="{3FBD2C19-BA0B-4ECD-B45A-18C2879051AE}"/>
    <cellStyle name="Comma 31 9" xfId="1468" xr:uid="{0383CDD0-56E8-4B54-ABE1-CA553EC3A71F}"/>
    <cellStyle name="Comma 31 9 2" xfId="7050" xr:uid="{9B6ED6BF-31DA-4473-A805-58B22F70845A}"/>
    <cellStyle name="Comma 31 9 2 2" xfId="12938" xr:uid="{F1A57107-777C-4ECD-8F74-3C6B87A316A2}"/>
    <cellStyle name="Comma 31 9 2 2 2" xfId="27412" xr:uid="{C5F12475-2879-43F4-9D3B-E9A739696BC0}"/>
    <cellStyle name="Comma 31 9 2 2 3" xfId="21036" xr:uid="{6C4F4D3A-BD7A-4FED-A893-9A372FFFB158}"/>
    <cellStyle name="Comma 31 9 3" xfId="11164" xr:uid="{EA8BA914-B42D-4710-94F1-DE6D7220E286}"/>
    <cellStyle name="Comma 31 9 3 2" xfId="25653" xr:uid="{29E1D3EA-D33F-45A7-9692-7671B87554DD}"/>
    <cellStyle name="Comma 31 9 3 3" xfId="19278" xr:uid="{7C684515-E6E6-44D4-B10F-1BDD21284E1D}"/>
    <cellStyle name="Comma 31 9 4" xfId="4190" xr:uid="{FA111595-5A49-4F58-949A-D6A93FD2AE89}"/>
    <cellStyle name="Comma 31 9 5" xfId="14360" xr:uid="{B5451831-563F-4895-B479-71D7C3D4B9B7}"/>
    <cellStyle name="Comma 32" xfId="786" xr:uid="{040A90E0-FAEE-491B-8E0D-4C1E12C0064D}"/>
    <cellStyle name="Comma 32 10" xfId="8427" xr:uid="{887D478F-3BA1-44BC-8F8A-5F90A0B1D03D}"/>
    <cellStyle name="Comma 32 10 2" xfId="13931" xr:uid="{EDB3B5B3-DBB8-44FB-8C74-57F6474E9016}"/>
    <cellStyle name="Comma 32 10 2 2" xfId="28402" xr:uid="{84A03CFB-D1C0-4C6A-B0FF-6AB3CCFE2724}"/>
    <cellStyle name="Comma 32 10 2 3" xfId="22026" xr:uid="{84BB58BD-3193-4501-BF97-28B4A14B0B6E}"/>
    <cellStyle name="Comma 32 11" xfId="8563" xr:uid="{4F3F852B-2FB3-4086-9C80-899EC337AE03}"/>
    <cellStyle name="Comma 32 11 2" xfId="14039" xr:uid="{EF24E6CD-558A-4A15-B6CB-036EA262BC42}"/>
    <cellStyle name="Comma 32 11 2 2" xfId="28510" xr:uid="{D1598214-65FB-429E-BA83-289B73A020AF}"/>
    <cellStyle name="Comma 32 11 2 3" xfId="22134" xr:uid="{1502597C-122C-48E8-9F58-1CAB7595B1B9}"/>
    <cellStyle name="Comma 32 12" xfId="8752" xr:uid="{A97385A4-349A-4901-882F-7206192558FB}"/>
    <cellStyle name="Comma 32 12 2" xfId="23243" xr:uid="{BBCDE1FA-0419-4278-A1C8-91221786CD60}"/>
    <cellStyle name="Comma 32 12 3" xfId="16868" xr:uid="{2BABADF4-1D52-4A31-A60E-157BB533C00A}"/>
    <cellStyle name="Comma 32 13" xfId="28652" xr:uid="{7EB43562-6669-43D2-8A1D-5E9F19E85935}"/>
    <cellStyle name="Comma 32 14" xfId="15787" xr:uid="{EE6CEC6C-F47D-46E4-8DA3-191E1245A81E}"/>
    <cellStyle name="Comma 32 2" xfId="864" xr:uid="{3FB9475A-3774-458C-B055-3FBF8B2B8FAF}"/>
    <cellStyle name="Comma 32 2 10" xfId="15835" xr:uid="{F2E1D136-BDB2-471B-BAF0-5D35976BA7F0}"/>
    <cellStyle name="Comma 32 2 2" xfId="1186" xr:uid="{34404F32-7C41-492A-8F20-A7AC31C9E532}"/>
    <cellStyle name="Comma 32 2 2 2" xfId="2467" xr:uid="{6E64910A-BD69-41A1-828D-8D489FD3AB4B}"/>
    <cellStyle name="Comma 32 2 2 2 2" xfId="7695" xr:uid="{CE9EFBA8-8DC8-4A5F-A4AD-0A468EFEAE80}"/>
    <cellStyle name="Comma 32 2 2 2 2 2" xfId="13480" xr:uid="{9DC30C70-FE92-4AAD-B7E6-03EEA981F577}"/>
    <cellStyle name="Comma 32 2 2 2 2 2 2" xfId="27954" xr:uid="{26388D15-17A1-499F-A1E7-C9CCCEFD27EE}"/>
    <cellStyle name="Comma 32 2 2 2 2 2 3" xfId="21578" xr:uid="{E6C1255A-44D4-4A99-A301-8D59F0CAE709}"/>
    <cellStyle name="Comma 32 2 2 2 3" xfId="6199" xr:uid="{ED1BBBE8-734C-47CE-BA37-A9006E7157A2}"/>
    <cellStyle name="Comma 32 2 2 2 3 2" xfId="12197" xr:uid="{5536B91F-859E-44AF-A823-DB25CE4A6E21}"/>
    <cellStyle name="Comma 32 2 2 2 3 2 2" xfId="26671" xr:uid="{9D5290CF-8BE6-49D9-B1B0-90DC4608633B}"/>
    <cellStyle name="Comma 32 2 2 2 3 2 3" xfId="20295" xr:uid="{464917D7-8549-4B7C-8200-12D7B156BAC3}"/>
    <cellStyle name="Comma 32 2 2 2 4" xfId="10004" xr:uid="{43943FB9-3B57-4503-86A5-ADB0913B8893}"/>
    <cellStyle name="Comma 32 2 2 2 4 2" xfId="24494" xr:uid="{EB87E657-4D96-421A-96F5-D3C905DEF9DD}"/>
    <cellStyle name="Comma 32 2 2 2 4 3" xfId="18119" xr:uid="{70AB5E71-DBA6-4FA2-95C4-F5F30EC571B8}"/>
    <cellStyle name="Comma 32 2 2 3" xfId="3438" xr:uid="{BA4C8506-525C-456F-8E60-326350C14C55}"/>
    <cellStyle name="Comma 32 2 2 3 2" xfId="6793" xr:uid="{10AF7474-C507-4967-93F1-3AEA496779BF}"/>
    <cellStyle name="Comma 32 2 2 3 2 2" xfId="12708" xr:uid="{C292DADB-61AA-4C89-9146-469904F81EBF}"/>
    <cellStyle name="Comma 32 2 2 3 2 2 2" xfId="27182" xr:uid="{0CDB8AE5-B205-4935-A50E-362E19DB580C}"/>
    <cellStyle name="Comma 32 2 2 3 2 2 3" xfId="20806" xr:uid="{2B148964-DB48-4330-BBE6-97B5B40B8445}"/>
    <cellStyle name="Comma 32 2 2 3 3" xfId="10988" xr:uid="{B5961ACA-56F9-41A0-967C-52DC53E6D906}"/>
    <cellStyle name="Comma 32 2 2 3 3 2" xfId="25478" xr:uid="{97E7718D-257F-47D7-BD59-47AC49BD224B}"/>
    <cellStyle name="Comma 32 2 2 3 3 3" xfId="19103" xr:uid="{46E8CDC4-66EC-4341-96C2-DB4A2E1785BA}"/>
    <cellStyle name="Comma 32 2 2 4" xfId="5742" xr:uid="{E6F8207B-FC95-4CDA-855F-122CC6431B08}"/>
    <cellStyle name="Comma 32 2 2 4 2" xfId="11774" xr:uid="{4798D979-9686-4C30-9C50-7771DDA0B289}"/>
    <cellStyle name="Comma 32 2 2 4 2 2" xfId="26248" xr:uid="{091F2FE5-03C1-4F1A-8DB2-BF37246FD8F2}"/>
    <cellStyle name="Comma 32 2 2 4 2 3" xfId="19872" xr:uid="{C6E02AA0-9D45-4058-9549-553B6782F4A3}"/>
    <cellStyle name="Comma 32 2 2 5" xfId="8908" xr:uid="{3539873A-FD37-4955-9E82-C1C7A5A729B6}"/>
    <cellStyle name="Comma 32 2 2 5 2" xfId="23399" xr:uid="{F8B59618-32ED-414B-9FB6-15D086BA0B68}"/>
    <cellStyle name="Comma 32 2 2 5 3" xfId="17024" xr:uid="{4A07E226-C2A1-4329-BD99-6BD3EDBFFB33}"/>
    <cellStyle name="Comma 32 2 2 6" xfId="1718" xr:uid="{4E5B7FBE-4CED-41E4-BB09-1F71672ACD0A}"/>
    <cellStyle name="Comma 32 2 3" xfId="1264" xr:uid="{18B5E7C2-DD9B-4DDB-ABCF-FA1CD625A5A3}"/>
    <cellStyle name="Comma 32 2 3 2" xfId="2513" xr:uid="{FD3DD653-E0AB-4E93-AC5B-7D662F4F9D48}"/>
    <cellStyle name="Comma 32 2 3 2 2" xfId="6269" xr:uid="{A16151BF-80D7-49A3-8C6E-5A5C440631EA}"/>
    <cellStyle name="Comma 32 2 3 2 2 2" xfId="12266" xr:uid="{9C44E010-7802-49DB-A2BA-055C6582778F}"/>
    <cellStyle name="Comma 32 2 3 2 2 2 2" xfId="26740" xr:uid="{2FC46AF7-D943-4C26-ABDE-261130ABEB47}"/>
    <cellStyle name="Comma 32 2 3 2 2 2 3" xfId="20364" xr:uid="{1ABB87AB-8972-4D5C-A71E-BD2B143C20DE}"/>
    <cellStyle name="Comma 32 2 3 2 3" xfId="10072" xr:uid="{75648C76-094A-4A19-9307-655E406AC557}"/>
    <cellStyle name="Comma 32 2 3 2 3 2" xfId="24562" xr:uid="{9E76C455-537F-4EA0-91C6-F73CE99DAEC6}"/>
    <cellStyle name="Comma 32 2 3 2 3 3" xfId="18187" xr:uid="{5DA605C0-46C8-4F52-B23B-E11C5CBD652C}"/>
    <cellStyle name="Comma 32 2 3 3" xfId="3506" xr:uid="{FCEE15FF-AEDC-4DA2-9CC8-F32F87EFBFCA}"/>
    <cellStyle name="Comma 32 2 3 3 2" xfId="7395" xr:uid="{747D4951-433B-43F6-8352-4CEBC7729074}"/>
    <cellStyle name="Comma 32 2 3 3 2 2" xfId="13198" xr:uid="{71C365CD-A7EF-411C-AEF5-234DEB1B573D}"/>
    <cellStyle name="Comma 32 2 3 3 2 2 2" xfId="27672" xr:uid="{8BC2EFC5-95BD-4FAB-A04A-A28683916762}"/>
    <cellStyle name="Comma 32 2 3 3 2 2 3" xfId="21296" xr:uid="{EE0595EC-9D38-4283-8E6B-6257605DB8C7}"/>
    <cellStyle name="Comma 32 2 3 3 3" xfId="11056" xr:uid="{38D9AF71-C8FC-4998-ABE0-5ADA048860A8}"/>
    <cellStyle name="Comma 32 2 3 3 3 2" xfId="25546" xr:uid="{C80B694A-E7A0-4C91-A48E-EDD272B6A740}"/>
    <cellStyle name="Comma 32 2 3 3 3 3" xfId="19171" xr:uid="{8207D8AF-B7A6-414A-A9C3-120A02AB9430}"/>
    <cellStyle name="Comma 32 2 3 4" xfId="5814" xr:uid="{8991CEE6-C226-4D05-9A9B-C3D726BF63C6}"/>
    <cellStyle name="Comma 32 2 3 4 2" xfId="11842" xr:uid="{FF65C5E6-8596-45C5-AD01-E61A43C6C316}"/>
    <cellStyle name="Comma 32 2 3 4 2 2" xfId="26316" xr:uid="{487950A3-984A-46DF-A4F8-B629AD8DCFEA}"/>
    <cellStyle name="Comma 32 2 3 4 2 3" xfId="19940" xr:uid="{C7C73693-C158-4A2C-B1FF-CDEEFD5FA4AB}"/>
    <cellStyle name="Comma 32 2 3 5" xfId="9099" xr:uid="{E8514E31-0BA6-4983-A69D-0BDCC64F6E99}"/>
    <cellStyle name="Comma 32 2 3 5 2" xfId="23590" xr:uid="{BB2DF47D-67B0-4C12-8892-72FDA43E4762}"/>
    <cellStyle name="Comma 32 2 3 5 3" xfId="17215" xr:uid="{8ECFD157-5A9D-41C7-836D-97291B51BBE0}"/>
    <cellStyle name="Comma 32 2 3 6" xfId="1893" xr:uid="{2052B83C-FB2D-4FC7-8EFA-CFB640108FE4}"/>
    <cellStyle name="Comma 32 2 4" xfId="977" xr:uid="{67FEFD56-D5BE-4548-B752-F27E928A4B89}"/>
    <cellStyle name="Comma 32 2 4 2" xfId="3288" xr:uid="{CFE10FD4-96C6-46D8-9E83-2E203CE48E49}"/>
    <cellStyle name="Comma 32 2 4 2 2" xfId="10838" xr:uid="{9BF3BCEF-EF05-4F49-A560-CF83966C98E6}"/>
    <cellStyle name="Comma 32 2 4 2 2 2" xfId="25328" xr:uid="{4806A930-FC38-4325-A67E-F2A84C5889CA}"/>
    <cellStyle name="Comma 32 2 4 2 2 3" xfId="18953" xr:uid="{EB819E1D-9B07-4FC1-A267-CCB09EA3C2DE}"/>
    <cellStyle name="Comma 32 2 4 3" xfId="6015" xr:uid="{A0A8E6EB-E31B-4CC1-AB8E-B52B6598C506}"/>
    <cellStyle name="Comma 32 2 4 3 2" xfId="12024" xr:uid="{996D861F-0A00-4B86-8840-7108A6990A80}"/>
    <cellStyle name="Comma 32 2 4 3 2 2" xfId="26498" xr:uid="{AD1B6282-7B72-4882-94A7-09DBCFF3FEEF}"/>
    <cellStyle name="Comma 32 2 4 3 2 3" xfId="20122" xr:uid="{8620C6AC-FBFB-4D2B-AF35-73E339D1ED59}"/>
    <cellStyle name="Comma 32 2 4 4" xfId="9853" xr:uid="{54D0C473-55D3-4DED-9563-4026E1BFB6D1}"/>
    <cellStyle name="Comma 32 2 4 4 2" xfId="24344" xr:uid="{ABB2FD3B-D356-42AB-BA66-0022116031B6}"/>
    <cellStyle name="Comma 32 2 4 4 3" xfId="17969" xr:uid="{FFFAACA0-F3FA-4B02-B738-7956AC53D8FA}"/>
    <cellStyle name="Comma 32 2 5" xfId="2338" xr:uid="{128AE6BC-1086-4177-91F1-46FBC323C4A9}"/>
    <cellStyle name="Comma 32 2 5 2" xfId="5560" xr:uid="{8267DF47-3EA6-468B-8D7F-8FB586051FAA}"/>
    <cellStyle name="Comma 32 2 5 2 2" xfId="11619" xr:uid="{3994C0CF-6620-49DA-967F-FE85ECB56B5C}"/>
    <cellStyle name="Comma 32 2 5 2 2 2" xfId="26093" xr:uid="{EF11925D-AD8C-490A-9F93-F83D8880EDEA}"/>
    <cellStyle name="Comma 32 2 5 2 2 3" xfId="19717" xr:uid="{EC017E9D-66FC-44F8-94A9-C9F78DE2E9CE}"/>
    <cellStyle name="Comma 32 2 5 3" xfId="9752" xr:uid="{7834456B-0BD3-42C5-BCC8-70C15067B2E8}"/>
    <cellStyle name="Comma 32 2 5 3 2" xfId="24243" xr:uid="{8B010F4D-DCFB-4EB8-98C2-2A6C71068D58}"/>
    <cellStyle name="Comma 32 2 5 3 3" xfId="17868" xr:uid="{33AC1B74-50C3-44DC-ADAA-4E31AD8034D4}"/>
    <cellStyle name="Comma 32 2 6" xfId="3184" xr:uid="{B8B3FF27-2DD4-4D83-A8D1-91A8654CCA7C}"/>
    <cellStyle name="Comma 32 2 6 2" xfId="6608" xr:uid="{48682AD4-384D-481F-9A09-03D4109ED661}"/>
    <cellStyle name="Comma 32 2 6 2 2" xfId="12530" xr:uid="{35A4FBE2-3236-4302-BA81-4C9721ABCDB3}"/>
    <cellStyle name="Comma 32 2 6 2 2 2" xfId="27004" xr:uid="{FEB34758-8765-4F07-86B6-06386156147E}"/>
    <cellStyle name="Comma 32 2 6 2 2 3" xfId="20628" xr:uid="{6A6C17CA-83D6-4072-A47E-84934AAD48FC}"/>
    <cellStyle name="Comma 32 2 6 3" xfId="10735" xr:uid="{4475D995-0EE5-4E81-9223-C8D29BF2A2C4}"/>
    <cellStyle name="Comma 32 2 6 3 2" xfId="25225" xr:uid="{E7677EB4-ED56-48D9-B81A-77D1818ED18B}"/>
    <cellStyle name="Comma 32 2 6 3 3" xfId="18850" xr:uid="{E1243260-5855-4F66-AAFE-18BD8DEBCDC4}"/>
    <cellStyle name="Comma 32 2 7" xfId="5194" xr:uid="{7C726251-534E-449C-948F-F8964A2D3B06}"/>
    <cellStyle name="Comma 32 2 7 2" xfId="11437" xr:uid="{6253F928-3763-40C6-9851-A9C64B114E3F}"/>
    <cellStyle name="Comma 32 2 7 2 2" xfId="25911" xr:uid="{D6CADA99-8EC0-4BBA-A0C0-6ACECD17FF38}"/>
    <cellStyle name="Comma 32 2 7 2 3" xfId="19535" xr:uid="{B2461259-872B-4EF5-8CEB-FC8B4011F6BD}"/>
    <cellStyle name="Comma 32 2 8" xfId="8835" xr:uid="{9A7B146B-5B6C-4677-93D0-379D602E533C}"/>
    <cellStyle name="Comma 32 2 8 2" xfId="23326" xr:uid="{97CD1895-6265-4F01-AB1C-C2F67BEA8111}"/>
    <cellStyle name="Comma 32 2 8 3" xfId="16951" xr:uid="{537B12E8-501A-40DB-B17A-33EFC9987204}"/>
    <cellStyle name="Comma 32 2 9" xfId="1646" xr:uid="{74FBEEE1-DCAC-4A88-B477-8487FF0B5A5C}"/>
    <cellStyle name="Comma 32 2 9 2" xfId="28679" xr:uid="{F21F8045-4F18-4F71-9C45-56F1D33B398F}"/>
    <cellStyle name="Comma 32 3" xfId="834" xr:uid="{831633BB-31F1-48F1-8EE3-F3633B01CBF1}"/>
    <cellStyle name="Comma 32 3 2" xfId="1292" xr:uid="{D5BCD0DF-5969-46E4-B828-36577FA441F6}"/>
    <cellStyle name="Comma 32 3 2 2" xfId="2527" xr:uid="{1E9609DB-D6B0-4D83-B450-4A312C1454EF}"/>
    <cellStyle name="Comma 32 3 2 2 2" xfId="7673" xr:uid="{FFF9FFEA-591E-4BE9-AAEE-5AD2298A002D}"/>
    <cellStyle name="Comma 32 3 2 2 2 2" xfId="13458" xr:uid="{2C26A1FC-4245-4218-9675-9A137AE97677}"/>
    <cellStyle name="Comma 32 3 2 2 2 2 2" xfId="27932" xr:uid="{4E50DE06-F7CC-41F3-BB31-5970EFE2F11F}"/>
    <cellStyle name="Comma 32 3 2 2 2 2 3" xfId="21556" xr:uid="{EAF27AF2-ECBB-40C9-9CA0-33AEF8793403}"/>
    <cellStyle name="Comma 32 3 2 2 3" xfId="6297" xr:uid="{D0CF98AE-BAD7-44FE-9C00-F7011E62E3E8}"/>
    <cellStyle name="Comma 32 3 2 2 3 2" xfId="12294" xr:uid="{443114C9-26E7-4EAF-9A2F-B143FCCA829C}"/>
    <cellStyle name="Comma 32 3 2 2 3 2 2" xfId="26768" xr:uid="{D26037AF-1B75-4277-9F78-E6E3DD681A45}"/>
    <cellStyle name="Comma 32 3 2 2 3 2 3" xfId="20392" xr:uid="{3414E2D0-DD1D-43C9-9D77-5A4BCBF664C4}"/>
    <cellStyle name="Comma 32 3 2 2 4" xfId="10099" xr:uid="{E92F7671-7F29-445A-A98E-25C3E52D0990}"/>
    <cellStyle name="Comma 32 3 2 2 4 2" xfId="24589" xr:uid="{236783A1-067E-491F-AC3C-B6F3505063B7}"/>
    <cellStyle name="Comma 32 3 2 2 4 3" xfId="18214" xr:uid="{FBDA04FD-0F6B-4155-AB81-04B5F5C983E6}"/>
    <cellStyle name="Comma 32 3 2 3" xfId="3533" xr:uid="{05819E15-6698-4172-8326-ED6E0B2BAEC5}"/>
    <cellStyle name="Comma 32 3 2 3 2" xfId="6790" xr:uid="{ACAA7366-0D35-4DDF-B032-7A02EC5E8431}"/>
    <cellStyle name="Comma 32 3 2 3 2 2" xfId="12705" xr:uid="{2A60F942-9465-4054-9AC1-A024AD69CC9F}"/>
    <cellStyle name="Comma 32 3 2 3 2 2 2" xfId="27179" xr:uid="{B25D08DD-F6DB-4141-99DA-D9554F795215}"/>
    <cellStyle name="Comma 32 3 2 3 2 2 3" xfId="20803" xr:uid="{D0F53881-1E87-42F2-8B65-19FA077E466E}"/>
    <cellStyle name="Comma 32 3 2 3 3" xfId="11083" xr:uid="{A3B27FE5-26F2-40E1-B662-9A19FA1A6039}"/>
    <cellStyle name="Comma 32 3 2 3 3 2" xfId="25573" xr:uid="{7EE0AFEE-DFDA-4BB7-B1D1-F1EA363D9209}"/>
    <cellStyle name="Comma 32 3 2 3 3 3" xfId="19198" xr:uid="{37E1976D-FE18-4154-9D49-E66075F9B042}"/>
    <cellStyle name="Comma 32 3 2 4" xfId="5841" xr:uid="{75C11A23-8D47-40D9-A3D7-456C57EE1226}"/>
    <cellStyle name="Comma 32 3 2 4 2" xfId="11869" xr:uid="{A6D60D21-519D-4726-9132-12D648659DFA}"/>
    <cellStyle name="Comma 32 3 2 4 2 2" xfId="26343" xr:uid="{ED8373F8-CD1D-4D06-AD25-5B30321D04E0}"/>
    <cellStyle name="Comma 32 3 2 4 2 3" xfId="19967" xr:uid="{992D6C98-3686-42E8-8E0B-E3FA6995A586}"/>
    <cellStyle name="Comma 32 3 2 5" xfId="9126" xr:uid="{792D34F0-B3FB-403A-B70B-1F1E9C07AE67}"/>
    <cellStyle name="Comma 32 3 2 5 2" xfId="23617" xr:uid="{FBB1002E-4AE0-4C90-87EF-ADC5B7AD29AD}"/>
    <cellStyle name="Comma 32 3 2 5 3" xfId="17242" xr:uid="{5D4A2867-AA75-432A-A62F-98D9881C6772}"/>
    <cellStyle name="Comma 32 3 2 6" xfId="1920" xr:uid="{D82DC648-C562-4D94-8780-602268AC9418}"/>
    <cellStyle name="Comma 32 3 3" xfId="948" xr:uid="{7F6FAFFF-052E-4FF1-AEB2-3871E0BB4436}"/>
    <cellStyle name="Comma 32 3 3 2" xfId="3259" xr:uid="{078742E7-C70C-4864-B85D-B356C162B05D}"/>
    <cellStyle name="Comma 32 3 3 2 2" xfId="7374" xr:uid="{AB1FD4EF-7605-404E-AE63-40E4429F0C69}"/>
    <cellStyle name="Comma 32 3 3 2 2 2" xfId="13177" xr:uid="{D29E3888-6ED0-4E53-8C7B-D3889B84FB95}"/>
    <cellStyle name="Comma 32 3 3 2 2 2 2" xfId="27651" xr:uid="{60FEA4BE-971D-4069-AC87-B5D5A506921C}"/>
    <cellStyle name="Comma 32 3 3 2 2 2 3" xfId="21275" xr:uid="{64C6EDEB-ABF8-48F3-8E23-95359E9596D8}"/>
    <cellStyle name="Comma 32 3 3 2 3" xfId="10809" xr:uid="{43615BC6-D23B-49BD-92C2-8BCF2569D952}"/>
    <cellStyle name="Comma 32 3 3 2 3 2" xfId="25299" xr:uid="{F6BD421C-4A55-40EE-BB3D-0BCA3A5B875D}"/>
    <cellStyle name="Comma 32 3 3 2 3 3" xfId="18924" xr:uid="{C45F802B-8C53-4F6E-A06A-1E838886FE1B}"/>
    <cellStyle name="Comma 32 3 3 3" xfId="5985" xr:uid="{F733367C-AA51-4B2D-B6F8-2A537AF7F290}"/>
    <cellStyle name="Comma 32 3 3 3 2" xfId="11995" xr:uid="{B67BA68A-07A1-4D56-9130-71AB36264D84}"/>
    <cellStyle name="Comma 32 3 3 3 2 2" xfId="26469" xr:uid="{98DCED75-B75E-48A9-877C-BE8CDB2C6A41}"/>
    <cellStyle name="Comma 32 3 3 3 2 3" xfId="20093" xr:uid="{58BA3548-EEC5-4189-A2FB-B57FF1365C3A}"/>
    <cellStyle name="Comma 32 3 3 4" xfId="9824" xr:uid="{453CAA6F-22BD-4B88-A650-8C24492DC4EC}"/>
    <cellStyle name="Comma 32 3 3 4 2" xfId="24315" xr:uid="{303521D2-FAC4-4BFC-872C-E8688BAD3BDC}"/>
    <cellStyle name="Comma 32 3 3 4 3" xfId="17940" xr:uid="{7A4108E7-CB7F-448E-AD41-65CF70FC53C4}"/>
    <cellStyle name="Comma 32 3 4" xfId="2317" xr:uid="{638FCB6D-E3D7-43E4-A78C-782CCF50DC30}"/>
    <cellStyle name="Comma 32 3 4 2" xfId="5530" xr:uid="{B5A5D205-1681-4EFD-8CE0-E3F8D123B1DB}"/>
    <cellStyle name="Comma 32 3 4 2 2" xfId="11590" xr:uid="{3A96143E-E375-4953-8A5C-2B1D0C50C6E2}"/>
    <cellStyle name="Comma 32 3 4 2 2 2" xfId="26064" xr:uid="{86DA11FF-D515-4020-8365-00CC5B7B422E}"/>
    <cellStyle name="Comma 32 3 4 2 2 3" xfId="19688" xr:uid="{EA16310B-8CC1-4EF8-AF60-C67A0B1BD868}"/>
    <cellStyle name="Comma 32 3 4 3" xfId="9723" xr:uid="{3E049417-932B-41D8-B8FC-DF7391DFBC51}"/>
    <cellStyle name="Comma 32 3 4 3 2" xfId="24214" xr:uid="{ABFF532D-098B-48C0-B5A5-100C43C28B17}"/>
    <cellStyle name="Comma 32 3 4 3 3" xfId="17839" xr:uid="{8DD17B33-0DAF-4F7C-9D0D-8A31E4EA80C2}"/>
    <cellStyle name="Comma 32 3 5" xfId="3155" xr:uid="{999894C0-DB06-4F9F-AEFF-93A1F6F68268}"/>
    <cellStyle name="Comma 32 3 5 2" xfId="6605" xr:uid="{17FA713D-97C8-44F4-A873-A459AE45EF3B}"/>
    <cellStyle name="Comma 32 3 5 2 2" xfId="12528" xr:uid="{DA6FB359-00A1-42D9-A84D-F4FC5FE310BD}"/>
    <cellStyle name="Comma 32 3 5 2 2 2" xfId="27002" xr:uid="{7FC1BE92-EC10-47BB-9285-9B44229BE1F8}"/>
    <cellStyle name="Comma 32 3 5 2 2 3" xfId="20626" xr:uid="{6980FDC3-9D7F-4443-B8BA-1A4B9CC14DDC}"/>
    <cellStyle name="Comma 32 3 5 3" xfId="10706" xr:uid="{15C2A9A7-8FBB-4086-8E33-B6A3FF12D2BB}"/>
    <cellStyle name="Comma 32 3 5 3 2" xfId="25196" xr:uid="{FAFDBFF3-8686-4261-8983-2049FBF2FD46}"/>
    <cellStyle name="Comma 32 3 5 3 3" xfId="18821" xr:uid="{32EB777F-9EA2-4041-BA8F-14CEA212FA76}"/>
    <cellStyle name="Comma 32 3 6" xfId="5221" xr:uid="{984C60C8-206D-4DFD-9D21-14A32196708E}"/>
    <cellStyle name="Comma 32 3 6 2" xfId="11457" xr:uid="{DE1EB846-3F06-4097-A9D4-9F29FF9575BC}"/>
    <cellStyle name="Comma 32 3 6 2 2" xfId="25931" xr:uid="{1941EED5-A0B7-44F0-A45B-6211563C6B1A}"/>
    <cellStyle name="Comma 32 3 6 2 3" xfId="19555" xr:uid="{01201F2C-A2CA-40F7-B01B-66C683EF60FB}"/>
    <cellStyle name="Comma 32 3 7" xfId="8935" xr:uid="{5BE42F5F-EDBD-4E29-8A00-F46ADBC12F5F}"/>
    <cellStyle name="Comma 32 3 7 2" xfId="23426" xr:uid="{4BE6FC2C-8232-4E31-A32E-3EF59510BBB8}"/>
    <cellStyle name="Comma 32 3 7 3" xfId="17051" xr:uid="{BF70E150-78A5-4A2C-BAC7-23F93AAE6414}"/>
    <cellStyle name="Comma 32 3 8" xfId="1745" xr:uid="{669A0DA2-4CBC-4C8F-9721-F75D7A01AE94}"/>
    <cellStyle name="Comma 32 3 8 2" xfId="28698" xr:uid="{341897C8-97B5-48F4-9AF4-2FED2EA17D64}"/>
    <cellStyle name="Comma 32 3 9" xfId="15859" xr:uid="{A60A2DF3-66B7-4711-9B5F-141259542A9C}"/>
    <cellStyle name="Comma 32 4" xfId="1053" xr:uid="{BFDE06D5-2841-4FAA-B947-09C3DFD81AE4}"/>
    <cellStyle name="Comma 32 4 2" xfId="2424" xr:uid="{4F00100B-EA4B-4CC5-B112-6B960F3F2568}"/>
    <cellStyle name="Comma 32 4 2 2" xfId="7646" xr:uid="{142A51C9-B178-4E6C-AF53-C3130244192D}"/>
    <cellStyle name="Comma 32 4 2 2 2" xfId="13431" xr:uid="{69697736-A1C2-4D0D-B529-87E87E923A5D}"/>
    <cellStyle name="Comma 32 4 2 2 2 2" xfId="27905" xr:uid="{4FA0BFE4-B0E6-4991-966A-9E2657112C79}"/>
    <cellStyle name="Comma 32 4 2 2 2 3" xfId="21529" xr:uid="{B3CAF64C-492A-4CD3-8065-1E3CD362090D}"/>
    <cellStyle name="Comma 32 4 2 3" xfId="6086" xr:uid="{B3DA322E-7E9E-4D04-9A64-494466E674CB}"/>
    <cellStyle name="Comma 32 4 2 3 2" xfId="12094" xr:uid="{4D8C9D4A-00FC-4613-A317-A40253006ACA}"/>
    <cellStyle name="Comma 32 4 2 3 2 2" xfId="26568" xr:uid="{8A541658-16A8-42AE-8D9E-DD52F4F02AC3}"/>
    <cellStyle name="Comma 32 4 2 3 2 3" xfId="20192" xr:uid="{6E5768B3-A9AE-4490-B95F-B002464DC3D2}"/>
    <cellStyle name="Comma 32 4 2 4" xfId="9918" xr:uid="{F86206C6-9BC7-4474-853B-4D35F1D255FE}"/>
    <cellStyle name="Comma 32 4 2 4 2" xfId="24409" xr:uid="{42E42FBF-6B37-4504-9E27-6D42F4673247}"/>
    <cellStyle name="Comma 32 4 2 4 3" xfId="18034" xr:uid="{6559CC8E-7A37-4340-92C0-96213B3938B6}"/>
    <cellStyle name="Comma 32 4 3" xfId="3353" xr:uid="{45766483-81DB-4658-9EDD-DBC4B5BF92CF}"/>
    <cellStyle name="Comma 32 4 3 2" xfId="6779" xr:uid="{CF8DB099-66DD-494D-8409-F6DD39F7AF14}"/>
    <cellStyle name="Comma 32 4 3 2 2" xfId="12694" xr:uid="{C2D44530-7AC0-4323-A092-86D80FB0A3E3}"/>
    <cellStyle name="Comma 32 4 3 2 2 2" xfId="27168" xr:uid="{FD528168-12BD-4DAA-A367-FEDD842D30DA}"/>
    <cellStyle name="Comma 32 4 3 2 2 3" xfId="20792" xr:uid="{51E958BB-691A-49D4-89D5-AB0E19FE268B}"/>
    <cellStyle name="Comma 32 4 3 3" xfId="10903" xr:uid="{E422A4DE-DAB6-4417-BCA6-3BDBBE31EC36}"/>
    <cellStyle name="Comma 32 4 3 3 2" xfId="25393" xr:uid="{312CE4F1-DEE9-4E0C-986E-297B39F42B8D}"/>
    <cellStyle name="Comma 32 4 3 3 3" xfId="19018" xr:uid="{1C203D08-7C14-4E4A-AA30-E272352CB6FA}"/>
    <cellStyle name="Comma 32 4 4" xfId="5631" xr:uid="{9D0E6B5B-5EC2-4292-B3D0-E2D13D1C2736}"/>
    <cellStyle name="Comma 32 4 4 2" xfId="11684" xr:uid="{E93E75AF-99F0-46B2-AB7C-189DE2A063FF}"/>
    <cellStyle name="Comma 32 4 4 2 2" xfId="26158" xr:uid="{2E225F4F-D523-4738-84DB-AAFDAF6EC721}"/>
    <cellStyle name="Comma 32 4 4 2 3" xfId="19782" xr:uid="{08C557A3-42BC-4D26-BB23-234EE2FAFBD5}"/>
    <cellStyle name="Comma 32 4 5" xfId="8878" xr:uid="{BDE10761-DE61-43B5-ABE5-D86B52EF8D95}"/>
    <cellStyle name="Comma 32 4 5 2" xfId="23369" xr:uid="{16F3DA2A-6745-4AFF-B248-FE72290D2054}"/>
    <cellStyle name="Comma 32 4 5 3" xfId="16994" xr:uid="{D8938E15-2FC1-4C3C-8648-44B8F16A4E44}"/>
    <cellStyle name="Comma 32 4 6" xfId="1688" xr:uid="{D651E691-8EB4-4CF7-9325-F2ACA271FE90}"/>
    <cellStyle name="Comma 32 5" xfId="1235" xr:uid="{222A9D65-B52A-4946-9E44-6356E519FE58}"/>
    <cellStyle name="Comma 32 5 2" xfId="2491" xr:uid="{093E7166-5EF9-41C7-BA79-11C540234651}"/>
    <cellStyle name="Comma 32 5 2 2" xfId="7732" xr:uid="{9DF8BD6D-60BB-466C-B015-C40331BFBDBB}"/>
    <cellStyle name="Comma 32 5 2 2 2" xfId="13503" xr:uid="{66C3997A-6358-4E68-BA38-0DB50B817BE4}"/>
    <cellStyle name="Comma 32 5 2 2 2 2" xfId="27977" xr:uid="{C71B58F5-BB5F-429C-9DF9-86D82CB671DB}"/>
    <cellStyle name="Comma 32 5 2 2 2 3" xfId="21601" xr:uid="{4F3BAEA7-4416-45BB-92F2-0971C8F7ADF4}"/>
    <cellStyle name="Comma 32 5 2 3" xfId="6240" xr:uid="{D954C3F1-FC8D-42E6-ADA0-F341FE63285A}"/>
    <cellStyle name="Comma 32 5 2 3 2" xfId="12237" xr:uid="{003A3EF1-9421-431E-AF28-67C2022BEEB7}"/>
    <cellStyle name="Comma 32 5 2 3 2 2" xfId="26711" xr:uid="{621A5DD3-A657-4AAF-B1C8-768427AE0F5B}"/>
    <cellStyle name="Comma 32 5 2 3 2 3" xfId="20335" xr:uid="{B47E3C77-9893-49C0-B0A2-592D4B105F9C}"/>
    <cellStyle name="Comma 32 5 2 4" xfId="10043" xr:uid="{906A6595-F8F8-46FD-A193-5CFAFC710A2D}"/>
    <cellStyle name="Comma 32 5 2 4 2" xfId="24533" xr:uid="{955A687E-9BBA-4A44-AD04-157216BE8B3A}"/>
    <cellStyle name="Comma 32 5 2 4 3" xfId="18158" xr:uid="{7284EC21-AD88-4A23-95DD-F2632ED4D333}"/>
    <cellStyle name="Comma 32 5 3" xfId="3477" xr:uid="{08C236A0-F80B-41EE-A82B-F8B85445AE19}"/>
    <cellStyle name="Comma 32 5 3 2" xfId="6820" xr:uid="{D391E4BF-F512-410D-8F33-48B3F4C0D514}"/>
    <cellStyle name="Comma 32 5 3 2 2" xfId="12730" xr:uid="{8B3C2C48-CCB0-488D-A07E-D23E9C03BDCD}"/>
    <cellStyle name="Comma 32 5 3 2 2 2" xfId="27204" xr:uid="{C219D01E-1913-47F0-978C-82940B9D0E9E}"/>
    <cellStyle name="Comma 32 5 3 2 2 3" xfId="20828" xr:uid="{03351B94-1B10-402A-8E2C-70CFDE6BB7F7}"/>
    <cellStyle name="Comma 32 5 3 3" xfId="11027" xr:uid="{E0759F17-5DAF-477B-AAA8-04FCAD7A233E}"/>
    <cellStyle name="Comma 32 5 3 3 2" xfId="25517" xr:uid="{52326DA6-F1E8-48D8-8BDB-F751162D6C22}"/>
    <cellStyle name="Comma 32 5 3 3 3" xfId="19142" xr:uid="{81669B70-143A-484E-9835-5608CB4E179B}"/>
    <cellStyle name="Comma 32 5 4" xfId="5785" xr:uid="{500A94AA-F909-4EE7-ACAD-1FE958003157}"/>
    <cellStyle name="Comma 32 5 4 2" xfId="11813" xr:uid="{25BD16FA-6E57-407B-81CF-6723449B5F20}"/>
    <cellStyle name="Comma 32 5 4 2 2" xfId="26287" xr:uid="{81A8B63B-87D7-49DF-A508-A76AB3FA2E0D}"/>
    <cellStyle name="Comma 32 5 4 2 3" xfId="19911" xr:uid="{E02190B0-7124-489B-A2CF-1A66A6530D33}"/>
    <cellStyle name="Comma 32 5 5" xfId="9071" xr:uid="{FB4F8556-C42C-47BE-AF15-6104D2641416}"/>
    <cellStyle name="Comma 32 5 5 2" xfId="23562" xr:uid="{128A55DE-6D42-41AA-9F82-5D839A5BD687}"/>
    <cellStyle name="Comma 32 5 5 3" xfId="17187" xr:uid="{E1A53305-07A7-4F1D-BFB5-2FF187FE6E27}"/>
    <cellStyle name="Comma 32 5 6" xfId="1865" xr:uid="{D85A141C-02CC-4078-A64A-6F6D1C36F698}"/>
    <cellStyle name="Comma 32 6" xfId="921" xr:uid="{7977D007-8CE9-4DB7-B34C-67F92E967333}"/>
    <cellStyle name="Comma 32 6 2" xfId="3232" xr:uid="{FC878BE5-D959-488E-B8C7-1211D256CB3A}"/>
    <cellStyle name="Comma 32 6 2 2" xfId="7749" xr:uid="{587A44A8-57D1-4CBD-8C94-3584061F1D98}"/>
    <cellStyle name="Comma 32 6 2 2 2" xfId="13520" xr:uid="{CAA61EAB-1334-426B-B415-744AE67473F2}"/>
    <cellStyle name="Comma 32 6 2 2 2 2" xfId="27994" xr:uid="{2EF857E6-B810-48AD-AE19-CDBE656D3626}"/>
    <cellStyle name="Comma 32 6 2 2 2 3" xfId="21618" xr:uid="{44BD5858-78BB-4D81-885A-2B35A49422DD}"/>
    <cellStyle name="Comma 32 6 2 3" xfId="10782" xr:uid="{63381E72-4481-4863-A76A-946C8813C1C6}"/>
    <cellStyle name="Comma 32 6 2 3 2" xfId="25272" xr:uid="{4ADB6D93-E50D-4429-AEE5-130A548AC2CA}"/>
    <cellStyle name="Comma 32 6 2 3 3" xfId="18897" xr:uid="{67B1CB96-47AF-4A91-928D-D1383CC6532C}"/>
    <cellStyle name="Comma 32 6 3" xfId="6825" xr:uid="{A31EC08B-E492-4D7B-AC69-BA482EDA4B7C}"/>
    <cellStyle name="Comma 32 6 3 2" xfId="12735" xr:uid="{AA8F1C46-B580-4708-BEB0-D6A217D15AD3}"/>
    <cellStyle name="Comma 32 6 3 2 2" xfId="27209" xr:uid="{E87BEC15-7BA7-4887-B330-5E6AA684F186}"/>
    <cellStyle name="Comma 32 6 3 2 3" xfId="20833" xr:uid="{908F5DBC-D2BB-42A6-8AD7-1E80F07CE1C4}"/>
    <cellStyle name="Comma 32 6 4" xfId="5951" xr:uid="{2B4DDC28-7B1F-4D0B-B5E0-6B7F5A545343}"/>
    <cellStyle name="Comma 32 6 4 2" xfId="11963" xr:uid="{DDE39D2F-7979-4B40-9E4A-0E6FDDA4F25B}"/>
    <cellStyle name="Comma 32 6 4 2 2" xfId="26437" xr:uid="{05D64921-C71E-45B8-8B3A-6BCAA9E35635}"/>
    <cellStyle name="Comma 32 6 4 2 3" xfId="20061" xr:uid="{8D0EDB40-E426-4ADF-92FB-28AD20EF6992}"/>
    <cellStyle name="Comma 32 6 5" xfId="9797" xr:uid="{791DE747-55F5-4F1B-BADB-61F3CEC4DAC9}"/>
    <cellStyle name="Comma 32 6 5 2" xfId="24288" xr:uid="{24B7F9D1-FBC3-4CE2-B883-B203B7A4530C}"/>
    <cellStyle name="Comma 32 6 5 3" xfId="17913" xr:uid="{A773B33B-383F-4359-B3AE-B60903E654DC}"/>
    <cellStyle name="Comma 32 6 6" xfId="2373" xr:uid="{38A0132D-8E9D-41EC-BACA-1661E7CD0146}"/>
    <cellStyle name="Comma 32 7" xfId="1442" xr:uid="{325A5F57-4570-494A-BD04-4B7985150665}"/>
    <cellStyle name="Comma 32 7 2" xfId="3127" xr:uid="{3220117E-8DAB-410D-9F10-FAEC5D6693D4}"/>
    <cellStyle name="Comma 32 7 2 2" xfId="7979" xr:uid="{3ADCF908-1321-4B5E-8761-544BB4F93D88}"/>
    <cellStyle name="Comma 32 7 2 2 2" xfId="13724" xr:uid="{DFDEBA08-73AD-4CDC-A534-AB21A7DE7FF1}"/>
    <cellStyle name="Comma 32 7 2 2 2 2" xfId="28198" xr:uid="{5CAADB50-E059-4E4A-88DB-88D0967BEDA5}"/>
    <cellStyle name="Comma 32 7 2 2 2 3" xfId="21822" xr:uid="{9878697C-052B-4B33-A327-576D00F37C68}"/>
    <cellStyle name="Comma 32 7 2 3" xfId="10678" xr:uid="{77E490BF-A232-407D-A2CB-06F1C72A9D3C}"/>
    <cellStyle name="Comma 32 7 2 3 2" xfId="25168" xr:uid="{218219A8-36C8-4416-8F96-B74CEB677EE0}"/>
    <cellStyle name="Comma 32 7 2 3 3" xfId="18793" xr:uid="{9FA061F6-9AC4-4E31-8038-61E278EB8661}"/>
    <cellStyle name="Comma 32 7 3" xfId="7015" xr:uid="{426D44BA-8E5C-4A86-B677-4A487465B256}"/>
    <cellStyle name="Comma 32 7 3 2" xfId="12909" xr:uid="{F62AA1AD-21C7-4A95-B4A3-05E929FD371E}"/>
    <cellStyle name="Comma 32 7 3 2 2" xfId="27383" xr:uid="{E25D3AC6-8D6B-426F-A191-2B7B819AE959}"/>
    <cellStyle name="Comma 32 7 3 2 3" xfId="21007" xr:uid="{8114D51F-C813-4ED3-A481-B5F1D030D6A2}"/>
    <cellStyle name="Comma 32 7 4" xfId="5505" xr:uid="{CA53A9CB-6638-4F95-BDE6-99A7E2C520C3}"/>
    <cellStyle name="Comma 32 7 4 2" xfId="11566" xr:uid="{30397E5C-0242-451D-9C5B-0944F12E9BC4}"/>
    <cellStyle name="Comma 32 7 4 2 2" xfId="26040" xr:uid="{8DC44CB9-DC6E-44FD-B138-557C1B81C723}"/>
    <cellStyle name="Comma 32 7 4 2 3" xfId="19664" xr:uid="{8206FB9A-AC64-40EF-BF1B-E118E9AA3A1E}"/>
    <cellStyle name="Comma 32 7 5" xfId="9696" xr:uid="{89A7991C-BC26-4260-BAA7-A16FD7880430}"/>
    <cellStyle name="Comma 32 7 5 2" xfId="24187" xr:uid="{EBAED485-03EA-485D-ABFE-80F29F5453D7}"/>
    <cellStyle name="Comma 32 7 5 3" xfId="17812" xr:uid="{4F6B9746-F15F-4045-B4B2-D182542B5171}"/>
    <cellStyle name="Comma 32 7 6" xfId="2289" xr:uid="{58B2058A-895C-4150-9511-32ECA3C6012A}"/>
    <cellStyle name="Comma 32 7 7" xfId="14331" xr:uid="{17E90B6B-9684-4141-9F3F-1B9011B2A9D4}"/>
    <cellStyle name="Comma 32 8" xfId="1471" xr:uid="{567DA8CB-F3AC-4456-847A-F1EA6E9EB4E2}"/>
    <cellStyle name="Comma 32 8 2" xfId="7053" xr:uid="{8A7CF48E-5CFF-47C8-9FAC-E5EE51503DE0}"/>
    <cellStyle name="Comma 32 8 2 2" xfId="12939" xr:uid="{DE198811-E9F4-4F51-BEB6-BCE63FCCE638}"/>
    <cellStyle name="Comma 32 8 2 2 2" xfId="27413" xr:uid="{CBC29915-BBFC-4C7B-A03C-AB7DCF480CE1}"/>
    <cellStyle name="Comma 32 8 2 2 3" xfId="21037" xr:uid="{4A504209-1C2D-4F0B-B17C-9E2804A53F2F}"/>
    <cellStyle name="Comma 32 8 3" xfId="4193" xr:uid="{B3A0F801-931C-40BF-B276-875F360F81AF}"/>
    <cellStyle name="Comma 32 8 4" xfId="14363" xr:uid="{F6ED1281-7861-4B91-A966-A4893D675446}"/>
    <cellStyle name="Comma 32 9" xfId="4912" xr:uid="{89A2C421-9278-4FC0-AF2A-7D3D9DC9B0AA}"/>
    <cellStyle name="Comma 32 9 2" xfId="11232" xr:uid="{7E681152-FA43-4296-9E04-973CBE0BA53A}"/>
    <cellStyle name="Comma 32 9 2 2" xfId="25720" xr:uid="{C0898A33-4377-4440-B0CB-7A4A9D29F4C6}"/>
    <cellStyle name="Comma 32 9 2 3" xfId="19344" xr:uid="{717F0F38-F98C-4487-966A-5AFC45860BB2}"/>
    <cellStyle name="Comma 33" xfId="1069" xr:uid="{15FE8493-3CB1-40B5-9C53-67F15E4FBB63}"/>
    <cellStyle name="Comma 33 2" xfId="1129" xr:uid="{9444E982-E2C0-41A5-88FC-35B46A70FDB8}"/>
    <cellStyle name="Comma 33 2 2" xfId="1810" xr:uid="{50B8F028-3580-498D-BC81-3D95C6702C6E}"/>
    <cellStyle name="Comma 33 2 2 2" xfId="7437" xr:uid="{7A525CEA-6C2D-4BEB-81DE-67B1BFEB647B}"/>
    <cellStyle name="Comma 33 2 2 2 2" xfId="13230" xr:uid="{3ED203A9-54B9-4769-AD05-FFBEC5463884}"/>
    <cellStyle name="Comma 33 2 2 2 2 2" xfId="27704" xr:uid="{C00C3525-1879-4F64-AE28-CB46DF89143E}"/>
    <cellStyle name="Comma 33 2 2 2 2 3" xfId="21328" xr:uid="{134E6F45-CA8F-44E5-A48E-47BE9CF4C659}"/>
    <cellStyle name="Comma 33 2 2 3" xfId="6148" xr:uid="{17BF173A-A154-4272-B428-8D5AD197DAD2}"/>
    <cellStyle name="Comma 33 2 2 3 2" xfId="12149" xr:uid="{E1D516C3-E38D-41C7-8094-FCE0AC1544FD}"/>
    <cellStyle name="Comma 33 2 2 3 2 2" xfId="26623" xr:uid="{7507AF6C-ECF4-4ED9-9B03-5ED95727AE69}"/>
    <cellStyle name="Comma 33 2 2 3 2 3" xfId="20247" xr:uid="{22AB956F-9344-43D1-85AA-F898C287E78B}"/>
    <cellStyle name="Comma 33 2 2 4" xfId="9017" xr:uid="{EF5F77D8-5BBF-4B39-9855-C657CD53CC24}"/>
    <cellStyle name="Comma 33 2 2 4 2" xfId="23508" xr:uid="{2C43FB9E-BE4A-48B7-A23B-0A662B9B6D29}"/>
    <cellStyle name="Comma 33 2 2 4 3" xfId="17133" xr:uid="{5C161239-D19C-4FD3-9BAB-D04ECB44BE24}"/>
    <cellStyle name="Comma 33 2 3" xfId="2439" xr:uid="{E0DACA0E-97B2-46F0-8955-C8092BE52CD0}"/>
    <cellStyle name="Comma 33 2 3 2" xfId="5690" xr:uid="{EA06B676-3BE4-42EB-9CAC-35EF630D57C7}"/>
    <cellStyle name="Comma 33 2 3 2 2" xfId="11729" xr:uid="{247EA9B6-7552-4EF7-982D-D3D6CADF88D5}"/>
    <cellStyle name="Comma 33 2 3 2 2 2" xfId="26203" xr:uid="{4B911E6D-2337-475A-B8CE-4E17B0808B85}"/>
    <cellStyle name="Comma 33 2 3 2 2 3" xfId="19827" xr:uid="{775F7323-53C5-4252-A878-C35C6E13CD64}"/>
    <cellStyle name="Comma 33 2 3 3" xfId="9963" xr:uid="{681648F5-6524-4BD7-AC8D-5FA7B50BEBC7}"/>
    <cellStyle name="Comma 33 2 3 3 2" xfId="24454" xr:uid="{590A14AD-26AA-438A-B488-85D9D7F582D8}"/>
    <cellStyle name="Comma 33 2 3 3 3" xfId="18079" xr:uid="{5D319F2F-E1C3-4C59-9E4C-2D480581C98A}"/>
    <cellStyle name="Comma 33 2 4" xfId="3398" xr:uid="{BC115EF7-BC33-4198-85B8-5C1E2EA73065}"/>
    <cellStyle name="Comma 33 2 4 2" xfId="6636" xr:uid="{44638108-6D91-472B-B82F-D7B1D34AB6AB}"/>
    <cellStyle name="Comma 33 2 4 2 2" xfId="12553" xr:uid="{BF2F0588-E30F-4B13-AC53-CE3DE2230860}"/>
    <cellStyle name="Comma 33 2 4 2 2 2" xfId="27027" xr:uid="{64B1ADE2-8D45-40C6-94AC-7F492EEF1BF4}"/>
    <cellStyle name="Comma 33 2 4 2 2 3" xfId="20651" xr:uid="{66854A80-7CC5-4085-89B3-28FA9D1D177D}"/>
    <cellStyle name="Comma 33 2 4 3" xfId="10948" xr:uid="{9E2185C2-7F58-4221-983C-B015F8913550}"/>
    <cellStyle name="Comma 33 2 4 3 2" xfId="25438" xr:uid="{2BDA9BC6-32A6-4F0C-B9B6-42C88C7A9882}"/>
    <cellStyle name="Comma 33 2 4 3 3" xfId="19063" xr:uid="{13FDC966-FAF0-4107-9A4F-80973769A235}"/>
    <cellStyle name="Comma 33 2 5" xfId="5332" xr:uid="{AB4EC941-A8D6-40CE-893D-AB178945F65B}"/>
    <cellStyle name="Comma 33 2 5 2" xfId="11482" xr:uid="{235E5C2D-76C1-499A-930A-1E565094F77B}"/>
    <cellStyle name="Comma 33 2 5 2 2" xfId="25956" xr:uid="{485F148B-B389-4677-826E-835A7ADAD9BE}"/>
    <cellStyle name="Comma 33 2 5 2 3" xfId="19580" xr:uid="{24EE9356-85C3-4E12-A820-FB3D6CB7D7AD}"/>
    <cellStyle name="Comma 33 2 6" xfId="8795" xr:uid="{F0A4EF5F-6809-493B-B8A5-0C32071D1732}"/>
    <cellStyle name="Comma 33 2 6 2" xfId="23286" xr:uid="{3FE4199A-B170-473E-BF0F-6F6929E4B0A7}"/>
    <cellStyle name="Comma 33 2 6 3" xfId="16911" xr:uid="{17BAE690-CE46-435E-923C-390E598C152F}"/>
    <cellStyle name="Comma 33 2 7" xfId="1605" xr:uid="{6FE7FC5C-B090-4D7D-B391-41A689653EA9}"/>
    <cellStyle name="Comma 33 2 7 2" xfId="22252" xr:uid="{0F6F8794-4F4B-486D-A395-93CE55FC889E}"/>
    <cellStyle name="Comma 33 2 8" xfId="1505" xr:uid="{FC6A20DF-7074-4FA9-B083-6E98C3B08C2B}"/>
    <cellStyle name="Comma 33 2 8 2" xfId="15812" xr:uid="{E1D2C847-1D60-4ABA-BF98-D60F629A82ED}"/>
    <cellStyle name="Comma 33 3" xfId="1157" xr:uid="{A3E7F466-BBA2-40A6-91E0-B402DDF2D46A}"/>
    <cellStyle name="Comma 33 3 2" xfId="1825" xr:uid="{E1D3AD22-72D3-4FAA-B917-B754B0E0CEA5}"/>
    <cellStyle name="Comma 33 3 2 2" xfId="6172" xr:uid="{2FC2F8AA-678E-4FE9-ACC3-1E0239259DF0}"/>
    <cellStyle name="Comma 33 3 2 2 2" xfId="12171" xr:uid="{83761040-FE2D-4F10-962C-2B5C358E447A}"/>
    <cellStyle name="Comma 33 3 2 2 2 2" xfId="26645" xr:uid="{0DF3CC75-93DF-4DBA-B6B6-E1E66C18DDC3}"/>
    <cellStyle name="Comma 33 3 2 2 2 3" xfId="20269" xr:uid="{3343403C-F72F-4F82-BCDE-39DEF7C0ED82}"/>
    <cellStyle name="Comma 33 3 2 3" xfId="9035" xr:uid="{CBBA0FE8-A8FD-4E0B-8EFB-0D48FD510E48}"/>
    <cellStyle name="Comma 33 3 2 3 2" xfId="23526" xr:uid="{B44315A0-0DC5-4B3A-96A6-CF0EA3FC45E5}"/>
    <cellStyle name="Comma 33 3 2 3 3" xfId="17151" xr:uid="{D612E4C8-EBDB-4C2D-B713-65E2DDF0C38B}"/>
    <cellStyle name="Comma 33 3 3" xfId="2451" xr:uid="{04DDFC3A-A182-4986-BDDF-92FD61167C5F}"/>
    <cellStyle name="Comma 33 3 3 2" xfId="7113" xr:uid="{5A4B54C0-5FA4-44EF-B653-F517B8123752}"/>
    <cellStyle name="Comma 33 3 3 2 2" xfId="12976" xr:uid="{5D801C82-AC84-4526-A26A-653BC5A84CD5}"/>
    <cellStyle name="Comma 33 3 3 2 2 2" xfId="27450" xr:uid="{88D2F6AC-A1F3-45A2-B9B7-1894C79DF66B}"/>
    <cellStyle name="Comma 33 3 3 2 2 3" xfId="21074" xr:uid="{EADED074-8EEF-4621-99A4-3F1B07C6E8F3}"/>
    <cellStyle name="Comma 33 3 3 3" xfId="9982" xr:uid="{E3D197C3-2DC1-41EB-B61D-C7F2E63E875F}"/>
    <cellStyle name="Comma 33 3 3 3 2" xfId="24472" xr:uid="{09D6F14A-978D-49F9-B67A-868C9C72F806}"/>
    <cellStyle name="Comma 33 3 3 3 3" xfId="18097" xr:uid="{0DB0B7E1-18E6-4E7B-B8E0-4FFD3DDFA595}"/>
    <cellStyle name="Comma 33 3 4" xfId="3416" xr:uid="{0858DCEC-8D23-486E-AE5A-016ED0BB395B}"/>
    <cellStyle name="Comma 33 3 4 2" xfId="10966" xr:uid="{9D1E8DAB-916D-4693-8A84-ECBC401CA765}"/>
    <cellStyle name="Comma 33 3 4 2 2" xfId="25456" xr:uid="{2177ABF6-16FA-402F-A6DF-F22B2E12DB36}"/>
    <cellStyle name="Comma 33 3 4 2 3" xfId="19081" xr:uid="{94A6C58E-4FF3-4D39-834F-90D48A2009E7}"/>
    <cellStyle name="Comma 33 3 5" xfId="5714" xr:uid="{FAEE48EF-001C-4705-96A1-68B3CB32B28F}"/>
    <cellStyle name="Comma 33 3 5 2" xfId="11747" xr:uid="{AC149A98-78EA-4C72-9D2C-999556914555}"/>
    <cellStyle name="Comma 33 3 5 2 2" xfId="26221" xr:uid="{5CB83B09-184A-42F0-B8E0-72E6F0C409D9}"/>
    <cellStyle name="Comma 33 3 5 2 3" xfId="19845" xr:uid="{270663E9-B143-4BC7-AC88-1BE3DB0E33C4}"/>
    <cellStyle name="Comma 33 3 6" xfId="8813" xr:uid="{A3581C88-11FD-4CFE-AF8D-649B3BFDF03A}"/>
    <cellStyle name="Comma 33 3 6 2" xfId="23304" xr:uid="{B59F5722-5B70-4FC6-944E-F870AC17C8CE}"/>
    <cellStyle name="Comma 33 3 6 3" xfId="16929" xr:uid="{829DE5EC-EDA5-4A20-820D-A70EE09A91BF}"/>
    <cellStyle name="Comma 33 3 7" xfId="1624" xr:uid="{83DE37E8-9315-43EA-8F75-11EFAC9F0BB6}"/>
    <cellStyle name="Comma 33 4" xfId="1795" xr:uid="{10D92E89-BEE8-43C1-BE84-8D2CC847F779}"/>
    <cellStyle name="Comma 33 4 2" xfId="3369" xr:uid="{86C9839D-D9D5-47D0-B235-2FD40FD3502F}"/>
    <cellStyle name="Comma 33 4 2 2" xfId="10919" xr:uid="{7DA0D97C-9CF9-498B-8DA0-525F8E412D84}"/>
    <cellStyle name="Comma 33 4 2 2 2" xfId="25409" xr:uid="{902731CA-0F65-4045-9914-592CCDBAFA61}"/>
    <cellStyle name="Comma 33 4 2 2 3" xfId="19034" xr:uid="{46382DD8-F2C1-4BDC-8D9B-AC0148DC4299}"/>
    <cellStyle name="Comma 33 4 3" xfId="6102" xr:uid="{650108B1-0191-47BF-8EFE-646B37B8AABF}"/>
    <cellStyle name="Comma 33 4 3 2" xfId="12110" xr:uid="{0F93602A-5447-44A6-A37D-188BFF6E626D}"/>
    <cellStyle name="Comma 33 4 3 2 2" xfId="26584" xr:uid="{3A686D01-4B3B-426D-A3F9-890AB550956E}"/>
    <cellStyle name="Comma 33 4 3 2 3" xfId="20208" xr:uid="{92626F6C-0E77-4BCD-9567-E2884F819516}"/>
    <cellStyle name="Comma 33 4 4" xfId="8989" xr:uid="{7DE877A3-C9A7-4E36-9684-97197CE06305}"/>
    <cellStyle name="Comma 33 4 4 2" xfId="23480" xr:uid="{287A7C4B-47FA-497E-ACD3-4E6AE1D0D077}"/>
    <cellStyle name="Comma 33 4 4 3" xfId="17105" xr:uid="{9E201E42-09A7-4E2B-98C9-63431378E3F2}"/>
    <cellStyle name="Comma 33 5" xfId="2430" xr:uid="{92E69574-7202-47B3-8377-172E9520DF32}"/>
    <cellStyle name="Comma 33 5 2" xfId="5647" xr:uid="{4F348721-940F-46CD-95BD-A8C4EA038EF2}"/>
    <cellStyle name="Comma 33 5 2 2" xfId="11700" xr:uid="{65D9EC7F-F41B-4EC9-B936-BB03842610A0}"/>
    <cellStyle name="Comma 33 5 2 2 2" xfId="26174" xr:uid="{BEF2FAF5-A6A1-4F9C-8D8D-8D7E68364F8F}"/>
    <cellStyle name="Comma 33 5 2 2 3" xfId="19798" xr:uid="{AD90781D-050A-4475-B1FD-880D78728773}"/>
    <cellStyle name="Comma 33 5 3" xfId="9934" xr:uid="{FC001F28-DEBE-4CBE-AC0C-29A42653D8DD}"/>
    <cellStyle name="Comma 33 5 3 2" xfId="24425" xr:uid="{90E24131-7E14-4D5B-9662-1E8741D62D32}"/>
    <cellStyle name="Comma 33 5 3 3" xfId="18050" xr:uid="{791458D3-9DBE-4283-A897-7B24888D8C41}"/>
    <cellStyle name="Comma 33 6" xfId="4194" xr:uid="{C175172C-FB54-4088-A041-1D4AC8C01FA1}"/>
    <cellStyle name="Comma 33 6 2" xfId="6513" xr:uid="{B3B253DD-A7DD-4D87-AEBB-7B65107BA0AE}"/>
    <cellStyle name="Comma 33 6 2 2" xfId="12467" xr:uid="{70FB5A5B-2416-4B6A-B9B1-BD1119B7D9BE}"/>
    <cellStyle name="Comma 33 6 2 2 2" xfId="26941" xr:uid="{CD7883B1-E5BF-4217-9B95-F990DDAC0EE3}"/>
    <cellStyle name="Comma 33 6 2 2 3" xfId="20565" xr:uid="{FBC08711-6576-4E4A-8071-FFDFB3854D5F}"/>
    <cellStyle name="Comma 33 7" xfId="8767" xr:uid="{C613FDAF-BCF8-4448-8AA0-656B33746078}"/>
    <cellStyle name="Comma 33 7 2" xfId="23258" xr:uid="{B709E365-E70B-4341-BBC3-775A549B1B15}"/>
    <cellStyle name="Comma 33 7 3" xfId="16883" xr:uid="{616FB2D0-B52D-483B-8321-86C411F8BBA7}"/>
    <cellStyle name="Comma 33 8" xfId="1575" xr:uid="{E1F8BFC1-0DAD-4636-95D8-4E27F792B776}"/>
    <cellStyle name="Comma 33 8 2" xfId="28629" xr:uid="{BD9B66DD-0A8D-4C82-84E2-71D7DFDDAC4B}"/>
    <cellStyle name="Comma 33 9" xfId="15803" xr:uid="{F80C99F2-D540-471B-AC67-931A6DBEF13C}"/>
    <cellStyle name="Comma 34" xfId="1088" xr:uid="{867F53F8-C6C0-44D6-9CBF-3D9B3952EB42}"/>
    <cellStyle name="Comma 34 10" xfId="8773" xr:uid="{0838FBD4-529C-49F6-8845-F920C4482264}"/>
    <cellStyle name="Comma 34 10 2" xfId="23264" xr:uid="{DFC04795-64CA-4CFF-91E1-2F3128D29525}"/>
    <cellStyle name="Comma 34 10 3" xfId="16889" xr:uid="{18A7F45C-C439-4258-8A37-D65FBC98534B}"/>
    <cellStyle name="Comma 34 11" xfId="14157" xr:uid="{7D38575E-74FD-4F04-B001-E1B72B44C4C3}"/>
    <cellStyle name="Comma 34 11 2" xfId="28596" xr:uid="{CDFF2B13-8B85-484E-AC8A-38EEA5F2FABA}"/>
    <cellStyle name="Comma 34 11 3" xfId="22219" xr:uid="{6B981588-F4A0-41DC-98D1-6096AFE336C3}"/>
    <cellStyle name="Comma 34 12" xfId="1582" xr:uid="{7842753F-983B-4CBD-B689-48E54A9586B4}"/>
    <cellStyle name="Comma 34 2" xfId="1130" xr:uid="{F55872F6-5428-43CE-9E02-CDA91BB49E8F}"/>
    <cellStyle name="Comma 34 2 2" xfId="1811" xr:uid="{48A45C11-3DF5-4AC0-8B7E-042C02E05FE0}"/>
    <cellStyle name="Comma 34 2 2 2" xfId="7721" xr:uid="{E230430F-7402-4270-AF61-4376F92DD9E5}"/>
    <cellStyle name="Comma 34 2 2 2 2" xfId="13492" xr:uid="{EA90C655-2287-4E81-98B4-9EE2F77E25D1}"/>
    <cellStyle name="Comma 34 2 2 2 2 2" xfId="27966" xr:uid="{F3E9F1BA-C8E0-477A-AC12-C6A021CE3374}"/>
    <cellStyle name="Comma 34 2 2 2 2 3" xfId="21590" xr:uid="{F460D2E5-25FC-46BD-8E18-B0FFE416C7D2}"/>
    <cellStyle name="Comma 34 2 2 3" xfId="6149" xr:uid="{9C2B2428-F86A-4F5F-8642-748B93A964C6}"/>
    <cellStyle name="Comma 34 2 2 3 2" xfId="12150" xr:uid="{806805D8-2E10-4E5C-82FB-D197A8F9A285}"/>
    <cellStyle name="Comma 34 2 2 3 2 2" xfId="26624" xr:uid="{8F16DE9C-6F36-4209-9FA8-950119C61E53}"/>
    <cellStyle name="Comma 34 2 2 3 2 3" xfId="20248" xr:uid="{722E8D59-469C-4E22-86C9-50C4944CEF1D}"/>
    <cellStyle name="Comma 34 2 2 4" xfId="9018" xr:uid="{F0289ADA-7BE5-49F7-9E57-3BA7CBCCB252}"/>
    <cellStyle name="Comma 34 2 2 4 2" xfId="23509" xr:uid="{3AA1247B-1EAE-46E2-A216-76D4F7F8EDF9}"/>
    <cellStyle name="Comma 34 2 2 4 3" xfId="17134" xr:uid="{4056D4EC-ABBD-4985-B2F0-6DD76796BF64}"/>
    <cellStyle name="Comma 34 2 3" xfId="2440" xr:uid="{8EC72DCA-441B-43AB-A6C7-7E68938E6798}"/>
    <cellStyle name="Comma 34 2 3 2" xfId="5691" xr:uid="{D6D899FA-6FF0-4FF7-BF7B-CAECB8C553B6}"/>
    <cellStyle name="Comma 34 2 3 2 2" xfId="11730" xr:uid="{1D4E2A83-94AC-46CF-AD29-CEC91F257A32}"/>
    <cellStyle name="Comma 34 2 3 2 2 2" xfId="26204" xr:uid="{65B8D3AE-FBF9-46DF-81B8-2941F8C87F44}"/>
    <cellStyle name="Comma 34 2 3 2 2 3" xfId="19828" xr:uid="{2C28B07E-DCDD-4244-A66F-1E4C852112AD}"/>
    <cellStyle name="Comma 34 2 3 3" xfId="9964" xr:uid="{92D63069-FE3E-4081-8861-7F1B77FA19FA}"/>
    <cellStyle name="Comma 34 2 3 3 2" xfId="24455" xr:uid="{63DCA699-2D27-4F34-A17A-8EECB0BF68CA}"/>
    <cellStyle name="Comma 34 2 3 3 3" xfId="18080" xr:uid="{972CB99B-10BD-4914-873D-FAB3E11C542C}"/>
    <cellStyle name="Comma 34 2 4" xfId="3399" xr:uid="{F3267AB6-5B31-487D-9F3D-864ADEB36BD8}"/>
    <cellStyle name="Comma 34 2 4 2" xfId="6812" xr:uid="{6A52024F-EF2E-4F5D-8C64-351D3AF19E74}"/>
    <cellStyle name="Comma 34 2 4 2 2" xfId="12723" xr:uid="{810479FA-835E-400E-96C2-C288379E90A3}"/>
    <cellStyle name="Comma 34 2 4 2 2 2" xfId="27197" xr:uid="{049401E4-02DD-4D86-B71F-6C9A57F6DAD9}"/>
    <cellStyle name="Comma 34 2 4 2 2 3" xfId="20821" xr:uid="{61CFFE63-46A1-4C0A-B905-C7F169C2ED27}"/>
    <cellStyle name="Comma 34 2 4 3" xfId="10949" xr:uid="{FDAEF4FF-B88A-4B98-B49B-1EF9790BC4D1}"/>
    <cellStyle name="Comma 34 2 4 3 2" xfId="25439" xr:uid="{2731A62D-7F40-44ED-98C0-262F23088A39}"/>
    <cellStyle name="Comma 34 2 4 3 3" xfId="19064" xr:uid="{386A5B24-6521-4CFF-B1B6-2254BA3DD739}"/>
    <cellStyle name="Comma 34 2 5" xfId="5099" xr:uid="{80EC6F5A-B932-44F8-AEDE-23EC481CFAA2}"/>
    <cellStyle name="Comma 34 2 5 2" xfId="11359" xr:uid="{AFC1D9B4-831A-45A5-9447-1FF35CA0B366}"/>
    <cellStyle name="Comma 34 2 5 2 2" xfId="25833" xr:uid="{94E301BF-5C7B-4AB9-8BA7-FC6825B3CAC1}"/>
    <cellStyle name="Comma 34 2 5 2 3" xfId="19457" xr:uid="{6BE4B559-AB68-495C-A554-0B4813315721}"/>
    <cellStyle name="Comma 34 2 6" xfId="8796" xr:uid="{BF7F129C-CAC9-4969-B8A9-F8DDCDED90D3}"/>
    <cellStyle name="Comma 34 2 6 2" xfId="23287" xr:uid="{4EF3427E-F5DA-4B85-A0F7-604C03469603}"/>
    <cellStyle name="Comma 34 2 6 3" xfId="16912" xr:uid="{B990B023-AF1F-48A5-AD59-84A832CE1E99}"/>
    <cellStyle name="Comma 34 2 7" xfId="14160" xr:uid="{A4B6B0C7-704F-4B87-AF39-CE0C728D6501}"/>
    <cellStyle name="Comma 34 2 7 2" xfId="28598" xr:uid="{FCDC6BDC-D62D-4C3D-A1D3-A4CC3295146B}"/>
    <cellStyle name="Comma 34 2 7 3" xfId="22221" xr:uid="{AAA3DF1E-192A-4BB5-979F-50A9652A7CB4}"/>
    <cellStyle name="Comma 34 2 8" xfId="1606" xr:uid="{357040C0-1F73-42D1-B414-8D5D753D9C95}"/>
    <cellStyle name="Comma 34 3" xfId="1222" xr:uid="{D1D9C74B-4300-46E6-8BD0-C0FDE4D92B73}"/>
    <cellStyle name="Comma 34 3 2" xfId="1852" xr:uid="{87C271A4-C42C-4311-9939-9FA2D3832614}"/>
    <cellStyle name="Comma 34 3 2 2" xfId="6228" xr:uid="{58FB4236-91AC-4461-9498-AD57B23AC734}"/>
    <cellStyle name="Comma 34 3 2 2 2" xfId="12225" xr:uid="{AA6F9EFF-B436-4028-9837-CF1BE3528DDA}"/>
    <cellStyle name="Comma 34 3 2 2 2 2" xfId="26699" xr:uid="{B5897451-9B0D-4869-8505-58F19CC3FAC2}"/>
    <cellStyle name="Comma 34 3 2 2 2 3" xfId="20323" xr:uid="{C09743FE-B708-4C31-8496-2980CBF562AD}"/>
    <cellStyle name="Comma 34 3 2 3" xfId="9059" xr:uid="{F8D6BC9C-22E3-44F5-A7B4-5A938139E12E}"/>
    <cellStyle name="Comma 34 3 2 3 2" xfId="23550" xr:uid="{DE32A227-A1E0-4EDB-9A5C-EACF9FAE2449}"/>
    <cellStyle name="Comma 34 3 2 3 3" xfId="17175" xr:uid="{665215B0-A753-455A-A802-B9C255AC47D2}"/>
    <cellStyle name="Comma 34 3 3" xfId="2482" xr:uid="{716E9ECA-E1CE-4B61-BD88-B55C60213AAC}"/>
    <cellStyle name="Comma 34 3 3 2" xfId="7114" xr:uid="{06E3D286-FCD9-4410-B7B3-E32F7E1FFAE6}"/>
    <cellStyle name="Comma 34 3 3 2 2" xfId="12977" xr:uid="{43915A1A-3D26-4C62-9695-412DAF2F75A5}"/>
    <cellStyle name="Comma 34 3 3 2 2 2" xfId="27451" xr:uid="{F6D01169-F2BA-4E4A-8DF7-EC1852E9E616}"/>
    <cellStyle name="Comma 34 3 3 2 2 3" xfId="21075" xr:uid="{F12EF364-3A0A-448B-9DBB-B6DCEAE5837A}"/>
    <cellStyle name="Comma 34 3 3 3" xfId="10031" xr:uid="{4F18CBDF-037F-4973-AB36-E75858C259B2}"/>
    <cellStyle name="Comma 34 3 3 3 2" xfId="24521" xr:uid="{AB7A180B-5DB8-48C2-B646-E98B5AECC356}"/>
    <cellStyle name="Comma 34 3 3 3 3" xfId="18146" xr:uid="{B7BA3830-E191-4BD7-A988-1F5F74B60F29}"/>
    <cellStyle name="Comma 34 3 4" xfId="3465" xr:uid="{622A4213-2AC7-410F-8504-2A560C9ABD26}"/>
    <cellStyle name="Comma 34 3 4 2" xfId="11015" xr:uid="{C6F5017A-2917-4C2E-9051-031ABA1B66DD}"/>
    <cellStyle name="Comma 34 3 4 2 2" xfId="25505" xr:uid="{B211D694-F7CF-4823-B474-68696CD9CD46}"/>
    <cellStyle name="Comma 34 3 4 2 3" xfId="19130" xr:uid="{F88F665D-F1E7-40C5-8DDE-D6DA09B614A7}"/>
    <cellStyle name="Comma 34 3 5" xfId="5773" xr:uid="{20CED110-7658-4A38-9F2D-2148C2FF3A21}"/>
    <cellStyle name="Comma 34 3 5 2" xfId="11801" xr:uid="{5927EC45-2C94-445C-A915-A61DAC0BAD07}"/>
    <cellStyle name="Comma 34 3 5 2 2" xfId="26275" xr:uid="{BF179BA1-5C4B-4E73-B3DD-4CC3C3572291}"/>
    <cellStyle name="Comma 34 3 5 2 3" xfId="19899" xr:uid="{253783D2-A998-4AF6-9E7F-E65417B8BD8D}"/>
    <cellStyle name="Comma 34 3 6" xfId="8862" xr:uid="{EDB115E9-5BBD-41E1-8968-BB9872AAAC4B}"/>
    <cellStyle name="Comma 34 3 6 2" xfId="23353" xr:uid="{30BD044B-51C5-4C3D-B39A-C7F3FA1B2E25}"/>
    <cellStyle name="Comma 34 3 6 3" xfId="16978" xr:uid="{51525BFD-70F8-4BE4-8A05-CB41F74C3849}"/>
    <cellStyle name="Comma 34 3 7" xfId="1674" xr:uid="{59634FB5-7982-4C8D-8894-49E10A65C0A8}"/>
    <cellStyle name="Comma 34 4" xfId="1797" xr:uid="{DFAC2790-9213-4A2F-B1C9-AC7DDF58A061}"/>
    <cellStyle name="Comma 34 4 2" xfId="6114" xr:uid="{77E07027-510C-49C0-92FB-5FB32B3FAFFC}"/>
    <cellStyle name="Comma 34 4 2 2" xfId="12120" xr:uid="{9F191B83-CAF1-4BC7-9240-B1A5129574BE}"/>
    <cellStyle name="Comma 34 4 2 2 2" xfId="26594" xr:uid="{A3A1546A-EE7B-4BDB-AA55-B176475AACF4}"/>
    <cellStyle name="Comma 34 4 2 2 3" xfId="20218" xr:uid="{F46B180C-4DC8-4861-9D9E-1D55C4D95C07}"/>
    <cellStyle name="Comma 34 4 3" xfId="8994" xr:uid="{31EFAD41-3CBA-40D8-BDBC-6D7CDB7D39B6}"/>
    <cellStyle name="Comma 34 4 3 2" xfId="23485" xr:uid="{9A4D8B9C-7157-4D3F-BB86-BBD0E03F3A10}"/>
    <cellStyle name="Comma 34 4 3 3" xfId="17110" xr:uid="{83B98AC3-D256-4615-8428-7C1FBD9239D0}"/>
    <cellStyle name="Comma 34 4 4" xfId="15867" xr:uid="{341FF080-9F2D-4D71-9066-FBA0F7A9EC1B}"/>
    <cellStyle name="Comma 34 5" xfId="2433" xr:uid="{ED43258A-98F6-4F0D-B2B9-52E8D4C1A0AA}"/>
    <cellStyle name="Comma 34 5 2" xfId="5660" xr:uid="{32D4FE99-62A2-433B-8CCE-BFD72BBD1F84}"/>
    <cellStyle name="Comma 34 5 2 2" xfId="11706" xr:uid="{D46E0EBA-E732-4EC6-AF24-B6E3FE240A10}"/>
    <cellStyle name="Comma 34 5 2 2 2" xfId="26180" xr:uid="{51F49E17-BF91-42C8-B836-627CCD0157CC}"/>
    <cellStyle name="Comma 34 5 2 2 3" xfId="19804" xr:uid="{F01E16F0-EED7-4E78-93C7-D874B9ED620B}"/>
    <cellStyle name="Comma 34 5 3" xfId="9940" xr:uid="{84B7EE66-2099-4D36-9A00-52DE155F7EE9}"/>
    <cellStyle name="Comma 34 5 3 2" xfId="24431" xr:uid="{19F3FE6C-31EE-4D36-AD85-670B71533F0F}"/>
    <cellStyle name="Comma 34 5 3 3" xfId="18056" xr:uid="{E2F781E2-CD23-47B8-9BE1-2DA3450F1CD1}"/>
    <cellStyle name="Comma 34 6" xfId="3375" xr:uid="{E7BB365C-92D7-4261-BF66-803E1FA891D9}"/>
    <cellStyle name="Comma 34 6 2" xfId="6615" xr:uid="{EE4E9741-A4C4-401D-B3E0-54AB88EC1609}"/>
    <cellStyle name="Comma 34 6 2 2" xfId="12535" xr:uid="{284BBE2E-5DC3-4D6F-80C0-848217BCD100}"/>
    <cellStyle name="Comma 34 6 2 2 2" xfId="27009" xr:uid="{401E35E8-7615-4B99-88B2-03A26A5EF4BC}"/>
    <cellStyle name="Comma 34 6 2 2 3" xfId="20633" xr:uid="{6EBBF560-7AE5-499F-AA04-631CAF36A71E}"/>
    <cellStyle name="Comma 34 6 3" xfId="10925" xr:uid="{A6A77880-060A-4296-A323-ECCB510791D0}"/>
    <cellStyle name="Comma 34 6 3 2" xfId="25415" xr:uid="{688AD912-106E-47FF-A22B-70375F10CBE0}"/>
    <cellStyle name="Comma 34 6 3 3" xfId="19040" xr:uid="{86A13B32-7F67-4C31-A82D-D6744164C0E6}"/>
    <cellStyle name="Comma 34 7" xfId="4195" xr:uid="{C77B2BE3-50B0-44E0-9912-CDB1B56AEC23}"/>
    <cellStyle name="Comma 34 7 2" xfId="11166" xr:uid="{88FA47C0-F8A1-4F8F-9E0B-16B89F86D1C1}"/>
    <cellStyle name="Comma 34 7 2 2" xfId="25655" xr:uid="{31853A2F-3872-4C8D-A9F2-535BA5B00761}"/>
    <cellStyle name="Comma 34 7 2 3" xfId="19280" xr:uid="{4501049B-A089-4F21-A7BA-E5FFD76C31F7}"/>
    <cellStyle name="Comma 34 8" xfId="5047" xr:uid="{C696EC20-FD1A-43F7-932A-8A3C5D4CE0A1}"/>
    <cellStyle name="Comma 34 8 2" xfId="11331" xr:uid="{C5BD83F1-A0A9-44CC-8A25-0E44E89FA408}"/>
    <cellStyle name="Comma 34 8 2 2" xfId="25805" xr:uid="{9B948E1C-99F8-4DE2-8526-ACD39A1653FE}"/>
    <cellStyle name="Comma 34 8 2 3" xfId="19429" xr:uid="{C14D8776-6A5E-4949-B1D9-1848FCBD4186}"/>
    <cellStyle name="Comma 34 9" xfId="8531" xr:uid="{960220F2-6EE7-47CD-8CD0-8A028AF64E8A}"/>
    <cellStyle name="Comma 34 9 2" xfId="14008" xr:uid="{21300473-F48A-4B6D-954D-30F73B9CF844}"/>
    <cellStyle name="Comma 34 9 2 2" xfId="28479" xr:uid="{C2A0A700-BAFE-465A-83A3-178DACD7DC24}"/>
    <cellStyle name="Comma 34 9 2 3" xfId="22103" xr:uid="{289CBDDF-106C-4FA2-A998-430099A66127}"/>
    <cellStyle name="Comma 35" xfId="1213" xr:uid="{DEBB20C9-F3BD-4A93-A862-A9D66C5F775D}"/>
    <cellStyle name="Comma 35 10" xfId="1668" xr:uid="{9EE2CD4B-5019-4F80-937E-EE7C9060E93E}"/>
    <cellStyle name="Comma 35 11" xfId="1413" xr:uid="{8F7C4346-3E01-4CA8-8205-039E2F4087B8}"/>
    <cellStyle name="Comma 35 2" xfId="1204" xr:uid="{942690BD-8B62-410F-899E-4D5A74928694}"/>
    <cellStyle name="Comma 35 2 2" xfId="1844" xr:uid="{B9FBF27A-A13B-493B-9666-9B4F4ECA91C5}"/>
    <cellStyle name="Comma 35 2 2 2" xfId="6215" xr:uid="{98550F48-A76A-442C-985F-7A44345AD53B}"/>
    <cellStyle name="Comma 35 2 2 2 2" xfId="12213" xr:uid="{FD636B33-C9B8-4255-A639-7543F8F013DB}"/>
    <cellStyle name="Comma 35 2 2 2 2 2" xfId="26687" xr:uid="{5B1A3F49-4AE1-4913-8E3C-4CD4186ADFE9}"/>
    <cellStyle name="Comma 35 2 2 2 2 3" xfId="20311" xr:uid="{75DD6A9C-140E-437A-851A-664E6A0C1B86}"/>
    <cellStyle name="Comma 35 2 2 3" xfId="9048" xr:uid="{88E3EAF3-B62E-4700-AE3A-A2BF83050565}"/>
    <cellStyle name="Comma 35 2 2 3 2" xfId="23539" xr:uid="{58C47160-9E8B-4BFE-9191-0DB7964872DD}"/>
    <cellStyle name="Comma 35 2 2 3 3" xfId="17164" xr:uid="{E99FAEB0-AB12-4FFC-9D17-F51684083567}"/>
    <cellStyle name="Comma 35 2 3" xfId="2475" xr:uid="{0469B648-5A45-46D2-BF07-15EF31BE3FC0}"/>
    <cellStyle name="Comma 35 2 3 2" xfId="5759" xr:uid="{D662BF8D-07D6-4F05-B949-0E9D4B0A7EA3}"/>
    <cellStyle name="Comma 35 2 3 2 2" xfId="11790" xr:uid="{B8DCC20F-9656-4EE5-9D9A-70243195DFAB}"/>
    <cellStyle name="Comma 35 2 3 2 2 2" xfId="26264" xr:uid="{1A3A68A0-C2C7-4895-A3D5-7A39181048B0}"/>
    <cellStyle name="Comma 35 2 3 2 2 3" xfId="19888" xr:uid="{A376B85F-C9DB-43D8-A873-D5677DE88473}"/>
    <cellStyle name="Comma 35 2 3 3" xfId="10020" xr:uid="{65385CE8-161B-4718-B821-120E69B4C1A0}"/>
    <cellStyle name="Comma 35 2 3 3 2" xfId="24510" xr:uid="{4362F51A-1DB3-4107-A83E-58AD3D117795}"/>
    <cellStyle name="Comma 35 2 3 3 3" xfId="18135" xr:uid="{C40E5444-983D-4B1A-B718-072587732F57}"/>
    <cellStyle name="Comma 35 2 4" xfId="3454" xr:uid="{A9018DA8-7AD6-4EE7-8230-33AD786FD24F}"/>
    <cellStyle name="Comma 35 2 4 2" xfId="7422" xr:uid="{3748F40D-C448-41E8-A7F3-72586E562EC2}"/>
    <cellStyle name="Comma 35 2 4 2 2" xfId="13215" xr:uid="{C869403D-FD56-42F2-869D-5DE4732DBAA6}"/>
    <cellStyle name="Comma 35 2 4 2 2 2" xfId="27689" xr:uid="{2F59EEEE-3FCB-4646-B49F-98E8990982C0}"/>
    <cellStyle name="Comma 35 2 4 2 2 3" xfId="21313" xr:uid="{3C6819F2-E4E2-4045-B8E2-2F8964CD1A0E}"/>
    <cellStyle name="Comma 35 2 4 3" xfId="11004" xr:uid="{87202130-00CE-4BEC-A5A1-1DC8CFCB0634}"/>
    <cellStyle name="Comma 35 2 4 3 2" xfId="25494" xr:uid="{E314B43C-AF75-4E37-9650-20CFADDA3BEA}"/>
    <cellStyle name="Comma 35 2 4 3 3" xfId="19119" xr:uid="{A8D36960-9E97-405C-B72E-5A416A99D5EB}"/>
    <cellStyle name="Comma 35 2 5" xfId="5100" xr:uid="{DF387171-8B6A-4269-804E-41DB1185AD80}"/>
    <cellStyle name="Comma 35 2 6" xfId="8851" xr:uid="{23D6604D-7A60-4A9F-882B-630055F1ABBE}"/>
    <cellStyle name="Comma 35 2 6 2" xfId="23342" xr:uid="{F82F527E-A78C-437E-9D36-540FC21F7A64}"/>
    <cellStyle name="Comma 35 2 6 3" xfId="16967" xr:uid="{288D78E5-11BF-4D85-95B5-ED633264BB93}"/>
    <cellStyle name="Comma 35 2 7" xfId="1662" xr:uid="{A6173AD2-46F8-44A9-8857-1C17783523C2}"/>
    <cellStyle name="Comma 35 3" xfId="1185" xr:uid="{5A6F9588-3B13-4E71-BAC4-FE36781E641E}"/>
    <cellStyle name="Comma 35 3 2" xfId="1837" xr:uid="{8E95A804-56B6-4BF4-922A-23BAF695460C}"/>
    <cellStyle name="Comma 35 3 2 2" xfId="6198" xr:uid="{16A286F4-0226-4B7B-9B1E-12A3F5EBECCA}"/>
    <cellStyle name="Comma 35 3 2 2 2" xfId="12196" xr:uid="{0BCB4A3E-C6A8-4993-866C-8ACFFBB51AB1}"/>
    <cellStyle name="Comma 35 3 2 2 2 2" xfId="26670" xr:uid="{91F9B233-E36B-48F0-A90A-54BB5CB3BBC6}"/>
    <cellStyle name="Comma 35 3 2 2 2 3" xfId="20294" xr:uid="{0D081B82-99C3-45CB-BB0B-B3A13DA9907D}"/>
    <cellStyle name="Comma 35 3 2 3" xfId="9044" xr:uid="{BB2ED884-229E-4BB5-A4FA-33336573BBDA}"/>
    <cellStyle name="Comma 35 3 2 3 2" xfId="23535" xr:uid="{64F265A5-B6D0-46CF-B963-06D1202F7BD7}"/>
    <cellStyle name="Comma 35 3 2 3 3" xfId="17160" xr:uid="{A5771F48-62A4-442F-B3EE-D203D231F0B7}"/>
    <cellStyle name="Comma 35 3 3" xfId="2466" xr:uid="{52FCCA6A-ACAA-4BED-B7DC-667A8BE08A82}"/>
    <cellStyle name="Comma 35 3 3 2" xfId="7139" xr:uid="{E0687881-C8BD-4D34-AE13-35939A39302F}"/>
    <cellStyle name="Comma 35 3 3 2 2" xfId="12986" xr:uid="{103FA398-BD98-4ADC-91B6-90EBFE0577D2}"/>
    <cellStyle name="Comma 35 3 3 2 2 2" xfId="27460" xr:uid="{533A3E17-CC9B-42D2-BE34-F7E56C635DEA}"/>
    <cellStyle name="Comma 35 3 3 2 2 3" xfId="21084" xr:uid="{45FA28F3-ADB7-4F56-BD5B-D739632C5897}"/>
    <cellStyle name="Comma 35 3 3 3" xfId="10003" xr:uid="{F60A861F-54AA-4F47-808E-6EA5285A7F42}"/>
    <cellStyle name="Comma 35 3 3 3 2" xfId="24493" xr:uid="{A44FD5D6-E64B-426A-9F7C-755A0814B322}"/>
    <cellStyle name="Comma 35 3 3 3 3" xfId="18118" xr:uid="{4AEE913B-9E06-40A9-A0B7-BABB663DA2A8}"/>
    <cellStyle name="Comma 35 3 4" xfId="3437" xr:uid="{94EC486C-A6A1-4392-A1FC-23D870DC2618}"/>
    <cellStyle name="Comma 35 3 4 2" xfId="10987" xr:uid="{4A80371C-C485-4C56-B194-9C373BBFE587}"/>
    <cellStyle name="Comma 35 3 4 2 2" xfId="25477" xr:uid="{763DDF37-9A0A-4484-AC83-E7A0F5D2868A}"/>
    <cellStyle name="Comma 35 3 4 2 3" xfId="19102" xr:uid="{FE4DCC2C-B115-4D6B-83CF-C7B6DD49B378}"/>
    <cellStyle name="Comma 35 3 5" xfId="5741" xr:uid="{36623081-8E36-401F-AE96-8716BB425CC9}"/>
    <cellStyle name="Comma 35 3 5 2" xfId="11773" xr:uid="{C92F7B72-F484-48B0-B80B-B09C44ABB5EC}"/>
    <cellStyle name="Comma 35 3 5 2 2" xfId="26247" xr:uid="{E0C50718-88D7-4613-B721-379023D4D79D}"/>
    <cellStyle name="Comma 35 3 5 2 3" xfId="19871" xr:uid="{99EFADAF-DD31-47EF-B44F-41F798BA977B}"/>
    <cellStyle name="Comma 35 3 6" xfId="8834" xr:uid="{BB45533B-171A-4CC3-9D98-EF49FDC94C89}"/>
    <cellStyle name="Comma 35 3 6 2" xfId="23325" xr:uid="{286F7436-78BA-417D-8C09-589198ABEC9E}"/>
    <cellStyle name="Comma 35 3 6 3" xfId="16950" xr:uid="{993AC25A-0DDB-409C-A27B-7BE7869F9146}"/>
    <cellStyle name="Comma 35 3 7" xfId="1645" xr:uid="{04AEEF56-D227-45FF-AD31-6FCC87656C59}"/>
    <cellStyle name="Comma 35 4" xfId="1849" xr:uid="{451B8557-819F-4BFB-BC59-4DA0686CC941}"/>
    <cellStyle name="Comma 35 4 2" xfId="7115" xr:uid="{9A728FF2-9F3C-4EC3-A536-A70F127916BE}"/>
    <cellStyle name="Comma 35 4 2 2" xfId="12978" xr:uid="{450F550C-9AF0-41C2-B119-92325A2A3A89}"/>
    <cellStyle name="Comma 35 4 2 2 2" xfId="27452" xr:uid="{ABE0E9FC-F38B-4C05-B0B9-9015E2F79F59}"/>
    <cellStyle name="Comma 35 4 2 2 3" xfId="21076" xr:uid="{48A7BA36-83E4-40A2-A7A9-36A1B2E4A1DF}"/>
    <cellStyle name="Comma 35 4 3" xfId="6221" xr:uid="{D9F534EF-CC8B-41C8-9BD9-A1126B3CCDA5}"/>
    <cellStyle name="Comma 35 4 3 2" xfId="12219" xr:uid="{0C6ECF6C-D4B4-419E-B298-9ADC8C30E9A8}"/>
    <cellStyle name="Comma 35 4 3 2 2" xfId="26693" xr:uid="{F7EACFF9-957D-43E4-A38E-D56F934AB0AA}"/>
    <cellStyle name="Comma 35 4 3 2 3" xfId="20317" xr:uid="{F6372A1F-B380-4FD8-B905-39042682F9BC}"/>
    <cellStyle name="Comma 35 4 4" xfId="9053" xr:uid="{F6E53BE6-73CD-453D-844B-89D5175ECFBA}"/>
    <cellStyle name="Comma 35 4 4 2" xfId="23544" xr:uid="{857E120C-20F0-48B0-BE69-E543B41D4ABC}"/>
    <cellStyle name="Comma 35 4 4 3" xfId="17169" xr:uid="{B92EE183-92D1-4B3C-9B2B-1AE4FA040C6B}"/>
    <cellStyle name="Comma 35 4 5" xfId="15883" xr:uid="{19BF6354-81EE-47A1-91AC-C972BF1C6077}"/>
    <cellStyle name="Comma 35 5" xfId="2479" xr:uid="{C6FD9882-EABF-4F20-A31B-4B9D87970082}"/>
    <cellStyle name="Comma 35 5 2" xfId="5766" xr:uid="{B05A302A-5E0B-41AA-AC86-4D33AA14EAB6}"/>
    <cellStyle name="Comma 35 5 2 2" xfId="11795" xr:uid="{FFAB761C-86C0-4445-A028-0AB113888B18}"/>
    <cellStyle name="Comma 35 5 2 2 2" xfId="26269" xr:uid="{E83008B7-1DFB-4837-9015-566998CA4DAC}"/>
    <cellStyle name="Comma 35 5 2 2 3" xfId="19893" xr:uid="{F0268F49-0105-48F7-A975-D6F72FD2F2A3}"/>
    <cellStyle name="Comma 35 5 3" xfId="10025" xr:uid="{4365B4E4-4E95-40BD-81FB-E9F83CD8DBF1}"/>
    <cellStyle name="Comma 35 5 3 2" xfId="24515" xr:uid="{0A7133CA-53B5-47BB-903B-C7E64500F0CB}"/>
    <cellStyle name="Comma 35 5 3 3" xfId="18140" xr:uid="{D1FA9A42-1A43-44BB-A944-C59DE80573C3}"/>
    <cellStyle name="Comma 35 6" xfId="3459" xr:uid="{2F5C966E-9DF2-4996-97E9-546A49DF4369}"/>
    <cellStyle name="Comma 35 6 2" xfId="6623" xr:uid="{81CA504C-85A6-4C06-915B-C32D8EA0A1BA}"/>
    <cellStyle name="Comma 35 6 2 2" xfId="12540" xr:uid="{BAC76BC0-AC3B-41E7-A750-EBE577DDA914}"/>
    <cellStyle name="Comma 35 6 2 2 2" xfId="27014" xr:uid="{8576C69C-2EB8-4D46-98D1-7FD73BEFE64F}"/>
    <cellStyle name="Comma 35 6 2 2 3" xfId="20638" xr:uid="{9FA508A2-7D3B-46F0-A59D-A52B6E70BD7A}"/>
    <cellStyle name="Comma 35 6 3" xfId="11009" xr:uid="{BD908BD2-4462-41EE-A32F-1574D4367F4C}"/>
    <cellStyle name="Comma 35 6 3 2" xfId="25499" xr:uid="{2BCF3412-7E9A-4DA5-AB4B-6E3BA47326EE}"/>
    <cellStyle name="Comma 35 6 3 3" xfId="19124" xr:uid="{9B1680C1-4112-4706-9B49-C7CF1093B44D}"/>
    <cellStyle name="Comma 35 7" xfId="4196" xr:uid="{77FF0D82-66A3-4307-A231-E7A9A0F4CB94}"/>
    <cellStyle name="Comma 35 8" xfId="5049" xr:uid="{61B7643D-CE98-429B-9097-0CE25F238F01}"/>
    <cellStyle name="Comma 35 8 2" xfId="11333" xr:uid="{0207012A-A29A-41B3-B836-8207708BD44B}"/>
    <cellStyle name="Comma 35 8 2 2" xfId="25807" xr:uid="{F5F9E918-7579-4D9B-807D-57FEE292B8DE}"/>
    <cellStyle name="Comma 35 8 2 3" xfId="19431" xr:uid="{E627098B-13D5-40F3-A4D2-09234327D02E}"/>
    <cellStyle name="Comma 35 9" xfId="8856" xr:uid="{6B5E4267-D635-4B66-A7C7-C9DD161A52C0}"/>
    <cellStyle name="Comma 35 9 2" xfId="23347" xr:uid="{295184A5-5984-4D63-B3F5-EFEC2BF08E03}"/>
    <cellStyle name="Comma 35 9 3" xfId="16972" xr:uid="{C206357B-FC24-4229-A0F9-DA36655B06F1}"/>
    <cellStyle name="Comma 36" xfId="993" xr:uid="{343B107A-B978-408D-9071-1AAB602A5C1B}"/>
    <cellStyle name="Comma 36 2" xfId="2395" xr:uid="{504D6F84-EEE8-43FC-8AD2-13E117C108C6}"/>
    <cellStyle name="Comma 36 2 2" xfId="7423" xr:uid="{E5280B15-7ADC-4DD7-88C6-0347068E0B90}"/>
    <cellStyle name="Comma 36 2 2 2" xfId="13216" xr:uid="{C3D15148-3CDA-4DF8-80EC-F5D62FE8B5E7}"/>
    <cellStyle name="Comma 36 2 2 2 2" xfId="27690" xr:uid="{4E1917B0-0C3F-4F4E-AAEB-4260F6ED343F}"/>
    <cellStyle name="Comma 36 2 2 2 3" xfId="21314" xr:uid="{D2912442-9215-48EB-93EC-AEA3568884EE}"/>
    <cellStyle name="Comma 36 2 3" xfId="6031" xr:uid="{BA7A3602-D737-47D8-9440-A5055BEE94D9}"/>
    <cellStyle name="Comma 36 2 3 2" xfId="12040" xr:uid="{C8A81CB3-2603-4FA2-B9D4-6042A4C37D5D}"/>
    <cellStyle name="Comma 36 2 3 2 2" xfId="26514" xr:uid="{4FE30D0B-3306-4F52-9F37-952E9CE497B1}"/>
    <cellStyle name="Comma 36 2 3 2 3" xfId="20138" xr:uid="{99FDFC90-74B8-4C4F-AC64-ECB735D42024}"/>
    <cellStyle name="Comma 36 2 4" xfId="9869" xr:uid="{55D0BCE4-CC97-48EE-BD2B-BB39911D5D60}"/>
    <cellStyle name="Comma 36 2 4 2" xfId="24360" xr:uid="{BFF75480-129E-41BA-9496-EF8F60BA6810}"/>
    <cellStyle name="Comma 36 2 4 3" xfId="17985" xr:uid="{A1ECDA43-7E5E-4F84-8FA6-97C2F4A7FCBF}"/>
    <cellStyle name="Comma 36 3" xfId="3304" xr:uid="{C8C4BD9B-726A-4327-A27F-34DB98DFABCF}"/>
    <cellStyle name="Comma 36 3 2" xfId="5576" xr:uid="{E6AB45CE-7EE8-4D21-8DE8-C3B3717D6449}"/>
    <cellStyle name="Comma 36 3 2 2" xfId="11635" xr:uid="{0BC8089F-A5D4-431C-9D46-E5C52506DE96}"/>
    <cellStyle name="Comma 36 3 2 2 2" xfId="26109" xr:uid="{427C1B83-76C4-41ED-842A-B517312579BE}"/>
    <cellStyle name="Comma 36 3 2 2 3" xfId="19733" xr:uid="{83A92BF1-542C-45C7-BDE4-B3A8C3E2CE5D}"/>
    <cellStyle name="Comma 36 3 3" xfId="10854" xr:uid="{A6477EC0-6D9A-40D7-8FF8-00C7770E8A1D}"/>
    <cellStyle name="Comma 36 3 3 2" xfId="25344" xr:uid="{5A88769B-6018-43EB-B0D0-14B1AD8DAC57}"/>
    <cellStyle name="Comma 36 3 3 3" xfId="18969" xr:uid="{FACA6A8C-5FF8-4042-8940-D5B13978B346}"/>
    <cellStyle name="Comma 36 4" xfId="4197" xr:uid="{308BE856-B0D4-4057-BACC-61A910DB561C}"/>
    <cellStyle name="Comma 36 4 2" xfId="6624" xr:uid="{B745B058-AF78-416A-BBA5-9F691C27A216}"/>
    <cellStyle name="Comma 36 4 2 2" xfId="12541" xr:uid="{7E387296-3E5E-4166-933D-D777A260B576}"/>
    <cellStyle name="Comma 36 4 2 2 2" xfId="27015" xr:uid="{1F226596-BDB1-4F36-85CE-E7B0E09F3AE9}"/>
    <cellStyle name="Comma 36 4 2 2 3" xfId="20639" xr:uid="{BE62F6BF-1507-4556-A416-F5EF72713067}"/>
    <cellStyle name="Comma 36 4 3" xfId="11167" xr:uid="{8E098008-3804-44A4-A7A5-E19FE5A77776}"/>
    <cellStyle name="Comma 36 4 3 2" xfId="25656" xr:uid="{E82C82C2-D0F9-475B-A5EC-01275BF791BD}"/>
    <cellStyle name="Comma 36 4 3 3" xfId="19281" xr:uid="{C9EC624F-3317-4452-906B-B944075ACE34}"/>
    <cellStyle name="Comma 36 5" xfId="8532" xr:uid="{100D8798-8655-4B1F-B5AB-CB0EA47086C3}"/>
    <cellStyle name="Comma 36 5 2" xfId="14009" xr:uid="{2BBC96E1-9061-4AD4-809C-E3F8A49E1579}"/>
    <cellStyle name="Comma 36 5 2 2" xfId="28480" xr:uid="{53FB6BD5-0BD2-4481-B1BA-919B20E8BF59}"/>
    <cellStyle name="Comma 36 5 2 3" xfId="22104" xr:uid="{755B5A18-BCA4-4CD7-8333-C636E02CF28A}"/>
    <cellStyle name="Comma 36 6" xfId="8945" xr:uid="{01EC2D38-FDA5-43DC-A1B0-50DCE48ACE7A}"/>
    <cellStyle name="Comma 36 6 2" xfId="23436" xr:uid="{98F2FCF0-9C8C-4FAF-91B9-248616FFC903}"/>
    <cellStyle name="Comma 36 6 3" xfId="17061" xr:uid="{DEEDBFFA-E911-439F-A726-B519732408DF}"/>
    <cellStyle name="Comma 36 7" xfId="1755" xr:uid="{B88B86FB-0C79-4876-8ECF-6DBBC396D4B3}"/>
    <cellStyle name="Comma 37" xfId="1302" xr:uid="{E962DF69-00B4-42DE-B45C-64822915A365}"/>
    <cellStyle name="Comma 37 2" xfId="2544" xr:uid="{1ABC7302-D0F5-48EA-8173-6866C9CFD275}"/>
    <cellStyle name="Comma 37 2 2" xfId="7425" xr:uid="{FB03AB69-88B5-438C-A648-73F46157AD09}"/>
    <cellStyle name="Comma 37 2 2 2" xfId="13218" xr:uid="{16B92136-8FF0-4965-B697-A33AC811CF32}"/>
    <cellStyle name="Comma 37 2 2 2 2" xfId="27692" xr:uid="{9B347625-D7C0-482E-B98D-5A9ED3BECA34}"/>
    <cellStyle name="Comma 37 2 2 2 3" xfId="21316" xr:uid="{235EDBAA-D982-47AE-AF34-714D6067B513}"/>
    <cellStyle name="Comma 37 2 3" xfId="5345" xr:uid="{F4C9A345-FB32-433C-BE9B-C88A0A83E1F0}"/>
    <cellStyle name="Comma 37 2 3 2" xfId="11488" xr:uid="{58277CAD-2304-4645-84E1-1E2375FB4873}"/>
    <cellStyle name="Comma 37 2 3 2 2" xfId="25962" xr:uid="{27ACECCF-7D89-4C0C-886D-2D371B082CE7}"/>
    <cellStyle name="Comma 37 2 3 2 3" xfId="19586" xr:uid="{577A0835-0FC0-442D-8669-EBA9FFF3453A}"/>
    <cellStyle name="Comma 37 2 4" xfId="10113" xr:uid="{960B36A4-174E-454A-8656-3910626DCDC9}"/>
    <cellStyle name="Comma 37 2 4 2" xfId="24603" xr:uid="{07AD9816-98AB-4FC3-8BBC-BC99E6BBED06}"/>
    <cellStyle name="Comma 37 2 4 3" xfId="18228" xr:uid="{C6E3EA2D-B0EB-421A-A4DC-463E96A44A6D}"/>
    <cellStyle name="Comma 37 2 5" xfId="28624" xr:uid="{47F6930B-8A96-450A-877E-7CFB2D5EDB48}"/>
    <cellStyle name="Comma 37 3" xfId="4198" xr:uid="{CE913633-55AB-49AB-8D37-951D4FBD5A62}"/>
    <cellStyle name="Comma 37 3 2" xfId="5358" xr:uid="{6F7BA2E1-4924-4983-BB43-978BA9A44114}"/>
    <cellStyle name="Comma 37 3 2 2" xfId="11493" xr:uid="{BC720676-3DC8-4D60-B535-BE3C3B422320}"/>
    <cellStyle name="Comma 37 3 2 2 2" xfId="25967" xr:uid="{DCF2C5AE-CA71-483D-A578-626378457750}"/>
    <cellStyle name="Comma 37 3 2 2 3" xfId="19591" xr:uid="{8C1287C3-441F-4760-846A-D22C90B7A3A7}"/>
    <cellStyle name="Comma 37 3 3" xfId="28617" xr:uid="{1DBAA204-2880-4022-9445-BEDEA59DCDDA}"/>
    <cellStyle name="Comma 37 4" xfId="5368" xr:uid="{97B363A6-72E3-422E-9C52-28B49FA9C5AF}"/>
    <cellStyle name="Comma 37 4 2" xfId="11497" xr:uid="{86D3CFB9-37C3-4665-BEA5-ACB9891B5F0B}"/>
    <cellStyle name="Comma 37 4 2 2" xfId="25971" xr:uid="{7F6D6E4D-097E-40EE-B163-9E284E382ADB}"/>
    <cellStyle name="Comma 37 4 2 3" xfId="19595" xr:uid="{46A27341-C09A-4EF4-9202-950FB67236B8}"/>
    <cellStyle name="Comma 37 5" xfId="6471" xr:uid="{711A0F44-FBDC-47E9-9513-613407A378B3}"/>
    <cellStyle name="Comma 37 5 2" xfId="12438" xr:uid="{306A810F-C309-4D6B-8144-816E0287C480}"/>
    <cellStyle name="Comma 37 5 2 2" xfId="26912" xr:uid="{5B0DC26E-ACE6-47F0-8AAC-7E0BBD040D8B}"/>
    <cellStyle name="Comma 37 5 2 3" xfId="20536" xr:uid="{AE249F18-F173-4F9A-A1F5-CC7A3051DCC6}"/>
    <cellStyle name="Comma 37 6" xfId="6625" xr:uid="{27F0342D-8E68-4264-AB90-6B91DD2FC811}"/>
    <cellStyle name="Comma 37 6 2" xfId="12542" xr:uid="{B6938B2B-6749-4FC1-A090-1DFC6C49C5F3}"/>
    <cellStyle name="Comma 37 6 2 2" xfId="27016" xr:uid="{D1FEFEF0-56C7-4F71-861B-808AD1FEB4F9}"/>
    <cellStyle name="Comma 37 6 2 3" xfId="20640" xr:uid="{7D89A370-2260-4DF1-B07C-FEA7D66BB0D3}"/>
    <cellStyle name="Comma 37 7" xfId="9144" xr:uid="{C1D4878A-5261-4A0E-B115-1B0C5B63D0FE}"/>
    <cellStyle name="Comma 37 7 2" xfId="23635" xr:uid="{A0F330EB-6E28-4074-90E1-E2B12B9CEA15}"/>
    <cellStyle name="Comma 37 7 3" xfId="17260" xr:uid="{B0B0E56A-2125-4FCE-BB58-95AA4FB60691}"/>
    <cellStyle name="Comma 37 8" xfId="1940" xr:uid="{4915F9E1-BF69-4F52-8073-BEB14EAF2400}"/>
    <cellStyle name="Comma 37 8 2" xfId="28614" xr:uid="{DE8FD997-33D6-4C0C-9F7D-FAC11E7046AE}"/>
    <cellStyle name="Comma 37 9" xfId="1426" xr:uid="{16C93B48-82DD-441C-977E-407DAD1B8E24}"/>
    <cellStyle name="Comma 38" xfId="3551" xr:uid="{5F0CDCE3-E490-4E79-97C6-1C811643A098}"/>
    <cellStyle name="Comma 38 2" xfId="4199" xr:uid="{8A71DCCF-134C-4259-8DBE-51AAB154A586}"/>
    <cellStyle name="Comma 38 2 2" xfId="5341" xr:uid="{D403F8B3-40B0-4B1D-8108-611586123016}"/>
    <cellStyle name="Comma 38 2 2 2" xfId="11486" xr:uid="{072AB494-6D04-4D19-807B-718ABF9F0D9C}"/>
    <cellStyle name="Comma 38 2 2 2 2" xfId="25960" xr:uid="{DB36BF0A-6E75-44FB-9689-395127DD8C7B}"/>
    <cellStyle name="Comma 38 2 2 2 3" xfId="19584" xr:uid="{0F2D671F-D827-496E-B717-A4EBE88C4585}"/>
    <cellStyle name="Comma 38 2 3" xfId="7759" xr:uid="{84997255-68BB-4F3C-A510-31EC4DABCC8B}"/>
    <cellStyle name="Comma 38 2 3 2" xfId="13529" xr:uid="{DE695022-3350-4409-9187-34227FCAA9C8}"/>
    <cellStyle name="Comma 38 2 3 2 2" xfId="28003" xr:uid="{9FCF582E-BD34-4BA5-B019-5A042BF35088}"/>
    <cellStyle name="Comma 38 2 3 2 3" xfId="21627" xr:uid="{6408F2F3-ED6C-47B6-8058-CBEB3A13D54F}"/>
    <cellStyle name="Comma 38 2 4" xfId="8534" xr:uid="{32FF5DC0-E4D5-40EC-A1F5-9FD474317817}"/>
    <cellStyle name="Comma 38 2 4 2" xfId="14011" xr:uid="{2B5979D1-2261-467F-83BD-362D07D70ED3}"/>
    <cellStyle name="Comma 38 2 4 2 2" xfId="28482" xr:uid="{DCA8818B-FA6F-4B0C-8395-F22492397532}"/>
    <cellStyle name="Comma 38 2 4 2 3" xfId="22106" xr:uid="{DDA0F90C-5001-48CC-BE19-375E56687B32}"/>
    <cellStyle name="Comma 38 2 5" xfId="11168" xr:uid="{79F3FB48-48CF-4474-883E-FC983BD7A302}"/>
    <cellStyle name="Comma 38 2 5 2" xfId="25657" xr:uid="{17095C16-283D-445F-BF05-E82AB808DB2B}"/>
    <cellStyle name="Comma 38 2 5 3" xfId="19282" xr:uid="{B502D23D-3C7C-4C83-9C76-571608DBA69D}"/>
    <cellStyle name="Comma 38 2 6" xfId="28626" xr:uid="{45FE3A87-86E0-4C4F-BE82-BD9A342252B0}"/>
    <cellStyle name="Comma 38 3" xfId="5352" xr:uid="{B9CB6B86-5C28-4AAE-B8FE-4A6FD151DA28}"/>
    <cellStyle name="Comma 38 3 2" xfId="11491" xr:uid="{46EEC4A0-7984-4A3D-866E-4F295048A9C5}"/>
    <cellStyle name="Comma 38 3 2 2" xfId="25965" xr:uid="{1ACBE938-BBB9-46D0-AC6A-45FA2532EF2A}"/>
    <cellStyle name="Comma 38 3 2 3" xfId="19589" xr:uid="{9464178C-D4A7-49C5-87F5-3B37097A89C6}"/>
    <cellStyle name="Comma 38 4" xfId="6463" xr:uid="{75A5A791-9442-48B1-AB10-51E3C295765F}"/>
    <cellStyle name="Comma 38 4 2" xfId="12435" xr:uid="{4F29A264-EFF2-43F8-B7BC-21F91E2ED3D1}"/>
    <cellStyle name="Comma 38 4 2 2" xfId="26909" xr:uid="{A885E3C4-0FEF-4F0F-AE75-4CB8EA2E58C8}"/>
    <cellStyle name="Comma 38 4 2 3" xfId="20533" xr:uid="{D7994547-4006-4CB8-994F-B088A4D84EF2}"/>
    <cellStyle name="Comma 38 5" xfId="6833" xr:uid="{A5A24169-4B63-44D2-9067-87BAB1E6EA80}"/>
    <cellStyle name="Comma 38 5 2" xfId="12743" xr:uid="{5DC86334-426A-45D1-90A2-14CF09DCC0A3}"/>
    <cellStyle name="Comma 38 5 2 2" xfId="27217" xr:uid="{40B333E6-5058-4905-9BD4-D77E49B69C7C}"/>
    <cellStyle name="Comma 38 5 2 3" xfId="20841" xr:uid="{5F00DE62-12C7-4922-AB95-97F545771F47}"/>
    <cellStyle name="Comma 38 6" xfId="7133" xr:uid="{A9F34ACF-15B4-4D12-BAC6-D90A92CBCC8D}"/>
    <cellStyle name="Comma 38 6 2" xfId="12981" xr:uid="{0E594DF7-3247-4BA8-B347-A0EB788470A3}"/>
    <cellStyle name="Comma 38 6 2 2" xfId="27455" xr:uid="{61945BD8-41CA-4F88-AE32-DC807C697AAA}"/>
    <cellStyle name="Comma 38 6 2 3" xfId="21079" xr:uid="{69743997-4A91-4D96-AA7A-0F812A239338}"/>
    <cellStyle name="Comma 38 7" xfId="8533" xr:uid="{8B798D6C-FAAB-4125-8CB6-512FE8242113}"/>
    <cellStyle name="Comma 38 7 2" xfId="14010" xr:uid="{CAD14B22-2566-4E37-84B9-B26237054DED}"/>
    <cellStyle name="Comma 38 7 2 2" xfId="28481" xr:uid="{ACF21AD7-BEA7-48EE-B15B-D8911CA50F7B}"/>
    <cellStyle name="Comma 38 7 2 3" xfId="22105" xr:uid="{3064830C-4351-489E-BCC5-2A092A619C97}"/>
    <cellStyle name="Comma 38 8" xfId="11102" xr:uid="{0EC7470F-3048-4AA4-A19F-FF9FEB93CCBD}"/>
    <cellStyle name="Comma 38 8 2" xfId="25591" xr:uid="{0385A2AB-C0CF-44B0-A2D3-2DD75F2C0223}"/>
    <cellStyle name="Comma 38 8 3" xfId="19216" xr:uid="{AAF8DF90-7616-4490-9AEA-6A6F17ED0FAF}"/>
    <cellStyle name="Comma 38 9" xfId="28620" xr:uid="{EA031225-0B00-4BF6-8B9E-1D6D13EA9072}"/>
    <cellStyle name="Comma 39" xfId="4200" xr:uid="{48C52937-68E0-4A88-86F6-73D67587EDF5}"/>
    <cellStyle name="Comma 39 2" xfId="4201" xr:uid="{F93F741E-976B-412C-ADB5-8DD219640D35}"/>
    <cellStyle name="Comma 39 2 2" xfId="8536" xr:uid="{FD6CD652-CF14-419C-8717-A542FD694858}"/>
    <cellStyle name="Comma 39 2 2 2" xfId="14013" xr:uid="{C3AF1AC5-1DEC-4D79-A4BD-1A47369BDE74}"/>
    <cellStyle name="Comma 39 2 2 2 2" xfId="28484" xr:uid="{CE7480A9-FC7C-4E6C-B3B2-212DDEA8FFC6}"/>
    <cellStyle name="Comma 39 2 2 2 3" xfId="22108" xr:uid="{FD4A90BD-1C3B-48E5-B9B0-17146CC1050F}"/>
    <cellStyle name="Comma 39 2 3" xfId="11170" xr:uid="{D880BAB0-E7B0-4449-942A-91308020FC10}"/>
    <cellStyle name="Comma 39 2 3 2" xfId="25659" xr:uid="{15F7199E-A8D6-495C-8D7B-C9379D01522D}"/>
    <cellStyle name="Comma 39 2 3 3" xfId="19284" xr:uid="{8B27D866-77E8-4F4F-AAE1-39305453D11F}"/>
    <cellStyle name="Comma 39 3" xfId="7020" xr:uid="{4392F189-90DF-45B4-9718-A80E5B2A992D}"/>
    <cellStyle name="Comma 39 3 2" xfId="12914" xr:uid="{54273C8A-5FFA-42CF-8296-2BE0DDB7BAA2}"/>
    <cellStyle name="Comma 39 3 2 2" xfId="27388" xr:uid="{7138E9D7-A7CC-4DA1-AE64-E9FF0720294F}"/>
    <cellStyle name="Comma 39 3 2 3" xfId="21012" xr:uid="{EC4C987C-B95D-4878-B77B-7801792A7F62}"/>
    <cellStyle name="Comma 39 4" xfId="8535" xr:uid="{AE0EBFC9-537C-4993-9255-E20DC262C04B}"/>
    <cellStyle name="Comma 39 4 2" xfId="14012" xr:uid="{E2EAFF9E-359E-4B95-B219-0D8A732377D3}"/>
    <cellStyle name="Comma 39 4 2 2" xfId="28483" xr:uid="{3D3E363A-AE22-47E9-A4A9-E88D397B1571}"/>
    <cellStyle name="Comma 39 4 2 3" xfId="22107" xr:uid="{CB842564-3818-4E87-AAC9-04FB975660C2}"/>
    <cellStyle name="Comma 39 5" xfId="11169" xr:uid="{87D82085-9335-4223-8621-B864A72CB788}"/>
    <cellStyle name="Comma 39 5 2" xfId="25658" xr:uid="{265D1B63-F1E4-4B20-A09D-6235D61BBC45}"/>
    <cellStyle name="Comma 39 5 3" xfId="19283" xr:uid="{87B898B1-50C0-46E4-871F-894A23F7C126}"/>
    <cellStyle name="Comma 4" xfId="87" xr:uid="{E384C5DE-CA90-49C2-B11E-01792E9AC157}"/>
    <cellStyle name="Comma 4 10" xfId="4957" xr:uid="{D53EC9AC-0E2D-4B34-9A50-BC64AB195C96}"/>
    <cellStyle name="Comma 4 10 2" xfId="11270" xr:uid="{D635AC33-4C29-4B93-A276-15A1D7E0B40C}"/>
    <cellStyle name="Comma 4 10 2 2" xfId="25750" xr:uid="{4F11501F-937B-482D-9FA8-226646923C5B}"/>
    <cellStyle name="Comma 4 10 2 3" xfId="19374" xr:uid="{E5B5F96A-92EA-4CF5-B8F9-EA0FC3599EE1}"/>
    <cellStyle name="Comma 4 11" xfId="5023" xr:uid="{0D5AB5EF-34FB-4E87-A5DF-81942541FD32}"/>
    <cellStyle name="Comma 4 11 2" xfId="11308" xr:uid="{CF5B2E36-5F09-4D4D-A778-94B4394E15D8}"/>
    <cellStyle name="Comma 4 11 2 2" xfId="25782" xr:uid="{B948BDB0-918F-4ABA-A68F-7FE8EBC19363}"/>
    <cellStyle name="Comma 4 11 2 3" xfId="19406" xr:uid="{F56A85DF-27D4-4FD7-BA4F-EF7AA25DBE11}"/>
    <cellStyle name="Comma 4 12" xfId="8537" xr:uid="{E5CF4A47-AB9A-41DA-8BB9-892476CD16A0}"/>
    <cellStyle name="Comma 4 12 2" xfId="14014" xr:uid="{D51965F0-F2AC-4D1C-89CA-DB6EEF6A062C}"/>
    <cellStyle name="Comma 4 12 2 2" xfId="28485" xr:uid="{87CC7CD0-8579-4E1A-8E61-12A46FAAB891}"/>
    <cellStyle name="Comma 4 12 2 3" xfId="22109" xr:uid="{814DACA3-57BC-41F2-8521-4D99E154C9A3}"/>
    <cellStyle name="Comma 4 13" xfId="8654" xr:uid="{8E666A64-0AB4-448F-8712-9EF87E4ACF10}"/>
    <cellStyle name="Comma 4 13 2" xfId="14075" xr:uid="{444EBB02-D1A4-4188-BF8B-6B64540297BE}"/>
    <cellStyle name="Comma 4 13 2 2" xfId="28546" xr:uid="{1F7BE980-E9C5-4EA5-8743-D8331B0B2760}"/>
    <cellStyle name="Comma 4 13 2 3" xfId="22170" xr:uid="{7767E478-F0F2-4B94-9689-3326C8110466}"/>
    <cellStyle name="Comma 4 14" xfId="8719" xr:uid="{1A57B0FF-441C-45BE-8F44-BE05A63B1A70}"/>
    <cellStyle name="Comma 4 14 2" xfId="23210" xr:uid="{1EA5D925-781D-49B7-89B8-FC8487A19FE4}"/>
    <cellStyle name="Comma 4 14 3" xfId="16835" xr:uid="{B8673F9F-B6CE-4D7D-B124-66A91CED308D}"/>
    <cellStyle name="Comma 4 15" xfId="1533" xr:uid="{D5D3D15C-E7A7-4424-8A95-196B4407CB70}"/>
    <cellStyle name="Comma 4 15 2" xfId="22233" xr:uid="{EA3E79E8-ECF5-42F1-8DF3-CD985514B1D9}"/>
    <cellStyle name="Comma 4 16" xfId="1497" xr:uid="{CC11804E-9223-4FAA-8D36-D2533D4C38EC}"/>
    <cellStyle name="Comma 4 16 2" xfId="28628" xr:uid="{EA8F248E-8F58-43E0-80E3-389A95615909}"/>
    <cellStyle name="Comma 4 17" xfId="15749" xr:uid="{80B53D84-1128-472F-B8E2-5A0A3DBFECBB}"/>
    <cellStyle name="Comma 4 2" xfId="38" xr:uid="{BF5317D9-7AD0-4E32-B614-E4BCF4517120}"/>
    <cellStyle name="Comma 4 2 10" xfId="8710" xr:uid="{E0FE895F-28F5-4C56-BC6B-4CDE3E1E3106}"/>
    <cellStyle name="Comma 4 2 10 2" xfId="23201" xr:uid="{0278CE66-3845-4CFA-ADF3-7CB9D4668885}"/>
    <cellStyle name="Comma 4 2 10 3" xfId="16826" xr:uid="{9204C883-9B4F-4CFC-83E8-EA8434DDEE79}"/>
    <cellStyle name="Comma 4 2 11" xfId="14154" xr:uid="{DA2E25F1-1924-4859-BFB5-55068AA585FB}"/>
    <cellStyle name="Comma 4 2 11 2" xfId="28595" xr:uid="{F51542D5-7847-43CF-B87C-70D38F4D9E5B}"/>
    <cellStyle name="Comma 4 2 11 3" xfId="22218" xr:uid="{3AA69D29-8B1E-4302-B933-B959CCE0B291}"/>
    <cellStyle name="Comma 4 2 12" xfId="1519" xr:uid="{F717C0E3-B913-4B9D-A59B-536E73BF9844}"/>
    <cellStyle name="Comma 4 2 12 2" xfId="22229" xr:uid="{A78EE000-1884-44B3-B970-67C92CC4BB80}"/>
    <cellStyle name="Comma 4 2 13" xfId="1502" xr:uid="{24F3C65B-AAB4-4279-B76C-4AE17B31A71B}"/>
    <cellStyle name="Comma 4 2 13 2" xfId="15741" xr:uid="{EB33CB68-C231-401C-980B-3315D37D0546}"/>
    <cellStyle name="Comma 4 2 2" xfId="79" xr:uid="{C62ADBDF-D17D-49D6-878B-9E3EC6261504}"/>
    <cellStyle name="Comma 4 2 2 2" xfId="211" xr:uid="{41C02B41-FB52-4DB3-B1A5-02CA2F04AC34}"/>
    <cellStyle name="Comma 4 2 2 2 2" xfId="299" xr:uid="{70262CE4-BA4A-4DBB-B958-EDF1F89C8B67}"/>
    <cellStyle name="Comma 4 2 2 2 2 2" xfId="577" xr:uid="{2332CFFC-7FF4-4893-91B1-FC51E7A3C5AA}"/>
    <cellStyle name="Comma 4 2 2 2 2 2 2" xfId="3040" xr:uid="{853CF151-DF89-47EE-89EB-1FCAFD6B9E84}"/>
    <cellStyle name="Comma 4 2 2 2 2 2 2 2" xfId="7601" xr:uid="{56B6927E-E7AA-4196-9FD3-5CDBA5BE30B2}"/>
    <cellStyle name="Comma 4 2 2 2 2 2 2 2 2" xfId="13394" xr:uid="{60F8A52E-0BFD-4698-9985-50AB9FAF3DB5}"/>
    <cellStyle name="Comma 4 2 2 2 2 2 2 2 2 2" xfId="27868" xr:uid="{A44854CA-B667-4EED-ABBA-B5A6D812CA54}"/>
    <cellStyle name="Comma 4 2 2 2 2 2 2 2 2 3" xfId="21492" xr:uid="{949F4704-6642-475F-9427-844E61B46926}"/>
    <cellStyle name="Comma 4 2 2 2 2 2 2 3" xfId="10592" xr:uid="{006C2FD3-BBB8-4873-9B90-4E6355560D4F}"/>
    <cellStyle name="Comma 4 2 2 2 2 2 2 3 2" xfId="25082" xr:uid="{B7288F6A-2A35-4824-9C7F-6B9A4A1B74BC}"/>
    <cellStyle name="Comma 4 2 2 2 2 2 2 3 3" xfId="18707" xr:uid="{0DD75242-888B-42FF-AA99-31A8FCE177CA}"/>
    <cellStyle name="Comma 4 2 2 2 2 2 3" xfId="6748" xr:uid="{4014F6D3-2FF3-4B47-B759-D5CF8C877140}"/>
    <cellStyle name="Comma 4 2 2 2 2 2 3 2" xfId="12665" xr:uid="{6EF6C71C-FA27-49A8-8220-F0310AD2E79C}"/>
    <cellStyle name="Comma 4 2 2 2 2 2 3 2 2" xfId="27139" xr:uid="{EB4AFE3E-31AA-402A-9B5B-94A8991166CF}"/>
    <cellStyle name="Comma 4 2 2 2 2 2 3 2 3" xfId="20763" xr:uid="{A0357FDA-30AF-4BE6-9F26-2479E0544F30}"/>
    <cellStyle name="Comma 4 2 2 2 2 2 4" xfId="9618" xr:uid="{941B6DD7-B7BC-4FFA-946E-43546F6CB54D}"/>
    <cellStyle name="Comma 4 2 2 2 2 2 4 2" xfId="24109" xr:uid="{A60BFAC3-B506-4DA5-B203-FBDA515CBAFD}"/>
    <cellStyle name="Comma 4 2 2 2 2 2 4 3" xfId="17734" xr:uid="{DE503D82-CE22-44C9-8143-CC94A6F48588}"/>
    <cellStyle name="Comma 4 2 2 2 2 3" xfId="2781" xr:uid="{14D827C0-459A-465B-86B6-38A9F09D7601}"/>
    <cellStyle name="Comma 4 2 2 2 2 3 2" xfId="7948" xr:uid="{228CA147-5F33-499A-9732-BFAE948ED5AC}"/>
    <cellStyle name="Comma 4 2 2 2 2 3 2 2" xfId="13693" xr:uid="{8A8874A9-C2A7-43AE-9A28-4EE5F58C2C2A}"/>
    <cellStyle name="Comma 4 2 2 2 2 3 2 2 2" xfId="28167" xr:uid="{2F6BDE39-5C73-4B9E-A6A2-149DEA3EE690}"/>
    <cellStyle name="Comma 4 2 2 2 2 3 2 2 3" xfId="21791" xr:uid="{375CD71F-4EDF-4B79-AE95-73ACD65A7286}"/>
    <cellStyle name="Comma 4 2 2 2 2 3 3" xfId="6998" xr:uid="{879348DB-3F67-44E3-8B17-FCC8C53C9F0B}"/>
    <cellStyle name="Comma 4 2 2 2 2 3 3 2" xfId="12892" xr:uid="{E5EF9F5C-E866-4ED1-97B7-3C82451398B9}"/>
    <cellStyle name="Comma 4 2 2 2 2 3 3 2 2" xfId="27366" xr:uid="{21DF545A-89D3-42DC-88C8-11D0E7427F23}"/>
    <cellStyle name="Comma 4 2 2 2 2 3 3 2 3" xfId="20990" xr:uid="{477247B7-ADF6-4CEC-AB48-E6A168F5620C}"/>
    <cellStyle name="Comma 4 2 2 2 2 3 4" xfId="10333" xr:uid="{9A4FA6C6-9E0B-4361-9DDC-4DE44CEA37D1}"/>
    <cellStyle name="Comma 4 2 2 2 2 3 4 2" xfId="24823" xr:uid="{2D9FE84E-F26E-48C4-9437-96F85D199F91}"/>
    <cellStyle name="Comma 4 2 2 2 2 3 4 3" xfId="18448" xr:uid="{8AC1F45D-5C80-496A-BDA9-771F246A5921}"/>
    <cellStyle name="Comma 4 2 2 2 2 4" xfId="7307" xr:uid="{AD296CA4-248F-43F2-8711-744BD1927461}"/>
    <cellStyle name="Comma 4 2 2 2 2 4 2" xfId="13123" xr:uid="{1BC1EE57-F856-4F3B-A243-CFD6B27F6E4A}"/>
    <cellStyle name="Comma 4 2 2 2 2 4 2 2" xfId="27597" xr:uid="{E2FD1853-D4FA-4BD3-826A-BF7DF6D95150}"/>
    <cellStyle name="Comma 4 2 2 2 2 4 2 3" xfId="21221" xr:uid="{D1420AB2-D58F-4E9C-9F79-F7BD26B66ABD}"/>
    <cellStyle name="Comma 4 2 2 2 2 5" xfId="6388" xr:uid="{2CBA1ACF-0340-4DBD-B22A-DD0AC9A9CDED}"/>
    <cellStyle name="Comma 4 2 2 2 2 5 2" xfId="12384" xr:uid="{1F29CB7A-882D-4155-A348-065F8F5E9261}"/>
    <cellStyle name="Comma 4 2 2 2 2 5 2 2" xfId="26858" xr:uid="{15A6CE92-E2DC-4D46-9DF5-12685AF9C963}"/>
    <cellStyle name="Comma 4 2 2 2 2 5 2 3" xfId="20482" xr:uid="{C8377F61-3C0A-447A-AC6C-D1E09AF47524}"/>
    <cellStyle name="Comma 4 2 2 2 2 6" xfId="9359" xr:uid="{417007FB-E549-4662-A8C0-E5767BABF912}"/>
    <cellStyle name="Comma 4 2 2 2 2 6 2" xfId="23850" xr:uid="{39CB327A-B649-483C-954B-8E48BCAC5242}"/>
    <cellStyle name="Comma 4 2 2 2 2 6 3" xfId="17475" xr:uid="{29AF4374-1CA1-45E1-B880-3611F5665C0F}"/>
    <cellStyle name="Comma 4 2 2 2 3" xfId="491" xr:uid="{A5E37BDC-1C9C-4F4C-AD49-6C66A271A20A}"/>
    <cellStyle name="Comma 4 2 2 2 3 2" xfId="2954" xr:uid="{9CC1A7C6-A710-4354-9A30-E32E2A9C6068}"/>
    <cellStyle name="Comma 4 2 2 2 3 2 2" xfId="7516" xr:uid="{21E2A272-8846-4D83-8832-9732E76D81A4}"/>
    <cellStyle name="Comma 4 2 2 2 3 2 2 2" xfId="13309" xr:uid="{5959996F-589B-4BBA-8C04-058CD807E9A2}"/>
    <cellStyle name="Comma 4 2 2 2 3 2 2 2 2" xfId="27783" xr:uid="{1CD3547D-D185-4575-832D-5240C3941D98}"/>
    <cellStyle name="Comma 4 2 2 2 3 2 2 2 3" xfId="21407" xr:uid="{1B407E82-BD6D-4D08-A252-885846B0BB61}"/>
    <cellStyle name="Comma 4 2 2 2 3 2 3" xfId="10506" xr:uid="{04AC89AB-B465-4A16-90A9-E6CBBC3ACEAD}"/>
    <cellStyle name="Comma 4 2 2 2 3 2 3 2" xfId="24996" xr:uid="{D61D1579-073D-4955-8081-99EDF9F6D762}"/>
    <cellStyle name="Comma 4 2 2 2 3 2 3 3" xfId="18621" xr:uid="{7AC93F7B-6402-41C8-84A4-4B4EE2642B6F}"/>
    <cellStyle name="Comma 4 2 2 2 3 3" xfId="6680" xr:uid="{CF484885-94C9-44E1-8626-74E2709BD975}"/>
    <cellStyle name="Comma 4 2 2 2 3 3 2" xfId="12597" xr:uid="{5E83DCE8-7DA4-4572-9860-B02DCC432C5E}"/>
    <cellStyle name="Comma 4 2 2 2 3 3 2 2" xfId="27071" xr:uid="{B6667637-8E4D-41D2-A2FA-11916AEA9049}"/>
    <cellStyle name="Comma 4 2 2 2 3 3 2 3" xfId="20695" xr:uid="{FA77ED0F-82C7-4EA6-A01E-D60C3564661D}"/>
    <cellStyle name="Comma 4 2 2 2 3 4" xfId="9532" xr:uid="{9E58F499-8869-4A73-A211-3BD5D6544ECA}"/>
    <cellStyle name="Comma 4 2 2 2 3 4 2" xfId="24023" xr:uid="{A2E0F1FA-9558-4190-8EAA-E9BBB3EC9BA0}"/>
    <cellStyle name="Comma 4 2 2 2 3 4 3" xfId="17648" xr:uid="{0690D34D-57DD-489C-98BE-8E05955C0363}"/>
    <cellStyle name="Comma 4 2 2 2 4" xfId="2695" xr:uid="{2C27E61B-5E54-4503-832E-3637C44362A4}"/>
    <cellStyle name="Comma 4 2 2 2 4 2" xfId="7863" xr:uid="{8769D3CB-67B8-44CF-A2C5-066B35EB04A5}"/>
    <cellStyle name="Comma 4 2 2 2 4 2 2" xfId="13608" xr:uid="{B2CDC3FC-B416-4643-9756-F025C37E1DF8}"/>
    <cellStyle name="Comma 4 2 2 2 4 2 2 2" xfId="28082" xr:uid="{7020626C-F06B-4BD7-86B2-50AEAB676F35}"/>
    <cellStyle name="Comma 4 2 2 2 4 2 2 3" xfId="21706" xr:uid="{01EE429F-79FF-4AF4-A3AE-6B14407FA43E}"/>
    <cellStyle name="Comma 4 2 2 2 4 3" xfId="6923" xr:uid="{C852E921-34EB-4E59-B6D1-47CE3B7DCE10}"/>
    <cellStyle name="Comma 4 2 2 2 4 3 2" xfId="12817" xr:uid="{47DA9155-1BBA-40EC-A147-B14AED98C503}"/>
    <cellStyle name="Comma 4 2 2 2 4 3 2 2" xfId="27291" xr:uid="{F9603128-EB2B-4803-858D-8297C2ABF58C}"/>
    <cellStyle name="Comma 4 2 2 2 4 3 2 3" xfId="20915" xr:uid="{12E2821B-0635-4476-9735-F34677F3FF52}"/>
    <cellStyle name="Comma 4 2 2 2 4 4" xfId="10247" xr:uid="{193B44F3-B24D-4065-A6B4-2DE084023DA3}"/>
    <cellStyle name="Comma 4 2 2 2 4 4 2" xfId="24737" xr:uid="{C484DC13-F46F-4768-B107-F84FDCF96C84}"/>
    <cellStyle name="Comma 4 2 2 2 4 4 3" xfId="18362" xr:uid="{B4BB78F3-A6BA-4DE9-97DF-9F078625E033}"/>
    <cellStyle name="Comma 4 2 2 2 5" xfId="7223" xr:uid="{3180197F-92BB-441E-A57C-DA4F2AA11411}"/>
    <cellStyle name="Comma 4 2 2 2 5 2" xfId="13059" xr:uid="{F83BA412-5AFA-4295-8995-3EC52752CCD8}"/>
    <cellStyle name="Comma 4 2 2 2 5 2 2" xfId="27533" xr:uid="{D67E6F60-1F52-47EE-8E55-B139AE113A68}"/>
    <cellStyle name="Comma 4 2 2 2 5 2 3" xfId="21157" xr:uid="{82D5F267-E486-42DB-A225-4137D5A10391}"/>
    <cellStyle name="Comma 4 2 2 2 6" xfId="6318" xr:uid="{56334E7A-980A-49B4-B031-F31D8F48344A}"/>
    <cellStyle name="Comma 4 2 2 2 6 2" xfId="12315" xr:uid="{11219C8B-9E4D-4C1F-ABB8-4BFD552EDD05}"/>
    <cellStyle name="Comma 4 2 2 2 6 2 2" xfId="26789" xr:uid="{2DC66072-B208-4DA2-9F56-C113ECFEA098}"/>
    <cellStyle name="Comma 4 2 2 2 6 2 3" xfId="20413" xr:uid="{6546B75B-C033-4928-B257-2C9F4FCD460A}"/>
    <cellStyle name="Comma 4 2 2 2 7" xfId="9273" xr:uid="{13559636-66AD-4AB2-994A-8727F85AD88D}"/>
    <cellStyle name="Comma 4 2 2 2 7 2" xfId="23764" xr:uid="{0590B89A-1979-46E0-8D7D-33780D4CB3A2}"/>
    <cellStyle name="Comma 4 2 2 2 7 3" xfId="17389" xr:uid="{A2E19395-83ED-42A8-9206-4098814EECE7}"/>
    <cellStyle name="Comma 4 2 2 3" xfId="215" xr:uid="{3E1BBF64-BC66-418F-8DC4-EE576E812EEC}"/>
    <cellStyle name="Comma 4 2 2 4" xfId="253" xr:uid="{0076F217-37C0-416B-A605-5AD5B54E8400}"/>
    <cellStyle name="Comma 4 2 2 4 2" xfId="532" xr:uid="{FC3B9BE1-CE8C-4A30-A8DE-423C7DAE26D0}"/>
    <cellStyle name="Comma 4 2 2 4 2 2" xfId="2995" xr:uid="{8BE40DD4-2367-42C6-AB78-C5629C84FD61}"/>
    <cellStyle name="Comma 4 2 2 4 2 2 2" xfId="7557" xr:uid="{270FE747-E3CC-4FF2-AEE5-80839ABDE881}"/>
    <cellStyle name="Comma 4 2 2 4 2 2 2 2" xfId="13350" xr:uid="{389C9031-8CFA-4D9B-972E-19956202ADA2}"/>
    <cellStyle name="Comma 4 2 2 4 2 2 2 2 2" xfId="27824" xr:uid="{10A967A3-4C60-49BA-A8DA-4157FD2DD911}"/>
    <cellStyle name="Comma 4 2 2 4 2 2 2 2 3" xfId="21448" xr:uid="{D91B64BF-1F5E-43D0-BA64-A675A3CF3B3D}"/>
    <cellStyle name="Comma 4 2 2 4 2 2 3" xfId="10547" xr:uid="{6E8FCBE3-E55D-47D3-A561-90CCFBAA80BC}"/>
    <cellStyle name="Comma 4 2 2 4 2 2 3 2" xfId="25037" xr:uid="{07E33701-66D2-419A-B49B-DB3C2AE91D56}"/>
    <cellStyle name="Comma 4 2 2 4 2 2 3 3" xfId="18662" xr:uid="{66581891-6EFB-478F-A080-6009E186CD89}"/>
    <cellStyle name="Comma 4 2 2 4 2 3" xfId="6711" xr:uid="{DD4E52CE-9F8C-4BC4-A4FB-9AA96F345EFC}"/>
    <cellStyle name="Comma 4 2 2 4 2 3 2" xfId="12628" xr:uid="{6ECFAE18-0739-4E0B-98AB-EF29902BA97A}"/>
    <cellStyle name="Comma 4 2 2 4 2 3 2 2" xfId="27102" xr:uid="{1EF5A31D-97DA-447B-AC33-14362AE76682}"/>
    <cellStyle name="Comma 4 2 2 4 2 3 2 3" xfId="20726" xr:uid="{01DCEFFE-2597-47E8-BBAB-E4782AE845FC}"/>
    <cellStyle name="Comma 4 2 2 4 2 4" xfId="9573" xr:uid="{C1D0CA08-223A-4F37-B809-681CD6B1D72F}"/>
    <cellStyle name="Comma 4 2 2 4 2 4 2" xfId="24064" xr:uid="{0130F03F-267F-4674-BE1E-3B6D2672E381}"/>
    <cellStyle name="Comma 4 2 2 4 2 4 3" xfId="17689" xr:uid="{D4E5BCBE-9E3C-4062-8DC0-8B8565AAADD9}"/>
    <cellStyle name="Comma 4 2 2 4 3" xfId="2736" xr:uid="{00CB9F7A-94F4-4448-9820-DA7BF44722FF}"/>
    <cellStyle name="Comma 4 2 2 4 3 2" xfId="7904" xr:uid="{575823E6-B329-4DA7-89FA-AB0DEB1834DF}"/>
    <cellStyle name="Comma 4 2 2 4 3 2 2" xfId="13649" xr:uid="{C39083E4-620A-4767-AD38-B0C5B834B201}"/>
    <cellStyle name="Comma 4 2 2 4 3 2 2 2" xfId="28123" xr:uid="{C4B0F910-7305-4599-A805-EFCC385AA10E}"/>
    <cellStyle name="Comma 4 2 2 4 3 2 2 3" xfId="21747" xr:uid="{7705C46E-8AD7-4A9C-A622-87DCDBE2CB7A}"/>
    <cellStyle name="Comma 4 2 2 4 3 3" xfId="6959" xr:uid="{8E8F46C8-095D-4665-8A81-D0458E245B6A}"/>
    <cellStyle name="Comma 4 2 2 4 3 3 2" xfId="12853" xr:uid="{A8FA8483-65CF-47B3-8B2E-35AB9F35F379}"/>
    <cellStyle name="Comma 4 2 2 4 3 3 2 2" xfId="27327" xr:uid="{634CB8F3-4136-4A6E-9323-2C2DF9867FBB}"/>
    <cellStyle name="Comma 4 2 2 4 3 3 2 3" xfId="20951" xr:uid="{A14B9F29-7768-4A23-BD6D-95A345B43DE2}"/>
    <cellStyle name="Comma 4 2 2 4 3 4" xfId="10288" xr:uid="{383DA0B3-2AB1-4747-A343-D12776E21626}"/>
    <cellStyle name="Comma 4 2 2 4 3 4 2" xfId="24778" xr:uid="{711CE79A-330F-48A1-B5C6-57D031C99823}"/>
    <cellStyle name="Comma 4 2 2 4 3 4 3" xfId="18403" xr:uid="{76AF4488-4C23-4A4B-8C31-FBFF5F038EE1}"/>
    <cellStyle name="Comma 4 2 2 4 4" xfId="7281" xr:uid="{D9C76780-360E-4746-B9DA-2FCC3CF13F46}"/>
    <cellStyle name="Comma 4 2 2 4 4 2" xfId="13098" xr:uid="{2CF74F26-5B12-43FB-A0D5-B3AB7E631280}"/>
    <cellStyle name="Comma 4 2 2 4 4 2 2" xfId="27572" xr:uid="{9203DA5B-1503-4903-B420-C7A408C19299}"/>
    <cellStyle name="Comma 4 2 2 4 4 2 3" xfId="21196" xr:uid="{D753EBE1-9B2F-4E5C-9E9A-5157D97238FD}"/>
    <cellStyle name="Comma 4 2 2 4 5" xfId="6352" xr:uid="{1FEDC9F4-249E-45EF-BB43-4CB53B6FAEE1}"/>
    <cellStyle name="Comma 4 2 2 4 5 2" xfId="12349" xr:uid="{1A97E902-6BF0-41BB-B3DC-031AA46A1585}"/>
    <cellStyle name="Comma 4 2 2 4 5 2 2" xfId="26823" xr:uid="{30F65BD4-C166-42D5-9675-179131C77F3F}"/>
    <cellStyle name="Comma 4 2 2 4 5 2 3" xfId="20447" xr:uid="{5314A6B6-A74C-4C3A-ABE7-774F303FF533}"/>
    <cellStyle name="Comma 4 2 2 4 6" xfId="9314" xr:uid="{0325882A-C250-4DF5-BB55-AB2514B655C2}"/>
    <cellStyle name="Comma 4 2 2 4 6 2" xfId="23805" xr:uid="{FC9EFF84-22F0-466F-9B43-1477185873D5}"/>
    <cellStyle name="Comma 4 2 2 4 6 3" xfId="17430" xr:uid="{76EC4A42-F46D-48FA-A4D1-6566710A55DB}"/>
    <cellStyle name="Comma 4 2 2 5" xfId="160" xr:uid="{D696EEE6-A0D5-40CF-BD2B-4CE7ABF07D60}"/>
    <cellStyle name="Comma 4 2 2 5 2" xfId="446" xr:uid="{57646BFA-6898-42EA-A566-AEE465F7C306}"/>
    <cellStyle name="Comma 4 2 2 5 2 2" xfId="2909" xr:uid="{B70382AE-0642-427E-8542-CFBFD4FCE530}"/>
    <cellStyle name="Comma 4 2 2 5 2 2 2" xfId="10461" xr:uid="{E72FB811-2C68-4FD1-B233-2FD4170C6E5C}"/>
    <cellStyle name="Comma 4 2 2 5 2 2 2 2" xfId="24951" xr:uid="{8F94FDE3-F157-4380-B7A8-5AE964A0DF31}"/>
    <cellStyle name="Comma 4 2 2 5 2 2 2 3" xfId="18576" xr:uid="{66020CBC-CEA6-4E18-B13C-ACDFD4E5319C}"/>
    <cellStyle name="Comma 4 2 2 5 2 3" xfId="7472" xr:uid="{87CCFA3E-D0CF-4E09-8E83-83B17DDA8955}"/>
    <cellStyle name="Comma 4 2 2 5 2 3 2" xfId="13265" xr:uid="{8A8DA327-7338-4B0B-AEF0-CDB232506F6B}"/>
    <cellStyle name="Comma 4 2 2 5 2 3 2 2" xfId="27739" xr:uid="{0D38CA8D-7334-41AA-99EE-E82DD1CA4598}"/>
    <cellStyle name="Comma 4 2 2 5 2 3 2 3" xfId="21363" xr:uid="{EE33DB17-2B4B-4037-A581-231B9A67D126}"/>
    <cellStyle name="Comma 4 2 2 5 2 4" xfId="9487" xr:uid="{2DA8075C-E04F-420C-95BB-416187CD1220}"/>
    <cellStyle name="Comma 4 2 2 5 2 4 2" xfId="23978" xr:uid="{66265A99-39E3-4D6B-845D-AD2F1FA2A2FA}"/>
    <cellStyle name="Comma 4 2 2 5 2 4 3" xfId="17603" xr:uid="{6335DF26-84A6-4CB7-A934-7478247456EE}"/>
    <cellStyle name="Comma 4 2 2 5 3" xfId="2649" xr:uid="{4B6A2D43-45AA-4154-B18A-8A28F204FC78}"/>
    <cellStyle name="Comma 4 2 2 5 3 2" xfId="10201" xr:uid="{11785F19-2BE7-4D0C-B602-FF38E77FBA7B}"/>
    <cellStyle name="Comma 4 2 2 5 3 2 2" xfId="24691" xr:uid="{80AA3A03-F552-44E2-8CFE-4C9D1DA07E81}"/>
    <cellStyle name="Comma 4 2 2 5 3 2 3" xfId="18316" xr:uid="{EF29B898-CE43-4EA9-9FE8-98892AE8BE78}"/>
    <cellStyle name="Comma 4 2 2 5 4" xfId="5934" xr:uid="{8E938606-1F92-49CF-BB73-C6384E6CEFDF}"/>
    <cellStyle name="Comma 4 2 2 5 4 2" xfId="11950" xr:uid="{A7E8444E-3C67-4BBE-A529-5982A67AC610}"/>
    <cellStyle name="Comma 4 2 2 5 4 2 2" xfId="26424" xr:uid="{DCD69BB2-F0EF-45A0-AF2F-26C8887CCFBA}"/>
    <cellStyle name="Comma 4 2 2 5 4 2 3" xfId="20048" xr:uid="{C3305C6C-9C69-45AA-90C8-83DCFDE79588}"/>
    <cellStyle name="Comma 4 2 2 5 5" xfId="9228" xr:uid="{DB419618-06AF-4AFB-8630-66A689101707}"/>
    <cellStyle name="Comma 4 2 2 5 5 2" xfId="23719" xr:uid="{4CD79F61-CC49-4A9D-BFAC-A436BD10C6C8}"/>
    <cellStyle name="Comma 4 2 2 5 5 3" xfId="17344" xr:uid="{A0A9E4D9-19ED-404F-A6F8-03B9A87067CA}"/>
    <cellStyle name="Comma 4 2 2 6" xfId="5586" xr:uid="{F2B3393D-6538-4DF5-81AA-38507B7062AB}"/>
    <cellStyle name="Comma 4 2 2 6 2" xfId="7819" xr:uid="{E94AEC45-C830-4D1E-BBF0-6D9FDC82F2B5}"/>
    <cellStyle name="Comma 4 2 2 6 2 2" xfId="13564" xr:uid="{AA46C2D7-539A-4304-83B1-17EC17F97088}"/>
    <cellStyle name="Comma 4 2 2 6 2 2 2" xfId="28038" xr:uid="{C1A702F8-9F2D-4FBF-AA17-64C71C7DDF9F}"/>
    <cellStyle name="Comma 4 2 2 6 2 2 3" xfId="21662" xr:uid="{161A34DE-F181-4644-89EA-A3F5F2A64D18}"/>
    <cellStyle name="Comma 4 2 2 6 3" xfId="6886" xr:uid="{7987BCA6-48F2-4848-92B6-DF159B54BEB2}"/>
    <cellStyle name="Comma 4 2 2 6 3 2" xfId="12780" xr:uid="{11C392AD-D6C6-4EBD-978C-70BFEB67E9CF}"/>
    <cellStyle name="Comma 4 2 2 6 3 2 2" xfId="27254" xr:uid="{4D6A140A-2B70-472D-A007-DD459242A8ED}"/>
    <cellStyle name="Comma 4 2 2 6 3 2 3" xfId="20878" xr:uid="{09E98C26-8BAF-4576-A1A1-7DC5FCFD2CA0}"/>
    <cellStyle name="Comma 4 2 2 7" xfId="7193" xr:uid="{52CF587C-456C-41A0-B9B4-8391FB6D2D25}"/>
    <cellStyle name="Comma 4 2 2 7 2" xfId="13031" xr:uid="{7D24550B-7A10-41E1-9114-29A5FE44D2E2}"/>
    <cellStyle name="Comma 4 2 2 7 2 2" xfId="27505" xr:uid="{FA1DEF67-CE70-43EF-A0AE-3DE400D4A701}"/>
    <cellStyle name="Comma 4 2 2 7 2 3" xfId="21129" xr:uid="{467478A0-FDA6-4987-9C70-8FD70D48A2A3}"/>
    <cellStyle name="Comma 4 2 2 8" xfId="5102" xr:uid="{51D2FA4A-C457-4621-8E47-646948C814C6}"/>
    <cellStyle name="Comma 4 2 2 8 2" xfId="11361" xr:uid="{F425E9B1-8141-462E-B257-0523949B49DF}"/>
    <cellStyle name="Comma 4 2 2 8 2 2" xfId="25835" xr:uid="{E581F7B1-DD0D-48CB-945F-CB5F3D7476C3}"/>
    <cellStyle name="Comma 4 2 2 8 2 3" xfId="19459" xr:uid="{86E7F87F-F3AD-4E05-954C-DFE10E76622F}"/>
    <cellStyle name="Comma 4 2 22" xfId="4" xr:uid="{C49666B8-2562-47EF-B45B-0BDC2627F7D9}"/>
    <cellStyle name="Comma 4 2 22 10" xfId="5025" xr:uid="{40BCCBB3-FA25-46F2-A761-B973A554EFEC}"/>
    <cellStyle name="Comma 4 2 22 10 2" xfId="11310" xr:uid="{0FB9D06E-F299-4E24-B31C-305A078BA2B1}"/>
    <cellStyle name="Comma 4 2 22 10 2 2" xfId="25784" xr:uid="{7FEB41B6-6CF7-407D-9561-527CF672D420}"/>
    <cellStyle name="Comma 4 2 22 10 2 3" xfId="19408" xr:uid="{12200CFD-DBC9-40AF-8B45-4D576CBCC5CB}"/>
    <cellStyle name="Comma 4 2 22 11" xfId="8784" xr:uid="{546FF06C-764B-4870-B74A-D14FD7FE4959}"/>
    <cellStyle name="Comma 4 2 22 11 2" xfId="23275" xr:uid="{C6BA98C8-71C3-4AD2-B394-EA2ECCBF7CB7}"/>
    <cellStyle name="Comma 4 2 22 11 3" xfId="16900" xr:uid="{CA8AF5C3-7042-4326-B4EC-9553A6945123}"/>
    <cellStyle name="Comma 4 2 22 12" xfId="1594" xr:uid="{BB41E817-8738-4C06-B77E-81070039E718}"/>
    <cellStyle name="Comma 4 2 22 2" xfId="85" xr:uid="{1D4C97BE-2504-4AF9-AC11-B8AA3C855073}"/>
    <cellStyle name="Comma 4 2 22 2 10" xfId="9006" xr:uid="{D999CF66-8D1B-44E0-851F-CC472196B134}"/>
    <cellStyle name="Comma 4 2 22 2 10 2" xfId="23497" xr:uid="{74FB4423-0E81-4392-AFF6-7C0A73A8D18D}"/>
    <cellStyle name="Comma 4 2 22 2 10 3" xfId="17122" xr:uid="{8231D60B-4E91-4DF7-92E6-A539CF62F8AF}"/>
    <cellStyle name="Comma 4 2 22 2 11" xfId="15869" xr:uid="{F7423E2B-FF8C-41A9-81EC-B19FC0EFE4E1}"/>
    <cellStyle name="Comma 4 2 22 2 2" xfId="266" xr:uid="{3BA654F0-600F-4150-B9B5-F938C219F3E9}"/>
    <cellStyle name="Comma 4 2 22 2 2 2" xfId="544" xr:uid="{EC5695BB-9412-487C-8FD3-5B85373098E0}"/>
    <cellStyle name="Comma 4 2 22 2 2 2 2" xfId="3007" xr:uid="{7FD342C2-F67C-4A55-BC6F-2A887A4A0BA3}"/>
    <cellStyle name="Comma 4 2 22 2 2 2 2 2" xfId="7569" xr:uid="{D0ADDEC8-09FA-4D0D-9A77-5EB21EC5C377}"/>
    <cellStyle name="Comma 4 2 22 2 2 2 2 2 2" xfId="13362" xr:uid="{A60BDE0A-FD9E-46A6-B24F-0BD28E595578}"/>
    <cellStyle name="Comma 4 2 22 2 2 2 2 2 2 2" xfId="27836" xr:uid="{657C87A6-DF27-4869-A8A1-53755085F459}"/>
    <cellStyle name="Comma 4 2 22 2 2 2 2 2 2 3" xfId="21460" xr:uid="{F32BDE6C-AB65-4B6F-822B-77E1EE9B175C}"/>
    <cellStyle name="Comma 4 2 22 2 2 2 2 3" xfId="10559" xr:uid="{3F1ABDA1-6D1C-462A-8A82-223C09A41BD8}"/>
    <cellStyle name="Comma 4 2 22 2 2 2 2 3 2" xfId="25049" xr:uid="{53498B59-9110-489E-8A44-9D0B3134386D}"/>
    <cellStyle name="Comma 4 2 22 2 2 2 2 3 3" xfId="18674" xr:uid="{4C0CFE28-BD2D-4F87-8FF0-30F92BE6686D}"/>
    <cellStyle name="Comma 4 2 22 2 2 2 3" xfId="6719" xr:uid="{1B16AD28-07A7-4675-8CDA-B103B19AF630}"/>
    <cellStyle name="Comma 4 2 22 2 2 2 3 2" xfId="12636" xr:uid="{03670650-B368-48A9-A3E1-599DD35EF9F7}"/>
    <cellStyle name="Comma 4 2 22 2 2 2 3 2 2" xfId="27110" xr:uid="{DFF56D2F-B684-494C-8737-0D3F697E3106}"/>
    <cellStyle name="Comma 4 2 22 2 2 2 3 2 3" xfId="20734" xr:uid="{EDC912F5-5F1C-43AA-9B8C-96E2281187F5}"/>
    <cellStyle name="Comma 4 2 22 2 2 2 4" xfId="9585" xr:uid="{8F819D6D-8AA2-453A-B9D1-51D089D9B9E3}"/>
    <cellStyle name="Comma 4 2 22 2 2 2 4 2" xfId="24076" xr:uid="{4CD2101C-4167-430D-B7E5-10B8D8387F58}"/>
    <cellStyle name="Comma 4 2 22 2 2 2 4 3" xfId="17701" xr:uid="{CE152260-A566-4F4F-94EF-5632234F2C7F}"/>
    <cellStyle name="Comma 4 2 22 2 2 3" xfId="2748" xr:uid="{22280C82-5496-4C58-88D3-60058AEBB1AC}"/>
    <cellStyle name="Comma 4 2 22 2 2 3 2" xfId="7916" xr:uid="{96CCF6AE-76D5-4727-AD84-1A0878E4392B}"/>
    <cellStyle name="Comma 4 2 22 2 2 3 2 2" xfId="13661" xr:uid="{EB1F9E76-9172-44E3-9F9E-822430C4B131}"/>
    <cellStyle name="Comma 4 2 22 2 2 3 2 2 2" xfId="28135" xr:uid="{0730158A-2897-473E-BA5C-8FFC59333245}"/>
    <cellStyle name="Comma 4 2 22 2 2 3 2 2 3" xfId="21759" xr:uid="{72CC21E2-AE07-420D-BE62-4E3493380866}"/>
    <cellStyle name="Comma 4 2 22 2 2 3 3" xfId="6968" xr:uid="{9E7E3529-F1EC-4BE2-AD1A-7BFFB1C3623A}"/>
    <cellStyle name="Comma 4 2 22 2 2 3 3 2" xfId="12862" xr:uid="{B780B27A-30E1-48FD-9809-4D07FEB26564}"/>
    <cellStyle name="Comma 4 2 22 2 2 3 3 2 2" xfId="27336" xr:uid="{718015DB-EB1D-4889-B54A-75738F80F99A}"/>
    <cellStyle name="Comma 4 2 22 2 2 3 3 2 3" xfId="20960" xr:uid="{E3D2CE21-C071-42DF-A12B-B7A0E9B14DF8}"/>
    <cellStyle name="Comma 4 2 22 2 2 3 4" xfId="10300" xr:uid="{40A40F6F-456E-4FAE-9B11-E0022805AEFB}"/>
    <cellStyle name="Comma 4 2 22 2 2 3 4 2" xfId="24790" xr:uid="{3C311ABE-2FCD-4F4E-A421-9020DFDAE808}"/>
    <cellStyle name="Comma 4 2 22 2 2 3 4 3" xfId="18415" xr:uid="{0E7B5E3B-F105-47C7-B0D9-BA9E989DF373}"/>
    <cellStyle name="Comma 4 2 22 2 2 4" xfId="7254" xr:uid="{4B3E19D9-A81B-4046-AB9D-D2801B397C61}"/>
    <cellStyle name="Comma 4 2 22 2 2 4 2" xfId="13075" xr:uid="{9E875E25-DC5E-45F9-B2AE-0ABFC3CE6988}"/>
    <cellStyle name="Comma 4 2 22 2 2 4 2 2" xfId="27549" xr:uid="{B68EABF7-D35E-4538-B4C9-608BD9A5096F}"/>
    <cellStyle name="Comma 4 2 22 2 2 4 2 3" xfId="21173" xr:uid="{465BFD84-AFE0-46C1-9F5D-985F91796329}"/>
    <cellStyle name="Comma 4 2 22 2 2 5" xfId="6362" xr:uid="{BC9BDB00-3D06-4A5B-AF6A-B06A672C9C43}"/>
    <cellStyle name="Comma 4 2 22 2 2 5 2" xfId="12358" xr:uid="{4E6D2035-5FDD-4EA8-A5AA-03889687BE62}"/>
    <cellStyle name="Comma 4 2 22 2 2 5 2 2" xfId="26832" xr:uid="{6C4E258E-DA14-42E7-9E79-959E8F587D14}"/>
    <cellStyle name="Comma 4 2 22 2 2 5 2 3" xfId="20456" xr:uid="{45C724EA-00C0-4554-95C8-CD263BD99B31}"/>
    <cellStyle name="Comma 4 2 22 2 2 6" xfId="9326" xr:uid="{9918B42F-B78B-40D4-8414-1F79835CC2B7}"/>
    <cellStyle name="Comma 4 2 22 2 2 6 2" xfId="23817" xr:uid="{357C0D6E-9332-4DF3-83EF-D1DBE75CEEA4}"/>
    <cellStyle name="Comma 4 2 22 2 2 6 3" xfId="17442" xr:uid="{3670A91F-F6AC-4641-BB6C-AD71F15D87D5}"/>
    <cellStyle name="Comma 4 2 22 2 3" xfId="178" xr:uid="{C465B35B-C4B5-4D80-A15C-49EB3819DC0E}"/>
    <cellStyle name="Comma 4 2 22 2 3 2" xfId="458" xr:uid="{F5C1B637-F1BB-4C22-9963-D9BB55F592B9}"/>
    <cellStyle name="Comma 4 2 22 2 3 2 2" xfId="2921" xr:uid="{9F043EE1-7C74-4B7C-B7BB-10EC724B4D89}"/>
    <cellStyle name="Comma 4 2 22 2 3 2 2 2" xfId="10473" xr:uid="{DF8F8E0A-AC47-44B0-A35B-0C07AD8BFE9D}"/>
    <cellStyle name="Comma 4 2 22 2 3 2 2 2 2" xfId="24963" xr:uid="{36B88D63-6B09-4811-B96C-115B26F406DD}"/>
    <cellStyle name="Comma 4 2 22 2 3 2 2 2 3" xfId="18588" xr:uid="{B6508C25-090E-413A-BB2C-D02787C875EF}"/>
    <cellStyle name="Comma 4 2 22 2 3 2 3" xfId="7484" xr:uid="{F635C13B-DB9C-4148-95D5-5DE202A80E13}"/>
    <cellStyle name="Comma 4 2 22 2 3 2 3 2" xfId="13277" xr:uid="{B124097D-1669-4A71-A369-717B0F7F7FC5}"/>
    <cellStyle name="Comma 4 2 22 2 3 2 3 2 2" xfId="27751" xr:uid="{D0AF148A-C24F-4985-920E-1E61FAF69B10}"/>
    <cellStyle name="Comma 4 2 22 2 3 2 3 2 3" xfId="21375" xr:uid="{D1C5D576-4104-410A-9FC7-37078983A0C8}"/>
    <cellStyle name="Comma 4 2 22 2 3 2 4" xfId="9499" xr:uid="{D6D5196B-9278-44E7-8D02-33E694AE6310}"/>
    <cellStyle name="Comma 4 2 22 2 3 2 4 2" xfId="23990" xr:uid="{85FE2279-953E-4E95-B157-386F80132E31}"/>
    <cellStyle name="Comma 4 2 22 2 3 2 4 3" xfId="17615" xr:uid="{CB10EE6F-0EAC-4491-925A-72063FA29B6B}"/>
    <cellStyle name="Comma 4 2 22 2 3 3" xfId="2662" xr:uid="{F70E4D6B-96B2-4BD6-A532-25FA12EA1A17}"/>
    <cellStyle name="Comma 4 2 22 2 3 3 2" xfId="10214" xr:uid="{DFA505CC-6363-4F01-83FF-DF884FE46F86}"/>
    <cellStyle name="Comma 4 2 22 2 3 3 2 2" xfId="24704" xr:uid="{7E3ACF01-7586-45B1-BEA1-39EBE693F990}"/>
    <cellStyle name="Comma 4 2 22 2 3 3 2 3" xfId="18329" xr:uid="{2CE36A5B-8448-49F6-948C-4E583B6A47B1}"/>
    <cellStyle name="Comma 4 2 22 2 3 4" xfId="5923" xr:uid="{F9F87E42-66E0-4AD2-8DCA-E61D7EE9D218}"/>
    <cellStyle name="Comma 4 2 22 2 3 4 2" xfId="11940" xr:uid="{56691D60-288B-486F-B7C3-E68BF03BD25C}"/>
    <cellStyle name="Comma 4 2 22 2 3 4 2 2" xfId="26414" xr:uid="{24247C98-6263-4905-96AD-9B3F8AA5E5AE}"/>
    <cellStyle name="Comma 4 2 22 2 3 4 2 3" xfId="20038" xr:uid="{3D04DD3C-A7B6-4D74-9F11-524C4EE7B6C2}"/>
    <cellStyle name="Comma 4 2 22 2 3 5" xfId="9240" xr:uid="{1D544495-C170-4777-ADA1-9D1B3D5E5BD3}"/>
    <cellStyle name="Comma 4 2 22 2 3 5 2" xfId="23731" xr:uid="{1DBB8A0F-FB92-4FB1-84F1-89ED6FC10C2D}"/>
    <cellStyle name="Comma 4 2 22 2 3 5 3" xfId="17356" xr:uid="{B93CE5B3-F8E9-4FE8-AD6E-78E1F3FAD60A}"/>
    <cellStyle name="Comma 4 2 22 2 4" xfId="339" xr:uid="{6455BCF9-DA43-4383-A1F5-4916A0178B5A}"/>
    <cellStyle name="Comma 4 2 22 2 4 2" xfId="603" xr:uid="{089BBE76-2CD6-4258-9068-D4F6A09C0BBB}"/>
    <cellStyle name="Comma 4 2 22 2 4 2 2" xfId="3065" xr:uid="{2E889D1F-06A1-4FCE-A503-E658B7D43227}"/>
    <cellStyle name="Comma 4 2 22 2 4 2 2 2" xfId="10617" xr:uid="{25B8BA75-6AA1-4460-A7ED-6F34C57ACAF8}"/>
    <cellStyle name="Comma 4 2 22 2 4 2 2 2 2" xfId="25107" xr:uid="{18C02A88-195B-4485-A76C-B5C7BF5D4223}"/>
    <cellStyle name="Comma 4 2 22 2 4 2 2 2 3" xfId="18732" xr:uid="{CD1785AA-DB61-49D9-B543-08D9D6E5969A}"/>
    <cellStyle name="Comma 4 2 22 2 4 2 3" xfId="7831" xr:uid="{CFD51277-1EB3-4B84-BFC0-B557B22290C5}"/>
    <cellStyle name="Comma 4 2 22 2 4 2 3 2" xfId="13576" xr:uid="{710B29F8-9637-48C1-A299-668216FADABF}"/>
    <cellStyle name="Comma 4 2 22 2 4 2 3 2 2" xfId="28050" xr:uid="{B35BE639-C8D6-4F14-AB40-D426877BFD1D}"/>
    <cellStyle name="Comma 4 2 22 2 4 2 3 2 3" xfId="21674" xr:uid="{EE950957-B84F-45D8-ABE1-A7E4818D7003}"/>
    <cellStyle name="Comma 4 2 22 2 4 2 4" xfId="9643" xr:uid="{CEA03BD8-6EA8-4308-926B-A3F224F99B41}"/>
    <cellStyle name="Comma 4 2 22 2 4 2 4 2" xfId="24134" xr:uid="{EF65D9A1-AB99-4F19-8F52-53B6B43EDF6A}"/>
    <cellStyle name="Comma 4 2 22 2 4 2 4 3" xfId="17759" xr:uid="{D4A85888-065F-4A93-BECE-46308F975619}"/>
    <cellStyle name="Comma 4 2 22 2 4 3" xfId="2806" xr:uid="{DF5F0BD2-8B95-403C-90BF-3C5648E78A26}"/>
    <cellStyle name="Comma 4 2 22 2 4 3 2" xfId="10358" xr:uid="{6F767E1C-DD89-448A-8675-9141C2CC0666}"/>
    <cellStyle name="Comma 4 2 22 2 4 3 2 2" xfId="24848" xr:uid="{E5EACEF4-720A-40B0-A09B-1FEEE1D63EFC}"/>
    <cellStyle name="Comma 4 2 22 2 4 3 2 3" xfId="18473" xr:uid="{C33FAF55-3EB7-4DC1-B2D7-493FF33876B9}"/>
    <cellStyle name="Comma 4 2 22 2 4 4" xfId="6414" xr:uid="{EF9E4FB0-C4F1-4096-A97A-83DE2D3FFFBB}"/>
    <cellStyle name="Comma 4 2 22 2 4 4 2" xfId="12404" xr:uid="{2256580D-EBCB-43C1-ABDA-C2E684F83040}"/>
    <cellStyle name="Comma 4 2 22 2 4 4 2 2" xfId="26878" xr:uid="{EC427CBD-AD70-4711-9932-C5123B2B9E3E}"/>
    <cellStyle name="Comma 4 2 22 2 4 4 2 3" xfId="20502" xr:uid="{17CA3A15-E80E-498F-9FB9-11C395247729}"/>
    <cellStyle name="Comma 4 2 22 2 4 5" xfId="9384" xr:uid="{FFA925C8-FC3E-422D-8750-474FF79E3FD4}"/>
    <cellStyle name="Comma 4 2 22 2 4 5 2" xfId="23875" xr:uid="{363A7D55-DA3C-4AF4-880C-95CB020E0BE9}"/>
    <cellStyle name="Comma 4 2 22 2 4 5 3" xfId="17500" xr:uid="{3C1DA319-F72B-4C63-99E4-A982C8140621}"/>
    <cellStyle name="Comma 4 2 22 2 5" xfId="392" xr:uid="{6BAEF97B-43AF-475B-935B-944E5A8F7FC3}"/>
    <cellStyle name="Comma 4 2 22 2 5 2" xfId="2855" xr:uid="{AF33629D-9D72-4B14-877B-8FEC70B424D9}"/>
    <cellStyle name="Comma 4 2 22 2 5 2 2" xfId="10407" xr:uid="{FD229F53-1DB7-4781-9827-CCFCC19A5F2E}"/>
    <cellStyle name="Comma 4 2 22 2 5 2 2 2" xfId="24897" xr:uid="{7A99DAE1-9AA8-47A5-BD48-5A33113F96B7}"/>
    <cellStyle name="Comma 4 2 22 2 5 2 2 3" xfId="18522" xr:uid="{88D6857A-C9B5-482A-A3D4-7156B1DC9FDE}"/>
    <cellStyle name="Comma 4 2 22 2 5 3" xfId="6427" xr:uid="{C78B3C28-0AD3-4414-B60B-95E3EE95F53E}"/>
    <cellStyle name="Comma 4 2 22 2 5 3 2" xfId="12416" xr:uid="{07910716-44B1-483A-A45B-3EBBEFD3A8EB}"/>
    <cellStyle name="Comma 4 2 22 2 5 3 2 2" xfId="26890" xr:uid="{3C0CD844-2562-4D6A-BD3A-E86B0EB24702}"/>
    <cellStyle name="Comma 4 2 22 2 5 3 2 3" xfId="20514" xr:uid="{553663C5-B087-46FB-BF95-8BB13D7C641B}"/>
    <cellStyle name="Comma 4 2 22 2 5 4" xfId="9433" xr:uid="{3DC7504A-9205-4DA6-8AC0-A5281F00683D}"/>
    <cellStyle name="Comma 4 2 22 2 5 4 2" xfId="23924" xr:uid="{4336DC30-1D4F-4EC9-975B-D57C4953EAF9}"/>
    <cellStyle name="Comma 4 2 22 2 5 4 3" xfId="17549" xr:uid="{8CC99B70-2851-41B7-9F8F-C413043C2737}"/>
    <cellStyle name="Comma 4 2 22 2 6" xfId="366" xr:uid="{D2C80D3A-5907-4264-B487-E525AC27A1C5}"/>
    <cellStyle name="Comma 4 2 22 2 6 2" xfId="2831" xr:uid="{6A9991D9-B696-453D-A3F6-0FBB929F644A}"/>
    <cellStyle name="Comma 4 2 22 2 6 2 2" xfId="10383" xr:uid="{FDA025AD-941F-442F-9AEE-21FA85FD0746}"/>
    <cellStyle name="Comma 4 2 22 2 6 2 2 2" xfId="24873" xr:uid="{F1DCEAEF-8ABF-420A-BCA2-D831D2539FBA}"/>
    <cellStyle name="Comma 4 2 22 2 6 2 2 3" xfId="18498" xr:uid="{E1F384EA-CDEC-4610-B54E-A473E7F044F1}"/>
    <cellStyle name="Comma 4 2 22 2 6 3" xfId="5898" xr:uid="{7D4CA5BB-EFCE-4DFA-AFDC-DD46427CAD9A}"/>
    <cellStyle name="Comma 4 2 22 2 6 3 2" xfId="11921" xr:uid="{3D2F4A97-2971-4366-9E68-0FB9635DBBC6}"/>
    <cellStyle name="Comma 4 2 22 2 6 3 2 2" xfId="26395" xr:uid="{73FC5E44-6985-4B41-A444-CE6D72105E47}"/>
    <cellStyle name="Comma 4 2 22 2 6 3 2 3" xfId="20019" xr:uid="{701E2C25-9562-4CC6-9D78-DA7627E55A6D}"/>
    <cellStyle name="Comma 4 2 22 2 6 4" xfId="9409" xr:uid="{8ED9C4D5-5C8F-410E-AE06-AD6E10F3351D}"/>
    <cellStyle name="Comma 4 2 22 2 6 4 2" xfId="23900" xr:uid="{4F69525C-3213-475E-9FC1-B5735FB6264B}"/>
    <cellStyle name="Comma 4 2 22 2 6 4 3" xfId="17525" xr:uid="{9E307ABF-9D16-423D-9D28-A6C09A666C28}"/>
    <cellStyle name="Comma 4 2 22 2 7" xfId="1980" xr:uid="{9FD52B97-1B4F-432F-AF8F-CE9CDD79C742}"/>
    <cellStyle name="Comma 4 2 22 2 7 2" xfId="6124" xr:uid="{7A130CF1-42B0-47CD-BC01-D7CF4965049B}"/>
    <cellStyle name="Comma 4 2 22 2 7 2 2" xfId="12130" xr:uid="{041CE6DE-8C2C-458B-A18F-B90608B48773}"/>
    <cellStyle name="Comma 4 2 22 2 7 2 2 2" xfId="26604" xr:uid="{D22A6DB8-FD56-4DD6-BC1A-8E23D403AA55}"/>
    <cellStyle name="Comma 4 2 22 2 7 2 2 3" xfId="20228" xr:uid="{289F91CC-475F-4B3C-A6C7-6ACDAB2CE0AB}"/>
    <cellStyle name="Comma 4 2 22 2 7 3" xfId="9175" xr:uid="{7DFD2844-48B7-4AFC-A870-B0BE037816C1}"/>
    <cellStyle name="Comma 4 2 22 2 7 3 2" xfId="23666" xr:uid="{A29A579D-E244-489F-95B9-1334069F8AAA}"/>
    <cellStyle name="Comma 4 2 22 2 7 3 3" xfId="17291" xr:uid="{9321CAF0-F6F0-4324-AD57-B7E5565C7488}"/>
    <cellStyle name="Comma 4 2 22 2 8" xfId="2591" xr:uid="{4B56E2D3-3895-4D5D-B18E-0A1B6016D919}"/>
    <cellStyle name="Comma 4 2 22 2 8 2" xfId="5947" xr:uid="{83F3BEEC-8D41-4C43-A278-9E749B28689E}"/>
    <cellStyle name="Comma 4 2 22 2 8 2 2" xfId="11959" xr:uid="{F26BB578-A875-4920-892E-D32305EA32F8}"/>
    <cellStyle name="Comma 4 2 22 2 8 2 2 2" xfId="26433" xr:uid="{0C2F8B50-A066-4E96-90F8-9721E1E2749C}"/>
    <cellStyle name="Comma 4 2 22 2 8 2 2 3" xfId="20057" xr:uid="{CEE02E66-0A3B-442C-BF5B-D8679B4E3A3E}"/>
    <cellStyle name="Comma 4 2 22 2 8 3" xfId="10147" xr:uid="{F2162666-E681-430A-A113-68497EBFD3B2}"/>
    <cellStyle name="Comma 4 2 22 2 8 3 2" xfId="24637" xr:uid="{35E64E5B-0FF1-4757-9686-58EAA9B3FD0F}"/>
    <cellStyle name="Comma 4 2 22 2 8 3 3" xfId="18262" xr:uid="{EB15390C-6D0A-43FD-8E8B-0EF1A04D2CD4}"/>
    <cellStyle name="Comma 4 2 22 2 9" xfId="6129" xr:uid="{43ABD6B5-3CED-4D88-8E3C-5438C6056F6E}"/>
    <cellStyle name="Comma 4 2 22 2 9 2" xfId="12134" xr:uid="{8CF36CBA-3CE4-4A1D-82FA-8D7843065AE8}"/>
    <cellStyle name="Comma 4 2 22 2 9 2 2" xfId="26608" xr:uid="{BB2A65A9-6A72-4DB0-8199-620CF96F4D0E}"/>
    <cellStyle name="Comma 4 2 22 2 9 2 3" xfId="20232" xr:uid="{84B80704-A526-4181-8D8F-23836C041B48}"/>
    <cellStyle name="Comma 4 2 22 3" xfId="220" xr:uid="{F43D169C-8DCB-4AFA-9702-22962617D0C9}"/>
    <cellStyle name="Comma 4 2 22 3 2" xfId="499" xr:uid="{FAEDE861-D958-4017-98C9-F7632EDB8AFA}"/>
    <cellStyle name="Comma 4 2 22 3 2 2" xfId="2962" xr:uid="{5184CAEF-B170-408B-B554-0015C0CA1B48}"/>
    <cellStyle name="Comma 4 2 22 3 2 2 2" xfId="7524" xr:uid="{4066CAFF-CCD5-48A9-8A06-E6F774164EDE}"/>
    <cellStyle name="Comma 4 2 22 3 2 2 2 2" xfId="13317" xr:uid="{DF36B19A-DE47-4AC6-B9FA-70EFE5FDBFD8}"/>
    <cellStyle name="Comma 4 2 22 3 2 2 2 2 2" xfId="27791" xr:uid="{9DA5D0FC-7044-4CAA-B61C-CAEC441B7B61}"/>
    <cellStyle name="Comma 4 2 22 3 2 2 2 2 3" xfId="21415" xr:uid="{7EC29F1C-2137-4014-90B2-9C9710E87368}"/>
    <cellStyle name="Comma 4 2 22 3 2 2 3" xfId="10514" xr:uid="{55FB330C-9AAC-487F-A43D-423CC58BA339}"/>
    <cellStyle name="Comma 4 2 22 3 2 2 3 2" xfId="25004" xr:uid="{87E33E2A-5523-46AF-993F-67EF310FF22D}"/>
    <cellStyle name="Comma 4 2 22 3 2 2 3 3" xfId="18629" xr:uid="{56CCB7E0-8EF1-4A3C-86FE-50B8F4470D76}"/>
    <cellStyle name="Comma 4 2 22 3 2 3" xfId="6685" xr:uid="{F3B92E76-6687-41EE-968D-CD6738DCA262}"/>
    <cellStyle name="Comma 4 2 22 3 2 3 2" xfId="12602" xr:uid="{41A90517-CCC8-44D2-9E8F-9016D34B3398}"/>
    <cellStyle name="Comma 4 2 22 3 2 3 2 2" xfId="27076" xr:uid="{BB3CA936-D490-4AC7-B095-1C503C4EBD1D}"/>
    <cellStyle name="Comma 4 2 22 3 2 3 2 3" xfId="20700" xr:uid="{E120B4D3-B961-493B-BED5-6B9DEF62623A}"/>
    <cellStyle name="Comma 4 2 22 3 2 4" xfId="9540" xr:uid="{6C1A16A3-BA84-4B1D-8388-DB8ECBEA8E05}"/>
    <cellStyle name="Comma 4 2 22 3 2 4 2" xfId="24031" xr:uid="{83E87C57-DDD3-41D4-9BC0-1CA0CB2B8128}"/>
    <cellStyle name="Comma 4 2 22 3 2 4 3" xfId="17656" xr:uid="{56E09C64-0620-4B7E-ACB5-B5AFAB1A2426}"/>
    <cellStyle name="Comma 4 2 22 3 3" xfId="2703" xr:uid="{3C9C7BEF-C4AD-4B84-878A-3F04B3438365}"/>
    <cellStyle name="Comma 4 2 22 3 3 2" xfId="7871" xr:uid="{EF5579BE-D4BE-4E34-A4FE-38A120E83FE3}"/>
    <cellStyle name="Comma 4 2 22 3 3 2 2" xfId="13616" xr:uid="{43F1B9FB-364B-4FDE-879B-CCE4BF09A0BF}"/>
    <cellStyle name="Comma 4 2 22 3 3 2 2 2" xfId="28090" xr:uid="{DB8517E0-D295-494A-9CE0-32BACCF7B775}"/>
    <cellStyle name="Comma 4 2 22 3 3 2 2 3" xfId="21714" xr:uid="{90951E10-9982-48E9-8016-043326C4878C}"/>
    <cellStyle name="Comma 4 2 22 3 3 3" xfId="6930" xr:uid="{BFCEF2E3-475D-43CD-A1C3-E65DC9D2097F}"/>
    <cellStyle name="Comma 4 2 22 3 3 3 2" xfId="12824" xr:uid="{32C02430-8303-48FB-A938-AE129A7384E9}"/>
    <cellStyle name="Comma 4 2 22 3 3 3 2 2" xfId="27298" xr:uid="{5C6503DF-E7D7-40FA-9BA3-A9D55E262E77}"/>
    <cellStyle name="Comma 4 2 22 3 3 3 2 3" xfId="20922" xr:uid="{D2CB03E7-A0D4-47E1-A864-A1EFB48F86BF}"/>
    <cellStyle name="Comma 4 2 22 3 3 4" xfId="10255" xr:uid="{141C046E-4D99-43E0-8F88-DB3A7B643321}"/>
    <cellStyle name="Comma 4 2 22 3 3 4 2" xfId="24745" xr:uid="{E3FB2476-9EF3-4E47-BFDC-CF0E4DF64F8B}"/>
    <cellStyle name="Comma 4 2 22 3 3 4 3" xfId="18370" xr:uid="{398A3BEC-9CA1-48E0-8F78-DFDCBA7572E3}"/>
    <cellStyle name="Comma 4 2 22 3 4" xfId="7148" xr:uid="{AB34C728-B745-4087-9D8E-619F9261CA36}"/>
    <cellStyle name="Comma 4 2 22 3 4 2" xfId="12994" xr:uid="{CE642C63-C94F-4B56-A9FC-65BC9827B4C7}"/>
    <cellStyle name="Comma 4 2 22 3 4 2 2" xfId="27468" xr:uid="{5AB8CD83-2EA4-4D1C-AF33-B96204D16F89}"/>
    <cellStyle name="Comma 4 2 22 3 4 2 3" xfId="21092" xr:uid="{D88725C2-79B6-4495-B953-71697BDCAA65}"/>
    <cellStyle name="Comma 4 2 22 3 5" xfId="6324" xr:uid="{4C17D29D-9C77-453E-B4AE-FE004161B46E}"/>
    <cellStyle name="Comma 4 2 22 3 5 2" xfId="12321" xr:uid="{1422E2BC-FDE8-4DB9-8654-642A2E69A84F}"/>
    <cellStyle name="Comma 4 2 22 3 5 2 2" xfId="26795" xr:uid="{7728C186-17A2-4350-91D9-34D555544FE2}"/>
    <cellStyle name="Comma 4 2 22 3 5 2 3" xfId="20419" xr:uid="{ED2A3ACF-2AED-4135-A27A-575B3B93F53E}"/>
    <cellStyle name="Comma 4 2 22 3 6" xfId="9281" xr:uid="{DC05A25E-5038-4ABC-81B8-47F0BE87A5E3}"/>
    <cellStyle name="Comma 4 2 22 3 6 2" xfId="23772" xr:uid="{587C743E-D426-40BF-B38F-D3BAF296D1A6}"/>
    <cellStyle name="Comma 4 2 22 3 6 3" xfId="17397" xr:uid="{B080EF22-3E73-46FB-A210-F45D66EC543C}"/>
    <cellStyle name="Comma 4 2 22 4" xfId="116" xr:uid="{03C4D4FA-8343-4535-8D2D-6B05AAEE017D}"/>
    <cellStyle name="Comma 4 2 22 4 2" xfId="413" xr:uid="{898E0091-0525-4D61-9BAE-C3FF318D083F}"/>
    <cellStyle name="Comma 4 2 22 4 2 2" xfId="2876" xr:uid="{4DAFA8D2-256E-43BE-BDE6-E94044C4EE9C}"/>
    <cellStyle name="Comma 4 2 22 4 2 2 2" xfId="10428" xr:uid="{8CD4D54E-0212-40C3-95EE-4289CEAF63E2}"/>
    <cellStyle name="Comma 4 2 22 4 2 2 2 2" xfId="24918" xr:uid="{BB286753-F029-4AF4-A969-C698CDE129D6}"/>
    <cellStyle name="Comma 4 2 22 4 2 2 2 3" xfId="18543" xr:uid="{D3E7A586-6CAF-47F6-89A9-4C9203B95E23}"/>
    <cellStyle name="Comma 4 2 22 4 2 3" xfId="7440" xr:uid="{20ED313C-7703-47B3-80EE-931CD9D759FD}"/>
    <cellStyle name="Comma 4 2 22 4 2 3 2" xfId="13233" xr:uid="{2103FF99-A907-44A4-93B7-FC7480E11FA1}"/>
    <cellStyle name="Comma 4 2 22 4 2 3 2 2" xfId="27707" xr:uid="{D7A64C0F-B6DE-4C85-8FDE-A3DAD6E4BF5C}"/>
    <cellStyle name="Comma 4 2 22 4 2 3 2 3" xfId="21331" xr:uid="{0D22FA27-1A3B-43B1-B0A8-6D787D03D200}"/>
    <cellStyle name="Comma 4 2 22 4 2 4" xfId="9454" xr:uid="{0126AF0E-B81A-4C3B-9FDA-C4653F18132B}"/>
    <cellStyle name="Comma 4 2 22 4 2 4 2" xfId="23945" xr:uid="{30D0C631-454D-4A0B-96B5-C2D27D9061D2}"/>
    <cellStyle name="Comma 4 2 22 4 2 4 3" xfId="17570" xr:uid="{E72557DC-1C3D-43E4-83B1-A8104D76B97A}"/>
    <cellStyle name="Comma 4 2 22 4 3" xfId="2612" xr:uid="{C350C7BE-3AFD-4FD8-BD6B-A0A0E7135149}"/>
    <cellStyle name="Comma 4 2 22 4 3 2" xfId="10167" xr:uid="{19A0CFCA-A4D8-47AB-BC36-81320D3E1AD5}"/>
    <cellStyle name="Comma 4 2 22 4 3 2 2" xfId="24657" xr:uid="{548B21C5-E1EE-4F63-94B2-94161EA41572}"/>
    <cellStyle name="Comma 4 2 22 4 3 2 3" xfId="18282" xr:uid="{5ECE3076-5F60-4392-9846-D20F1E3C0E51}"/>
    <cellStyle name="Comma 4 2 22 4 4" xfId="5893" xr:uid="{D02880D1-EFFC-4454-8E9F-D2798CA35565}"/>
    <cellStyle name="Comma 4 2 22 4 4 2" xfId="11917" xr:uid="{930621A9-D3E2-4723-94BC-CF8E84F4A776}"/>
    <cellStyle name="Comma 4 2 22 4 4 2 2" xfId="26391" xr:uid="{B2DB727C-A9F8-4608-A2AA-7B51CD47897D}"/>
    <cellStyle name="Comma 4 2 22 4 4 2 3" xfId="20015" xr:uid="{5B018659-2A8A-4196-B28B-796C085229FE}"/>
    <cellStyle name="Comma 4 2 22 4 5" xfId="9195" xr:uid="{57A6065B-6947-4E54-81F4-E48D0712F45B}"/>
    <cellStyle name="Comma 4 2 22 4 5 2" xfId="23686" xr:uid="{7DEA752E-54B8-43AA-B755-F0A9ADACC4BD}"/>
    <cellStyle name="Comma 4 2 22 4 5 3" xfId="17311" xr:uid="{F880045A-6114-4CD7-93A6-E54B4A074A2E}"/>
    <cellStyle name="Comma 4 2 22 5" xfId="337" xr:uid="{20E47153-083B-4CFE-8E28-806C322C6E6E}"/>
    <cellStyle name="Comma 4 2 22 5 2" xfId="601" xr:uid="{D129ADA1-41CC-4D46-A6A9-58CB44D48103}"/>
    <cellStyle name="Comma 4 2 22 5 2 2" xfId="3063" xr:uid="{21777FB1-20D0-4EC0-B215-C0CE64931B5E}"/>
    <cellStyle name="Comma 4 2 22 5 2 2 2" xfId="10615" xr:uid="{18D3F8B1-FD44-417E-814B-544072649F50}"/>
    <cellStyle name="Comma 4 2 22 5 2 2 2 2" xfId="25105" xr:uid="{C5E1F372-EFBC-4C65-9806-20D21C3562F4}"/>
    <cellStyle name="Comma 4 2 22 5 2 2 2 3" xfId="18730" xr:uid="{3937D60A-8F5B-43CF-BE5E-EE0F4B4F703C}"/>
    <cellStyle name="Comma 4 2 22 5 2 3" xfId="7787" xr:uid="{767FA38F-6010-4373-9EFC-A38850A5903E}"/>
    <cellStyle name="Comma 4 2 22 5 2 3 2" xfId="13532" xr:uid="{69F4879B-CEAC-4FFD-BE3E-A0F6ABB53B36}"/>
    <cellStyle name="Comma 4 2 22 5 2 3 2 2" xfId="28006" xr:uid="{535D5DD4-BFA3-4495-AD18-BE3AAEDAF628}"/>
    <cellStyle name="Comma 4 2 22 5 2 3 2 3" xfId="21630" xr:uid="{F5748583-0FD6-475E-823E-DAAA4E82362E}"/>
    <cellStyle name="Comma 4 2 22 5 2 4" xfId="9641" xr:uid="{D5C6818E-5EA3-408C-A37D-9DDF1A48131A}"/>
    <cellStyle name="Comma 4 2 22 5 2 4 2" xfId="24132" xr:uid="{F3785794-C9B3-41D4-A065-989CDE25DFA2}"/>
    <cellStyle name="Comma 4 2 22 5 2 4 3" xfId="17757" xr:uid="{EF845736-5E68-4789-BDB5-66B16ACA84E9}"/>
    <cellStyle name="Comma 4 2 22 5 3" xfId="2804" xr:uid="{F29D242A-0D8E-481C-98A9-362BFF582A9C}"/>
    <cellStyle name="Comma 4 2 22 5 3 2" xfId="10356" xr:uid="{8CF01845-5B14-4D54-905C-0351C830FDCD}"/>
    <cellStyle name="Comma 4 2 22 5 3 2 2" xfId="24846" xr:uid="{D9FDE029-19C8-4DE6-B312-E58AB1D34D61}"/>
    <cellStyle name="Comma 4 2 22 5 3 2 3" xfId="18471" xr:uid="{5C67C3FD-943C-4BF8-85FC-A9A75345AD5E}"/>
    <cellStyle name="Comma 4 2 22 5 4" xfId="6412" xr:uid="{EDBD3732-FDFD-4CDA-BFE4-291DAA5DF169}"/>
    <cellStyle name="Comma 4 2 22 5 4 2" xfId="12402" xr:uid="{5BBFF101-480B-4A76-A01E-7F7A7594F35B}"/>
    <cellStyle name="Comma 4 2 22 5 4 2 2" xfId="26876" xr:uid="{CE293D9E-00CC-4C14-B5DE-9A411EB0226E}"/>
    <cellStyle name="Comma 4 2 22 5 4 2 3" xfId="20500" xr:uid="{9BC91574-9908-4DE3-94BC-BFF3C9A9524C}"/>
    <cellStyle name="Comma 4 2 22 5 5" xfId="9382" xr:uid="{D36FCBB0-1154-4417-BDBD-F8541A5B67B8}"/>
    <cellStyle name="Comma 4 2 22 5 5 2" xfId="23873" xr:uid="{5999529C-A194-4105-81C0-63BB3EEF61A1}"/>
    <cellStyle name="Comma 4 2 22 5 5 3" xfId="17498" xr:uid="{6EB84B14-C056-44F4-9C45-C939B0474347}"/>
    <cellStyle name="Comma 4 2 22 6" xfId="17" xr:uid="{EC830598-DF60-41CC-8197-BEAE4285B7D6}"/>
    <cellStyle name="Comma 4 2 22 6 2" xfId="360" xr:uid="{7938F956-D777-44CA-B4D0-CF0216E84E68}"/>
    <cellStyle name="Comma 4 2 22 6 2 2" xfId="2825" xr:uid="{8E59DB98-1B24-40E1-BE09-8B5BC2967D93}"/>
    <cellStyle name="Comma 4 2 22 6 2 2 2" xfId="10377" xr:uid="{1FB6158A-AA0C-4D7D-9CD5-C5FB91D6885E}"/>
    <cellStyle name="Comma 4 2 22 6 2 2 2 2" xfId="24867" xr:uid="{809028FD-3865-4DD8-88FC-CA671B1F509D}"/>
    <cellStyle name="Comma 4 2 22 6 2 2 2 3" xfId="18492" xr:uid="{D01EB464-4F24-4B53-AE6B-A1C380C6B146}"/>
    <cellStyle name="Comma 4 2 22 6 2 3" xfId="9403" xr:uid="{1DC26BF1-657E-4804-93CC-6800D7E8C54F}"/>
    <cellStyle name="Comma 4 2 22 6 2 3 2" xfId="23894" xr:uid="{CA5A2615-5BEE-4B53-A2E2-38BBC461FE1B}"/>
    <cellStyle name="Comma 4 2 22 6 2 3 3" xfId="17519" xr:uid="{795A5FC6-CB2F-4B5C-82D7-7D6C39CCA605}"/>
    <cellStyle name="Comma 4 2 22 6 3" xfId="2552" xr:uid="{529F23A9-CAB8-4D85-A45F-730F959C5F47}"/>
    <cellStyle name="Comma 4 2 22 6 3 2" xfId="10119" xr:uid="{4876309E-5677-43E2-886F-809C1D851608}"/>
    <cellStyle name="Comma 4 2 22 6 3 2 2" xfId="24609" xr:uid="{516D72D0-865C-4A97-97F3-8A023B7EFE8F}"/>
    <cellStyle name="Comma 4 2 22 6 3 2 3" xfId="18234" xr:uid="{816ABAC4-301A-46D3-AED6-421A438935DC}"/>
    <cellStyle name="Comma 4 2 22 6 4" xfId="6425" xr:uid="{19BA0928-8E38-4078-A371-40C17DA2D193}"/>
    <cellStyle name="Comma 4 2 22 6 4 2" xfId="12414" xr:uid="{C20307CB-DE7A-4F63-875B-E1AF8C86F760}"/>
    <cellStyle name="Comma 4 2 22 6 4 2 2" xfId="26888" xr:uid="{7A03DD76-DA7C-4CC8-8D0F-AAE35C854892}"/>
    <cellStyle name="Comma 4 2 22 6 4 2 3" xfId="20512" xr:uid="{41BE8D99-232F-4AAA-935C-4175B3D78591}"/>
    <cellStyle name="Comma 4 2 22 6 5" xfId="9148" xr:uid="{32FD86C8-D72E-467B-9189-0DAFC5CC309B}"/>
    <cellStyle name="Comma 4 2 22 6 5 2" xfId="23639" xr:uid="{96943CB8-F911-40F1-99AE-F18F5F39A3F5}"/>
    <cellStyle name="Comma 4 2 22 6 5 3" xfId="17264" xr:uid="{DBFD14E6-8413-4D23-90DB-64E27F81550A}"/>
    <cellStyle name="Comma 4 2 22 7" xfId="354" xr:uid="{5AFE4338-A369-4F6C-944B-C3F66E61C54A}"/>
    <cellStyle name="Comma 4 2 22 7 2" xfId="2819" xr:uid="{E2190064-5B0B-431F-90B8-7560DE787387}"/>
    <cellStyle name="Comma 4 2 22 7 2 2" xfId="10371" xr:uid="{7ECE42DC-30D3-4476-B788-B7C01F810187}"/>
    <cellStyle name="Comma 4 2 22 7 2 2 2" xfId="24861" xr:uid="{153406F3-2496-4B38-9510-BDFDB8CBA7E1}"/>
    <cellStyle name="Comma 4 2 22 7 2 2 3" xfId="18486" xr:uid="{C8AD74EA-72A9-4C94-96D1-7972C8B46420}"/>
    <cellStyle name="Comma 4 2 22 7 3" xfId="6103" xr:uid="{F1FD91F0-F290-4D96-8E9D-485F05880B66}"/>
    <cellStyle name="Comma 4 2 22 7 3 2" xfId="12111" xr:uid="{EAACE97D-0C62-409A-9779-2418281695AA}"/>
    <cellStyle name="Comma 4 2 22 7 3 2 2" xfId="26585" xr:uid="{550FA272-6DDC-4D3E-8B50-658EE12F3A79}"/>
    <cellStyle name="Comma 4 2 22 7 3 2 3" xfId="20209" xr:uid="{33E8ACAB-10B3-4CF6-B2BE-A92203330F7E}"/>
    <cellStyle name="Comma 4 2 22 7 4" xfId="9397" xr:uid="{70CDBE2B-1454-454E-BFC8-FAF5C7376DFB}"/>
    <cellStyle name="Comma 4 2 22 7 4 2" xfId="23888" xr:uid="{D1FB5ACF-F4B8-4185-AC82-34845B2D76F4}"/>
    <cellStyle name="Comma 4 2 22 7 4 3" xfId="17513" xr:uid="{B9EC84A5-0378-44F2-9AB4-0BC9BD0C8402}"/>
    <cellStyle name="Comma 4 2 22 8" xfId="1105" xr:uid="{CCE70461-781E-405E-914B-57DF140EC317}"/>
    <cellStyle name="Comma 4 2 22 8 2" xfId="3387" xr:uid="{997DDBB6-23A2-4453-B78D-C5E13484160B}"/>
    <cellStyle name="Comma 4 2 22 8 2 2" xfId="10937" xr:uid="{D7223ADD-2FAC-4A96-B83F-8E0E6E728A2B}"/>
    <cellStyle name="Comma 4 2 22 8 2 2 2" xfId="25427" xr:uid="{88F6374F-6F4F-4135-95E7-5D3B52BE6901}"/>
    <cellStyle name="Comma 4 2 22 8 2 2 3" xfId="19052" xr:uid="{C2A066F2-453C-403F-842F-9289D8090F80}"/>
    <cellStyle name="Comma 4 2 22 8 3" xfId="5971" xr:uid="{11C9DD43-D698-49D0-B521-BF4A219F9505}"/>
    <cellStyle name="Comma 4 2 22 8 3 2" xfId="11981" xr:uid="{D396A111-B447-4F4E-83F3-93E219F524DD}"/>
    <cellStyle name="Comma 4 2 22 8 3 2 2" xfId="26455" xr:uid="{ED1E62E3-7BCA-4F22-BEB4-14425C037BB0}"/>
    <cellStyle name="Comma 4 2 22 8 3 2 3" xfId="20079" xr:uid="{5527F034-7042-470C-9290-C40999F5794B}"/>
    <cellStyle name="Comma 4 2 22 8 4" xfId="9952" xr:uid="{DDD431E9-B761-4DCE-B075-B6C00ED8EEB5}"/>
    <cellStyle name="Comma 4 2 22 8 4 2" xfId="24443" xr:uid="{6404F6C4-5E83-43FF-B8C2-0F87BE3D716D}"/>
    <cellStyle name="Comma 4 2 22 8 4 3" xfId="18068" xr:uid="{032140ED-3815-48A4-B46B-9C04EB2995EF}"/>
    <cellStyle name="Comma 4 2 22 9" xfId="5674" xr:uid="{0551174F-EA93-4523-9425-6E8F8794AB7D}"/>
    <cellStyle name="Comma 4 2 22 9 2" xfId="11718" xr:uid="{F9788E47-BD3E-4DD4-8360-B82C9F336E0E}"/>
    <cellStyle name="Comma 4 2 22 9 2 2" xfId="26192" xr:uid="{7323FB61-7803-49A2-959F-01B86F2E616A}"/>
    <cellStyle name="Comma 4 2 22 9 2 3" xfId="19816" xr:uid="{15438211-92F1-4A97-9483-6705601CA9A4}"/>
    <cellStyle name="Comma 4 2 3" xfId="134" xr:uid="{EB780E02-980B-4D8F-AE02-D06B4D05A1F6}"/>
    <cellStyle name="Comma 4 2 3 10" xfId="14169" xr:uid="{F20A29F8-CE22-4503-BEFD-D110E5FCC631}"/>
    <cellStyle name="Comma 4 2 3 10 2" xfId="28602" xr:uid="{B6BF1B2B-9CA7-4B8C-8E41-29BFA0130137}"/>
    <cellStyle name="Comma 4 2 3 10 3" xfId="22225" xr:uid="{A9A1619A-D037-412E-B103-ADBF86DEA445}"/>
    <cellStyle name="Comma 4 2 3 11" xfId="1588" xr:uid="{E6F4F115-3944-4998-B380-CE6AC7939C53}"/>
    <cellStyle name="Comma 4 2 3 11 2" xfId="22251" xr:uid="{14646B67-0B96-4CED-8BB7-D2674FE5E974}"/>
    <cellStyle name="Comma 4 2 3 12" xfId="1513" xr:uid="{27B3F5E3-FCB2-4AB4-B137-3D67518CABC6}"/>
    <cellStyle name="Comma 4 2 3 12 2" xfId="15806" xr:uid="{9E6DC2EF-7083-4F75-A2BA-535DDE7A53A7}"/>
    <cellStyle name="Comma 4 2 3 2" xfId="191" xr:uid="{D5EE0567-424A-4B69-800B-B51B7D12FF82}"/>
    <cellStyle name="Comma 4 2 3 2 2" xfId="279" xr:uid="{7236F2C5-678B-48E8-AC4F-70973DD12EF0}"/>
    <cellStyle name="Comma 4 2 3 2 2 2" xfId="557" xr:uid="{71AA5AF7-D2C6-45F1-B169-75018047A7CB}"/>
    <cellStyle name="Comma 4 2 3 2 2 2 2" xfId="3020" xr:uid="{B4078333-5799-4C11-8C83-F9DE185F2200}"/>
    <cellStyle name="Comma 4 2 3 2 2 2 2 2" xfId="7582" xr:uid="{55894F85-717D-48A3-9920-B26A4BA32B72}"/>
    <cellStyle name="Comma 4 2 3 2 2 2 2 2 2" xfId="13375" xr:uid="{6B3946C4-F484-4320-9ABB-1D88D6F9CEC5}"/>
    <cellStyle name="Comma 4 2 3 2 2 2 2 2 2 2" xfId="27849" xr:uid="{3B3FE903-8453-4F7E-95C5-34F6FB34A88F}"/>
    <cellStyle name="Comma 4 2 3 2 2 2 2 2 2 3" xfId="21473" xr:uid="{6FF78985-D865-4421-9DC0-F1FC785CBCB1}"/>
    <cellStyle name="Comma 4 2 3 2 2 2 2 3" xfId="10572" xr:uid="{D5574302-01F7-44E3-889D-50CA020CED33}"/>
    <cellStyle name="Comma 4 2 3 2 2 2 2 3 2" xfId="25062" xr:uid="{9864B5C7-176F-4FD7-A50D-E8B9EC2BCA30}"/>
    <cellStyle name="Comma 4 2 3 2 2 2 2 3 3" xfId="18687" xr:uid="{84932FE1-746B-4DD9-9AAE-EA966D836220}"/>
    <cellStyle name="Comma 4 2 3 2 2 2 3" xfId="6732" xr:uid="{0DC88A7E-B279-4E25-9568-51283ECD238A}"/>
    <cellStyle name="Comma 4 2 3 2 2 2 3 2" xfId="12649" xr:uid="{85A546E5-42B7-43E5-9869-4AD087E7DF2A}"/>
    <cellStyle name="Comma 4 2 3 2 2 2 3 2 2" xfId="27123" xr:uid="{70452686-CCCB-417A-8E09-07E4B6847F9E}"/>
    <cellStyle name="Comma 4 2 3 2 2 2 3 2 3" xfId="20747" xr:uid="{A2EC5E9B-3A25-4A91-B181-5FEFBFF30B44}"/>
    <cellStyle name="Comma 4 2 3 2 2 2 4" xfId="9598" xr:uid="{35789500-3F31-4980-9C12-9712239E06E6}"/>
    <cellStyle name="Comma 4 2 3 2 2 2 4 2" xfId="24089" xr:uid="{4056A79C-0CAC-4A9C-A08B-A208361F4647}"/>
    <cellStyle name="Comma 4 2 3 2 2 2 4 3" xfId="17714" xr:uid="{92BDB844-F7D3-4978-BA1D-BC0DAF2B55DC}"/>
    <cellStyle name="Comma 4 2 3 2 2 3" xfId="2761" xr:uid="{417A7CF4-99EE-4FF3-8DFC-3D1EFB01A76B}"/>
    <cellStyle name="Comma 4 2 3 2 2 3 2" xfId="7929" xr:uid="{83DB4BCF-6407-413F-90B5-BEF9F1C20804}"/>
    <cellStyle name="Comma 4 2 3 2 2 3 2 2" xfId="13674" xr:uid="{7428544A-C146-45C9-83E7-E31EB89DDBC5}"/>
    <cellStyle name="Comma 4 2 3 2 2 3 2 2 2" xfId="28148" xr:uid="{9CD25C15-8D55-4F41-9EC3-B75F7B99B3E7}"/>
    <cellStyle name="Comma 4 2 3 2 2 3 2 2 3" xfId="21772" xr:uid="{C463F60D-33EC-4504-BB65-B00037BAAEE9}"/>
    <cellStyle name="Comma 4 2 3 2 2 3 3" xfId="6980" xr:uid="{8FDF75A2-F8FD-4D19-84AE-19FC5A7655C6}"/>
    <cellStyle name="Comma 4 2 3 2 2 3 3 2" xfId="12874" xr:uid="{F5FF4A0F-8CE1-41C2-90B2-B14052CB218A}"/>
    <cellStyle name="Comma 4 2 3 2 2 3 3 2 2" xfId="27348" xr:uid="{297F6A20-DE6F-45CA-9C59-FE73BEA933CB}"/>
    <cellStyle name="Comma 4 2 3 2 2 3 3 2 3" xfId="20972" xr:uid="{0793EF0C-75B3-49E1-ABB6-62AA085684C3}"/>
    <cellStyle name="Comma 4 2 3 2 2 3 4" xfId="10313" xr:uid="{B747ED6C-CBD1-4487-AE09-E07E937EA393}"/>
    <cellStyle name="Comma 4 2 3 2 2 3 4 2" xfId="24803" xr:uid="{76130B9E-C319-47F0-99F9-22490CF20181}"/>
    <cellStyle name="Comma 4 2 3 2 2 3 4 3" xfId="18428" xr:uid="{085154E1-B334-417B-9814-FEA69D199F73}"/>
    <cellStyle name="Comma 4 2 3 2 2 4" xfId="7290" xr:uid="{A8D0DE74-9DEB-4784-851F-7FB2848328E0}"/>
    <cellStyle name="Comma 4 2 3 2 2 4 2" xfId="13106" xr:uid="{E9853F8E-7213-464A-A730-BAC97BB9DB32}"/>
    <cellStyle name="Comma 4 2 3 2 2 4 2 2" xfId="27580" xr:uid="{62B1B1B9-A743-4B9E-8315-FE0FEE182DF9}"/>
    <cellStyle name="Comma 4 2 3 2 2 4 2 3" xfId="21204" xr:uid="{510B5B52-BE0A-4A1A-9EC5-A1E8A3C92E89}"/>
    <cellStyle name="Comma 4 2 3 2 2 5" xfId="6551" xr:uid="{9C51CD2F-1F08-4783-88DA-603D29BDFE42}"/>
    <cellStyle name="Comma 4 2 3 2 2 5 2" xfId="12501" xr:uid="{FD6C1FC4-A62D-44EE-9835-6D994AF7255D}"/>
    <cellStyle name="Comma 4 2 3 2 2 5 2 2" xfId="26975" xr:uid="{8BAB74C2-0C9A-411B-9D3B-EB8F173DDFF2}"/>
    <cellStyle name="Comma 4 2 3 2 2 5 2 3" xfId="20599" xr:uid="{DD6ADF0C-604E-4934-A34B-48D4E2BF1105}"/>
    <cellStyle name="Comma 4 2 3 2 2 6" xfId="6372" xr:uid="{F8348720-9227-4864-BB2E-96C0FBA03FEC}"/>
    <cellStyle name="Comma 4 2 3 2 2 6 2" xfId="12368" xr:uid="{12767DF8-825A-4A48-AD48-3962F1998DEA}"/>
    <cellStyle name="Comma 4 2 3 2 2 6 2 2" xfId="26842" xr:uid="{E522C74D-B3D4-470F-AD75-981964916D4F}"/>
    <cellStyle name="Comma 4 2 3 2 2 6 2 3" xfId="20466" xr:uid="{441E918B-C154-4E42-B68E-6FACA1A091E5}"/>
    <cellStyle name="Comma 4 2 3 2 2 7" xfId="9339" xr:uid="{494957E8-7C6E-4046-9483-353777B3F49E}"/>
    <cellStyle name="Comma 4 2 3 2 2 7 2" xfId="23830" xr:uid="{6DDC4051-22DD-41F9-AFF5-1C7D6332C664}"/>
    <cellStyle name="Comma 4 2 3 2 2 7 3" xfId="17455" xr:uid="{CF056751-7DC3-4021-84CC-2B0AA2359F87}"/>
    <cellStyle name="Comma 4 2 3 2 3" xfId="471" xr:uid="{F228FDD6-ACDC-4A3B-B924-C53D3868AC82}"/>
    <cellStyle name="Comma 4 2 3 2 3 2" xfId="2934" xr:uid="{600BFB6F-05F0-49DD-AAF1-D1E57052DCB6}"/>
    <cellStyle name="Comma 4 2 3 2 3 2 2" xfId="7497" xr:uid="{0F45D8C5-4D2A-41C6-A09C-8CA5EE94DF81}"/>
    <cellStyle name="Comma 4 2 3 2 3 2 2 2" xfId="13290" xr:uid="{6BDD2581-310C-4FFE-BCDE-47E05BA91122}"/>
    <cellStyle name="Comma 4 2 3 2 3 2 2 2 2" xfId="27764" xr:uid="{1ABD64A2-2686-4845-A8B2-3635A13E2BEA}"/>
    <cellStyle name="Comma 4 2 3 2 3 2 2 2 3" xfId="21388" xr:uid="{4926EA27-414D-4D18-9C64-110C0CE5D8D5}"/>
    <cellStyle name="Comma 4 2 3 2 3 2 3" xfId="10486" xr:uid="{E3E3AAE6-3EAE-49F0-98E7-C1B5FD8E54F0}"/>
    <cellStyle name="Comma 4 2 3 2 3 2 3 2" xfId="24976" xr:uid="{EFF65BE3-0813-497D-B772-EA3D68D28D29}"/>
    <cellStyle name="Comma 4 2 3 2 3 2 3 3" xfId="18601" xr:uid="{B6C6D89F-1203-4000-8D6B-CF741117FBDC}"/>
    <cellStyle name="Comma 4 2 3 2 3 3" xfId="6668" xr:uid="{9E2C2D6C-6CDA-40CB-925F-9F55A3A5A6A0}"/>
    <cellStyle name="Comma 4 2 3 2 3 3 2" xfId="12585" xr:uid="{24659618-F844-4C89-B239-FEA8CBC84C8B}"/>
    <cellStyle name="Comma 4 2 3 2 3 3 2 2" xfId="27059" xr:uid="{D5964881-442E-4220-97E9-DD7B0E0A5451}"/>
    <cellStyle name="Comma 4 2 3 2 3 3 2 3" xfId="20683" xr:uid="{0ED397E3-D6B3-4606-B468-634808B64F3B}"/>
    <cellStyle name="Comma 4 2 3 2 3 4" xfId="9512" xr:uid="{E4076FA7-2C23-4CD8-8DEF-D45CF23B6885}"/>
    <cellStyle name="Comma 4 2 3 2 3 4 2" xfId="24003" xr:uid="{DC722315-3763-464A-81CB-B32810DECFA4}"/>
    <cellStyle name="Comma 4 2 3 2 3 4 3" xfId="17628" xr:uid="{E1EC7939-6349-4B0F-B604-F46A41573795}"/>
    <cellStyle name="Comma 4 2 3 2 4" xfId="2052" xr:uid="{4E2BA67A-B27F-433A-87B9-7FEE98C99FC6}"/>
    <cellStyle name="Comma 4 2 3 2 4 2" xfId="7844" xr:uid="{31163A38-0B20-40D5-AF93-9276D129B1F8}"/>
    <cellStyle name="Comma 4 2 3 2 4 2 2" xfId="13589" xr:uid="{D87B10A4-28AF-4A8F-9EE2-E7AC04B75A4D}"/>
    <cellStyle name="Comma 4 2 3 2 4 2 2 2" xfId="28063" xr:uid="{B23851F8-5A24-4115-BBCD-B29BD31AD13E}"/>
    <cellStyle name="Comma 4 2 3 2 4 2 2 3" xfId="21687" xr:uid="{D7D4C257-9E60-4053-B16F-DF7EC3F98A05}"/>
    <cellStyle name="Comma 4 2 3 2 4 3" xfId="6906" xr:uid="{509176C6-BCFC-43AD-9C88-459F186D34BB}"/>
    <cellStyle name="Comma 4 2 3 2 4 3 2" xfId="12800" xr:uid="{592CBC6D-BF5E-4F8E-B9A2-BBE4DFAF7E33}"/>
    <cellStyle name="Comma 4 2 3 2 4 3 2 2" xfId="27274" xr:uid="{57908D62-3263-45DE-AD88-E9A9C9709860}"/>
    <cellStyle name="Comma 4 2 3 2 4 3 2 3" xfId="20898" xr:uid="{B3C4E703-4F94-48CE-91F5-534849A86C7A}"/>
    <cellStyle name="Comma 4 2 3 2 4 4" xfId="9253" xr:uid="{70579855-B84E-4106-BCA6-F9526A8E8AD2}"/>
    <cellStyle name="Comma 4 2 3 2 4 4 2" xfId="23744" xr:uid="{96671F91-F6B0-4240-BD67-8F1E5BFE1450}"/>
    <cellStyle name="Comma 4 2 3 2 4 4 3" xfId="17369" xr:uid="{2B52BEA3-081C-4E2F-8231-CA6C15A3E4D2}"/>
    <cellStyle name="Comma 4 2 3 2 5" xfId="2675" xr:uid="{C0C75417-8DF7-4681-A1C5-EC7998543307}"/>
    <cellStyle name="Comma 4 2 3 2 5 2" xfId="7141" xr:uid="{D4CF6E7E-AA5B-4686-872B-DF64366F492B}"/>
    <cellStyle name="Comma 4 2 3 2 5 2 2" xfId="12987" xr:uid="{39438B97-3C64-4E5A-B892-8FF859DD913D}"/>
    <cellStyle name="Comma 4 2 3 2 5 2 2 2" xfId="27461" xr:uid="{C1291EE3-D368-4D22-8A31-E3DAAFA5DF4F}"/>
    <cellStyle name="Comma 4 2 3 2 5 2 2 3" xfId="21085" xr:uid="{3CBA15C6-FB8E-4082-AC4B-C113C7E4B0A4}"/>
    <cellStyle name="Comma 4 2 3 2 5 3" xfId="10227" xr:uid="{C7FAED34-9053-40D7-839B-F6D4883FD6DD}"/>
    <cellStyle name="Comma 4 2 3 2 5 3 2" xfId="24717" xr:uid="{08A127CC-28F6-4073-9B01-3D789D955199}"/>
    <cellStyle name="Comma 4 2 3 2 5 3 3" xfId="18342" xr:uid="{51897405-1E02-4C23-8180-34D5BDC94DCD}"/>
    <cellStyle name="Comma 4 2 3 2 6" xfId="6531" xr:uid="{3363EAAC-235C-4FB5-AB89-81512C7C64AB}"/>
    <cellStyle name="Comma 4 2 3 2 6 2" xfId="12481" xr:uid="{E97A2E05-543C-4ECC-84D1-444DFC3A6A8B}"/>
    <cellStyle name="Comma 4 2 3 2 6 2 2" xfId="26955" xr:uid="{48290143-9545-472F-8FA6-2FD979B1F905}"/>
    <cellStyle name="Comma 4 2 3 2 6 2 3" xfId="20579" xr:uid="{54BE32FC-5E34-4FFC-B2AA-E3648EE0E646}"/>
    <cellStyle name="Comma 4 2 3 2 7" xfId="6121" xr:uid="{82A26B45-BF2A-4758-B2DB-AA48FC92016F}"/>
    <cellStyle name="Comma 4 2 3 2 7 2" xfId="12127" xr:uid="{11BDA481-294D-4449-AC7D-58BD8E7E6D4B}"/>
    <cellStyle name="Comma 4 2 3 2 7 2 2" xfId="26601" xr:uid="{A140FF9D-4B02-4C44-B1D2-C03C3086214A}"/>
    <cellStyle name="Comma 4 2 3 2 7 2 3" xfId="20225" xr:uid="{71C3F55F-0E1F-43DE-BF2B-9BA5D63BAE9B}"/>
    <cellStyle name="Comma 4 2 3 2 8" xfId="9000" xr:uid="{713614E9-1C9E-41D2-AE4C-DD3CE36FFEBB}"/>
    <cellStyle name="Comma 4 2 3 2 8 2" xfId="23491" xr:uid="{6D099613-C570-4628-8F0C-D525BE4E554A}"/>
    <cellStyle name="Comma 4 2 3 2 8 3" xfId="17116" xr:uid="{C76D7B6A-3ACE-48B4-BDD1-3F1EAD4A1747}"/>
    <cellStyle name="Comma 4 2 3 3" xfId="233" xr:uid="{45143499-8E95-4832-B659-FFCA3A31617D}"/>
    <cellStyle name="Comma 4 2 3 3 2" xfId="512" xr:uid="{8B4A00B0-B73F-4A1F-8BCA-E1F33325B523}"/>
    <cellStyle name="Comma 4 2 3 3 2 2" xfId="2975" xr:uid="{9BF3AC84-544C-42A2-995C-F870339FA6F8}"/>
    <cellStyle name="Comma 4 2 3 3 2 2 2" xfId="7537" xr:uid="{B99726FC-0385-4FEB-8696-0CF319BAFFBB}"/>
    <cellStyle name="Comma 4 2 3 3 2 2 2 2" xfId="13330" xr:uid="{101B5BBD-6D18-4693-AFF5-98481C370699}"/>
    <cellStyle name="Comma 4 2 3 3 2 2 2 2 2" xfId="27804" xr:uid="{42937F9F-899E-4AC6-ACD1-96A59753FD38}"/>
    <cellStyle name="Comma 4 2 3 3 2 2 2 2 3" xfId="21428" xr:uid="{A18C83B8-EC6E-4BC0-B576-6BF03868A804}"/>
    <cellStyle name="Comma 4 2 3 3 2 2 3" xfId="10527" xr:uid="{FD392684-8198-4DA0-A697-32D497597C7D}"/>
    <cellStyle name="Comma 4 2 3 3 2 2 3 2" xfId="25017" xr:uid="{5AB5FBFF-8B3E-4DEE-8306-F5E558E3599B}"/>
    <cellStyle name="Comma 4 2 3 3 2 2 3 3" xfId="18642" xr:uid="{9B5986B6-B0A5-4E16-8516-1BB464113B78}"/>
    <cellStyle name="Comma 4 2 3 3 2 3" xfId="6697" xr:uid="{6142A63C-6C6D-409E-BDD6-58173E995395}"/>
    <cellStyle name="Comma 4 2 3 3 2 3 2" xfId="12614" xr:uid="{436558BF-C76C-4F53-87BC-7F21FCB58CF5}"/>
    <cellStyle name="Comma 4 2 3 3 2 3 2 2" xfId="27088" xr:uid="{2A01E94E-265C-4EFB-A8AB-D631AC6CBD6D}"/>
    <cellStyle name="Comma 4 2 3 3 2 3 2 3" xfId="20712" xr:uid="{CFAA08C3-40B7-4FF4-8C1F-F06139C6AD67}"/>
    <cellStyle name="Comma 4 2 3 3 2 4" xfId="9553" xr:uid="{B0492429-1FA8-42D6-9AE8-1311BDCCDFB6}"/>
    <cellStyle name="Comma 4 2 3 3 2 4 2" xfId="24044" xr:uid="{8F3D0264-77EC-4A80-9E50-F21C1A5A6D0F}"/>
    <cellStyle name="Comma 4 2 3 3 2 4 3" xfId="17669" xr:uid="{C6D28231-761F-4F14-92B5-4E6013AB8400}"/>
    <cellStyle name="Comma 4 2 3 3 3" xfId="2716" xr:uid="{D3B5372A-8821-46F9-AA8B-98010102AB77}"/>
    <cellStyle name="Comma 4 2 3 3 3 2" xfId="7884" xr:uid="{D4C7CD57-3ECA-4165-9AB2-69B71F68C731}"/>
    <cellStyle name="Comma 4 2 3 3 3 2 2" xfId="13629" xr:uid="{2DF622AD-28EA-4A56-BA75-4AFC3BF482B2}"/>
    <cellStyle name="Comma 4 2 3 3 3 2 2 2" xfId="28103" xr:uid="{5811681C-3343-41A3-8F42-8518D1A0D291}"/>
    <cellStyle name="Comma 4 2 3 3 3 2 2 3" xfId="21727" xr:uid="{6CA27C54-71CA-4F62-B596-97E653D3A596}"/>
    <cellStyle name="Comma 4 2 3 3 3 3" xfId="6942" xr:uid="{9A2DAD2B-FD7E-432F-89E1-EEBE26977D61}"/>
    <cellStyle name="Comma 4 2 3 3 3 3 2" xfId="12836" xr:uid="{D3D43CB4-99BA-452A-9A15-11A95F980AB5}"/>
    <cellStyle name="Comma 4 2 3 3 3 3 2 2" xfId="27310" xr:uid="{AC58306B-97D4-4FF8-9961-C71D66AE36A2}"/>
    <cellStyle name="Comma 4 2 3 3 3 3 2 3" xfId="20934" xr:uid="{24F9F29B-2565-4F8F-81AB-677FEA47E9ED}"/>
    <cellStyle name="Comma 4 2 3 3 3 4" xfId="10268" xr:uid="{4DDFF6F0-4E85-40A7-AE58-6997C5B6ABD9}"/>
    <cellStyle name="Comma 4 2 3 3 3 4 2" xfId="24758" xr:uid="{76034E2D-88BD-413A-8C09-4DCD8F879B75}"/>
    <cellStyle name="Comma 4 2 3 3 3 4 3" xfId="18383" xr:uid="{2F741F0B-9FF3-4D02-A10B-D869B15A7E71}"/>
    <cellStyle name="Comma 4 2 3 3 4" xfId="7166" xr:uid="{5B0AE2BA-D114-472A-AF35-A6315C767B6B}"/>
    <cellStyle name="Comma 4 2 3 3 4 2" xfId="13009" xr:uid="{3224D307-99FD-45EA-9BFF-6975AE421AEF}"/>
    <cellStyle name="Comma 4 2 3 3 4 2 2" xfId="27483" xr:uid="{F5C5A883-6374-4505-9971-5015226DA08D}"/>
    <cellStyle name="Comma 4 2 3 3 4 2 3" xfId="21107" xr:uid="{DB61CDFD-8717-4E7E-9B2A-7814243E5CDC}"/>
    <cellStyle name="Comma 4 2 3 3 5" xfId="6541" xr:uid="{2BF9B227-DAAE-406F-86C9-5C98B9AA0EE5}"/>
    <cellStyle name="Comma 4 2 3 3 5 2" xfId="12491" xr:uid="{ACABA25D-513E-4DA8-9790-0CE42F0A8DCE}"/>
    <cellStyle name="Comma 4 2 3 3 5 2 2" xfId="26965" xr:uid="{CDAB03CC-7FA0-41DD-9251-2E899B752B1B}"/>
    <cellStyle name="Comma 4 2 3 3 5 2 3" xfId="20589" xr:uid="{FFBED5D9-9726-4C12-9357-D3352686F3FA}"/>
    <cellStyle name="Comma 4 2 3 3 6" xfId="6335" xr:uid="{B119F80B-4757-40E0-B213-8DD318E91255}"/>
    <cellStyle name="Comma 4 2 3 3 6 2" xfId="12332" xr:uid="{3F67C3AB-5E4B-4AF1-B6D8-404F9EC743E3}"/>
    <cellStyle name="Comma 4 2 3 3 6 2 2" xfId="26806" xr:uid="{E651A191-E2E3-4B2D-8FAC-68C5204CCC8D}"/>
    <cellStyle name="Comma 4 2 3 3 6 2 3" xfId="20430" xr:uid="{E04B45F7-B05E-4740-8709-30728481BE60}"/>
    <cellStyle name="Comma 4 2 3 3 7" xfId="9294" xr:uid="{95F18FC5-D0DC-4217-AFE0-58431FF5D65B}"/>
    <cellStyle name="Comma 4 2 3 3 7 2" xfId="23785" xr:uid="{2E03CCB6-AB40-4DE5-832C-32389CA778B9}"/>
    <cellStyle name="Comma 4 2 3 3 7 3" xfId="17410" xr:uid="{ED4C40AE-3FFF-4BA8-BF1F-3898ABC3E0F2}"/>
    <cellStyle name="Comma 4 2 3 4" xfId="426" xr:uid="{9F6AAC5F-4373-42CE-B168-25240D01924C}"/>
    <cellStyle name="Comma 4 2 3 4 2" xfId="2889" xr:uid="{88703B89-FE06-416E-A214-B475F5EC3247}"/>
    <cellStyle name="Comma 4 2 3 4 2 2" xfId="7453" xr:uid="{5270B617-0B7B-44BA-918C-D642E28B3E72}"/>
    <cellStyle name="Comma 4 2 3 4 2 2 2" xfId="13246" xr:uid="{2E5EFC55-79E0-40CB-9AB2-B5CDBCC95720}"/>
    <cellStyle name="Comma 4 2 3 4 2 2 2 2" xfId="27720" xr:uid="{B934A48C-5647-4233-9767-BFD2E6A71943}"/>
    <cellStyle name="Comma 4 2 3 4 2 2 2 3" xfId="21344" xr:uid="{0A68D4E3-7807-49AA-A1E4-9B30D510EAAD}"/>
    <cellStyle name="Comma 4 2 3 4 2 3" xfId="10441" xr:uid="{D663381B-D5E7-489A-BADF-12DDE92DD1A1}"/>
    <cellStyle name="Comma 4 2 3 4 2 3 2" xfId="24931" xr:uid="{E41BB26B-50DC-451B-BFD5-F29FD1B4AF86}"/>
    <cellStyle name="Comma 4 2 3 4 2 3 3" xfId="18556" xr:uid="{B24FB43F-A960-49E3-88E7-52808AC354B2}"/>
    <cellStyle name="Comma 4 2 3 4 3" xfId="6643" xr:uid="{2961344D-C595-48B1-90BC-026BA8167905}"/>
    <cellStyle name="Comma 4 2 3 4 3 2" xfId="12560" xr:uid="{49A34590-6F39-4901-BDD6-B83D46B3D899}"/>
    <cellStyle name="Comma 4 2 3 4 3 2 2" xfId="27034" xr:uid="{2DDE63D0-A3AE-4A97-9262-71B13B64B097}"/>
    <cellStyle name="Comma 4 2 3 4 3 2 3" xfId="20658" xr:uid="{BF6E6D09-6C9A-496F-AB91-8ED2669EAE5A}"/>
    <cellStyle name="Comma 4 2 3 4 4" xfId="9467" xr:uid="{B99C731E-D2F6-416F-8322-E10E35353F6D}"/>
    <cellStyle name="Comma 4 2 3 4 4 2" xfId="23958" xr:uid="{62E2A738-77B0-4960-8525-CF8D74EAFDC9}"/>
    <cellStyle name="Comma 4 2 3 4 4 3" xfId="17583" xr:uid="{82648B1A-0FE4-41B4-AC13-3E2EB343F156}"/>
    <cellStyle name="Comma 4 2 3 5" xfId="1096" xr:uid="{87BB4302-437C-461A-981B-E1403B83F689}"/>
    <cellStyle name="Comma 4 2 3 5 2" xfId="3381" xr:uid="{D79BC2D4-0AE7-4AED-914E-CEE49802C56B}"/>
    <cellStyle name="Comma 4 2 3 5 2 2" xfId="7800" xr:uid="{3DFDC320-9112-4FD7-9A1B-8FA2CBA041A0}"/>
    <cellStyle name="Comma 4 2 3 5 2 2 2" xfId="13545" xr:uid="{506A8142-37A7-4143-A61C-18130BFE04AD}"/>
    <cellStyle name="Comma 4 2 3 5 2 2 2 2" xfId="28019" xr:uid="{E06C3CF1-2348-4556-B377-64F2A3AEC2F9}"/>
    <cellStyle name="Comma 4 2 3 5 2 2 2 3" xfId="21643" xr:uid="{26B3A252-7E1C-4A51-82D7-B4ED9AA8DC2B}"/>
    <cellStyle name="Comma 4 2 3 5 2 3" xfId="10931" xr:uid="{37EBB3E2-9413-41C5-83E6-35F30E9B4D76}"/>
    <cellStyle name="Comma 4 2 3 5 2 3 2" xfId="25421" xr:uid="{0FD9C52F-8F17-443E-97D9-009C638F3DE8}"/>
    <cellStyle name="Comma 4 2 3 5 2 3 3" xfId="19046" xr:uid="{F676FB34-FF43-40DE-8319-356C329AF239}"/>
    <cellStyle name="Comma 4 2 3 5 3" xfId="6870" xr:uid="{20A74D6D-63C6-4286-B0ED-47197709FA5C}"/>
    <cellStyle name="Comma 4 2 3 5 3 2" xfId="12764" xr:uid="{6B5C7337-2C72-4385-8FC3-32F3A1018EC3}"/>
    <cellStyle name="Comma 4 2 3 5 3 2 2" xfId="27238" xr:uid="{FE4D1E26-5B0B-4F14-B6DE-717D303C3EDB}"/>
    <cellStyle name="Comma 4 2 3 5 3 2 3" xfId="20862" xr:uid="{9E8EDE6E-218B-44C4-9611-445B74866A90}"/>
    <cellStyle name="Comma 4 2 3 5 4" xfId="9946" xr:uid="{A7065934-5685-4D12-80A4-1A2EBE0CD4FE}"/>
    <cellStyle name="Comma 4 2 3 5 4 2" xfId="24437" xr:uid="{EC8E437B-FE13-4BB2-8E15-442D4CEB85C3}"/>
    <cellStyle name="Comma 4 2 3 5 4 3" xfId="18062" xr:uid="{108D669A-0947-4214-83B6-9DEB27AF4874}"/>
    <cellStyle name="Comma 4 2 3 6" xfId="2015" xr:uid="{5338A8F7-15DB-470A-B9A6-F5C5734D7950}"/>
    <cellStyle name="Comma 4 2 3 6 2" xfId="7076" xr:uid="{54647C0C-CB1B-4C7F-8FC0-81FEDECAEFF7}"/>
    <cellStyle name="Comma 4 2 3 6 2 2" xfId="12956" xr:uid="{356C8ABF-2E8D-4F70-BE21-6DF9248E40AA}"/>
    <cellStyle name="Comma 4 2 3 6 2 2 2" xfId="27430" xr:uid="{87641562-154A-482A-B36B-254052EBD546}"/>
    <cellStyle name="Comma 4 2 3 6 2 2 3" xfId="21054" xr:uid="{94A92C4F-5232-44D0-8E7D-92AF44EE3BD1}"/>
    <cellStyle name="Comma 4 2 3 6 3" xfId="9208" xr:uid="{553335EB-6AD2-449B-9487-31A952AC32AD}"/>
    <cellStyle name="Comma 4 2 3 6 3 2" xfId="23699" xr:uid="{C7DB7D9B-755F-4236-9A88-1D89AF6C91A5}"/>
    <cellStyle name="Comma 4 2 3 6 3 3" xfId="17324" xr:uid="{9F8AF7BE-FE89-4436-9F4D-9981FBA2A2FB}"/>
    <cellStyle name="Comma 4 2 3 7" xfId="2627" xr:uid="{0B5966D7-BBAB-41D2-9029-F77C54A84AB1}"/>
    <cellStyle name="Comma 4 2 3 7 2" xfId="6520" xr:uid="{FA5997D1-CD5B-4864-B203-DCD50A8C40EC}"/>
    <cellStyle name="Comma 4 2 3 7 2 2" xfId="12471" xr:uid="{2C3FB511-B533-40F5-AF96-30E75D39E572}"/>
    <cellStyle name="Comma 4 2 3 7 2 2 2" xfId="26945" xr:uid="{6E4511AD-90C5-476D-987E-4AC69FE29154}"/>
    <cellStyle name="Comma 4 2 3 7 2 2 3" xfId="20569" xr:uid="{7291296F-BAED-43DC-918B-A7A2A42FABF6}"/>
    <cellStyle name="Comma 4 2 3 7 3" xfId="10181" xr:uid="{0439048C-89F7-49BC-A1A4-A9FA0F09E6A1}"/>
    <cellStyle name="Comma 4 2 3 7 3 2" xfId="24671" xr:uid="{586F9FD5-E534-47F7-9691-F5F7D13A1DBA}"/>
    <cellStyle name="Comma 4 2 3 7 3 3" xfId="18296" xr:uid="{CCBBDE17-697A-455D-AFE9-0E2B5B0595C4}"/>
    <cellStyle name="Comma 4 2 3 8" xfId="5666" xr:uid="{04044BE9-4C6D-46BA-AB13-BDE4A1658BED}"/>
    <cellStyle name="Comma 4 2 3 8 2" xfId="11712" xr:uid="{5C3812D0-E923-48BD-BC7A-D30239963780}"/>
    <cellStyle name="Comma 4 2 3 8 2 2" xfId="26186" xr:uid="{B4C41495-3CDF-48DF-8BC7-CA26C3453CCD}"/>
    <cellStyle name="Comma 4 2 3 8 2 3" xfId="19810" xr:uid="{CB425BC3-FF2C-406F-8C0D-E15C691386C5}"/>
    <cellStyle name="Comma 4 2 3 9" xfId="8778" xr:uid="{AB40A50E-4426-498B-9F5F-1E0CBCB37187}"/>
    <cellStyle name="Comma 4 2 3 9 2" xfId="23269" xr:uid="{9AB757F2-FA6C-401F-9CDA-F252FE32EE5C}"/>
    <cellStyle name="Comma 4 2 3 9 3" xfId="16894" xr:uid="{81FD5047-9E0F-4053-9688-1BAC65AD604D}"/>
    <cellStyle name="Comma 4 2 4" xfId="109" xr:uid="{BD2D0724-EFAA-4E69-ABA3-0E8946E5ED65}"/>
    <cellStyle name="Comma 4 2 4 2" xfId="408" xr:uid="{72E9CB5E-616A-4FC7-B24D-FFED7D985B9F}"/>
    <cellStyle name="Comma 4 2 4 2 2" xfId="2174" xr:uid="{D52ADD13-A12C-4EFE-8B88-5CBEE9E10233}"/>
    <cellStyle name="Comma 4 2 4 2 2 2" xfId="7436" xr:uid="{C4485792-145A-46C0-86E9-BD87681E4DCE}"/>
    <cellStyle name="Comma 4 2 4 2 2 2 2" xfId="13229" xr:uid="{703DAED7-40CC-480F-9FBC-B77B1BFA3781}"/>
    <cellStyle name="Comma 4 2 4 2 2 2 2 2" xfId="27703" xr:uid="{574A2B47-9C83-430C-A4D0-2095F47AD31F}"/>
    <cellStyle name="Comma 4 2 4 2 2 2 2 3" xfId="21327" xr:uid="{ECEADA1F-54BA-4BA7-8961-BE5C7C31F130}"/>
    <cellStyle name="Comma 4 2 4 2 2 3" xfId="9449" xr:uid="{3AF23FF8-70D2-4E00-A30E-20C1DBA3A462}"/>
    <cellStyle name="Comma 4 2 4 2 2 3 2" xfId="23940" xr:uid="{A922DE57-3441-49A9-8C24-747EFEC1A7F6}"/>
    <cellStyle name="Comma 4 2 4 2 2 3 3" xfId="17565" xr:uid="{15079303-976D-493B-9308-B3BF0D548AE5}"/>
    <cellStyle name="Comma 4 2 4 2 3" xfId="2871" xr:uid="{9AEC8D58-3DCB-4D05-8547-CF69358F15E5}"/>
    <cellStyle name="Comma 4 2 4 2 3 2" xfId="6635" xr:uid="{61DDAE05-E791-4614-81FE-43F4BAF3AEEF}"/>
    <cellStyle name="Comma 4 2 4 2 3 2 2" xfId="12552" xr:uid="{8087C6FB-D39B-45B8-95D7-AE06F29FA769}"/>
    <cellStyle name="Comma 4 2 4 2 3 2 2 2" xfId="27026" xr:uid="{3B7B6B5D-DF0D-445A-8D90-52726977C59B}"/>
    <cellStyle name="Comma 4 2 4 2 3 2 2 3" xfId="20650" xr:uid="{D01CC03C-28BF-4772-B904-92D22BC1A90A}"/>
    <cellStyle name="Comma 4 2 4 2 3 3" xfId="10423" xr:uid="{A36FDE4F-6E13-481D-BFC8-7359B072180A}"/>
    <cellStyle name="Comma 4 2 4 2 3 3 2" xfId="24913" xr:uid="{B680A1E9-87DF-4E14-A2F9-0A044B7AA73C}"/>
    <cellStyle name="Comma 4 2 4 2 3 3 3" xfId="18538" xr:uid="{45AD555C-AE82-4AC1-8302-FAD01671B6DD}"/>
    <cellStyle name="Comma 4 2 4 2 4" xfId="6165" xr:uid="{90843BBE-2FB6-47C7-A522-75E2DAC0EDB8}"/>
    <cellStyle name="Comma 4 2 4 2 4 2" xfId="12164" xr:uid="{718A7A54-C3D5-4FAE-BFB3-3CF018832D85}"/>
    <cellStyle name="Comma 4 2 4 2 4 2 2" xfId="26638" xr:uid="{5FE243C8-68E3-4DC5-BBB6-BE7B7D853836}"/>
    <cellStyle name="Comma 4 2 4 2 4 2 3" xfId="20262" xr:uid="{EA1BCF30-9FB4-42FA-BC2E-4C6DDA794992}"/>
    <cellStyle name="Comma 4 2 4 2 5" xfId="9029" xr:uid="{BACF79A3-83CC-4013-9459-68F5D6B6D254}"/>
    <cellStyle name="Comma 4 2 4 2 5 2" xfId="23520" xr:uid="{17317F91-B5B3-4FC3-A573-501D7ADBBDCE}"/>
    <cellStyle name="Comma 4 2 4 2 5 3" xfId="17145" xr:uid="{579DA28C-A7C9-49E9-A569-CA6842FB571D}"/>
    <cellStyle name="Comma 4 2 4 2 6" xfId="1821" xr:uid="{63ECE2BD-07E1-403F-A412-CF3A9E27E0B4}"/>
    <cellStyle name="Comma 4 2 4 3" xfId="1147" xr:uid="{BE2C73F6-E90A-42E1-9C9E-84DDDAB0BAAE}"/>
    <cellStyle name="Comma 4 2 4 3 2" xfId="3410" xr:uid="{2B017F04-5C58-48DF-9712-9173118D5C1E}"/>
    <cellStyle name="Comma 4 2 4 3 2 2" xfId="10960" xr:uid="{9A071983-994D-4CE7-9989-B39B25144791}"/>
    <cellStyle name="Comma 4 2 4 3 2 2 2" xfId="25450" xr:uid="{9E2AA51E-FFC6-472B-A92F-640F275E8888}"/>
    <cellStyle name="Comma 4 2 4 3 2 2 3" xfId="19075" xr:uid="{F3EAF030-2CEE-426F-9DD8-AFDDA42C25DE}"/>
    <cellStyle name="Comma 4 2 4 3 3" xfId="6105" xr:uid="{7A737A06-3C53-4187-A0FF-379F6C893C87}"/>
    <cellStyle name="Comma 4 2 4 3 3 2" xfId="12113" xr:uid="{16B2E90C-525A-4EA1-BDD1-A2597EC727E3}"/>
    <cellStyle name="Comma 4 2 4 3 3 2 2" xfId="26587" xr:uid="{CA2056A9-5C0C-4D82-AB0F-F37C96A57C05}"/>
    <cellStyle name="Comma 4 2 4 3 3 2 3" xfId="20211" xr:uid="{0BBCB383-030E-4448-B649-2ACE8B6C222B}"/>
    <cellStyle name="Comma 4 2 4 3 4" xfId="9976" xr:uid="{595A2681-954B-4C6D-9AD5-A25B45361A60}"/>
    <cellStyle name="Comma 4 2 4 3 4 2" xfId="24466" xr:uid="{F28573D7-F83A-4799-9846-AA7E606BFBF9}"/>
    <cellStyle name="Comma 4 2 4 3 4 3" xfId="18091" xr:uid="{A83F17D8-3F1F-4529-AB5B-685C059C8CD5}"/>
    <cellStyle name="Comma 4 2 4 4" xfId="1998" xr:uid="{07F8D187-4774-42F4-9D51-4A705A58D8C8}"/>
    <cellStyle name="Comma 4 2 4 4 2" xfId="9190" xr:uid="{1325C821-5D89-4F71-A235-3B4CEA7617D0}"/>
    <cellStyle name="Comma 4 2 4 4 2 2" xfId="23681" xr:uid="{F02B7FAD-5168-4AE1-B787-FDE7A99E6A93}"/>
    <cellStyle name="Comma 4 2 4 4 2 3" xfId="17306" xr:uid="{E3DFCE47-7478-45E9-B3B6-C60132E789D4}"/>
    <cellStyle name="Comma 4 2 4 5" xfId="2607" xr:uid="{F66BE2F9-13FC-47AD-85C6-D52B371AC5FF}"/>
    <cellStyle name="Comma 4 2 4 5 2" xfId="10162" xr:uid="{A335B6F2-B94C-4123-BC89-2BDA66E7EE06}"/>
    <cellStyle name="Comma 4 2 4 5 2 2" xfId="24652" xr:uid="{9EE41FF8-398F-4E66-AF28-AC385B9096B3}"/>
    <cellStyle name="Comma 4 2 4 5 2 3" xfId="18277" xr:uid="{9FDC5BA8-D206-4E31-B415-7D9173E34EDC}"/>
    <cellStyle name="Comma 4 2 4 6" xfId="5705" xr:uid="{DD431CF1-6346-4408-94E6-7EF4B973B606}"/>
    <cellStyle name="Comma 4 2 4 6 2" xfId="11741" xr:uid="{C03BD5BA-C485-4637-99F5-7F3610740ED9}"/>
    <cellStyle name="Comma 4 2 4 6 2 2" xfId="26215" xr:uid="{5BA3B8B3-2C27-463C-BBA7-CE4B137374C4}"/>
    <cellStyle name="Comma 4 2 4 6 2 3" xfId="19839" xr:uid="{719D619F-0967-4DD4-B09A-C4396D0FCFC9}"/>
    <cellStyle name="Comma 4 2 4 7" xfId="8807" xr:uid="{F21DAF66-9E33-48C0-AFFB-C91F6A076D96}"/>
    <cellStyle name="Comma 4 2 4 7 2" xfId="23298" xr:uid="{CBCE3046-301C-4082-A3FF-ABDD2717FF4B}"/>
    <cellStyle name="Comma 4 2 4 7 3" xfId="16923" xr:uid="{57FBF383-089D-49C1-B7DA-9E872A1D8BA5}"/>
    <cellStyle name="Comma 4 2 4 8" xfId="1618" xr:uid="{BC7ED50B-1228-4B61-AF37-5E7BC774E8B6}"/>
    <cellStyle name="Comma 4 2 5" xfId="1207" xr:uid="{377B6584-298A-4B6A-B336-8966CF158607}"/>
    <cellStyle name="Comma 4 2 5 2" xfId="1845" xr:uid="{DB43714B-D5F8-44E3-88F7-9520686D4659}"/>
    <cellStyle name="Comma 4 2 5 2 2" xfId="7430" xr:uid="{2CAF298F-2976-4206-A7C2-37AF9B5E386A}"/>
    <cellStyle name="Comma 4 2 5 2 2 2" xfId="13223" xr:uid="{A5D35FE3-D9F1-474A-8D1B-8A64E2EFF433}"/>
    <cellStyle name="Comma 4 2 5 2 2 2 2" xfId="27697" xr:uid="{083093A5-04AC-4756-ABFC-8217974A5755}"/>
    <cellStyle name="Comma 4 2 5 2 2 2 3" xfId="21321" xr:uid="{A38BDF2B-0322-45F9-97D1-60489D1CA950}"/>
    <cellStyle name="Comma 4 2 5 2 3" xfId="6217" xr:uid="{745709EB-38F3-4AF6-9B04-3DD67D593054}"/>
    <cellStyle name="Comma 4 2 5 2 3 2" xfId="12215" xr:uid="{6D3D74DE-37CC-4E64-9F78-B674CBA0FA9B}"/>
    <cellStyle name="Comma 4 2 5 2 3 2 2" xfId="26689" xr:uid="{20006D6A-4533-41D2-A5B9-E4598E13939B}"/>
    <cellStyle name="Comma 4 2 5 2 3 2 3" xfId="20313" xr:uid="{FA7C54FC-15D5-4F50-BD5C-BE2DEAD6497B}"/>
    <cellStyle name="Comma 4 2 5 2 4" xfId="9050" xr:uid="{C822926C-1AE2-494E-BF65-1E818A142D85}"/>
    <cellStyle name="Comma 4 2 5 2 4 2" xfId="23541" xr:uid="{DB5A2682-713B-4844-A736-D241AB41AB54}"/>
    <cellStyle name="Comma 4 2 5 2 4 3" xfId="17166" xr:uid="{249F4DFA-7D07-4C72-BB80-F12E2DD562F5}"/>
    <cellStyle name="Comma 4 2 5 3" xfId="2477" xr:uid="{62AE2E2A-D0BE-4A07-8A07-70E36F2ED945}"/>
    <cellStyle name="Comma 4 2 5 3 2" xfId="6435" xr:uid="{E8748EED-F356-40B5-937F-448A7783031F}"/>
    <cellStyle name="Comma 4 2 5 3 2 2" xfId="12422" xr:uid="{76A9B864-857B-4931-9560-54CED8926157}"/>
    <cellStyle name="Comma 4 2 5 3 2 2 2" xfId="26896" xr:uid="{07B59FDC-9507-441A-85E5-EE161D2EE37B}"/>
    <cellStyle name="Comma 4 2 5 3 2 2 3" xfId="20520" xr:uid="{76E479A5-9C37-4EC5-A94D-7306F38CAF0A}"/>
    <cellStyle name="Comma 4 2 5 3 3" xfId="10022" xr:uid="{E879E7AC-82BB-4A51-8357-8DCA812A2499}"/>
    <cellStyle name="Comma 4 2 5 3 3 2" xfId="24512" xr:uid="{DF769210-9269-4477-885B-6ADD8E1C8268}"/>
    <cellStyle name="Comma 4 2 5 3 3 3" xfId="18137" xr:uid="{56141C33-AF1E-40D5-B2B0-88F447498494}"/>
    <cellStyle name="Comma 4 2 5 4" xfId="3456" xr:uid="{3037AD4B-477A-4AA7-AA00-FE53E4A915E1}"/>
    <cellStyle name="Comma 4 2 5 4 2" xfId="6629" xr:uid="{FD10C917-BD7A-4256-9E5F-CA1F156D2494}"/>
    <cellStyle name="Comma 4 2 5 4 2 2" xfId="12546" xr:uid="{28914647-0B00-48BE-9158-A9BEDBB5D87B}"/>
    <cellStyle name="Comma 4 2 5 4 2 2 2" xfId="27020" xr:uid="{4F6B554D-E3A0-48F4-8D19-AAA6D10AF140}"/>
    <cellStyle name="Comma 4 2 5 4 2 2 3" xfId="20644" xr:uid="{EF5E8242-C7F6-4527-92F6-791B10BFC854}"/>
    <cellStyle name="Comma 4 2 5 4 3" xfId="11006" xr:uid="{853BEB72-68A1-4AFC-85B4-1BD52868A64E}"/>
    <cellStyle name="Comma 4 2 5 4 3 2" xfId="25496" xr:uid="{610874C3-96AD-431F-B3E1-78A7345502B0}"/>
    <cellStyle name="Comma 4 2 5 4 3 3" xfId="19121" xr:uid="{CD8F2CE6-9878-4CE7-915D-16CFE66D730D}"/>
    <cellStyle name="Comma 4 2 5 5" xfId="5762" xr:uid="{7AFAD8EB-268A-44CA-837F-A3417263877F}"/>
    <cellStyle name="Comma 4 2 5 5 2" xfId="11792" xr:uid="{1C8986D5-23FB-4FF5-B6EA-9392B4A38AFC}"/>
    <cellStyle name="Comma 4 2 5 5 2 2" xfId="26266" xr:uid="{2EDC7003-6A95-46E5-B4C0-63AC8CEDA33E}"/>
    <cellStyle name="Comma 4 2 5 5 2 3" xfId="19890" xr:uid="{525CC297-4FF0-411A-9976-C47B34C89D3C}"/>
    <cellStyle name="Comma 4 2 5 6" xfId="8853" xr:uid="{97BA1370-EA15-4064-91C4-17771660E899}"/>
    <cellStyle name="Comma 4 2 5 6 2" xfId="23344" xr:uid="{E0CCDC22-B2AE-45B2-B8D0-5689AF556CF2}"/>
    <cellStyle name="Comma 4 2 5 6 3" xfId="16969" xr:uid="{C2E5437E-E50C-4747-8724-3280C9889CAB}"/>
    <cellStyle name="Comma 4 2 5 7" xfId="1664" xr:uid="{8F2B1E3B-F9C4-45FF-9C70-39756DCB839D}"/>
    <cellStyle name="Comma 4 2 6" xfId="996" xr:uid="{3B8698E3-6D26-4339-BA71-C217BDA594D4}"/>
    <cellStyle name="Comma 4 2 6 2" xfId="2397" xr:uid="{487BB17A-DE2A-469E-81D8-77D0FFBE3FDE}"/>
    <cellStyle name="Comma 4 2 6 2 2" xfId="6033" xr:uid="{1DE60884-4509-485D-884E-64273665E654}"/>
    <cellStyle name="Comma 4 2 6 2 2 2" xfId="12042" xr:uid="{73B446B3-4A24-4A0A-AD49-BC141675B2D8}"/>
    <cellStyle name="Comma 4 2 6 2 2 2 2" xfId="26516" xr:uid="{D4AC5251-EF5E-48F6-BFA4-E90E6E77F986}"/>
    <cellStyle name="Comma 4 2 6 2 2 2 3" xfId="20140" xr:uid="{B6C436A0-A43F-416F-8C21-0F0E65C876EE}"/>
    <cellStyle name="Comma 4 2 6 2 3" xfId="9871" xr:uid="{F6D26CC0-92F7-46B6-950E-4C72B5DF9B49}"/>
    <cellStyle name="Comma 4 2 6 2 3 2" xfId="24362" xr:uid="{6E8A79FE-2892-4194-9AF1-9053EE88BC5D}"/>
    <cellStyle name="Comma 4 2 6 2 3 3" xfId="17987" xr:uid="{9A2A73E5-2234-4E2C-9447-DB42EC580A41}"/>
    <cellStyle name="Comma 4 2 6 3" xfId="3306" xr:uid="{317D421A-33FA-4B49-BA47-A7FB2199E07B}"/>
    <cellStyle name="Comma 4 2 6 3 2" xfId="10856" xr:uid="{55C4109E-D4F5-4655-B2D8-405F76E33760}"/>
    <cellStyle name="Comma 4 2 6 3 2 2" xfId="25346" xr:uid="{DF218D6A-3A71-45C9-BC2A-1220D963BAD3}"/>
    <cellStyle name="Comma 4 2 6 3 2 3" xfId="18971" xr:uid="{0993F1CA-7069-4C43-84A9-5A8BB5EABBC8}"/>
    <cellStyle name="Comma 4 2 6 4" xfId="5578" xr:uid="{1AEB9045-AA66-43D7-9B33-64D955A7BC65}"/>
    <cellStyle name="Comma 4 2 6 4 2" xfId="11637" xr:uid="{72CA5490-8E5C-4947-B83A-48EA4495AEF0}"/>
    <cellStyle name="Comma 4 2 6 4 2 2" xfId="26111" xr:uid="{EA3D1D58-2FD3-4A58-87A0-57A3985E24BF}"/>
    <cellStyle name="Comma 4 2 6 4 2 3" xfId="19735" xr:uid="{CD5592E0-DAC9-4C81-B088-184019ED3849}"/>
    <cellStyle name="Comma 4 2 6 5" xfId="8947" xr:uid="{42BDC214-5771-49ED-93C6-FDA630ED66F4}"/>
    <cellStyle name="Comma 4 2 6 5 2" xfId="23438" xr:uid="{5B7289D1-E5A7-4DFC-B52D-BE5BD2039086}"/>
    <cellStyle name="Comma 4 2 6 5 3" xfId="17063" xr:uid="{E291AA17-B8EF-4344-BA5B-6EFFFFE13328}"/>
    <cellStyle name="Comma 4 2 6 6" xfId="1757" xr:uid="{DEC09D98-A309-45DF-A46C-0C3BA83559F8}"/>
    <cellStyle name="Comma 4 2 7" xfId="1929" xr:uid="{62D5135F-79C3-4E2F-96A6-CB45F21BEB93}"/>
    <cellStyle name="Comma 4 2 7 2" xfId="9135" xr:uid="{9C2D298F-AAA0-427E-AC2A-3D010A8BEE43}"/>
    <cellStyle name="Comma 4 2 7 2 2" xfId="23626" xr:uid="{CBDCF69B-5B70-4D5F-BA3E-CB5E2504E789}"/>
    <cellStyle name="Comma 4 2 7 2 3" xfId="17251" xr:uid="{AF739A8B-B6AF-40EC-A4C5-BE128508A5F7}"/>
    <cellStyle name="Comma 4 2 8" xfId="4203" xr:uid="{2D3480BD-8E7F-45B8-87AF-B74609ABEAE6}"/>
    <cellStyle name="Comma 4 2 8 2" xfId="11172" xr:uid="{62FD180E-7793-43FF-A517-08A279248D5B}"/>
    <cellStyle name="Comma 4 2 8 2 2" xfId="25661" xr:uid="{4CE1D8C9-F53C-4108-A800-D112ED5907D7}"/>
    <cellStyle name="Comma 4 2 8 2 3" xfId="19286" xr:uid="{E6F614E8-2345-4E36-AA4A-CB04BCA953D5}"/>
    <cellStyle name="Comma 4 2 9" xfId="8538" xr:uid="{FF0E81D7-E54F-4110-BB5E-BA42AC691C0D}"/>
    <cellStyle name="Comma 4 2 9 2" xfId="14015" xr:uid="{C8E2A07B-A9BC-4891-91F5-E4680B34020C}"/>
    <cellStyle name="Comma 4 2 9 2 2" xfId="28486" xr:uid="{DDC39BEE-2E67-4A2D-A1C6-79E6D20BCAAA}"/>
    <cellStyle name="Comma 4 2 9 2 3" xfId="22110" xr:uid="{4384AB2D-AF3B-4EC7-A73C-F941A46994C4}"/>
    <cellStyle name="Comma 4 3" xfId="53" xr:uid="{49EE06ED-BD43-4009-9E63-687171C3DD50}"/>
    <cellStyle name="Comma 4 3 10" xfId="8539" xr:uid="{984D5EE7-055F-4770-992C-7B7E49C56061}"/>
    <cellStyle name="Comma 4 3 10 2" xfId="14016" xr:uid="{1394B6EF-583C-486F-8046-328E31A4C370}"/>
    <cellStyle name="Comma 4 3 10 2 2" xfId="28487" xr:uid="{42AE2D52-CA26-45B8-81D4-2CDBBD191AE6}"/>
    <cellStyle name="Comma 4 3 10 2 3" xfId="22111" xr:uid="{43D785C1-A9B9-434C-B433-8D27B476055F}"/>
    <cellStyle name="Comma 4 3 11" xfId="8769" xr:uid="{770C52D1-069E-495C-8B4D-49C5D3481F14}"/>
    <cellStyle name="Comma 4 3 11 2" xfId="23260" xr:uid="{5BA4BCF2-EFE2-467C-9C4F-18FB1579737C}"/>
    <cellStyle name="Comma 4 3 11 3" xfId="16885" xr:uid="{3B625905-F77F-42C4-B9E4-046A5140D543}"/>
    <cellStyle name="Comma 4 3 12" xfId="1577" xr:uid="{78798C0B-762F-48FB-8FCE-1216703B136A}"/>
    <cellStyle name="Comma 4 3 12 2" xfId="22250" xr:uid="{C1119B5D-61DA-455A-854A-A3D7DF0CF721}"/>
    <cellStyle name="Comma 4 3 13" xfId="15804" xr:uid="{49D772CC-B21F-40DA-BF04-FA864A7D981A}"/>
    <cellStyle name="Comma 4 3 2" xfId="161" xr:uid="{3741935F-43C0-491A-9060-AF05C74E8F6D}"/>
    <cellStyle name="Comma 4 3 2 2" xfId="1133" xr:uid="{E7ACDDD1-89AD-4C79-A355-3E703A26CE7C}"/>
    <cellStyle name="Comma 4 3 2 2 2" xfId="2441" xr:uid="{90BE143C-4F37-44EE-9DA5-6E44ACF47D44}"/>
    <cellStyle name="Comma 4 3 2 2 2 2" xfId="7159" xr:uid="{ECB3CCE8-4885-43E3-9FF8-C93EE3D875E7}"/>
    <cellStyle name="Comma 4 3 2 2 2 3" xfId="9966" xr:uid="{174993EE-9009-4F2D-B82B-4D55915285F6}"/>
    <cellStyle name="Comma 4 3 2 2 2 3 2" xfId="24457" xr:uid="{61E62CA9-274D-4DBD-8942-84BE12892777}"/>
    <cellStyle name="Comma 4 3 2 2 2 3 3" xfId="18082" xr:uid="{53C908BE-518A-4701-BB91-BC886BC618D8}"/>
    <cellStyle name="Comma 4 3 2 2 3" xfId="3401" xr:uid="{60DA579D-578E-4D38-B3B0-4FDC596B35BC}"/>
    <cellStyle name="Comma 4 3 2 2 3 2" xfId="10951" xr:uid="{B2EE76D3-8F43-43FA-A1E8-51108D77AD17}"/>
    <cellStyle name="Comma 4 3 2 2 3 2 2" xfId="25441" xr:uid="{0F5B32C5-84FD-4603-82E9-17F45586DAA2}"/>
    <cellStyle name="Comma 4 3 2 2 3 2 3" xfId="19066" xr:uid="{E993754C-5A27-4582-BFCE-579DCF6B94E9}"/>
    <cellStyle name="Comma 4 3 2 2 4" xfId="6151" xr:uid="{99561131-1923-4AA1-B578-BFA45E7845A4}"/>
    <cellStyle name="Comma 4 3 2 2 4 2" xfId="12152" xr:uid="{D8489145-6660-49B7-A273-532EE53843DB}"/>
    <cellStyle name="Comma 4 3 2 2 4 2 2" xfId="26626" xr:uid="{F2B37916-BA68-476F-99F7-A35E13973B00}"/>
    <cellStyle name="Comma 4 3 2 2 4 2 3" xfId="20250" xr:uid="{96E38ACA-03E8-4695-AF81-BA491FC76B7E}"/>
    <cellStyle name="Comma 4 3 2 2 5" xfId="9020" xr:uid="{889B0D13-6AE7-48F0-BE58-D8E59BEDB4C8}"/>
    <cellStyle name="Comma 4 3 2 2 5 2" xfId="23511" xr:uid="{A27A8622-3BFB-482B-94B1-8016F5A103D2}"/>
    <cellStyle name="Comma 4 3 2 2 5 3" xfId="17136" xr:uid="{2524E01F-79AE-4C4E-93B1-517D1746570F}"/>
    <cellStyle name="Comma 4 3 2 3" xfId="2034" xr:uid="{ADE8CCD9-FB67-4CA0-939C-2C87D608D81A}"/>
    <cellStyle name="Comma 4 3 2 3 2" xfId="7097" xr:uid="{3AF07B94-8BEB-4E67-A1C0-C734EE1F215C}"/>
    <cellStyle name="Comma 4 3 2 3 2 2" xfId="12971" xr:uid="{DB0DE545-5B35-4ECB-A33B-43BE36DED916}"/>
    <cellStyle name="Comma 4 3 2 3 2 2 2" xfId="27445" xr:uid="{E30A9A4F-64EB-41C3-96C6-3D0C5E759DE8}"/>
    <cellStyle name="Comma 4 3 2 3 2 2 3" xfId="21069" xr:uid="{57FBBD40-3BC6-43E7-94A0-8727A3A71859}"/>
    <cellStyle name="Comma 4 3 2 4" xfId="5693" xr:uid="{C156E211-BE51-4AFA-A1A1-3972EC6CAB6F}"/>
    <cellStyle name="Comma 4 3 2 4 2" xfId="11732" xr:uid="{A91374CE-927D-493C-99CB-FAE6D9A64586}"/>
    <cellStyle name="Comma 4 3 2 4 2 2" xfId="26206" xr:uid="{999C187E-11BD-4B6F-8394-275426072A00}"/>
    <cellStyle name="Comma 4 3 2 4 2 3" xfId="19830" xr:uid="{35442490-B2BE-4FE4-B1E2-63188B527D98}"/>
    <cellStyle name="Comma 4 3 2 5" xfId="5103" xr:uid="{44B929A8-D64B-4DE0-9553-4BCA7D59FCBF}"/>
    <cellStyle name="Comma 4 3 2 5 2" xfId="11362" xr:uid="{4E13AF15-4E8E-4A38-B8D6-63F1B302C24E}"/>
    <cellStyle name="Comma 4 3 2 5 2 2" xfId="25836" xr:uid="{1353E309-DF0B-41E8-96C1-313F27F6E5B9}"/>
    <cellStyle name="Comma 4 3 2 5 2 3" xfId="19460" xr:uid="{43EBFF09-60A3-4223-B3DC-5A8D9E7852A4}"/>
    <cellStyle name="Comma 4 3 2 6" xfId="8798" xr:uid="{DF246DA9-F901-4596-81EF-DD451EC8BFCD}"/>
    <cellStyle name="Comma 4 3 2 6 2" xfId="23289" xr:uid="{1BF43CC6-F2FF-4D87-85D8-4FAB1153FA9C}"/>
    <cellStyle name="Comma 4 3 2 6 3" xfId="16914" xr:uid="{15AAD883-CF0F-4800-9F3E-163E8FDFBA00}"/>
    <cellStyle name="Comma 4 3 2 7" xfId="1608" xr:uid="{A27BB017-31E9-481A-A3EC-40BF55776E04}"/>
    <cellStyle name="Comma 4 3 3" xfId="152" xr:uid="{6B3D3FD8-AA6D-402C-B783-560982A67EC3}"/>
    <cellStyle name="Comma 4 3 3 2" xfId="206" xr:uid="{6518E37C-B135-40F3-B4A0-6A5E7BA8C744}"/>
    <cellStyle name="Comma 4 3 3 2 2" xfId="294" xr:uid="{A7838459-F2CE-4C46-8A49-1E82AFD0D4BA}"/>
    <cellStyle name="Comma 4 3 3 2 2 2" xfId="572" xr:uid="{1626BECC-CCC6-46E8-9869-5AEC7CC0719F}"/>
    <cellStyle name="Comma 4 3 3 2 2 2 2" xfId="3035" xr:uid="{5EA8DD8F-1301-4FAA-9448-0A1961072BBA}"/>
    <cellStyle name="Comma 4 3 3 2 2 2 2 2" xfId="7596" xr:uid="{AE532CF8-9BDE-46D4-A1BE-AE0EDEB789F2}"/>
    <cellStyle name="Comma 4 3 3 2 2 2 2 2 2" xfId="13389" xr:uid="{5DEE0CF1-EC6B-4698-8864-EAB81C5E7D3F}"/>
    <cellStyle name="Comma 4 3 3 2 2 2 2 2 2 2" xfId="27863" xr:uid="{8C81EDF4-2265-4875-A123-2D6940F4CB26}"/>
    <cellStyle name="Comma 4 3 3 2 2 2 2 2 2 3" xfId="21487" xr:uid="{E52B3723-E153-4548-854A-2287ACDF4600}"/>
    <cellStyle name="Comma 4 3 3 2 2 2 2 3" xfId="10587" xr:uid="{341D23D2-EC2E-47B5-9DCB-70F762D75FC7}"/>
    <cellStyle name="Comma 4 3 3 2 2 2 2 3 2" xfId="25077" xr:uid="{E41C27C2-5A81-4C4B-A7DB-83DAF9F5174D}"/>
    <cellStyle name="Comma 4 3 3 2 2 2 2 3 3" xfId="18702" xr:uid="{E8B3CAB8-2C3B-40F4-9008-C8D80AB9591C}"/>
    <cellStyle name="Comma 4 3 3 2 2 2 3" xfId="6743" xr:uid="{9627131B-4E86-4344-A57B-4406ABD04B5F}"/>
    <cellStyle name="Comma 4 3 3 2 2 2 3 2" xfId="12660" xr:uid="{1BFF36FB-FE31-4BE9-85E1-6C8FD6C9C04E}"/>
    <cellStyle name="Comma 4 3 3 2 2 2 3 2 2" xfId="27134" xr:uid="{91C93059-EDC6-40C2-9687-785AD795D033}"/>
    <cellStyle name="Comma 4 3 3 2 2 2 3 2 3" xfId="20758" xr:uid="{CBCD0D91-F076-48C3-95C8-72416A624B22}"/>
    <cellStyle name="Comma 4 3 3 2 2 2 4" xfId="9613" xr:uid="{9B07D243-D68C-44D4-8298-E74AA373B884}"/>
    <cellStyle name="Comma 4 3 3 2 2 2 4 2" xfId="24104" xr:uid="{8844793B-2ED0-4ED7-A69B-85EBFF76842E}"/>
    <cellStyle name="Comma 4 3 3 2 2 2 4 3" xfId="17729" xr:uid="{FD39C753-43E0-42C0-A632-982B85B08247}"/>
    <cellStyle name="Comma 4 3 3 2 2 3" xfId="2776" xr:uid="{1E002E56-0A3D-4378-99BC-A6A053D8BE7A}"/>
    <cellStyle name="Comma 4 3 3 2 2 3 2" xfId="7943" xr:uid="{372D9C5E-255E-4C40-BC72-CF76A8C31C63}"/>
    <cellStyle name="Comma 4 3 3 2 2 3 2 2" xfId="13688" xr:uid="{ACCC0110-3137-4604-BEE7-F834D31B322C}"/>
    <cellStyle name="Comma 4 3 3 2 2 3 2 2 2" xfId="28162" xr:uid="{05E7236C-21CF-4717-A7EA-9FCA453162C2}"/>
    <cellStyle name="Comma 4 3 3 2 2 3 2 2 3" xfId="21786" xr:uid="{B633B2EE-BCD7-470C-BDC6-DDD17C2130BC}"/>
    <cellStyle name="Comma 4 3 3 2 2 3 3" xfId="6993" xr:uid="{CA9E6649-B2AD-431A-AF58-654120FBE8AD}"/>
    <cellStyle name="Comma 4 3 3 2 2 3 3 2" xfId="12887" xr:uid="{B6692C62-6654-4399-AEE7-0BC0FCB90243}"/>
    <cellStyle name="Comma 4 3 3 2 2 3 3 2 2" xfId="27361" xr:uid="{85440AA2-6B10-4FFD-992B-92E365B30A32}"/>
    <cellStyle name="Comma 4 3 3 2 2 3 3 2 3" xfId="20985" xr:uid="{11C26A58-95F7-4206-8589-EE4871B03183}"/>
    <cellStyle name="Comma 4 3 3 2 2 3 4" xfId="10328" xr:uid="{651C95B2-ADD4-4AEE-AA9D-8DAA372E5926}"/>
    <cellStyle name="Comma 4 3 3 2 2 3 4 2" xfId="24818" xr:uid="{9BF718A8-0FE1-49BC-A66B-7B13B9264FB0}"/>
    <cellStyle name="Comma 4 3 3 2 2 3 4 3" xfId="18443" xr:uid="{0554D1AE-69DD-4C2B-B8FF-28FCDA699782}"/>
    <cellStyle name="Comma 4 3 3 2 2 4" xfId="7303" xr:uid="{36BA0196-DD3E-4ABF-A85D-1399B98DFCCB}"/>
    <cellStyle name="Comma 4 3 3 2 2 4 2" xfId="13119" xr:uid="{F8BC36AB-FC55-40CF-8D6D-51DA338F9FA9}"/>
    <cellStyle name="Comma 4 3 3 2 2 4 2 2" xfId="27593" xr:uid="{5D6C89B5-7A34-42FC-8180-46EEBFA1A60F}"/>
    <cellStyle name="Comma 4 3 3 2 2 4 2 3" xfId="21217" xr:uid="{4C82BF37-664C-4339-BE14-63999D713E5B}"/>
    <cellStyle name="Comma 4 3 3 2 2 5" xfId="6553" xr:uid="{8E3C6A03-B47E-4693-85FC-820229B94621}"/>
    <cellStyle name="Comma 4 3 3 2 2 5 2" xfId="12503" xr:uid="{883E8381-8C76-4F0B-9CD0-866573EE9CDD}"/>
    <cellStyle name="Comma 4 3 3 2 2 5 2 2" xfId="26977" xr:uid="{57F2583F-E15E-4555-8D89-EA7C92F13C29}"/>
    <cellStyle name="Comma 4 3 3 2 2 5 2 3" xfId="20601" xr:uid="{6C3A7DA3-1DB1-45A5-9089-428C8284FE83}"/>
    <cellStyle name="Comma 4 3 3 2 2 6" xfId="6383" xr:uid="{AE1A4DA3-6F0E-47C4-8315-5E91B09CC0B1}"/>
    <cellStyle name="Comma 4 3 3 2 2 6 2" xfId="12379" xr:uid="{E39E4F38-FA40-4DDF-A516-F1BF361E39F3}"/>
    <cellStyle name="Comma 4 3 3 2 2 6 2 2" xfId="26853" xr:uid="{3EAB75E3-F67D-4144-830C-FB40A53CFA4E}"/>
    <cellStyle name="Comma 4 3 3 2 2 6 2 3" xfId="20477" xr:uid="{1A07B6C8-B456-4AD2-B192-67358550AF4C}"/>
    <cellStyle name="Comma 4 3 3 2 2 7" xfId="9354" xr:uid="{E3384BBA-FC5B-4B07-AB7F-18BCE8E96E3A}"/>
    <cellStyle name="Comma 4 3 3 2 2 7 2" xfId="23845" xr:uid="{7ACD40F8-77AD-449F-9993-0D01EC74315C}"/>
    <cellStyle name="Comma 4 3 3 2 2 7 3" xfId="17470" xr:uid="{531CE408-8F46-45E8-BEF2-240DECD0C2B1}"/>
    <cellStyle name="Comma 4 3 3 2 3" xfId="486" xr:uid="{DA3F5DD1-9AE2-43B4-90F5-CBDD66EA96D0}"/>
    <cellStyle name="Comma 4 3 3 2 3 2" xfId="2949" xr:uid="{3C41418D-7797-46C7-877D-5BCB313DABF5}"/>
    <cellStyle name="Comma 4 3 3 2 3 2 2" xfId="7511" xr:uid="{8E89C270-2144-43F6-AD24-6CBEC2E2E921}"/>
    <cellStyle name="Comma 4 3 3 2 3 2 2 2" xfId="13304" xr:uid="{18DFEB35-6A62-41DA-BE5E-5F32091D4910}"/>
    <cellStyle name="Comma 4 3 3 2 3 2 2 2 2" xfId="27778" xr:uid="{6D6AB3ED-E2D5-49DE-8AB9-BC9A193B3259}"/>
    <cellStyle name="Comma 4 3 3 2 3 2 2 2 3" xfId="21402" xr:uid="{59B4C12D-7A8F-42AC-85C3-8F113D5EA43B}"/>
    <cellStyle name="Comma 4 3 3 2 3 2 3" xfId="10501" xr:uid="{8F588C05-FE71-4371-A460-D6930FC97BAF}"/>
    <cellStyle name="Comma 4 3 3 2 3 2 3 2" xfId="24991" xr:uid="{15DA8162-C597-4ECA-BB15-B29FDBB148AB}"/>
    <cellStyle name="Comma 4 3 3 2 3 2 3 3" xfId="18616" xr:uid="{C8E3FB13-A447-4AFA-80AE-79D9E8B3FC7B}"/>
    <cellStyle name="Comma 4 3 3 2 3 3" xfId="6677" xr:uid="{491F02AA-6568-4749-B2EB-811EC40ABA77}"/>
    <cellStyle name="Comma 4 3 3 2 3 3 2" xfId="12594" xr:uid="{28AAD010-44C0-49AF-B33E-68323E55D4B9}"/>
    <cellStyle name="Comma 4 3 3 2 3 3 2 2" xfId="27068" xr:uid="{9E759624-317F-42CF-A086-6FB063DD8945}"/>
    <cellStyle name="Comma 4 3 3 2 3 3 2 3" xfId="20692" xr:uid="{EABE969E-6EB1-41B9-BFE2-FA13E472E36B}"/>
    <cellStyle name="Comma 4 3 3 2 3 4" xfId="9527" xr:uid="{16FF2FD6-9219-4AE3-ABB4-A5F4C687D72B}"/>
    <cellStyle name="Comma 4 3 3 2 3 4 2" xfId="24018" xr:uid="{E4FDDB3A-B3F7-4D8C-A946-71A14BB2E96D}"/>
    <cellStyle name="Comma 4 3 3 2 3 4 3" xfId="17643" xr:uid="{C55D76C1-1B8C-4EEF-AF99-AE5110F003B4}"/>
    <cellStyle name="Comma 4 3 3 2 4" xfId="2690" xr:uid="{DFA3879D-04C6-46E5-B4EC-F19C4CED5D12}"/>
    <cellStyle name="Comma 4 3 3 2 4 2" xfId="7858" xr:uid="{39CAB56C-ECC6-4C2F-8AF6-BB2012D33605}"/>
    <cellStyle name="Comma 4 3 3 2 4 2 2" xfId="13603" xr:uid="{63F984FC-8D0E-4B8A-A817-5D0206AC9A9A}"/>
    <cellStyle name="Comma 4 3 3 2 4 2 2 2" xfId="28077" xr:uid="{D1853BC2-2261-48E9-9837-5DA084B61E46}"/>
    <cellStyle name="Comma 4 3 3 2 4 2 2 3" xfId="21701" xr:uid="{0744087E-65E9-4B89-A71C-B6D8235642E1}"/>
    <cellStyle name="Comma 4 3 3 2 4 3" xfId="6918" xr:uid="{858ECB59-62FD-4907-BCFF-EDAE3239B021}"/>
    <cellStyle name="Comma 4 3 3 2 4 3 2" xfId="12812" xr:uid="{7A036517-6411-4124-96E3-A1B238B72B65}"/>
    <cellStyle name="Comma 4 3 3 2 4 3 2 2" xfId="27286" xr:uid="{C53563E5-A046-42AB-BFFD-2D39277C7417}"/>
    <cellStyle name="Comma 4 3 3 2 4 3 2 3" xfId="20910" xr:uid="{32130B88-391B-4DC6-80B9-0E70109B1F9D}"/>
    <cellStyle name="Comma 4 3 3 2 4 4" xfId="10242" xr:uid="{EECB8A90-A5E6-4079-BA18-ACAEA017C4C2}"/>
    <cellStyle name="Comma 4 3 3 2 4 4 2" xfId="24732" xr:uid="{ABCF9AD6-810D-45B3-9EA5-04BC41460E6A}"/>
    <cellStyle name="Comma 4 3 3 2 4 4 3" xfId="18357" xr:uid="{7B24284D-0B8D-4F1B-A262-A8A2ED89BE2F}"/>
    <cellStyle name="Comma 4 3 3 2 5" xfId="7212" xr:uid="{712D3B85-E1E6-4F17-A64E-C10D178D19F6}"/>
    <cellStyle name="Comma 4 3 3 2 5 2" xfId="13049" xr:uid="{94104121-0340-4069-A651-72823037052A}"/>
    <cellStyle name="Comma 4 3 3 2 5 2 2" xfId="27523" xr:uid="{1D685A22-E52F-4824-8BB8-06D3F1D52B19}"/>
    <cellStyle name="Comma 4 3 3 2 5 2 3" xfId="21147" xr:uid="{8422E3DD-D356-4642-9188-6ACBD2D28303}"/>
    <cellStyle name="Comma 4 3 3 2 6" xfId="6533" xr:uid="{C6234ABD-7387-47D1-8EC3-7999F5EF2006}"/>
    <cellStyle name="Comma 4 3 3 2 6 2" xfId="12483" xr:uid="{B25E72C1-AAB0-425F-954F-BBFB32850C51}"/>
    <cellStyle name="Comma 4 3 3 2 6 2 2" xfId="26957" xr:uid="{AC82038E-8996-40CA-8DC1-1E0737424B52}"/>
    <cellStyle name="Comma 4 3 3 2 6 2 3" xfId="20581" xr:uid="{9433DE9D-9C6A-400F-9389-0375C85DB3C5}"/>
    <cellStyle name="Comma 4 3 3 2 7" xfId="6313" xr:uid="{FF6FCCF8-0C67-4975-B441-8B0248E94964}"/>
    <cellStyle name="Comma 4 3 3 2 7 2" xfId="12310" xr:uid="{3CADA56D-5547-4750-AFA1-B32CCC0E7C80}"/>
    <cellStyle name="Comma 4 3 3 2 7 2 2" xfId="26784" xr:uid="{467AE854-DF30-4DAA-9C5B-94E9A5163644}"/>
    <cellStyle name="Comma 4 3 3 2 7 2 3" xfId="20408" xr:uid="{C37AC9D3-3847-4181-935C-42F42CA6FF7D}"/>
    <cellStyle name="Comma 4 3 3 2 8" xfId="9268" xr:uid="{0DA2B5E6-AFE8-4D43-8A27-43DD3AF8E693}"/>
    <cellStyle name="Comma 4 3 3 2 8 2" xfId="23759" xr:uid="{2245FD25-A89F-4660-8E25-23697BAC31DC}"/>
    <cellStyle name="Comma 4 3 3 2 8 3" xfId="17384" xr:uid="{5FA88ED5-75D9-4660-ACC4-323ED461DA89}"/>
    <cellStyle name="Comma 4 3 3 3" xfId="248" xr:uid="{87FADB6B-C1E3-4F00-B2C5-BAAFA65F5BCD}"/>
    <cellStyle name="Comma 4 3 3 3 2" xfId="527" xr:uid="{BE61493F-2D6D-4056-8916-B37B2B03B267}"/>
    <cellStyle name="Comma 4 3 3 3 2 2" xfId="2990" xr:uid="{C1179235-7E92-403B-8F88-1D2A7F176D03}"/>
    <cellStyle name="Comma 4 3 3 3 2 2 2" xfId="7552" xr:uid="{8936FF50-8D2B-42AD-A3B4-4F0E9AEB0CB5}"/>
    <cellStyle name="Comma 4 3 3 3 2 2 2 2" xfId="13345" xr:uid="{7BA56722-FEF2-4AEB-BFBC-F40240AC3D08}"/>
    <cellStyle name="Comma 4 3 3 3 2 2 2 2 2" xfId="27819" xr:uid="{331A721D-35D8-47B5-B18E-0515D30594A6}"/>
    <cellStyle name="Comma 4 3 3 3 2 2 2 2 3" xfId="21443" xr:uid="{51776CB5-67C9-4B09-A25D-D2A082F2895E}"/>
    <cellStyle name="Comma 4 3 3 3 2 2 3" xfId="10542" xr:uid="{4CAFED99-3A62-45EC-914E-B69BD019EF21}"/>
    <cellStyle name="Comma 4 3 3 3 2 2 3 2" xfId="25032" xr:uid="{70C236EA-7466-4A3E-AFA0-5A999590133D}"/>
    <cellStyle name="Comma 4 3 3 3 2 2 3 3" xfId="18657" xr:uid="{DD23CE5C-2D9F-465E-B228-4FE808A69A47}"/>
    <cellStyle name="Comma 4 3 3 3 2 3" xfId="6706" xr:uid="{254E9489-0198-47D4-85A4-392A38BB7DC3}"/>
    <cellStyle name="Comma 4 3 3 3 2 3 2" xfId="12623" xr:uid="{51B1FE11-1F41-4318-9CD6-7CA450B57BD7}"/>
    <cellStyle name="Comma 4 3 3 3 2 3 2 2" xfId="27097" xr:uid="{7EBB9F28-5B0D-4A75-BAC3-E64316C3ED95}"/>
    <cellStyle name="Comma 4 3 3 3 2 3 2 3" xfId="20721" xr:uid="{0A7C2F86-C3E1-4A80-B487-2AB8B4A4ED9C}"/>
    <cellStyle name="Comma 4 3 3 3 2 4" xfId="9568" xr:uid="{CB22BD47-C94A-4475-B234-4662101B6F52}"/>
    <cellStyle name="Comma 4 3 3 3 2 4 2" xfId="24059" xr:uid="{F74D54A3-CFE0-437D-A9BE-1855C4ABC447}"/>
    <cellStyle name="Comma 4 3 3 3 2 4 3" xfId="17684" xr:uid="{EB1FB9FE-722F-4B75-AB25-5189528E1D4D}"/>
    <cellStyle name="Comma 4 3 3 3 3" xfId="2731" xr:uid="{09C4ADC2-3FE6-4E66-B8EA-E1738850A284}"/>
    <cellStyle name="Comma 4 3 3 3 3 2" xfId="7899" xr:uid="{386BD70F-DBFB-4730-BF39-6C550808981E}"/>
    <cellStyle name="Comma 4 3 3 3 3 2 2" xfId="13644" xr:uid="{5834AC42-865F-47CE-8E96-1819F5DAACA5}"/>
    <cellStyle name="Comma 4 3 3 3 3 2 2 2" xfId="28118" xr:uid="{CA4279F0-084F-4AD3-B7D8-C7683E6A38D6}"/>
    <cellStyle name="Comma 4 3 3 3 3 2 2 3" xfId="21742" xr:uid="{D3F4BFDB-E9D7-4400-AC5F-E770D916B5B8}"/>
    <cellStyle name="Comma 4 3 3 3 3 3" xfId="6954" xr:uid="{E134CF99-3454-4A38-942E-1E0B7F7893E4}"/>
    <cellStyle name="Comma 4 3 3 3 3 3 2" xfId="12848" xr:uid="{140B78C5-BACD-427C-BBB3-84E26C834BD8}"/>
    <cellStyle name="Comma 4 3 3 3 3 3 2 2" xfId="27322" xr:uid="{0BA42ADA-9BC2-45CB-8434-C1BBA43D26EA}"/>
    <cellStyle name="Comma 4 3 3 3 3 3 2 3" xfId="20946" xr:uid="{0F8F77E4-D7ED-42CA-8B16-4DB9479C5972}"/>
    <cellStyle name="Comma 4 3 3 3 3 4" xfId="10283" xr:uid="{420F79B7-621A-4CA4-8DF9-94136320EE52}"/>
    <cellStyle name="Comma 4 3 3 3 3 4 2" xfId="24773" xr:uid="{9C50AC90-E510-4E3F-B12F-811D56825EF8}"/>
    <cellStyle name="Comma 4 3 3 3 3 4 3" xfId="18398" xr:uid="{A4D8A24C-7D91-48BE-AC3B-7068F8500632}"/>
    <cellStyle name="Comma 4 3 3 3 4" xfId="7263" xr:uid="{CF7E4016-9E08-42FB-9160-2DED791E016F}"/>
    <cellStyle name="Comma 4 3 3 3 4 2" xfId="13082" xr:uid="{CA63163C-ADFD-451A-A8C1-5043FA8DE65B}"/>
    <cellStyle name="Comma 4 3 3 3 4 2 2" xfId="27556" xr:uid="{30241509-4157-49AA-B5BA-8FED24F2EDA1}"/>
    <cellStyle name="Comma 4 3 3 3 4 2 3" xfId="21180" xr:uid="{2C1DCC91-854E-42DE-B705-3F187400DB12}"/>
    <cellStyle name="Comma 4 3 3 3 5" xfId="6543" xr:uid="{7C6A8ED9-41AE-4533-9D65-D075B195FEF9}"/>
    <cellStyle name="Comma 4 3 3 3 5 2" xfId="12493" xr:uid="{0632503E-547A-4A06-9885-E8919B3A722D}"/>
    <cellStyle name="Comma 4 3 3 3 5 2 2" xfId="26967" xr:uid="{56231E63-0EC8-440D-937B-756C61550B09}"/>
    <cellStyle name="Comma 4 3 3 3 5 2 3" xfId="20591" xr:uid="{DDE7569A-6935-4B90-97DF-C9583345BEB3}"/>
    <cellStyle name="Comma 4 3 3 3 6" xfId="6347" xr:uid="{D4340D65-C88D-4CAB-98E9-F02519834CE6}"/>
    <cellStyle name="Comma 4 3 3 3 6 2" xfId="12344" xr:uid="{63746206-DA6F-4484-B9BB-BEBEFD2113EF}"/>
    <cellStyle name="Comma 4 3 3 3 6 2 2" xfId="26818" xr:uid="{0373C037-25E6-4070-871C-49D8709EE2C3}"/>
    <cellStyle name="Comma 4 3 3 3 6 2 3" xfId="20442" xr:uid="{EC268D36-14BD-4693-9698-E149BD3D5EB2}"/>
    <cellStyle name="Comma 4 3 3 3 7" xfId="9309" xr:uid="{FF287A75-EDCD-4A26-97A5-61BB3F4FE6C2}"/>
    <cellStyle name="Comma 4 3 3 3 7 2" xfId="23800" xr:uid="{B6050D5F-B9BE-4B0F-87ED-B47E4A9CEE30}"/>
    <cellStyle name="Comma 4 3 3 3 7 3" xfId="17425" xr:uid="{4D14A9F4-62FE-4055-BFD7-B755448211E9}"/>
    <cellStyle name="Comma 4 3 3 4" xfId="441" xr:uid="{F6196F9A-3FFA-4E29-B313-98FD130D781B}"/>
    <cellStyle name="Comma 4 3 3 4 2" xfId="2904" xr:uid="{8482B47E-3A20-46B6-B8E5-149A676FE3AB}"/>
    <cellStyle name="Comma 4 3 3 4 2 2" xfId="7468" xr:uid="{F8A94283-2573-47FA-82C9-BAC29E0E4797}"/>
    <cellStyle name="Comma 4 3 3 4 2 2 2" xfId="13261" xr:uid="{050AC983-E091-4C96-AE49-F4270DC5CA8E}"/>
    <cellStyle name="Comma 4 3 3 4 2 2 2 2" xfId="27735" xr:uid="{FEE4E26E-DF08-4CD9-AE8F-68F01FD2B28F}"/>
    <cellStyle name="Comma 4 3 3 4 2 2 2 3" xfId="21359" xr:uid="{D0CE1853-ADB3-4806-8BCC-2DEE2EE0011A}"/>
    <cellStyle name="Comma 4 3 3 4 2 3" xfId="10456" xr:uid="{064AD7D3-BF8A-45E5-A633-CF1F5792ADB6}"/>
    <cellStyle name="Comma 4 3 3 4 2 3 2" xfId="24946" xr:uid="{D9ACB092-F5DC-4AA4-8CFA-01EF7E8CDF07}"/>
    <cellStyle name="Comma 4 3 3 4 2 3 3" xfId="18571" xr:uid="{33F9A0ED-E896-4F0D-A5AE-284C59B4C22B}"/>
    <cellStyle name="Comma 4 3 3 4 3" xfId="6653" xr:uid="{BC6AE7CA-E5DD-4266-A17C-96BE5E5E175A}"/>
    <cellStyle name="Comma 4 3 3 4 3 2" xfId="12570" xr:uid="{FA273964-F612-4E95-B1BE-188AE0770D2A}"/>
    <cellStyle name="Comma 4 3 3 4 3 2 2" xfId="27044" xr:uid="{B8045E5E-9ED9-488D-9A01-542BE826A9DF}"/>
    <cellStyle name="Comma 4 3 3 4 3 2 3" xfId="20668" xr:uid="{259C1C44-D1C4-4C98-BDC3-270F7EE6F61B}"/>
    <cellStyle name="Comma 4 3 3 4 4" xfId="6195" xr:uid="{FA38508B-FFD8-435F-85A6-5AA4B91CD25C}"/>
    <cellStyle name="Comma 4 3 3 4 4 2" xfId="12193" xr:uid="{6B6A57F7-316D-4B45-A8E9-5A31F8F9DA56}"/>
    <cellStyle name="Comma 4 3 3 4 4 2 2" xfId="26667" xr:uid="{B85A788A-1ADD-4055-9D9A-73B84F23E03C}"/>
    <cellStyle name="Comma 4 3 3 4 4 2 3" xfId="20291" xr:uid="{BE3DED15-A7E1-442A-A289-B5CB21FEB56B}"/>
    <cellStyle name="Comma 4 3 3 4 5" xfId="9482" xr:uid="{EEF247F8-41B4-466D-8947-CD8AAF3C3042}"/>
    <cellStyle name="Comma 4 3 3 4 5 2" xfId="23973" xr:uid="{F66D193A-2B04-4F65-9711-E512CC273891}"/>
    <cellStyle name="Comma 4 3 3 4 5 3" xfId="17598" xr:uid="{8BBF6929-E42B-4DC2-BB32-3AECDD152549}"/>
    <cellStyle name="Comma 4 3 3 5" xfId="1112" xr:uid="{A5CE41DF-A42B-4CF0-80DB-A02D49204753}"/>
    <cellStyle name="Comma 4 3 3 5 2" xfId="7814" xr:uid="{A6BB29FF-F0E9-49C7-9D4F-77FCBDBEE47A}"/>
    <cellStyle name="Comma 4 3 3 5 2 2" xfId="13559" xr:uid="{7A0F789F-29CF-4A82-9E2B-CE58151C674B}"/>
    <cellStyle name="Comma 4 3 3 5 2 2 2" xfId="28033" xr:uid="{C001F218-6ADB-4029-8299-376A53BE8955}"/>
    <cellStyle name="Comma 4 3 3 5 2 2 3" xfId="21657" xr:uid="{BF899F52-47EA-40BE-9289-81E79E75ED03}"/>
    <cellStyle name="Comma 4 3 3 5 3" xfId="6882" xr:uid="{E0415CB7-F680-4D54-896D-A1B9C3904E06}"/>
    <cellStyle name="Comma 4 3 3 5 3 2" xfId="12776" xr:uid="{C3975ECC-23AC-482B-9A1D-B9721404C1B6}"/>
    <cellStyle name="Comma 4 3 3 5 3 2 2" xfId="27250" xr:uid="{2A9BE064-F2DB-4743-91D3-4013F269BF7D}"/>
    <cellStyle name="Comma 4 3 3 5 3 2 3" xfId="20874" xr:uid="{2765D07D-175F-4256-87CF-667077B09901}"/>
    <cellStyle name="Comma 4 3 3 6" xfId="2030" xr:uid="{CE7416DD-CECF-485A-B23D-FBAB7804AFEE}"/>
    <cellStyle name="Comma 4 3 3 6 2" xfId="7266" xr:uid="{298140CF-61A7-47DB-A672-94E7A9BE2A32}"/>
    <cellStyle name="Comma 4 3 3 6 2 2" xfId="13085" xr:uid="{ED304FFD-06C9-4BAA-84A3-C45638B542F0}"/>
    <cellStyle name="Comma 4 3 3 6 2 2 2" xfId="27559" xr:uid="{13A6992A-AD89-46F0-A4B3-B7BD3068F52D}"/>
    <cellStyle name="Comma 4 3 3 6 2 2 3" xfId="21183" xr:uid="{1E709C4A-3BE3-4FC1-9D86-7B135EDAFF03}"/>
    <cellStyle name="Comma 4 3 3 6 3" xfId="9223" xr:uid="{D6DD1939-6F69-44C5-A3E0-F1F2BF21C4CF}"/>
    <cellStyle name="Comma 4 3 3 6 3 2" xfId="23714" xr:uid="{1A7EB4E2-2352-4F98-AA28-C86AC9277948}"/>
    <cellStyle name="Comma 4 3 3 6 3 3" xfId="17339" xr:uid="{DA45ADD3-DD32-4C3F-83AC-3454CE8BFE37}"/>
    <cellStyle name="Comma 4 3 3 7" xfId="2643" xr:uid="{F454CACB-3FA6-44EC-B48D-8DC9A6DE527D}"/>
    <cellStyle name="Comma 4 3 3 7 2" xfId="7086" xr:uid="{EB0B1F52-274F-43E8-BBBC-985FF4E5421E}"/>
    <cellStyle name="Comma 4 3 3 7 3" xfId="10196" xr:uid="{21A078A2-48D8-4BB0-A721-D4F00CCA9B3E}"/>
    <cellStyle name="Comma 4 3 3 7 3 2" xfId="24686" xr:uid="{11702689-45B6-4BF3-83DB-79649AB44B7F}"/>
    <cellStyle name="Comma 4 3 3 7 3 3" xfId="18311" xr:uid="{B131E70D-F731-41BC-B185-20452418630E}"/>
    <cellStyle name="Comma 4 3 3 8" xfId="6522" xr:uid="{7861D37A-BE9C-446D-8BA1-822018C708FE}"/>
    <cellStyle name="Comma 4 3 3 8 2" xfId="12473" xr:uid="{EBA26892-E24E-4342-86FA-7003CB85940B}"/>
    <cellStyle name="Comma 4 3 3 8 2 2" xfId="26947" xr:uid="{07E5AB3F-D9E4-4D52-A40C-536943F68159}"/>
    <cellStyle name="Comma 4 3 3 8 2 3" xfId="20571" xr:uid="{1597FBDA-ADC8-4B90-8B1B-E5415AB5D9BC}"/>
    <cellStyle name="Comma 4 3 4" xfId="110" xr:uid="{7B64E6A3-D53A-4E79-B9A9-18CFF283F35E}"/>
    <cellStyle name="Comma 4 3 4 2" xfId="1221" xr:uid="{8A683345-09BE-4001-9008-4A062D61B171}"/>
    <cellStyle name="Comma 4 3 4 2 2" xfId="2481" xr:uid="{25DABFA6-16A5-4A2A-8967-886748ABD6F6}"/>
    <cellStyle name="Comma 4 3 4 2 2 2" xfId="10030" xr:uid="{EDB2B2F4-5F97-4536-A285-09027286E3E9}"/>
    <cellStyle name="Comma 4 3 4 2 2 2 2" xfId="24520" xr:uid="{4B53591E-B33B-4708-9351-1AD1228A2EC6}"/>
    <cellStyle name="Comma 4 3 4 2 2 2 3" xfId="18145" xr:uid="{3EA6705A-348D-49C4-AE10-FB064A63C837}"/>
    <cellStyle name="Comma 4 3 4 2 3" xfId="3464" xr:uid="{D84B46CF-2E2A-46B7-9104-0CF0506D00C8}"/>
    <cellStyle name="Comma 4 3 4 2 3 2" xfId="11014" xr:uid="{9CAD4C8D-3894-4A0B-96BF-3E4399FC24D3}"/>
    <cellStyle name="Comma 4 3 4 2 3 2 2" xfId="25504" xr:uid="{80597895-4BF2-4703-B83F-06C3060FAA01}"/>
    <cellStyle name="Comma 4 3 4 2 3 2 3" xfId="19129" xr:uid="{491B37BD-BFBA-4164-97CB-E75C16B61AB7}"/>
    <cellStyle name="Comma 4 3 4 2 4" xfId="6227" xr:uid="{15537D42-3D00-4B27-BBE6-BFCDB3266D56}"/>
    <cellStyle name="Comma 4 3 4 2 4 2" xfId="12224" xr:uid="{ACB83B47-F2C6-4877-B078-BBA9D858585F}"/>
    <cellStyle name="Comma 4 3 4 2 4 2 2" xfId="26698" xr:uid="{50111940-3D56-437A-9104-9828E9891D93}"/>
    <cellStyle name="Comma 4 3 4 2 4 2 3" xfId="20322" xr:uid="{0ABC3985-72ED-44FF-801A-96CA442C96B2}"/>
    <cellStyle name="Comma 4 3 4 2 5" xfId="9058" xr:uid="{40546AA8-D00F-498A-BEA3-D3B6517742DB}"/>
    <cellStyle name="Comma 4 3 4 2 5 2" xfId="23549" xr:uid="{FEB3F96D-B141-4C1B-AEED-4E01A346ED3E}"/>
    <cellStyle name="Comma 4 3 4 2 5 3" xfId="17174" xr:uid="{5E8036AA-4106-4435-A8B3-0BD98DB2AC3A}"/>
    <cellStyle name="Comma 4 3 4 3" xfId="1999" xr:uid="{9004A99E-97BF-41E2-8638-F16126449259}"/>
    <cellStyle name="Comma 4 3 4 4" xfId="7066" xr:uid="{974D5EC9-5541-437A-A0CA-92B9873F9512}"/>
    <cellStyle name="Comma 4 3 4 4 2" xfId="12950" xr:uid="{E17628FF-BF86-476D-B66E-C710C2F9659C}"/>
    <cellStyle name="Comma 4 3 4 4 2 2" xfId="27424" xr:uid="{7AD92AE8-0E0F-40E6-AA15-78FCF0E1C00D}"/>
    <cellStyle name="Comma 4 3 4 4 2 3" xfId="21048" xr:uid="{5E2FE9A6-D1E0-450A-9F1D-C639C457D635}"/>
    <cellStyle name="Comma 4 3 4 5" xfId="5772" xr:uid="{FC6E1650-068B-41F9-9FA6-D33B34C8EA8E}"/>
    <cellStyle name="Comma 4 3 4 5 2" xfId="11800" xr:uid="{367D8A2A-F14E-44B7-92AB-6B53271E5D91}"/>
    <cellStyle name="Comma 4 3 4 5 2 2" xfId="26274" xr:uid="{B9261C21-2A3E-41DC-8082-B581BACEA5B8}"/>
    <cellStyle name="Comma 4 3 4 5 2 3" xfId="19898" xr:uid="{C344A369-1C38-4A68-B7BC-A62FCEE35E9D}"/>
    <cellStyle name="Comma 4 3 4 6" xfId="8861" xr:uid="{074863E2-BB46-465E-BE88-CE0298712842}"/>
    <cellStyle name="Comma 4 3 4 6 2" xfId="23352" xr:uid="{153B3320-213D-415C-8967-E9C82D681F8A}"/>
    <cellStyle name="Comma 4 3 4 6 3" xfId="16977" xr:uid="{19162D6C-BCF5-4656-AE57-754EBBB2B558}"/>
    <cellStyle name="Comma 4 3 4 7" xfId="1673" xr:uid="{D7F7C331-64D8-4054-A3E4-77F221BF6802}"/>
    <cellStyle name="Comma 4 3 5" xfId="378" xr:uid="{3AF2ADED-5AFA-4C3F-9D16-98B0B9947F71}"/>
    <cellStyle name="Comma 4 3 5 2" xfId="2160" xr:uid="{B85C1CDA-74FA-41EA-A089-A4FFBCD999AB}"/>
    <cellStyle name="Comma 4 3 5 2 2" xfId="9421" xr:uid="{96006CB4-94BE-4590-85A7-67B833F47C44}"/>
    <cellStyle name="Comma 4 3 5 2 2 2" xfId="23912" xr:uid="{8F73420F-258B-4747-BA85-80F063B06C72}"/>
    <cellStyle name="Comma 4 3 5 2 2 3" xfId="17537" xr:uid="{A570512B-8C9C-44F6-B961-EF7091D32911}"/>
    <cellStyle name="Comma 4 3 5 3" xfId="2843" xr:uid="{A4F9EDE4-D162-47E7-8B72-CC917D7CDEE6}"/>
    <cellStyle name="Comma 4 3 5 3 2" xfId="10395" xr:uid="{FC18E0F7-A509-4284-AA5D-D3068A644B47}"/>
    <cellStyle name="Comma 4 3 5 3 2 2" xfId="24885" xr:uid="{8121D6A6-09BB-4E86-A26E-86850F8C8A01}"/>
    <cellStyle name="Comma 4 3 5 3 2 3" xfId="18510" xr:uid="{6085E2D4-362B-4BC0-A89A-F1C625205A3F}"/>
    <cellStyle name="Comma 4 3 5 4" xfId="6107" xr:uid="{E3182726-95B8-4C2D-8AE1-5F4A9E9DB92A}"/>
    <cellStyle name="Comma 4 3 5 4 2" xfId="12114" xr:uid="{87756930-D7E1-4F26-A46E-10F4A35E2848}"/>
    <cellStyle name="Comma 4 3 5 4 2 2" xfId="26588" xr:uid="{9693E865-2B98-4905-BA59-BF4026BC8174}"/>
    <cellStyle name="Comma 4 3 5 4 2 3" xfId="20212" xr:uid="{EF01A20C-2765-481C-8F0E-68EBDD2208A8}"/>
    <cellStyle name="Comma 4 3 5 5" xfId="8991" xr:uid="{DE7EC80C-BA60-49B3-A906-F6AC1C85E7E8}"/>
    <cellStyle name="Comma 4 3 5 5 2" xfId="23482" xr:uid="{3A0798DE-9C5F-4815-A9F9-21526C555ABC}"/>
    <cellStyle name="Comma 4 3 5 5 3" xfId="17107" xr:uid="{DB328E5B-73D7-4B8D-BC96-226A5926793D}"/>
    <cellStyle name="Comma 4 3 5 6" xfId="15866" xr:uid="{24EBC820-E81A-4B90-9ADA-41FDCE583D1C}"/>
    <cellStyle name="Comma 4 3 6" xfId="1078" xr:uid="{EA22500B-1626-4680-B0AA-EFC906407E00}"/>
    <cellStyle name="Comma 4 3 6 2" xfId="3371" xr:uid="{7B8756F0-42B3-44B2-97C0-8A2597C146EE}"/>
    <cellStyle name="Comma 4 3 6 2 2" xfId="10921" xr:uid="{BA58C11F-5FD5-4EF1-B087-E33654E2FDB9}"/>
    <cellStyle name="Comma 4 3 6 2 2 2" xfId="25411" xr:uid="{4351557E-272E-4DBD-8A6F-DD5CC301E71C}"/>
    <cellStyle name="Comma 4 3 6 2 2 3" xfId="19036" xr:uid="{9FF738D3-7452-4C1E-80A5-CA83CA972F06}"/>
    <cellStyle name="Comma 4 3 6 3" xfId="5652" xr:uid="{460F510C-A04B-4E41-8757-F464CDDA7BF8}"/>
    <cellStyle name="Comma 4 3 6 3 2" xfId="11702" xr:uid="{7AC7BB45-1659-4416-8FB7-909BF8BA8E14}"/>
    <cellStyle name="Comma 4 3 6 3 2 2" xfId="26176" xr:uid="{17AC0D89-E9C5-4A68-82F4-8B4ED7CF4BB9}"/>
    <cellStyle name="Comma 4 3 6 3 2 3" xfId="19800" xr:uid="{DA2BD2A8-EB32-4B03-92A9-D98D6CF611FE}"/>
    <cellStyle name="Comma 4 3 6 4" xfId="9936" xr:uid="{4AE2E681-9F62-4A14-BB2E-3FE7F5EFD241}"/>
    <cellStyle name="Comma 4 3 6 4 2" xfId="24427" xr:uid="{7C1E74CA-98FB-4F20-9DA3-D26651E7D69C}"/>
    <cellStyle name="Comma 4 3 6 4 3" xfId="18052" xr:uid="{76E1A189-C584-485F-8AF6-434A0BB1EA10}"/>
    <cellStyle name="Comma 4 3 7" xfId="1964" xr:uid="{028FFE11-FE3B-484E-8186-FCC2A268F056}"/>
    <cellStyle name="Comma 4 3 7 2" xfId="2576" xr:uid="{C41CF652-6C65-4BE7-936F-56BF8A36443C}"/>
    <cellStyle name="Comma 4 3 7 2 2" xfId="10135" xr:uid="{0A5022A2-DCAF-4D28-9E92-0E65CFDE57AD}"/>
    <cellStyle name="Comma 4 3 7 2 2 2" xfId="24625" xr:uid="{F24AA7C7-9551-4E55-AE07-6E5D9BCA38CA}"/>
    <cellStyle name="Comma 4 3 7 2 2 3" xfId="18250" xr:uid="{66500CC3-ECA3-4790-9088-55427A31187B}"/>
    <cellStyle name="Comma 4 3 7 3" xfId="9164" xr:uid="{5696D5E0-62FB-4DB8-94B4-FCA164FC4E53}"/>
    <cellStyle name="Comma 4 3 7 3 2" xfId="23655" xr:uid="{87DA2AE5-64B4-4F23-816A-2797F3DB2073}"/>
    <cellStyle name="Comma 4 3 7 3 3" xfId="17280" xr:uid="{8C86471A-B3BF-44A7-AFCB-B6C25E39E028}"/>
    <cellStyle name="Comma 4 3 8" xfId="4204" xr:uid="{427A1406-E8FA-4F03-B1D7-839614208D52}"/>
    <cellStyle name="Comma 4 3 8 2" xfId="11173" xr:uid="{27AD97EB-73E7-4AAF-9AB8-C04075D05D92}"/>
    <cellStyle name="Comma 4 3 8 2 2" xfId="25662" xr:uid="{1FA7B0B3-4FFC-4297-8E61-65682DD5F7A7}"/>
    <cellStyle name="Comma 4 3 8 2 3" xfId="19287" xr:uid="{F8C8634D-17B6-417C-B109-1E87801CEC79}"/>
    <cellStyle name="Comma 4 3 9" xfId="5046" xr:uid="{CA618819-417F-4158-AF95-78EEB798DCF6}"/>
    <cellStyle name="Comma 4 3 9 2" xfId="11330" xr:uid="{6D602D4D-2360-416D-B99D-6F106BB97930}"/>
    <cellStyle name="Comma 4 3 9 2 2" xfId="25804" xr:uid="{7E5BA38E-F2AE-4A3D-8AF2-5A4419072C45}"/>
    <cellStyle name="Comma 4 3 9 2 3" xfId="19428" xr:uid="{CFD18038-3DF2-4E36-B898-B6B4A47DF205}"/>
    <cellStyle name="Comma 4 4" xfId="99" xr:uid="{EC9AD4C5-76EC-4826-9199-346AC4789575}"/>
    <cellStyle name="Comma 4 4 10" xfId="8540" xr:uid="{F2C06339-9EFD-446F-A666-F47D81FA8AD3}"/>
    <cellStyle name="Comma 4 4 10 2" xfId="14017" xr:uid="{88067DDB-50D2-4B69-828A-E8342EF8A612}"/>
    <cellStyle name="Comma 4 4 10 2 2" xfId="28488" xr:uid="{09FFBE5A-2539-4500-8288-69BD1415150D}"/>
    <cellStyle name="Comma 4 4 10 2 3" xfId="22112" xr:uid="{E64D84CC-E995-4598-ADF0-172D1D7B93EC}"/>
    <cellStyle name="Comma 4 4 11" xfId="8781" xr:uid="{D981B31A-ECA1-4EB4-A275-9E2E08FFFF28}"/>
    <cellStyle name="Comma 4 4 11 2" xfId="23272" xr:uid="{CF193D58-476F-4AB0-91E2-C3CA14D6C968}"/>
    <cellStyle name="Comma 4 4 11 3" xfId="16897" xr:uid="{CD15A82B-B2F6-4422-89F6-C5805BF6B0CF}"/>
    <cellStyle name="Comma 4 4 12" xfId="1591" xr:uid="{07FAAE59-C8F1-40DC-8CDF-77C05A4214B8}"/>
    <cellStyle name="Comma 4 4 2" xfId="208" xr:uid="{2A128691-E7B2-432E-A762-E5E5FD70AF03}"/>
    <cellStyle name="Comma 4 4 2 2" xfId="296" xr:uid="{716A89D4-C320-419A-A92D-99AE475B4CE4}"/>
    <cellStyle name="Comma 4 4 2 2 2" xfId="574" xr:uid="{A867601C-80CE-4A9F-BED4-7DB97EA04B25}"/>
    <cellStyle name="Comma 4 4 2 2 2 2" xfId="3037" xr:uid="{734E02B8-20C4-428D-9153-4F77DADF5A79}"/>
    <cellStyle name="Comma 4 4 2 2 2 2 2" xfId="7598" xr:uid="{CF73599D-F25F-49A6-A814-C990B0E557B6}"/>
    <cellStyle name="Comma 4 4 2 2 2 2 2 2" xfId="13391" xr:uid="{655985B9-D681-4052-8BA9-86FEA2D0ED25}"/>
    <cellStyle name="Comma 4 4 2 2 2 2 2 2 2" xfId="27865" xr:uid="{FFAC00FA-239B-49CF-BBA2-3EFD159909CA}"/>
    <cellStyle name="Comma 4 4 2 2 2 2 2 2 3" xfId="21489" xr:uid="{CFEFDC59-C276-4CA0-A2E1-527901AC27DA}"/>
    <cellStyle name="Comma 4 4 2 2 2 2 3" xfId="10589" xr:uid="{41B05D9D-F652-4533-9733-9EF3F10A3B13}"/>
    <cellStyle name="Comma 4 4 2 2 2 2 3 2" xfId="25079" xr:uid="{AF24A5C3-83A3-4B28-8097-82456974F84E}"/>
    <cellStyle name="Comma 4 4 2 2 2 2 3 3" xfId="18704" xr:uid="{2DFDD492-1C88-45A3-8ADA-683E0466465A}"/>
    <cellStyle name="Comma 4 4 2 2 2 3" xfId="6745" xr:uid="{05409BC1-17F2-4DFA-864A-C68D39261D2E}"/>
    <cellStyle name="Comma 4 4 2 2 2 3 2" xfId="12662" xr:uid="{31563D44-4A07-4183-9FC5-E8E894881B35}"/>
    <cellStyle name="Comma 4 4 2 2 2 3 2 2" xfId="27136" xr:uid="{4E2098DC-0DBD-411F-9D6D-4A4223A177E3}"/>
    <cellStyle name="Comma 4 4 2 2 2 3 2 3" xfId="20760" xr:uid="{CEF3DFBD-D29B-4A84-A1B4-7620FC7975A6}"/>
    <cellStyle name="Comma 4 4 2 2 2 4" xfId="9615" xr:uid="{F5A5189A-54F0-48E7-912D-FCE12B1AEE3C}"/>
    <cellStyle name="Comma 4 4 2 2 2 4 2" xfId="24106" xr:uid="{CB0BEFF8-CC58-489D-8A63-25BD5B146CDD}"/>
    <cellStyle name="Comma 4 4 2 2 2 4 3" xfId="17731" xr:uid="{686B2654-9DBD-40EE-845B-60B15F63D3D9}"/>
    <cellStyle name="Comma 4 4 2 2 3" xfId="2778" xr:uid="{45FCC268-0B95-434C-A6AD-19A2CD6671C4}"/>
    <cellStyle name="Comma 4 4 2 2 3 2" xfId="7945" xr:uid="{2126A758-96B8-4742-886C-9405A517AF29}"/>
    <cellStyle name="Comma 4 4 2 2 3 2 2" xfId="13690" xr:uid="{1CD285A2-CA5E-43B2-8EEF-BB2A52F345AD}"/>
    <cellStyle name="Comma 4 4 2 2 3 2 2 2" xfId="28164" xr:uid="{C8CD3A36-EE78-4E6F-B8B2-F4837A683162}"/>
    <cellStyle name="Comma 4 4 2 2 3 2 2 3" xfId="21788" xr:uid="{683B98F4-7D35-46BB-8176-7E593D99DEE0}"/>
    <cellStyle name="Comma 4 4 2 2 3 3" xfId="6995" xr:uid="{AB1B8275-139A-4E5D-A902-F8591DA67CBF}"/>
    <cellStyle name="Comma 4 4 2 2 3 3 2" xfId="12889" xr:uid="{A1A5EA49-0ABD-4834-AC6F-7DDD58C82346}"/>
    <cellStyle name="Comma 4 4 2 2 3 3 2 2" xfId="27363" xr:uid="{C39EBEF0-97BA-48A8-B45B-B9E3B1792ECB}"/>
    <cellStyle name="Comma 4 4 2 2 3 3 2 3" xfId="20987" xr:uid="{C8803F05-3058-47DF-9491-9D1D1697EF4B}"/>
    <cellStyle name="Comma 4 4 2 2 3 4" xfId="10330" xr:uid="{56C64871-11D4-48FA-8637-45BDD7F4D3F1}"/>
    <cellStyle name="Comma 4 4 2 2 3 4 2" xfId="24820" xr:uid="{6174DE98-147C-4E1B-8C39-DBEDF9BE1C81}"/>
    <cellStyle name="Comma 4 4 2 2 3 4 3" xfId="18445" xr:uid="{E2E28910-6816-4501-B6EA-A7A885281EF3}"/>
    <cellStyle name="Comma 4 4 2 2 4" xfId="7304" xr:uid="{F544BA41-145D-4419-83DF-DEC753403993}"/>
    <cellStyle name="Comma 4 4 2 2 4 2" xfId="13120" xr:uid="{5069A7F1-00BD-41F5-8001-D828E4822133}"/>
    <cellStyle name="Comma 4 4 2 2 4 2 2" xfId="27594" xr:uid="{3BE97378-3018-4865-9D98-7DFA3BAD31F1}"/>
    <cellStyle name="Comma 4 4 2 2 4 2 3" xfId="21218" xr:uid="{065B310F-DC4B-4E33-B319-A69F23A31CE1}"/>
    <cellStyle name="Comma 4 4 2 2 5" xfId="6554" xr:uid="{E44F2FD6-1913-4FB8-8E82-DAFF806A3BFF}"/>
    <cellStyle name="Comma 4 4 2 2 5 2" xfId="12504" xr:uid="{1CC97931-8CA3-4E41-AD62-0003DE00E372}"/>
    <cellStyle name="Comma 4 4 2 2 5 2 2" xfId="26978" xr:uid="{43CAEBAA-96C0-463A-947A-9990259571AF}"/>
    <cellStyle name="Comma 4 4 2 2 5 2 3" xfId="20602" xr:uid="{9130DC1B-7A65-4389-BA78-D517C03896AC}"/>
    <cellStyle name="Comma 4 4 2 2 6" xfId="6385" xr:uid="{FEBCA59F-CD7C-42C3-83B4-4289A1F3A8C5}"/>
    <cellStyle name="Comma 4 4 2 2 6 2" xfId="12381" xr:uid="{2620C2C5-7793-4606-9E5B-E0047578BCDA}"/>
    <cellStyle name="Comma 4 4 2 2 6 2 2" xfId="26855" xr:uid="{56085FF1-D8B3-493B-9E2F-690DEDF92B4F}"/>
    <cellStyle name="Comma 4 4 2 2 6 2 3" xfId="20479" xr:uid="{75322F7C-B0D9-42C5-986C-71A86D8B5443}"/>
    <cellStyle name="Comma 4 4 2 2 7" xfId="9356" xr:uid="{0B92AC47-E7AF-4F44-A4B7-BA0C2BA01B11}"/>
    <cellStyle name="Comma 4 4 2 2 7 2" xfId="23847" xr:uid="{849D918D-2E0F-4F84-91D7-B93F46E66809}"/>
    <cellStyle name="Comma 4 4 2 2 7 3" xfId="17472" xr:uid="{6A7F3CEC-490F-4276-89CA-838FF3064B3C}"/>
    <cellStyle name="Comma 4 4 2 3" xfId="488" xr:uid="{41E928E9-5C0F-4112-8CF8-0A7EB237C2DF}"/>
    <cellStyle name="Comma 4 4 2 3 2" xfId="2951" xr:uid="{94CA198E-1968-46E0-8CBA-0F913BF4DA08}"/>
    <cellStyle name="Comma 4 4 2 3 2 2" xfId="7513" xr:uid="{D084F519-7F35-4BFD-839D-7CAE1553C704}"/>
    <cellStyle name="Comma 4 4 2 3 2 2 2" xfId="13306" xr:uid="{ADCBA2F9-55DA-4F3E-A0A6-610DCFFBF012}"/>
    <cellStyle name="Comma 4 4 2 3 2 2 2 2" xfId="27780" xr:uid="{38EF53D8-50EE-4BD8-B711-70913C6B4268}"/>
    <cellStyle name="Comma 4 4 2 3 2 2 2 3" xfId="21404" xr:uid="{44C1F25A-191E-45F9-8AB6-CF092708B8FF}"/>
    <cellStyle name="Comma 4 4 2 3 2 3" xfId="10503" xr:uid="{A83F908C-2C47-4003-945C-3176BC74B189}"/>
    <cellStyle name="Comma 4 4 2 3 2 3 2" xfId="24993" xr:uid="{33C2EF2F-1E6E-4C9C-9A30-0385F2B7605B}"/>
    <cellStyle name="Comma 4 4 2 3 2 3 3" xfId="18618" xr:uid="{C5935053-2368-46A8-9DBC-E013FFA60369}"/>
    <cellStyle name="Comma 4 4 2 3 3" xfId="6678" xr:uid="{617A0611-96F5-46EF-9D60-3647D11481C0}"/>
    <cellStyle name="Comma 4 4 2 3 3 2" xfId="12595" xr:uid="{079BDBE3-B7B7-43C8-AB58-76503FDFF364}"/>
    <cellStyle name="Comma 4 4 2 3 3 2 2" xfId="27069" xr:uid="{465CCCAF-633B-4570-8A5C-F98C353FB164}"/>
    <cellStyle name="Comma 4 4 2 3 3 2 3" xfId="20693" xr:uid="{FF48FC5B-D329-4D87-AE0E-7081519F28C7}"/>
    <cellStyle name="Comma 4 4 2 3 4" xfId="6315" xr:uid="{2C326949-F7EB-4B95-8F56-36B5B2327AD5}"/>
    <cellStyle name="Comma 4 4 2 3 4 2" xfId="12312" xr:uid="{FBA96B3D-4735-44E9-BD74-2DB9646AE823}"/>
    <cellStyle name="Comma 4 4 2 3 4 2 2" xfId="26786" xr:uid="{C6E16C10-4221-4544-B5BC-46A2B2A6754E}"/>
    <cellStyle name="Comma 4 4 2 3 4 2 3" xfId="20410" xr:uid="{21E7340A-3CE6-48C7-A45A-0F192EF9572B}"/>
    <cellStyle name="Comma 4 4 2 3 5" xfId="9529" xr:uid="{F9CC7114-3912-45FC-824E-408DAF3827F2}"/>
    <cellStyle name="Comma 4 4 2 3 5 2" xfId="24020" xr:uid="{1FA422B1-1AA9-4DDC-A0E6-31BFC40A9542}"/>
    <cellStyle name="Comma 4 4 2 3 5 3" xfId="17645" xr:uid="{B4ABB5DC-94C9-4376-A03E-F15D2D36D03D}"/>
    <cellStyle name="Comma 4 4 2 4" xfId="2065" xr:uid="{848C11BB-54B5-43E5-B48F-D87CC985F1D8}"/>
    <cellStyle name="Comma 4 4 2 4 2" xfId="7860" xr:uid="{3DAECBAF-1D6F-4039-BF6E-F7A61711EC92}"/>
    <cellStyle name="Comma 4 4 2 4 2 2" xfId="13605" xr:uid="{23A0A52D-79CD-433B-865B-0013382E7775}"/>
    <cellStyle name="Comma 4 4 2 4 2 2 2" xfId="28079" xr:uid="{2EF07AA1-464F-4385-97F7-B83378C21786}"/>
    <cellStyle name="Comma 4 4 2 4 2 2 3" xfId="21703" xr:uid="{8CC02C00-8D6A-4720-84B1-BF272668C868}"/>
    <cellStyle name="Comma 4 4 2 4 3" xfId="6920" xr:uid="{5C7330AB-65DC-4795-911E-F7A2612CDDD7}"/>
    <cellStyle name="Comma 4 4 2 4 3 2" xfId="12814" xr:uid="{A1C16246-EE16-44CC-90D3-91D76902C9EC}"/>
    <cellStyle name="Comma 4 4 2 4 3 2 2" xfId="27288" xr:uid="{DE613D56-D9E1-46D3-BB9C-6F90A770DBBE}"/>
    <cellStyle name="Comma 4 4 2 4 3 2 3" xfId="20912" xr:uid="{A169C2CA-3EBF-4A3E-9441-05B942BE1E1A}"/>
    <cellStyle name="Comma 4 4 2 4 4" xfId="9270" xr:uid="{4B191B3D-3F83-456D-BFB8-9BC8052C5E26}"/>
    <cellStyle name="Comma 4 4 2 4 4 2" xfId="23761" xr:uid="{829CB8E8-9F45-4171-8B6B-0FF21ACA54D3}"/>
    <cellStyle name="Comma 4 4 2 4 4 3" xfId="17386" xr:uid="{C89F264B-B9CA-4E60-BDA8-764BCE2505CB}"/>
    <cellStyle name="Comma 4 4 2 5" xfId="2692" xr:uid="{10B783E3-4560-4621-A284-A4D474C54AF0}"/>
    <cellStyle name="Comma 4 4 2 5 2" xfId="7205" xr:uid="{DFDDC5D8-1EDA-4185-943B-71964CB91F82}"/>
    <cellStyle name="Comma 4 4 2 5 2 2" xfId="13042" xr:uid="{BD1BC3E7-6021-43CE-8CBC-DAAAD6AF0404}"/>
    <cellStyle name="Comma 4 4 2 5 2 2 2" xfId="27516" xr:uid="{4CB74B5A-E2A5-49E2-A572-E6DA52F9DD22}"/>
    <cellStyle name="Comma 4 4 2 5 2 2 3" xfId="21140" xr:uid="{5CBF0239-7A33-4781-943E-1BA9A2C004D6}"/>
    <cellStyle name="Comma 4 4 2 5 3" xfId="10244" xr:uid="{5B7D2BF9-2719-433D-B545-A1FB5A337441}"/>
    <cellStyle name="Comma 4 4 2 5 3 2" xfId="24734" xr:uid="{3C44E85A-6615-4CCD-93C8-4CFA1B9B63DB}"/>
    <cellStyle name="Comma 4 4 2 5 3 3" xfId="18359" xr:uid="{97651897-9D70-4CA8-95B0-F18439084B94}"/>
    <cellStyle name="Comma 4 4 2 6" xfId="6534" xr:uid="{4BAFB2A2-7433-4AE4-87CB-081DD8031614}"/>
    <cellStyle name="Comma 4 4 2 6 2" xfId="12484" xr:uid="{EF742753-CA39-4D43-AB2D-BB3526541F7F}"/>
    <cellStyle name="Comma 4 4 2 6 2 2" xfId="26958" xr:uid="{02931975-3598-4061-921E-43C1B4CB8D82}"/>
    <cellStyle name="Comma 4 4 2 6 2 3" xfId="20582" xr:uid="{132C38D2-0BFD-4F3E-970C-6D40C9F71693}"/>
    <cellStyle name="Comma 4 4 2 7" xfId="6125" xr:uid="{B986DBBD-ECC4-416F-9D72-FB5629545AA4}"/>
    <cellStyle name="Comma 4 4 2 7 2" xfId="12131" xr:uid="{DB7E3AA3-4CF1-4A6A-9888-0D516F84C98D}"/>
    <cellStyle name="Comma 4 4 2 7 2 2" xfId="26605" xr:uid="{573E8C8C-724E-4379-82E9-1A185FA88905}"/>
    <cellStyle name="Comma 4 4 2 7 2 3" xfId="20229" xr:uid="{2A9D6533-1BC5-4A76-B80F-7C3B2339596B}"/>
    <cellStyle name="Comma 4 4 2 8" xfId="9003" xr:uid="{30AA411E-2312-453C-BC8B-0905CA911F2E}"/>
    <cellStyle name="Comma 4 4 2 8 2" xfId="23494" xr:uid="{7A0F2094-465D-47D9-A0ED-3F6CB9D59A0F}"/>
    <cellStyle name="Comma 4 4 2 8 3" xfId="17119" xr:uid="{FA3E5DB0-8BC4-42FC-BDD2-D2825245E9D1}"/>
    <cellStyle name="Comma 4 4 2 9" xfId="1804" xr:uid="{B8B3EC2B-2D85-4CAF-B99E-7B0E293FC63D}"/>
    <cellStyle name="Comma 4 4 3" xfId="250" xr:uid="{2F21B53D-D461-43B7-AD67-4EA2CEF4A665}"/>
    <cellStyle name="Comma 4 4 3 2" xfId="529" xr:uid="{177E2467-8241-47C2-9DD8-B2DF68FFFC97}"/>
    <cellStyle name="Comma 4 4 3 2 2" xfId="2992" xr:uid="{D7648A9B-CEB8-4555-AAFD-E1EE5D72AB46}"/>
    <cellStyle name="Comma 4 4 3 2 2 2" xfId="7554" xr:uid="{C9808716-785D-4FAA-BB7D-C8614BD839F6}"/>
    <cellStyle name="Comma 4 4 3 2 2 2 2" xfId="13347" xr:uid="{56109885-C683-4147-A343-BC6360B25799}"/>
    <cellStyle name="Comma 4 4 3 2 2 2 2 2" xfId="27821" xr:uid="{131C0CFC-0787-45ED-B02F-108B71E3E92B}"/>
    <cellStyle name="Comma 4 4 3 2 2 2 2 3" xfId="21445" xr:uid="{4EB1A4EB-16CE-4E1F-ACA2-B3D439BF212C}"/>
    <cellStyle name="Comma 4 4 3 2 2 3" xfId="10544" xr:uid="{80C22605-38CB-463A-BC43-51D3F907CF0B}"/>
    <cellStyle name="Comma 4 4 3 2 2 3 2" xfId="25034" xr:uid="{279322A9-93DC-4A84-901D-226ECC88639E}"/>
    <cellStyle name="Comma 4 4 3 2 2 3 3" xfId="18659" xr:uid="{34439F75-AF58-43E3-9FE3-2CD5EDFECC8B}"/>
    <cellStyle name="Comma 4 4 3 2 3" xfId="6708" xr:uid="{797F3901-63E4-4A75-9D0D-8F9F35181B74}"/>
    <cellStyle name="Comma 4 4 3 2 3 2" xfId="12625" xr:uid="{F8E1776C-0808-410B-9128-47EC2F3FE6D8}"/>
    <cellStyle name="Comma 4 4 3 2 3 2 2" xfId="27099" xr:uid="{59942783-605B-48D6-86BC-4F0FEA55747A}"/>
    <cellStyle name="Comma 4 4 3 2 3 2 3" xfId="20723" xr:uid="{427C5D1F-D276-4D7F-8B66-EC99BEA7BA2D}"/>
    <cellStyle name="Comma 4 4 3 2 4" xfId="9570" xr:uid="{F4C53687-3DB6-4C3D-8F79-7C1C044A983E}"/>
    <cellStyle name="Comma 4 4 3 2 4 2" xfId="24061" xr:uid="{CFE5055F-CEE7-44D9-89FB-C5FE9986BF53}"/>
    <cellStyle name="Comma 4 4 3 2 4 3" xfId="17686" xr:uid="{86AD87B1-7593-4136-891D-3186D49A1205}"/>
    <cellStyle name="Comma 4 4 3 3" xfId="2733" xr:uid="{3A5F36FC-2BA7-4B87-9C23-0E8FB7C47C87}"/>
    <cellStyle name="Comma 4 4 3 3 2" xfId="7901" xr:uid="{C348A5BA-ECEF-4150-8656-36DD0B47DB3A}"/>
    <cellStyle name="Comma 4 4 3 3 2 2" xfId="13646" xr:uid="{4EF7336C-0A81-4EF1-AB45-B7D250971DE1}"/>
    <cellStyle name="Comma 4 4 3 3 2 2 2" xfId="28120" xr:uid="{E8AC650C-8BC8-4CAF-92F1-93E39C4B33AE}"/>
    <cellStyle name="Comma 4 4 3 3 2 2 3" xfId="21744" xr:uid="{982D962E-C8FD-4CD5-8E0D-1D354C22E1DC}"/>
    <cellStyle name="Comma 4 4 3 3 3" xfId="6956" xr:uid="{2BBBA57E-7232-41C4-8418-3983C8E83AEC}"/>
    <cellStyle name="Comma 4 4 3 3 3 2" xfId="12850" xr:uid="{51B40AE2-8C20-4494-A1A8-A94C2F76794B}"/>
    <cellStyle name="Comma 4 4 3 3 3 2 2" xfId="27324" xr:uid="{A306A759-E7D6-4A15-8A3B-4D9A83A14F28}"/>
    <cellStyle name="Comma 4 4 3 3 3 2 3" xfId="20948" xr:uid="{998C410E-CBB1-4B8E-9BE9-B91E93D1E5D1}"/>
    <cellStyle name="Comma 4 4 3 3 4" xfId="10285" xr:uid="{45D67BB2-EF54-40E1-B1FE-073D196D1C1C}"/>
    <cellStyle name="Comma 4 4 3 3 4 2" xfId="24775" xr:uid="{BF50788E-FEF1-40C4-9254-7D37CEAD29E9}"/>
    <cellStyle name="Comma 4 4 3 3 4 3" xfId="18400" xr:uid="{B23FB7AC-0A4B-4911-9971-AD51B214F129}"/>
    <cellStyle name="Comma 4 4 3 4" xfId="7187" xr:uid="{1753BA42-809B-4105-AEBF-EE89F3B995B2}"/>
    <cellStyle name="Comma 4 4 3 4 2" xfId="13025" xr:uid="{76169388-94FF-455C-BF77-1721F8FC6964}"/>
    <cellStyle name="Comma 4 4 3 4 2 2" xfId="27499" xr:uid="{C760E58D-1F28-41FA-872C-4B1E5053F8E4}"/>
    <cellStyle name="Comma 4 4 3 4 2 3" xfId="21123" xr:uid="{D1191AEC-43F1-4FB6-A998-19894856FC63}"/>
    <cellStyle name="Comma 4 4 3 5" xfId="6544" xr:uid="{C2CE1409-676D-44C0-B292-A17B9951B4B3}"/>
    <cellStyle name="Comma 4 4 3 5 2" xfId="12494" xr:uid="{72A4F225-F617-4048-AD82-9C822523E2E4}"/>
    <cellStyle name="Comma 4 4 3 5 2 2" xfId="26968" xr:uid="{0738D007-A6B2-41EE-AD4D-B898FCC63485}"/>
    <cellStyle name="Comma 4 4 3 5 2 3" xfId="20592" xr:uid="{80A4DF05-0560-4C23-86D1-F8F6A14DABA2}"/>
    <cellStyle name="Comma 4 4 3 6" xfId="6349" xr:uid="{DA974BEF-E36F-44AF-8184-95EC0DACF279}"/>
    <cellStyle name="Comma 4 4 3 6 2" xfId="12346" xr:uid="{3D72C9C6-2B5D-438D-973B-50546A866A05}"/>
    <cellStyle name="Comma 4 4 3 6 2 2" xfId="26820" xr:uid="{21C2F94C-350C-47F4-B52F-9358CC36A36E}"/>
    <cellStyle name="Comma 4 4 3 6 2 3" xfId="20444" xr:uid="{E9B560EF-1B52-49C6-9DDF-A143DC2BD35C}"/>
    <cellStyle name="Comma 4 4 3 7" xfId="9311" xr:uid="{E2818997-3557-4D43-B5A8-CBFCC9B575EA}"/>
    <cellStyle name="Comma 4 4 3 7 2" xfId="23802" xr:uid="{87D866BF-C847-42C2-8A9B-6C6BC055A1A6}"/>
    <cellStyle name="Comma 4 4 3 7 3" xfId="17427" xr:uid="{AA17A928-B3FF-4E4B-9D41-A8193F5869D7}"/>
    <cellStyle name="Comma 4 4 4" xfId="157" xr:uid="{28C8251A-4219-4512-8874-32469337585E}"/>
    <cellStyle name="Comma 4 4 4 2" xfId="443" xr:uid="{2AA6C1DE-5FDC-4807-AF4F-681F7183ED9C}"/>
    <cellStyle name="Comma 4 4 4 2 2" xfId="2906" xr:uid="{343D6873-B532-4338-9104-1508A1E29B86}"/>
    <cellStyle name="Comma 4 4 4 2 2 2" xfId="10458" xr:uid="{0211FD2C-0704-4F03-B468-60CB8EB3DA45}"/>
    <cellStyle name="Comma 4 4 4 2 2 2 2" xfId="24948" xr:uid="{3538A45A-BA32-45BD-A60F-28A8F76F559A}"/>
    <cellStyle name="Comma 4 4 4 2 2 2 3" xfId="18573" xr:uid="{5869F51A-46C6-4D75-BE1B-4CBFF11130F4}"/>
    <cellStyle name="Comma 4 4 4 2 3" xfId="7469" xr:uid="{6A011CBE-B1A8-42AA-B0FA-C29F064ADFB3}"/>
    <cellStyle name="Comma 4 4 4 2 3 2" xfId="13262" xr:uid="{87871100-6DF9-4AFE-8E2A-C02EB6CC4EF6}"/>
    <cellStyle name="Comma 4 4 4 2 3 2 2" xfId="27736" xr:uid="{2DBCC25C-6581-4737-A312-3BE69B5B8A89}"/>
    <cellStyle name="Comma 4 4 4 2 3 2 3" xfId="21360" xr:uid="{B1016B6B-31CC-4A56-9797-89624377C519}"/>
    <cellStyle name="Comma 4 4 4 2 4" xfId="9484" xr:uid="{1C44BA9B-51B7-412F-A771-46107B3E051E}"/>
    <cellStyle name="Comma 4 4 4 2 4 2" xfId="23975" xr:uid="{39C8CDD2-86BE-49B1-A721-0EF7BA36FBBB}"/>
    <cellStyle name="Comma 4 4 4 2 4 3" xfId="17600" xr:uid="{CD7150A6-F994-4DDE-BB70-048E4FD7F713}"/>
    <cellStyle name="Comma 4 4 4 3" xfId="2646" xr:uid="{07CA2BA8-A6BF-4B07-B399-1E68030A36BB}"/>
    <cellStyle name="Comma 4 4 4 3 2" xfId="6654" xr:uid="{CE0670E1-FE6E-49CC-9458-B0DAB5414902}"/>
    <cellStyle name="Comma 4 4 4 3 2 2" xfId="12571" xr:uid="{893941F7-ACA1-45DB-B84A-EA51A68D6B0D}"/>
    <cellStyle name="Comma 4 4 4 3 2 2 2" xfId="27045" xr:uid="{0B0EA22B-F4A6-4238-969F-31EE776AC487}"/>
    <cellStyle name="Comma 4 4 4 3 2 2 3" xfId="20669" xr:uid="{BF8754CB-8C6F-4782-9D82-C4C3D1A00093}"/>
    <cellStyle name="Comma 4 4 4 3 3" xfId="10198" xr:uid="{A57AF30C-07B0-40EC-8EA4-FF865EDF2B7B}"/>
    <cellStyle name="Comma 4 4 4 3 3 2" xfId="24688" xr:uid="{5673EA53-DBFE-4BA4-9064-05A10F5A190C}"/>
    <cellStyle name="Comma 4 4 4 3 3 3" xfId="18313" xr:uid="{1878EE67-A2A6-4A5C-9740-6FA07EE844A3}"/>
    <cellStyle name="Comma 4 4 4 4" xfId="5937" xr:uid="{E08B5BDA-A9A7-4623-8270-9DD694E4A338}"/>
    <cellStyle name="Comma 4 4 4 4 2" xfId="11953" xr:uid="{1A3FE965-FB60-4C86-9EAA-248B85D51B8B}"/>
    <cellStyle name="Comma 4 4 4 4 2 2" xfId="26427" xr:uid="{6A0C3F78-8540-440C-A36A-ECC2E625617F}"/>
    <cellStyle name="Comma 4 4 4 4 2 3" xfId="20051" xr:uid="{D62F91DE-4A7A-4F50-BCE0-AAD6BAA507A0}"/>
    <cellStyle name="Comma 4 4 4 5" xfId="9225" xr:uid="{A7EC58C5-D20B-418E-BF86-76571C6C1D3E}"/>
    <cellStyle name="Comma 4 4 4 5 2" xfId="23716" xr:uid="{2A5E3996-2F77-422C-A0A7-2B2C0481D4B6}"/>
    <cellStyle name="Comma 4 4 4 5 3" xfId="17341" xr:uid="{6CAF41A7-5674-4469-9D03-D327F0BB427A}"/>
    <cellStyle name="Comma 4 4 5" xfId="402" xr:uid="{505332FC-0EB4-4FAB-8E60-F7CC30816DB0}"/>
    <cellStyle name="Comma 4 4 5 2" xfId="2865" xr:uid="{8EE8997C-8E0B-4882-91FF-DA06061F0D0F}"/>
    <cellStyle name="Comma 4 4 5 2 2" xfId="7816" xr:uid="{5D153A0F-921E-40DC-9913-355632C779A0}"/>
    <cellStyle name="Comma 4 4 5 2 2 2" xfId="13561" xr:uid="{405EA321-41F6-4957-8177-22962DD90B79}"/>
    <cellStyle name="Comma 4 4 5 2 2 2 2" xfId="28035" xr:uid="{0AE77C0F-A623-49C6-9B42-1D718B5FB914}"/>
    <cellStyle name="Comma 4 4 5 2 2 2 3" xfId="21659" xr:uid="{9E9E2072-759D-4E97-8CA3-BAA9022F222C}"/>
    <cellStyle name="Comma 4 4 5 2 3" xfId="10417" xr:uid="{158C2AD0-6DB4-41BE-9274-3D3B8EDEDE6E}"/>
    <cellStyle name="Comma 4 4 5 2 3 2" xfId="24907" xr:uid="{CBEDCA49-F4C9-4A50-9465-C7A61202610F}"/>
    <cellStyle name="Comma 4 4 5 2 3 3" xfId="18532" xr:uid="{814FB7FA-1DC3-437D-AE91-43BC84BB0B3C}"/>
    <cellStyle name="Comma 4 4 5 3" xfId="6883" xr:uid="{A49CCCC9-0EBD-4356-93B2-5810F529B85D}"/>
    <cellStyle name="Comma 4 4 5 3 2" xfId="12777" xr:uid="{7CEC78C0-B5CC-4010-964D-DECEC1A11CB8}"/>
    <cellStyle name="Comma 4 4 5 3 2 2" xfId="27251" xr:uid="{1455E59C-1CF5-4E42-9965-A1D90D26B9B8}"/>
    <cellStyle name="Comma 4 4 5 3 2 3" xfId="20875" xr:uid="{DA51002D-9DE2-4E4D-93F4-EC0C27BE5C3A}"/>
    <cellStyle name="Comma 4 4 5 4" xfId="6193" xr:uid="{FD4B2D23-40CA-4619-9E78-7EEFBD13A0FC}"/>
    <cellStyle name="Comma 4 4 5 4 2" xfId="12191" xr:uid="{DB0A9442-27B2-44CF-A687-7A28EBC6489C}"/>
    <cellStyle name="Comma 4 4 5 4 2 2" xfId="26665" xr:uid="{74551371-4016-41D9-A5F1-82AC4E79CF12}"/>
    <cellStyle name="Comma 4 4 5 4 2 3" xfId="20289" xr:uid="{12447C69-C7C4-48F2-B195-C0F7FFDD25FE}"/>
    <cellStyle name="Comma 4 4 5 5" xfId="9443" xr:uid="{313E99F0-1489-46DE-8AA9-57560553DD45}"/>
    <cellStyle name="Comma 4 4 5 5 2" xfId="23934" xr:uid="{750D2146-384F-4932-BA53-D962E23C7B77}"/>
    <cellStyle name="Comma 4 4 5 5 3" xfId="17559" xr:uid="{C0835F16-E8DE-471F-B2B6-678B8913C496}"/>
    <cellStyle name="Comma 4 4 6" xfId="1101" xr:uid="{2B01B4B5-5286-4607-B8B2-62E347A15AB5}"/>
    <cellStyle name="Comma 4 4 6 2" xfId="3384" xr:uid="{ED531FF2-0EDE-470E-AA40-3341D1DF63BA}"/>
    <cellStyle name="Comma 4 4 6 2 2" xfId="7267" xr:uid="{5226A1D6-1995-42F4-82BB-3F4327F75B6B}"/>
    <cellStyle name="Comma 4 4 6 2 2 2" xfId="13086" xr:uid="{66026177-5DFB-49AC-BF4F-D1E8F505558F}"/>
    <cellStyle name="Comma 4 4 6 2 2 2 2" xfId="27560" xr:uid="{2EDF0D99-ED3D-451C-AD6B-2F0E6E554D8F}"/>
    <cellStyle name="Comma 4 4 6 2 2 2 3" xfId="21184" xr:uid="{EF908916-8AA7-4F4E-B468-9BBC3D6838A6}"/>
    <cellStyle name="Comma 4 4 6 2 3" xfId="10934" xr:uid="{85A7E717-4135-4B67-8F09-F6ACAD16B94A}"/>
    <cellStyle name="Comma 4 4 6 2 3 2" xfId="25424" xr:uid="{A0D04FBB-9D24-438D-9E96-D421FB2534C8}"/>
    <cellStyle name="Comma 4 4 6 2 3 3" xfId="19049" xr:uid="{2F1D315B-2C60-41AC-8401-13A6A2D2096C}"/>
    <cellStyle name="Comma 4 4 6 3" xfId="5670" xr:uid="{2B2F22DE-CB53-4B92-A22F-276E438D89ED}"/>
    <cellStyle name="Comma 4 4 6 3 2" xfId="11715" xr:uid="{24939545-7394-4E3B-95B8-0E22BB0F73E9}"/>
    <cellStyle name="Comma 4 4 6 3 2 2" xfId="26189" xr:uid="{98828CFC-A6CD-4525-A9C6-92F79E123817}"/>
    <cellStyle name="Comma 4 4 6 3 2 3" xfId="19813" xr:uid="{B7F8B23F-0DDF-450B-A132-BAAB6467235F}"/>
    <cellStyle name="Comma 4 4 6 4" xfId="9949" xr:uid="{3CCACD57-D152-4E76-8B0E-BB41DBE58F2C}"/>
    <cellStyle name="Comma 4 4 6 4 2" xfId="24440" xr:uid="{583B95B8-AE6A-4DEF-A919-85DE05B8D402}"/>
    <cellStyle name="Comma 4 4 6 4 3" xfId="18065" xr:uid="{39B2672A-5B8A-4F53-A00F-B29897F44C89}"/>
    <cellStyle name="Comma 4 4 7" xfId="1991" xr:uid="{2C331E06-F060-40DA-8074-3143F5575BD4}"/>
    <cellStyle name="Comma 4 4 7 2" xfId="7078" xr:uid="{568FC057-2195-4BE6-B1B1-FA48F5C23407}"/>
    <cellStyle name="Comma 4 4 7 2 2" xfId="12958" xr:uid="{7B7DB719-AD8E-4821-AF4C-709D4B4D0EC5}"/>
    <cellStyle name="Comma 4 4 7 2 2 2" xfId="27432" xr:uid="{2E72A876-1207-4E72-AED8-D71449490E5D}"/>
    <cellStyle name="Comma 4 4 7 2 2 3" xfId="21056" xr:uid="{89BEC175-3416-47B4-8474-1EBC3E2ADFF8}"/>
    <cellStyle name="Comma 4 4 7 3" xfId="9184" xr:uid="{6354F8D6-BEB0-4063-9794-0DA556467DCA}"/>
    <cellStyle name="Comma 4 4 7 3 2" xfId="23675" xr:uid="{1C606D30-1709-4A61-A708-7FD7F6A9E4D6}"/>
    <cellStyle name="Comma 4 4 7 3 3" xfId="17300" xr:uid="{2F83FA30-70EA-465C-AC18-3DA4A8811674}"/>
    <cellStyle name="Comma 4 4 8" xfId="2600" xr:uid="{76FB7EF2-0816-4BA0-9FA8-12D76AB4863B}"/>
    <cellStyle name="Comma 4 4 8 2" xfId="6524" xr:uid="{D16EC9D8-EAF8-452A-BFA8-D2B2E527588A}"/>
    <cellStyle name="Comma 4 4 8 2 2" xfId="12474" xr:uid="{574F3BC1-93FB-47BF-97DE-7BD51A56DD94}"/>
    <cellStyle name="Comma 4 4 8 2 2 2" xfId="26948" xr:uid="{AAF4E77C-B118-48C8-9A8F-32DAFD370AC3}"/>
    <cellStyle name="Comma 4 4 8 2 2 3" xfId="20572" xr:uid="{B80133CA-B364-4662-B86B-590EBEC7BA6F}"/>
    <cellStyle name="Comma 4 4 8 3" xfId="10156" xr:uid="{FE514AEC-24D0-42B6-818B-AA411F3CC69D}"/>
    <cellStyle name="Comma 4 4 8 3 2" xfId="24646" xr:uid="{15EAD9FA-755E-4A63-9D88-84E8CF9CC96F}"/>
    <cellStyle name="Comma 4 4 8 3 3" xfId="18271" xr:uid="{3FC37EBC-BD3C-4BB5-8939-D21D31FB124D}"/>
    <cellStyle name="Comma 4 4 9" xfId="4205" xr:uid="{36DE2228-F4F3-4116-8D67-581E5E873BD9}"/>
    <cellStyle name="Comma 4 4 9 2" xfId="11174" xr:uid="{8FCD238F-B79C-422A-AF43-68A03D4E095E}"/>
    <cellStyle name="Comma 4 4 9 2 2" xfId="25663" xr:uid="{F063C99C-545F-4211-B39D-F77D3F3EB33D}"/>
    <cellStyle name="Comma 4 4 9 2 3" xfId="19288" xr:uid="{03BD40A0-34E1-4A85-8C97-64B37BA6887D}"/>
    <cellStyle name="Comma 4 5" xfId="52" xr:uid="{C553D890-E562-4FA9-9D83-EAF79A318B67}"/>
    <cellStyle name="Comma 4 5 10" xfId="8811" xr:uid="{544521CB-6C91-4326-A0AF-BBEA16D46CB3}"/>
    <cellStyle name="Comma 4 5 10 2" xfId="23302" xr:uid="{C6082A6E-A58A-4174-AB22-54EFD4E987E4}"/>
    <cellStyle name="Comma 4 5 10 3" xfId="16927" xr:uid="{F3205BF2-4A6E-40CE-AE4C-571C4ECE0916}"/>
    <cellStyle name="Comma 4 5 11" xfId="1622" xr:uid="{05F9C3E0-74F2-48AD-8B17-6DC3B682B3E8}"/>
    <cellStyle name="Comma 4 5 2" xfId="314" xr:uid="{A82D4310-EAFE-4269-B158-4B6B057CC169}"/>
    <cellStyle name="Comma 4 5 2 2" xfId="588" xr:uid="{64802D04-6E3A-4792-AA92-79ABA2439CB1}"/>
    <cellStyle name="Comma 4 5 2 2 2" xfId="3051" xr:uid="{DA6F6565-90BD-475C-B16E-BD998C3E09C9}"/>
    <cellStyle name="Comma 4 5 2 2 2 2" xfId="7610" xr:uid="{5CF125DF-83B7-449C-975C-BBB90BAB456F}"/>
    <cellStyle name="Comma 4 5 2 2 2 2 2" xfId="13403" xr:uid="{5313D4C4-8C74-4E65-B8AE-D5CD623D76AA}"/>
    <cellStyle name="Comma 4 5 2 2 2 2 2 2" xfId="27877" xr:uid="{E45B07E3-AD7D-4741-8C4E-226FEF98AE44}"/>
    <cellStyle name="Comma 4 5 2 2 2 2 2 3" xfId="21501" xr:uid="{F237891B-CB2C-4B4D-888F-D3F3E195179A}"/>
    <cellStyle name="Comma 4 5 2 2 2 3" xfId="10603" xr:uid="{B69CFA65-C8A1-4C3B-9B26-FFBAE9587FEC}"/>
    <cellStyle name="Comma 4 5 2 2 2 3 2" xfId="25093" xr:uid="{EB4048CB-3C5C-4E29-AE2C-4DDB11349C9A}"/>
    <cellStyle name="Comma 4 5 2 2 2 3 3" xfId="18718" xr:uid="{BE262D17-B2E5-4A36-B287-8165E1078C08}"/>
    <cellStyle name="Comma 4 5 2 2 3" xfId="6396" xr:uid="{A9332535-BCD0-4181-BB7F-B6F9DC1FB1AD}"/>
    <cellStyle name="Comma 4 5 2 2 3 2" xfId="12391" xr:uid="{507A76C2-005B-4B52-841D-3B776D68DC3C}"/>
    <cellStyle name="Comma 4 5 2 2 3 2 2" xfId="26865" xr:uid="{BCC4A134-E350-4771-95F5-D1BB118F460C}"/>
    <cellStyle name="Comma 4 5 2 2 3 2 3" xfId="20489" xr:uid="{67B5FA90-97D4-4AA6-877C-21B48783E58C}"/>
    <cellStyle name="Comma 4 5 2 2 4" xfId="9629" xr:uid="{85BB5403-F5E8-4A41-8CA1-02DCD802E905}"/>
    <cellStyle name="Comma 4 5 2 2 4 2" xfId="24120" xr:uid="{AC53E83D-8E3C-47D1-BF35-24F664F6780F}"/>
    <cellStyle name="Comma 4 5 2 2 4 3" xfId="17745" xr:uid="{CFD60E81-0268-4ED2-9904-687E08DF3387}"/>
    <cellStyle name="Comma 4 5 2 3" xfId="2129" xr:uid="{985BE6BD-DC27-4827-AA26-7D7B58D38387}"/>
    <cellStyle name="Comma 4 5 2 3 2" xfId="6170" xr:uid="{F32506EE-6AEB-4F56-A260-9262AA1E6198}"/>
    <cellStyle name="Comma 4 5 2 3 2 2" xfId="12169" xr:uid="{D329272D-E1BA-4919-9A5D-AB1991EBD5BC}"/>
    <cellStyle name="Comma 4 5 2 3 2 2 2" xfId="26643" xr:uid="{E7145C50-F2CC-4D04-92DC-E72C8065AEB2}"/>
    <cellStyle name="Comma 4 5 2 3 2 2 3" xfId="20267" xr:uid="{876C645D-2CF0-48D2-8D1A-4F824C3B8290}"/>
    <cellStyle name="Comma 4 5 2 3 3" xfId="9370" xr:uid="{14064D6E-496B-4C99-A868-E33424F5A779}"/>
    <cellStyle name="Comma 4 5 2 3 3 2" xfId="23861" xr:uid="{178EECC5-C1E5-4485-B28E-B52A51086F31}"/>
    <cellStyle name="Comma 4 5 2 3 3 3" xfId="17486" xr:uid="{C4F99633-F20D-43D0-A023-986B9F8DEAEE}"/>
    <cellStyle name="Comma 4 5 2 4" xfId="2792" xr:uid="{064C422D-3157-4FCC-B40F-F0A0A85DE582}"/>
    <cellStyle name="Comma 4 5 2 4 2" xfId="6754" xr:uid="{67B6585D-F71F-4F2D-8F76-033923396759}"/>
    <cellStyle name="Comma 4 5 2 4 2 2" xfId="12671" xr:uid="{A319AEAD-7600-4A76-A80D-3338AF8DD6E4}"/>
    <cellStyle name="Comma 4 5 2 4 2 2 2" xfId="27145" xr:uid="{2CF3C5EF-500E-4880-B538-017B2764FF03}"/>
    <cellStyle name="Comma 4 5 2 4 2 2 3" xfId="20769" xr:uid="{4E91AB3B-7D26-4AFF-ACDD-2A3101707F0D}"/>
    <cellStyle name="Comma 4 5 2 4 3" xfId="10344" xr:uid="{2FB50BAC-EE0C-4729-80CA-8E9B56F7482E}"/>
    <cellStyle name="Comma 4 5 2 4 3 2" xfId="24834" xr:uid="{F6AF928A-A9F8-45BC-A5A6-E5D367AB40E9}"/>
    <cellStyle name="Comma 4 5 2 4 3 3" xfId="18459" xr:uid="{A986F1FC-5035-4915-8BCB-DB57B21C15CC}"/>
    <cellStyle name="Comma 4 5 2 5" xfId="5104" xr:uid="{9962DC40-918A-44BE-A6D8-6620E5512EC7}"/>
    <cellStyle name="Comma 4 5 2 5 2" xfId="11363" xr:uid="{F47EA701-0665-49F7-9896-C204E8B9E636}"/>
    <cellStyle name="Comma 4 5 2 5 2 2" xfId="25837" xr:uid="{D62FE4D7-270E-4F3C-B207-B4FFE54A3B93}"/>
    <cellStyle name="Comma 4 5 2 5 2 3" xfId="19461" xr:uid="{205AC94E-5683-4211-9A3D-FD7B687102DA}"/>
    <cellStyle name="Comma 4 5 2 6" xfId="9033" xr:uid="{1234FD62-6DD5-4A0C-AC82-18EF1A874757}"/>
    <cellStyle name="Comma 4 5 2 6 2" xfId="23524" xr:uid="{C2CECED7-FACC-40BC-9F34-8308E2BEA26F}"/>
    <cellStyle name="Comma 4 5 2 6 3" xfId="17149" xr:uid="{1F4F4AF2-64D0-4909-8FF4-317F7CEAC598}"/>
    <cellStyle name="Comma 4 5 2 7" xfId="1823" xr:uid="{3C4E0D0C-6ACB-462A-AE50-7F7B086AE7C5}"/>
    <cellStyle name="Comma 4 5 3" xfId="377" xr:uid="{BB35B32E-BE6C-4864-AD83-272D9B556BD9}"/>
    <cellStyle name="Comma 4 5 3 2" xfId="2842" xr:uid="{841042E2-27F6-4D8A-A247-0BBB807EE68A}"/>
    <cellStyle name="Comma 4 5 3 2 2" xfId="7958" xr:uid="{70A70BFE-BD6F-4BA5-8E54-A27F9A49D2E2}"/>
    <cellStyle name="Comma 4 5 3 2 2 2" xfId="13703" xr:uid="{4139055D-ED7F-4F2F-B278-206C90D2DE74}"/>
    <cellStyle name="Comma 4 5 3 2 2 2 2" xfId="28177" xr:uid="{34D2B26B-5EC1-4BB1-A67C-5A4B46124837}"/>
    <cellStyle name="Comma 4 5 3 2 2 2 3" xfId="21801" xr:uid="{D407AE1E-C82F-4834-85FE-F38017ED4358}"/>
    <cellStyle name="Comma 4 5 3 2 3" xfId="10394" xr:uid="{8DBFD2CD-3706-49FD-B773-0CF503FD657E}"/>
    <cellStyle name="Comma 4 5 3 2 3 2" xfId="24884" xr:uid="{4B0ECA0D-3153-488C-942C-4155A6C90DF8}"/>
    <cellStyle name="Comma 4 5 3 2 3 3" xfId="18509" xr:uid="{3B26C75E-1FD7-4051-8A85-AEE0905B6CFF}"/>
    <cellStyle name="Comma 4 5 3 3" xfId="7006" xr:uid="{17547090-4D85-4AC8-90A0-666C0B005958}"/>
    <cellStyle name="Comma 4 5 3 3 2" xfId="12900" xr:uid="{4FCC5642-8560-45B3-879F-230F66A85712}"/>
    <cellStyle name="Comma 4 5 3 3 2 2" xfId="27374" xr:uid="{5325FADF-669B-43C9-90DB-E0051346AECB}"/>
    <cellStyle name="Comma 4 5 3 3 2 3" xfId="20998" xr:uid="{E9E0C0F7-EFBC-4EF6-BC68-EEC31F656384}"/>
    <cellStyle name="Comma 4 5 3 4" xfId="5865" xr:uid="{E9641B3D-6492-46E3-8B34-67371F8B30F4}"/>
    <cellStyle name="Comma 4 5 3 4 2" xfId="11889" xr:uid="{FB1E5A43-42BD-4365-A204-9B0FD83F9BB1}"/>
    <cellStyle name="Comma 4 5 3 4 2 2" xfId="26363" xr:uid="{EDD66302-E040-4989-8B28-3337DCEF2509}"/>
    <cellStyle name="Comma 4 5 3 4 2 3" xfId="19987" xr:uid="{9776793C-D39E-454F-984C-09D3406267C0}"/>
    <cellStyle name="Comma 4 5 3 5" xfId="9420" xr:uid="{08241E19-0A16-4C32-BE00-C75E85FE63E0}"/>
    <cellStyle name="Comma 4 5 3 5 2" xfId="23911" xr:uid="{87D6CC01-6D41-4FBD-8BB0-C8B525D80E21}"/>
    <cellStyle name="Comma 4 5 3 5 3" xfId="17536" xr:uid="{294483AB-CBF6-4A5A-A5F5-61768A77F41A}"/>
    <cellStyle name="Comma 4 5 4" xfId="1155" xr:uid="{5CAD6544-FC3E-41EC-A5C6-75E290271388}"/>
    <cellStyle name="Comma 4 5 4 2" xfId="3414" xr:uid="{2DF42331-27A0-4527-8A05-813F4A2166BC}"/>
    <cellStyle name="Comma 4 5 4 2 2" xfId="7317" xr:uid="{0B51C85C-5FF6-460A-9F33-140C6B7A035C}"/>
    <cellStyle name="Comma 4 5 4 2 2 2" xfId="13133" xr:uid="{FDCCBF0E-9ED7-44FA-A535-71BDBA7EDB8B}"/>
    <cellStyle name="Comma 4 5 4 2 2 2 2" xfId="27607" xr:uid="{A2A8CCCB-8678-4A3E-B349-967F16487653}"/>
    <cellStyle name="Comma 4 5 4 2 2 2 3" xfId="21231" xr:uid="{ABE31C54-3BB7-45D3-830F-A19A4D33CAD6}"/>
    <cellStyle name="Comma 4 5 4 2 3" xfId="10964" xr:uid="{2B695D87-D4DF-4DA3-AB53-343C8BC04784}"/>
    <cellStyle name="Comma 4 5 4 2 3 2" xfId="25454" xr:uid="{07059FA0-4E6C-4405-A5D4-F6EFF6F8A758}"/>
    <cellStyle name="Comma 4 5 4 2 3 3" xfId="19079" xr:uid="{5972EC9B-DEF8-4F64-9502-7728BDFAE8DF}"/>
    <cellStyle name="Comma 4 5 4 3" xfId="5712" xr:uid="{5A4D757E-314A-4443-A876-802F20C9E3B8}"/>
    <cellStyle name="Comma 4 5 4 3 2" xfId="11745" xr:uid="{0B3248A0-361D-4FCF-85BB-387F8E9FF07B}"/>
    <cellStyle name="Comma 4 5 4 3 2 2" xfId="26219" xr:uid="{91411076-357F-40D0-93A1-037F39ADA336}"/>
    <cellStyle name="Comma 4 5 4 3 2 3" xfId="19843" xr:uid="{8EDAAB88-7BE3-489D-A8C2-DD81CF4938D2}"/>
    <cellStyle name="Comma 4 5 4 4" xfId="9980" xr:uid="{9EC4C884-6F2F-41CD-B92D-AACA5B64908D}"/>
    <cellStyle name="Comma 4 5 4 4 2" xfId="24470" xr:uid="{EFB08409-4102-456D-9DFD-F26EA0C2847E}"/>
    <cellStyle name="Comma 4 5 4 4 3" xfId="18095" xr:uid="{41F14753-1D9F-4D95-BEF7-017532037589}"/>
    <cellStyle name="Comma 4 5 5" xfId="1963" xr:uid="{016B490C-B714-4AD3-A0AF-2C6613E4DCB1}"/>
    <cellStyle name="Comma 4 5 5 2" xfId="6559" xr:uid="{2739B850-DFD2-4E9D-A5BE-1EC7199BAF25}"/>
    <cellStyle name="Comma 4 5 5 2 2" xfId="12507" xr:uid="{0989D893-5C62-4FE6-85F8-7AEA43C5BCFE}"/>
    <cellStyle name="Comma 4 5 5 2 2 2" xfId="26981" xr:uid="{78B96FDE-1D23-42B2-A830-E3341DB78B7E}"/>
    <cellStyle name="Comma 4 5 5 2 2 3" xfId="20605" xr:uid="{EA0F0E78-064E-4C37-AA32-9991090D5328}"/>
    <cellStyle name="Comma 4 5 5 3" xfId="9163" xr:uid="{72BECB19-028C-4A2D-BAB7-EF70C95EAB2E}"/>
    <cellStyle name="Comma 4 5 5 3 2" xfId="23654" xr:uid="{2E2F1FAB-289F-4D0E-9300-612AF4C1A72C}"/>
    <cellStyle name="Comma 4 5 5 3 3" xfId="17279" xr:uid="{02196475-F5AB-4DF6-8D6E-ECF42EB94BD2}"/>
    <cellStyle name="Comma 4 5 6" xfId="2575" xr:uid="{F58D8E59-7ACA-4C70-8252-325B402EA93A}"/>
    <cellStyle name="Comma 4 5 6 2" xfId="10134" xr:uid="{D8988697-5726-4D74-87FD-5AA50755BCED}"/>
    <cellStyle name="Comma 4 5 6 2 2" xfId="24624" xr:uid="{E329BA9D-56EB-4063-9CC6-69133076A215}"/>
    <cellStyle name="Comma 4 5 6 2 3" xfId="18249" xr:uid="{5B19DF28-C0B2-4CE7-9FC1-3FA8B5D5D04A}"/>
    <cellStyle name="Comma 4 5 7" xfId="4206" xr:uid="{BE093CEF-1D3F-40BA-9FE6-C006B636E4EA}"/>
    <cellStyle name="Comma 4 5 7 2" xfId="11175" xr:uid="{D1C2B739-2F0C-40E6-B9D2-EFCB8790C83B}"/>
    <cellStyle name="Comma 4 5 7 2 2" xfId="25664" xr:uid="{CCE49695-A81B-45EC-B8BA-B692670F78F8}"/>
    <cellStyle name="Comma 4 5 7 2 3" xfId="19289" xr:uid="{579B9FAB-50F4-4DD1-A0FC-2E0FB55B6E64}"/>
    <cellStyle name="Comma 4 5 8" xfId="5044" xr:uid="{B2F03015-9239-47A3-82E5-6FFF8C00011D}"/>
    <cellStyle name="Comma 4 5 8 2" xfId="11328" xr:uid="{EC4D7D80-9122-4627-AEDE-54CDDEAA756B}"/>
    <cellStyle name="Comma 4 5 8 2 2" xfId="25802" xr:uid="{FC1BE12B-6DD4-48A8-AE92-87C1AB4A3B73}"/>
    <cellStyle name="Comma 4 5 8 2 3" xfId="19426" xr:uid="{DF3C13E6-B8B5-4105-B6C1-50B5C6057A2C}"/>
    <cellStyle name="Comma 4 5 9" xfId="8541" xr:uid="{AB6EC98C-6F13-464D-9F81-2D84CB11C19F}"/>
    <cellStyle name="Comma 4 5 9 2" xfId="14018" xr:uid="{239B20FD-4D85-4C27-9C81-745D346D58CD}"/>
    <cellStyle name="Comma 4 5 9 2 2" xfId="28489" xr:uid="{D096FE10-E38B-4FD6-886F-63610393B63D}"/>
    <cellStyle name="Comma 4 5 9 2 3" xfId="22113" xr:uid="{1A3478F5-B375-4F84-9DF0-70D04F44E500}"/>
    <cellStyle name="Comma 4 6" xfId="104" xr:uid="{5E6A09A9-939B-4A57-8EB2-87A892F35D1B}"/>
    <cellStyle name="Comma 4 6 2" xfId="405" xr:uid="{71775309-ABD7-48ED-ABA3-0A30813C5FA0}"/>
    <cellStyle name="Comma 4 6 2 2" xfId="2173" xr:uid="{CE852C78-B184-4D4F-9B00-34C5C1D9976F}"/>
    <cellStyle name="Comma 4 6 2 2 2" xfId="7433" xr:uid="{9C3AAB61-96FD-413C-BC0A-DFEAC93FE350}"/>
    <cellStyle name="Comma 4 6 2 2 2 2" xfId="13226" xr:uid="{4FB0042D-260B-468F-94DF-21CEA7D5A1FC}"/>
    <cellStyle name="Comma 4 6 2 2 2 2 2" xfId="27700" xr:uid="{4CA3A6E3-AB42-407C-BFCA-C77A7D06DB82}"/>
    <cellStyle name="Comma 4 6 2 2 2 2 3" xfId="21324" xr:uid="{F1D4E1EF-0EA4-4C7C-8AE7-76CB46DED861}"/>
    <cellStyle name="Comma 4 6 2 2 3" xfId="6453" xr:uid="{65231373-A6BF-43CF-BA98-ECAB52CF6191}"/>
    <cellStyle name="Comma 4 6 2 2 4" xfId="9446" xr:uid="{FCD62161-6BC8-4F8C-9216-3ABCB4A75E61}"/>
    <cellStyle name="Comma 4 6 2 2 4 2" xfId="23937" xr:uid="{F535984D-C7B9-47F7-B2E8-CA89393980E2}"/>
    <cellStyle name="Comma 4 6 2 2 4 3" xfId="17562" xr:uid="{B777E672-9324-42B8-8B0B-63B11CE86B5B}"/>
    <cellStyle name="Comma 4 6 2 3" xfId="2868" xr:uid="{1984E74F-4A32-4844-A332-2715C24183A9}"/>
    <cellStyle name="Comma 4 6 2 3 2" xfId="6632" xr:uid="{BB1F8AD2-0588-4AEB-AE22-6343583BCD5D}"/>
    <cellStyle name="Comma 4 6 2 3 2 2" xfId="12549" xr:uid="{DBA574B7-94EF-4559-9F6D-E876CD9C0DE2}"/>
    <cellStyle name="Comma 4 6 2 3 2 2 2" xfId="27023" xr:uid="{E6331163-62AB-4FAC-95FF-398CC0F2AD8D}"/>
    <cellStyle name="Comma 4 6 2 3 2 2 3" xfId="20647" xr:uid="{B4DF9955-4B38-46C2-9DE4-F0EAC5A5EB1D}"/>
    <cellStyle name="Comma 4 6 2 3 3" xfId="10420" xr:uid="{37128EC4-C616-4D16-B96C-88560068AA93}"/>
    <cellStyle name="Comma 4 6 2 3 3 2" xfId="24910" xr:uid="{1AF6626B-7460-4037-A61F-6B9E2B3991FE}"/>
    <cellStyle name="Comma 4 6 2 3 3 3" xfId="18535" xr:uid="{667966FE-64CB-4ADF-AB5E-513B53990D70}"/>
    <cellStyle name="Comma 4 6 2 4" xfId="6150" xr:uid="{98E1EA00-6353-4928-BC3A-D4BA0BD3BDEA}"/>
    <cellStyle name="Comma 4 6 2 4 2" xfId="12151" xr:uid="{C90D85CC-03A5-460D-AB82-8E178281261E}"/>
    <cellStyle name="Comma 4 6 2 4 2 2" xfId="26625" xr:uid="{0D9A9D1B-5054-47FC-9E82-6639B1608DC5}"/>
    <cellStyle name="Comma 4 6 2 4 2 3" xfId="20249" xr:uid="{630DEE74-F8CE-4E51-AA8F-D3FE010D2689}"/>
    <cellStyle name="Comma 4 6 2 5" xfId="9019" xr:uid="{FDE27E29-3EB0-4852-B8ED-466D237D0A36}"/>
    <cellStyle name="Comma 4 6 2 5 2" xfId="23510" xr:uid="{99C9EE0F-D911-4B12-823D-922CFF11CB0F}"/>
    <cellStyle name="Comma 4 6 2 5 3" xfId="17135" xr:uid="{8464FBBA-61B6-4D54-BAD3-0C5D855D586D}"/>
    <cellStyle name="Comma 4 6 3" xfId="1132" xr:uid="{912E4E27-82F0-480D-9D3A-93EDDE0F07B5}"/>
    <cellStyle name="Comma 4 6 3 2" xfId="3400" xr:uid="{3867662D-6A71-44D5-82FD-6DFCCFC7F667}"/>
    <cellStyle name="Comma 4 6 3 2 2" xfId="7096" xr:uid="{0BE1736C-3DF0-4298-9B90-0FA2FF905827}"/>
    <cellStyle name="Comma 4 6 3 2 2 2" xfId="12970" xr:uid="{CCC91BDB-FF78-4102-B2DF-461592EB54C8}"/>
    <cellStyle name="Comma 4 6 3 2 2 2 2" xfId="27444" xr:uid="{2D22EACC-D4ED-49BC-B52D-2A7DC052DBF4}"/>
    <cellStyle name="Comma 4 6 3 2 2 2 3" xfId="21068" xr:uid="{2C6DC656-1433-4686-9905-7823DC472883}"/>
    <cellStyle name="Comma 4 6 3 2 3" xfId="10950" xr:uid="{96A3D56F-E105-4248-8A83-639F1DFCE733}"/>
    <cellStyle name="Comma 4 6 3 2 3 2" xfId="25440" xr:uid="{35F1D61A-DD2D-4028-ACF8-01CBA88BE291}"/>
    <cellStyle name="Comma 4 6 3 2 3 3" xfId="19065" xr:uid="{67886570-E6BB-4147-BCF8-81EFF0F6F2DF}"/>
    <cellStyle name="Comma 4 6 3 3" xfId="5692" xr:uid="{68A2ABDE-822E-4CBB-A881-7B669C754E0A}"/>
    <cellStyle name="Comma 4 6 3 3 2" xfId="11731" xr:uid="{555D71DA-9A9E-448C-B545-21B734E06A00}"/>
    <cellStyle name="Comma 4 6 3 3 2 2" xfId="26205" xr:uid="{ABB3EA4F-E906-42E7-B1D9-B999EF59D3C4}"/>
    <cellStyle name="Comma 4 6 3 3 2 3" xfId="19829" xr:uid="{300445D2-C0DA-4287-B311-52F8D7442192}"/>
    <cellStyle name="Comma 4 6 3 4" xfId="9965" xr:uid="{2AD4C42B-6D0A-486B-994E-CF0195BCFC7E}"/>
    <cellStyle name="Comma 4 6 3 4 2" xfId="24456" xr:uid="{A5757CAA-15B9-4ECB-BAA8-9674A292FC29}"/>
    <cellStyle name="Comma 4 6 3 4 3" xfId="18081" xr:uid="{E01BA235-2588-4431-A08F-3CB3C04B5645}"/>
    <cellStyle name="Comma 4 6 4" xfId="1994" xr:uid="{EAFD8108-29AA-44FF-96CD-DC3F387BBD1C}"/>
    <cellStyle name="Comma 4 6 4 2" xfId="6510" xr:uid="{C413A932-1EAA-47A7-A90A-3D93E0C87A23}"/>
    <cellStyle name="Comma 4 6 4 2 2" xfId="12464" xr:uid="{FE7583C9-4D00-4609-A3AB-196725914631}"/>
    <cellStyle name="Comma 4 6 4 2 2 2" xfId="26938" xr:uid="{513B1D8C-00F6-46F0-8A1D-FA3E2A6EEFBB}"/>
    <cellStyle name="Comma 4 6 4 2 2 3" xfId="20562" xr:uid="{9AFE0DED-19DD-4A2D-A525-0E6FC6EE21EC}"/>
    <cellStyle name="Comma 4 6 4 3" xfId="9187" xr:uid="{A3BF5D60-EA65-423C-B5BD-618DEDE308AC}"/>
    <cellStyle name="Comma 4 6 4 3 2" xfId="23678" xr:uid="{6EE57FFA-7D7F-4AF1-BFBA-5D3E6D8C1F08}"/>
    <cellStyle name="Comma 4 6 4 3 3" xfId="17303" xr:uid="{6A227DE0-9CE0-47F5-8E58-599F7F57A865}"/>
    <cellStyle name="Comma 4 6 5" xfId="2604" xr:uid="{3AD9ACF9-A462-44AD-8743-D58227697853}"/>
    <cellStyle name="Comma 4 6 5 2" xfId="10159" xr:uid="{C692A176-6060-48D3-997D-B17198322518}"/>
    <cellStyle name="Comma 4 6 5 2 2" xfId="24649" xr:uid="{43FA34E4-C57A-4431-90DE-2AE6E9F49E32}"/>
    <cellStyle name="Comma 4 6 5 2 3" xfId="18274" xr:uid="{77BF0A06-E266-4AB6-B6CF-403CD30A0483}"/>
    <cellStyle name="Comma 4 6 6" xfId="4207" xr:uid="{972EF61E-3CB6-4D3A-AC42-95CF776CEF59}"/>
    <cellStyle name="Comma 4 6 6 2" xfId="11176" xr:uid="{51A8FA52-7FC2-402F-BD2B-DC296617C60F}"/>
    <cellStyle name="Comma 4 6 6 2 2" xfId="25665" xr:uid="{0ABFBB20-5269-46D3-9747-95C20763E41F}"/>
    <cellStyle name="Comma 4 6 6 2 3" xfId="19290" xr:uid="{13018E1C-7D0C-411F-808A-65267E6FFB74}"/>
    <cellStyle name="Comma 4 6 7" xfId="8542" xr:uid="{C6DB6360-FBD7-4D04-9AF5-CB19A6772152}"/>
    <cellStyle name="Comma 4 6 7 2" xfId="14019" xr:uid="{87B83734-FBFD-4F00-AF08-63813B65AB44}"/>
    <cellStyle name="Comma 4 6 7 2 2" xfId="28490" xr:uid="{068A5696-C006-4304-9695-09FD5E4DDB33}"/>
    <cellStyle name="Comma 4 6 7 2 3" xfId="22114" xr:uid="{E3DF574D-61FD-4CC6-97F3-BEB7AEBE5ECF}"/>
    <cellStyle name="Comma 4 6 8" xfId="8797" xr:uid="{82FDB94E-0084-4544-9F65-39254ADDEEDD}"/>
    <cellStyle name="Comma 4 6 8 2" xfId="23288" xr:uid="{73A8B07F-577C-4ED9-BE14-7E1A8EA9C5F4}"/>
    <cellStyle name="Comma 4 6 8 3" xfId="16913" xr:uid="{485907A4-1376-494A-B88F-DF69E526A761}"/>
    <cellStyle name="Comma 4 6 9" xfId="1607" xr:uid="{0098A5D5-95E0-41A0-9C92-B6D22FBBC48C}"/>
    <cellStyle name="Comma 4 7" xfId="347" xr:uid="{5C18152F-1FC1-4389-A623-CFAB3C689790}"/>
    <cellStyle name="Comma 4 7 2" xfId="611" xr:uid="{CE44252F-D3A7-4EA4-AA81-603FEDFE1864}"/>
    <cellStyle name="Comma 4 7 2 2" xfId="2245" xr:uid="{4DE2A9EE-3DFC-4907-82ED-0725B21DEF48}"/>
    <cellStyle name="Comma 4 7 2 2 2" xfId="7427" xr:uid="{883E37B9-5552-4449-87DA-8C3820AFC1E8}"/>
    <cellStyle name="Comma 4 7 2 2 2 2" xfId="13220" xr:uid="{2DA0E72B-B09C-46D5-8682-8D68EC885B3B}"/>
    <cellStyle name="Comma 4 7 2 2 2 2 2" xfId="27694" xr:uid="{7544D70F-1914-48F1-9E5D-8070BF23C072}"/>
    <cellStyle name="Comma 4 7 2 2 2 2 3" xfId="21318" xr:uid="{AE06FDED-4906-46DE-80A8-B94723283696}"/>
    <cellStyle name="Comma 4 7 2 2 3" xfId="9651" xr:uid="{87570CD1-162E-4071-A3E8-E1A28FCA6E7F}"/>
    <cellStyle name="Comma 4 7 2 2 3 2" xfId="24142" xr:uid="{80B08029-D4CA-44BA-9989-17607992F2B1}"/>
    <cellStyle name="Comma 4 7 2 2 3 3" xfId="17767" xr:uid="{ABB3C05D-50C5-4283-8FA6-0B2DF1040A2C}"/>
    <cellStyle name="Comma 4 7 2 3" xfId="3073" xr:uid="{7E63A235-702B-496D-9446-CF071C73CBFC}"/>
    <cellStyle name="Comma 4 7 2 3 2" xfId="10625" xr:uid="{95C12480-24AB-468F-9AB1-C7464948D21C}"/>
    <cellStyle name="Comma 4 7 2 3 2 2" xfId="25115" xr:uid="{6E42730C-714B-4006-B0FA-11EF059FF39E}"/>
    <cellStyle name="Comma 4 7 2 3 2 3" xfId="18740" xr:uid="{49BA4F23-194C-41D3-B99D-DB32BE5F7BBE}"/>
    <cellStyle name="Comma 4 7 2 4" xfId="6218" xr:uid="{37B9A101-177D-4E94-AB59-888A721C2CF5}"/>
    <cellStyle name="Comma 4 7 2 4 2" xfId="12216" xr:uid="{4051BD1F-A181-45FD-AFF4-EA20770A5CEB}"/>
    <cellStyle name="Comma 4 7 2 4 2 2" xfId="26690" xr:uid="{9D324D51-D4DE-44CF-962B-2CEC84D8A38D}"/>
    <cellStyle name="Comma 4 7 2 4 2 3" xfId="20314" xr:uid="{8C3F4DFF-DC4B-4611-A533-97B37EC62571}"/>
    <cellStyle name="Comma 4 7 2 5" xfId="9051" xr:uid="{A13525BE-CC3D-4CEF-BA57-15316BAFE89C}"/>
    <cellStyle name="Comma 4 7 2 5 2" xfId="23542" xr:uid="{6529E929-EBEC-4C0A-90CB-6EB039039C0A}"/>
    <cellStyle name="Comma 4 7 2 5 3" xfId="17167" xr:uid="{38357AD6-402D-462C-82CC-2554A590FD9F}"/>
    <cellStyle name="Comma 4 7 2 6" xfId="1846" xr:uid="{66C9C762-693F-49EC-B8ED-09D77E20DF04}"/>
    <cellStyle name="Comma 4 7 3" xfId="1210" xr:uid="{5B42900A-172C-407D-A57F-A7BFC78F3624}"/>
    <cellStyle name="Comma 4 7 3 2" xfId="3457" xr:uid="{67985267-7778-4A35-A1D4-9FBEC244BB75}"/>
    <cellStyle name="Comma 4 7 3 2 2" xfId="11007" xr:uid="{65CA0428-190A-49F1-815F-45E2F3E49FBE}"/>
    <cellStyle name="Comma 4 7 3 2 2 2" xfId="25497" xr:uid="{2D94608B-010D-445E-A257-DA7804639712}"/>
    <cellStyle name="Comma 4 7 3 2 2 3" xfId="19122" xr:uid="{9462CF04-0852-4DB7-9B9B-4C3FF19022C7}"/>
    <cellStyle name="Comma 4 7 3 3" xfId="6420" xr:uid="{AD20AA1B-C0AE-44CF-AA79-5DA07B221D2D}"/>
    <cellStyle name="Comma 4 7 3 3 2" xfId="12410" xr:uid="{342DD8A4-840F-4F9F-AEAA-D6B9B445FF1E}"/>
    <cellStyle name="Comma 4 7 3 3 2 2" xfId="26884" xr:uid="{17EBFD4D-331F-4EB9-B732-9ADF270F7F40}"/>
    <cellStyle name="Comma 4 7 3 3 2 3" xfId="20508" xr:uid="{5671F15F-7464-42DF-BB79-370E8DA5EDD2}"/>
    <cellStyle name="Comma 4 7 3 4" xfId="10023" xr:uid="{9B358A17-21CA-4748-BB0F-65FA8A4744D5}"/>
    <cellStyle name="Comma 4 7 3 4 2" xfId="24513" xr:uid="{19679FE5-3A61-43F0-86B5-41A9300E69B4}"/>
    <cellStyle name="Comma 4 7 3 4 3" xfId="18138" xr:uid="{CB0B661E-07C1-45F5-B863-815074037B26}"/>
    <cellStyle name="Comma 4 7 4" xfId="2146" xr:uid="{EB27271D-7393-4347-86C3-5B21189B0F9B}"/>
    <cellStyle name="Comma 4 7 4 2" xfId="5764" xr:uid="{E82017F4-0F4C-4C90-8E41-C14D146E81A3}"/>
    <cellStyle name="Comma 4 7 4 2 2" xfId="11793" xr:uid="{A532DDC4-89BF-4093-B945-CF9E8A5BA259}"/>
    <cellStyle name="Comma 4 7 4 2 2 2" xfId="26267" xr:uid="{B0642874-7BA2-4AC9-ABE2-367A4DC19800}"/>
    <cellStyle name="Comma 4 7 4 2 2 3" xfId="19891" xr:uid="{7F0EF211-B539-4313-9800-467DC3B076B4}"/>
    <cellStyle name="Comma 4 7 4 3" xfId="9392" xr:uid="{6413AA54-1FDA-4C60-AF12-82318527A87C}"/>
    <cellStyle name="Comma 4 7 4 3 2" xfId="23883" xr:uid="{8835A4D6-E81E-426C-A61B-1028DF37677B}"/>
    <cellStyle name="Comma 4 7 4 3 3" xfId="17508" xr:uid="{AC988D8D-03D5-43F6-9A3C-0285B5796802}"/>
    <cellStyle name="Comma 4 7 5" xfId="2814" xr:uid="{BDF57A9D-ED30-46F9-AFDA-20C2FF8E10AA}"/>
    <cellStyle name="Comma 4 7 5 2" xfId="6626" xr:uid="{276F1CD9-89F0-4D22-9557-E2747DE82562}"/>
    <cellStyle name="Comma 4 7 5 2 2" xfId="12543" xr:uid="{F9D1D99F-4D48-4C22-8006-C32B9C3F9651}"/>
    <cellStyle name="Comma 4 7 5 2 2 2" xfId="27017" xr:uid="{6C844BC9-E7B4-40E2-AE73-91D86ED5735A}"/>
    <cellStyle name="Comma 4 7 5 2 2 3" xfId="20641" xr:uid="{7FD2E3AA-D648-43F5-B1D5-37CAF585A67B}"/>
    <cellStyle name="Comma 4 7 5 3" xfId="10366" xr:uid="{DD01A256-4842-4CA4-9F9D-4E67C264605F}"/>
    <cellStyle name="Comma 4 7 5 3 2" xfId="24856" xr:uid="{913FC1E8-7B94-4531-ADA8-FFB267206BAD}"/>
    <cellStyle name="Comma 4 7 5 3 3" xfId="18481" xr:uid="{E77661B7-7E35-4EF9-A6FF-699C365DD647}"/>
    <cellStyle name="Comma 4 7 6" xfId="5101" xr:uid="{89DE44F2-B3FA-4EEE-A0F5-80B1E1521BFA}"/>
    <cellStyle name="Comma 4 7 6 2" xfId="11360" xr:uid="{27646DC5-F581-438E-A48B-84028CE3F0DF}"/>
    <cellStyle name="Comma 4 7 6 2 2" xfId="25834" xr:uid="{64B44045-CF13-4F35-B526-362589308933}"/>
    <cellStyle name="Comma 4 7 6 2 3" xfId="19458" xr:uid="{94913807-CECA-4FAD-A77C-74EC41C4E36A}"/>
    <cellStyle name="Comma 4 7 7" xfId="8854" xr:uid="{7B0C6F28-69D6-4AB2-A3CF-A161FAE11387}"/>
    <cellStyle name="Comma 4 7 7 2" xfId="23345" xr:uid="{899781E0-2BC6-4E96-BB4E-45D8307D4DC7}"/>
    <cellStyle name="Comma 4 7 7 3" xfId="16970" xr:uid="{C42390CA-ED1D-4B9C-91DD-4831C0F9CD1C}"/>
    <cellStyle name="Comma 4 7 8" xfId="1665" xr:uid="{6050E77E-C9F7-4AD0-ADD1-D7FEA88C584D}"/>
    <cellStyle name="Comma 4 8" xfId="1008" xr:uid="{13D67751-F5BC-4872-9D38-F25947FF52D5}"/>
    <cellStyle name="Comma 4 8 2" xfId="2405" xr:uid="{92739E8B-9121-4945-9151-1A60223AFF20}"/>
    <cellStyle name="Comma 4 8 2 2" xfId="6045" xr:uid="{F567A653-A417-4E05-9139-2C4A6042CBF9}"/>
    <cellStyle name="Comma 4 8 2 2 2" xfId="12054" xr:uid="{4A1EFCF4-2995-44AF-846D-64EED0F9738B}"/>
    <cellStyle name="Comma 4 8 2 2 2 2" xfId="26528" xr:uid="{B6DD6A99-8594-490B-B80A-1B716C1F3CA7}"/>
    <cellStyle name="Comma 4 8 2 2 2 3" xfId="20152" xr:uid="{BEEBCE86-98FB-4F01-A616-CF15FDDF3C04}"/>
    <cellStyle name="Comma 4 8 2 3" xfId="9882" xr:uid="{37514B7C-9219-4FC6-BFDA-0815D4C8C5BD}"/>
    <cellStyle name="Comma 4 8 2 3 2" xfId="24373" xr:uid="{F271E621-D396-4ADE-AC8A-E248353B8E3C}"/>
    <cellStyle name="Comma 4 8 2 3 3" xfId="17998" xr:uid="{30D3DD21-763A-43FD-8DE2-83559021CB13}"/>
    <cellStyle name="Comma 4 8 3" xfId="3317" xr:uid="{5F7629EA-D523-44FC-B71E-0184C70AA524}"/>
    <cellStyle name="Comma 4 8 3 2" xfId="6472" xr:uid="{A9D1A2A4-3757-484C-B1CC-C068A43562F6}"/>
    <cellStyle name="Comma 4 8 3 2 2" xfId="12439" xr:uid="{C68EEBDE-BF7A-4ED1-A0A8-12BAB45A02A5}"/>
    <cellStyle name="Comma 4 8 3 2 2 2" xfId="26913" xr:uid="{BFEAE61E-F977-4247-A074-DA21FE852D4E}"/>
    <cellStyle name="Comma 4 8 3 2 2 3" xfId="20537" xr:uid="{126F1C25-AD43-4933-B0EB-8EE0E743D143}"/>
    <cellStyle name="Comma 4 8 3 3" xfId="10867" xr:uid="{65A87673-523A-43CA-846C-C08C01151F6F}"/>
    <cellStyle name="Comma 4 8 3 3 2" xfId="25357" xr:uid="{2F7C177A-5FC2-4A5A-8879-E2E5A6F5363C}"/>
    <cellStyle name="Comma 4 8 3 3 3" xfId="18982" xr:uid="{07ACDF18-A0E2-46E6-9E23-09C5C827CB02}"/>
    <cellStyle name="Comma 4 8 4" xfId="5590" xr:uid="{17107743-2593-446E-A142-A3E561928ECE}"/>
    <cellStyle name="Comma 4 8 4 2" xfId="11648" xr:uid="{0B592BA6-3CE0-4D90-96CE-F7B6CC6CA914}"/>
    <cellStyle name="Comma 4 8 4 2 2" xfId="26122" xr:uid="{23FD3139-8A0E-42CB-849B-A2E8DE0E7841}"/>
    <cellStyle name="Comma 4 8 4 2 3" xfId="19746" xr:uid="{22CA441F-BDAC-474A-98C5-2914362BEFE6}"/>
    <cellStyle name="Comma 4 8 5" xfId="5336" xr:uid="{82539F7F-44FD-4924-9548-FBFA4228949A}"/>
    <cellStyle name="Comma 4 8 5 2" xfId="11484" xr:uid="{75315AF5-466E-4FA0-8FA5-223257B44AD8}"/>
    <cellStyle name="Comma 4 8 5 2 2" xfId="25958" xr:uid="{5254D386-847E-4724-9C06-5DD20F1E1A24}"/>
    <cellStyle name="Comma 4 8 5 2 3" xfId="19582" xr:uid="{C6617E2F-6A69-47FC-848C-96BEB6A899CD}"/>
    <cellStyle name="Comma 4 8 6" xfId="8956" xr:uid="{2D22D028-DCEA-461A-84BF-E0B5A225D618}"/>
    <cellStyle name="Comma 4 8 6 2" xfId="23447" xr:uid="{2B4368F6-9F65-4F24-B375-92F60368B406}"/>
    <cellStyle name="Comma 4 8 6 3" xfId="17072" xr:uid="{CACD2B14-D9B9-47DC-8189-AE2EBDAAE4BB}"/>
    <cellStyle name="Comma 4 8 7" xfId="1766" xr:uid="{DF89DA80-B11D-45A9-82E6-2BC7AFBA12B6}"/>
    <cellStyle name="Comma 4 9" xfId="4202" xr:uid="{043DE6A1-E81E-4AF7-8BF1-FC0936C28A54}"/>
    <cellStyle name="Comma 4 9 2" xfId="6501" xr:uid="{CB6DEA84-B69E-4A28-BD44-58FCD9F778D4}"/>
    <cellStyle name="Comma 4 9 2 2" xfId="12460" xr:uid="{5FF15EFB-5B4B-485C-A606-70C5A95103FB}"/>
    <cellStyle name="Comma 4 9 2 2 2" xfId="26934" xr:uid="{4E6110E9-BCAA-470A-BB5B-BA5D85A5037E}"/>
    <cellStyle name="Comma 4 9 2 2 3" xfId="20558" xr:uid="{7288B0C4-7894-4F70-93EB-61B23AB1E92F}"/>
    <cellStyle name="Comma 4 9 3" xfId="11171" xr:uid="{D62BE2B9-7F49-4BA9-8021-FBE7F9D0869B}"/>
    <cellStyle name="Comma 4 9 3 2" xfId="25660" xr:uid="{6FD7ED98-E9F7-46F8-B51E-4D325B9F97FB}"/>
    <cellStyle name="Comma 4 9 3 3" xfId="19285" xr:uid="{15CBA5FA-2E3F-4DDD-888A-60646C875AF2}"/>
    <cellStyle name="Comma 4_Flexmark_Workings06" xfId="4208" xr:uid="{493E3386-A0E3-4B6A-A26D-A7B240B2BFDE}"/>
    <cellStyle name="Comma 40" xfId="4209" xr:uid="{9C0F3CBA-CF7F-4A3B-A29C-5DD713EB8000}"/>
    <cellStyle name="Comma 40 2" xfId="5342" xr:uid="{CEEF7943-7478-4ADF-A810-4D01C072745E}"/>
    <cellStyle name="Comma 40 2 2" xfId="11487" xr:uid="{816D9D99-4CB6-4F7D-B8A5-01F22B2CBCD4}"/>
    <cellStyle name="Comma 40 2 2 2" xfId="25961" xr:uid="{95B26CA7-4202-4396-8CD4-42B05762ADC5}"/>
    <cellStyle name="Comma 40 2 2 3" xfId="19585" xr:uid="{E95A0B5D-6F1D-4D68-BAA3-0F8CAECAA47F}"/>
    <cellStyle name="Comma 40 2 3" xfId="28625" xr:uid="{7B7C8C34-7022-44E1-804D-8442BA1B5A89}"/>
    <cellStyle name="Comma 40 3" xfId="5355" xr:uid="{A86F814F-5FE5-409D-8B01-83D53B92742D}"/>
    <cellStyle name="Comma 40 3 2" xfId="11492" xr:uid="{C10A00EC-1D5E-443D-BF45-78FE9E36FEEF}"/>
    <cellStyle name="Comma 40 3 2 2" xfId="25966" xr:uid="{F449950A-4DE0-4DCD-BE75-2161916901E7}"/>
    <cellStyle name="Comma 40 3 2 3" xfId="19590" xr:uid="{A708FAA2-7A0B-45BB-BD32-645D7B0F661E}"/>
    <cellStyle name="Comma 40 4" xfId="6462" xr:uid="{DE0EA4FB-4CAE-4A7F-BE84-2295CAAC2E34}"/>
    <cellStyle name="Comma 40 4 2" xfId="12434" xr:uid="{4873B247-754B-45B2-B43C-7181A4E327BB}"/>
    <cellStyle name="Comma 40 4 2 2" xfId="26908" xr:uid="{D1012DD4-CB0F-4A9D-A863-059B067E7512}"/>
    <cellStyle name="Comma 40 4 2 3" xfId="20532" xr:uid="{5CE98699-C093-41F3-9D40-97A901C36544}"/>
    <cellStyle name="Comma 40 5" xfId="7989" xr:uid="{0DD82442-3AD4-4B92-B806-5632460156B9}"/>
    <cellStyle name="Comma 40 5 2" xfId="13733" xr:uid="{72257A8F-C5C1-46E1-AF1D-26E7626AD78B}"/>
    <cellStyle name="Comma 40 5 2 2" xfId="28207" xr:uid="{9E948343-93BE-4FE4-AE5F-757456213835}"/>
    <cellStyle name="Comma 40 5 2 3" xfId="21831" xr:uid="{26586D97-657A-466E-81F0-3FF0F7643A26}"/>
    <cellStyle name="Comma 40 6" xfId="8543" xr:uid="{78EC0052-16F5-4238-A62E-0C23A3D6BC1D}"/>
    <cellStyle name="Comma 40 6 2" xfId="14020" xr:uid="{ADA6436A-6778-4562-9907-E4D480FFC722}"/>
    <cellStyle name="Comma 40 6 2 2" xfId="28491" xr:uid="{55B1CB22-AC2A-417E-922D-C74B42F229D7}"/>
    <cellStyle name="Comma 40 6 2 3" xfId="22115" xr:uid="{5A12A22B-5B1D-4DAA-B03B-EF17B041CC74}"/>
    <cellStyle name="Comma 40 7" xfId="11177" xr:uid="{B589AA07-EAE9-434B-B660-7567DD7F16F2}"/>
    <cellStyle name="Comma 40 7 2" xfId="25666" xr:uid="{E4E85D1C-511D-4392-AFE3-7104B5331330}"/>
    <cellStyle name="Comma 40 7 3" xfId="19291" xr:uid="{D700DECB-BB60-4B7C-8818-04F44F2E7B5E}"/>
    <cellStyle name="Comma 40 8" xfId="28618" xr:uid="{CB3409B7-94F2-44E6-A98C-E4FEF46B81E8}"/>
    <cellStyle name="Comma 41" xfId="4210" xr:uid="{48E97C1E-2119-4351-A2C6-6293F7CFFBB1}"/>
    <cellStyle name="Comma 41 2" xfId="8544" xr:uid="{253B3C1F-09F6-4D46-B52B-3DDE5237728D}"/>
    <cellStyle name="Comma 41 2 2" xfId="14021" xr:uid="{764E1F82-D2D9-430E-A4CA-3794667DC3C8}"/>
    <cellStyle name="Comma 41 2 2 2" xfId="28492" xr:uid="{C684D5A9-A362-4172-83C3-64F1B8D8C045}"/>
    <cellStyle name="Comma 41 2 2 3" xfId="22116" xr:uid="{AFF6A1E5-E8A2-419F-A13F-95FB8808550F}"/>
    <cellStyle name="Comma 41 3" xfId="11178" xr:uid="{81C412A0-A581-44A6-8036-6244B0F6BB6A}"/>
    <cellStyle name="Comma 41 3 2" xfId="25667" xr:uid="{073F908D-41CA-4912-93EB-6F3BBB5DAA19}"/>
    <cellStyle name="Comma 41 3 3" xfId="19292" xr:uid="{2AB8E321-0EBC-4290-99AD-B71E8B979166}"/>
    <cellStyle name="Comma 42" xfId="25" xr:uid="{48DB14F2-74F6-4442-85ED-A884E4FCF86F}"/>
    <cellStyle name="Comma 42 2" xfId="305" xr:uid="{79561968-A5F5-47AF-81E8-5129F89C9399}"/>
    <cellStyle name="Comma 42 2 2" xfId="582" xr:uid="{DF3590FB-2436-4845-A14C-1C96BE83AE33}"/>
    <cellStyle name="Comma 42 2 2 2" xfId="3045" xr:uid="{2AD019F9-C30F-412F-B392-B70E9EF89E88}"/>
    <cellStyle name="Comma 42 2 2 2 2" xfId="10597" xr:uid="{26A54A3F-61A0-4162-B1D0-C3FAE85C43F7}"/>
    <cellStyle name="Comma 42 2 2 2 2 2" xfId="25087" xr:uid="{E203064C-B025-4DB7-9A47-D289D2696289}"/>
    <cellStyle name="Comma 42 2 2 2 2 3" xfId="18712" xr:uid="{AC2830BA-8AD5-4935-B5D8-147D1362A425}"/>
    <cellStyle name="Comma 42 2 2 3" xfId="6392" xr:uid="{D477B411-289D-40F8-BE5F-B5BACB826E70}"/>
    <cellStyle name="Comma 42 2 2 3 2" xfId="12387" xr:uid="{6CA4E477-CFCD-44D6-A26D-6FD4C6422D62}"/>
    <cellStyle name="Comma 42 2 2 3 2 2" xfId="26861" xr:uid="{E1D9C81B-FC22-4775-911B-4D28BAD80ACE}"/>
    <cellStyle name="Comma 42 2 2 3 2 3" xfId="20485" xr:uid="{DE44CD58-E39B-494C-BE74-071BBAE6FEE1}"/>
    <cellStyle name="Comma 42 2 2 4" xfId="9623" xr:uid="{0A567D74-9CDE-44A2-A9D3-0F0BEB123FD6}"/>
    <cellStyle name="Comma 42 2 2 4 2" xfId="24114" xr:uid="{D7083710-E72E-4F9F-9A1D-9FE3269D5047}"/>
    <cellStyle name="Comma 42 2 2 4 3" xfId="17739" xr:uid="{DBAFC450-53DA-4402-BD2B-3E6688F24494}"/>
    <cellStyle name="Comma 42 2 3" xfId="2786" xr:uid="{9B38C31F-D259-4841-B271-788C194D158C}"/>
    <cellStyle name="Comma 42 2 3 2" xfId="10338" xr:uid="{244B7B9D-43A5-4C83-89AA-D49D3105DAA9}"/>
    <cellStyle name="Comma 42 2 3 2 2" xfId="24828" xr:uid="{3EC66F4F-A4BD-4A49-AE9D-1F65DEC3C498}"/>
    <cellStyle name="Comma 42 2 3 2 3" xfId="18453" xr:uid="{8DEF0703-02BF-4772-B72B-AFBC8ACA34A5}"/>
    <cellStyle name="Comma 42 2 4" xfId="5105" xr:uid="{2E2B5CE3-4FE2-4BFB-A868-6EBBDF9ECC9C}"/>
    <cellStyle name="Comma 42 2 5" xfId="9364" xr:uid="{8D9E072F-AB4D-4CEB-B5E6-AF64B0165FB6}"/>
    <cellStyle name="Comma 42 2 5 2" xfId="23855" xr:uid="{06BDAC7F-5A92-4A54-B1C4-F9C6A4798612}"/>
    <cellStyle name="Comma 42 2 5 3" xfId="17480" xr:uid="{13129D80-5884-48F8-94DA-334D67E80603}"/>
    <cellStyle name="Comma 42 3" xfId="365" xr:uid="{FD3BB7C1-99B9-4994-9F65-A7EF6FBF90CC}"/>
    <cellStyle name="Comma 42 3 2" xfId="2830" xr:uid="{4D3054E3-B442-4DFA-A762-A0590FA0E1BE}"/>
    <cellStyle name="Comma 42 3 2 2" xfId="7953" xr:uid="{92309C19-E3A9-41A3-94B2-F83E4956F989}"/>
    <cellStyle name="Comma 42 3 2 2 2" xfId="13698" xr:uid="{7C008BB4-ECAA-4847-A1E4-6904D7979755}"/>
    <cellStyle name="Comma 42 3 2 2 2 2" xfId="28172" xr:uid="{48657FEF-8AB1-44A3-8682-8626B24835D7}"/>
    <cellStyle name="Comma 42 3 2 2 2 3" xfId="21796" xr:uid="{AB70A82E-67A8-430B-99BB-51ECBF3A0509}"/>
    <cellStyle name="Comma 42 3 2 3" xfId="10382" xr:uid="{C20C569F-0136-4FF5-A10D-86A4A1D1805E}"/>
    <cellStyle name="Comma 42 3 2 3 2" xfId="24872" xr:uid="{7B60D2CD-DAB3-4038-B2C8-0261A4A676C4}"/>
    <cellStyle name="Comma 42 3 2 3 3" xfId="18497" xr:uid="{E3B1AB07-63E9-49EA-B7A3-2E0AFBCC9589}"/>
    <cellStyle name="Comma 42 3 3" xfId="6292" xr:uid="{1C96D3DE-7F74-4F13-A009-BE4869060CCA}"/>
    <cellStyle name="Comma 42 3 3 2" xfId="12289" xr:uid="{64830108-3F87-4A56-8143-8CC4A47B2A18}"/>
    <cellStyle name="Comma 42 3 3 2 2" xfId="26763" xr:uid="{97886CD4-FF2E-4417-8BF5-8BFB60722B88}"/>
    <cellStyle name="Comma 42 3 3 2 3" xfId="20387" xr:uid="{2B23EABE-A236-4F4B-A8A8-9FF3D59D8C97}"/>
    <cellStyle name="Comma 42 3 4" xfId="9408" xr:uid="{A1F18191-198F-4291-AC53-8FC30BF5792F}"/>
    <cellStyle name="Comma 42 3 4 2" xfId="23899" xr:uid="{845F7F3E-766C-4191-9F2A-C7EFE198E522}"/>
    <cellStyle name="Comma 42 3 4 3" xfId="17524" xr:uid="{AA5DF7BD-A1EF-4855-8D4D-55A9634E362D}"/>
    <cellStyle name="Comma 42 4" xfId="2559" xr:uid="{97844EC1-DFAC-4402-80A7-4C1F7C1610B9}"/>
    <cellStyle name="Comma 42 4 2" xfId="7312" xr:uid="{366CAA35-F61E-4488-A0A5-CBAAACD1FABD}"/>
    <cellStyle name="Comma 42 4 2 2" xfId="13128" xr:uid="{85E637F7-FB3D-413D-815B-40BBDE465F21}"/>
    <cellStyle name="Comma 42 4 2 2 2" xfId="27602" xr:uid="{32BB7358-2F0D-4BCB-9DA8-3479B21B384A}"/>
    <cellStyle name="Comma 42 4 2 2 3" xfId="21226" xr:uid="{BEEBD85C-8534-41DD-98EC-D7B65B6DB726}"/>
    <cellStyle name="Comma 42 4 3" xfId="10123" xr:uid="{B78DC6AD-70DC-4F32-AD37-63CC888BA208}"/>
    <cellStyle name="Comma 42 4 3 2" xfId="24613" xr:uid="{10F4E247-8F6D-4234-91A4-81B1E55F569D}"/>
    <cellStyle name="Comma 42 4 3 3" xfId="18238" xr:uid="{7FBF6CEE-CA6D-4712-99C4-91F34032D198}"/>
    <cellStyle name="Comma 42 5" xfId="4211" xr:uid="{FB5E29AD-64FE-45C3-A785-81FC9CF26DB9}"/>
    <cellStyle name="Comma 42 6" xfId="5029" xr:uid="{53E1E51A-850C-4931-B626-1C25B9A25E39}"/>
    <cellStyle name="Comma 42 6 2" xfId="11314" xr:uid="{3AF761D1-ABFE-48E7-B49D-0242444CA269}"/>
    <cellStyle name="Comma 42 6 2 2" xfId="25788" xr:uid="{A8AC5966-90A6-4B66-8CCA-BF6CD83E41D9}"/>
    <cellStyle name="Comma 42 6 2 3" xfId="19412" xr:uid="{EB8BA0CC-B073-4983-BA71-EEBE26C8E393}"/>
    <cellStyle name="Comma 42 7" xfId="9152" xr:uid="{A58A696B-209E-42F1-A59C-1BF96880B5BA}"/>
    <cellStyle name="Comma 42 7 2" xfId="23643" xr:uid="{8587238A-397B-464B-9E6C-941125C5B445}"/>
    <cellStyle name="Comma 42 7 3" xfId="17268" xr:uid="{878383DE-AC85-4566-8291-AF93D1FF4BFD}"/>
    <cellStyle name="Comma 42 8" xfId="15884" xr:uid="{7CC27060-3592-4B97-B406-981D88CE7863}"/>
    <cellStyle name="Comma 43" xfId="4212" xr:uid="{8F4F7A7E-EBC1-438D-B760-F5DF0AAE810C}"/>
    <cellStyle name="Comma 44" xfId="4213" xr:uid="{3D38D99E-CB7C-4516-A11C-CED9421BE1B4}"/>
    <cellStyle name="Comma 45" xfId="4214" xr:uid="{AE8DEB87-5CF2-4F09-BA8B-7E30CE8C27C1}"/>
    <cellStyle name="Comma 46" xfId="783" xr:uid="{090F568F-10C9-45BD-896A-9FF45C8D171B}"/>
    <cellStyle name="Comma 46 10" xfId="8425" xr:uid="{BBBA1EF9-9A8F-4C48-9F3F-7F90723481FA}"/>
    <cellStyle name="Comma 46 10 2" xfId="13929" xr:uid="{7F936FA3-6D34-4617-B532-C13E50F0897C}"/>
    <cellStyle name="Comma 46 10 2 2" xfId="28400" xr:uid="{E3D129DB-65B7-4AF0-8E5C-7D0AF9C2F902}"/>
    <cellStyle name="Comma 46 10 2 3" xfId="22024" xr:uid="{6851A6D6-C243-4BA0-9614-AC65C819D368}"/>
    <cellStyle name="Comma 46 11" xfId="8545" xr:uid="{9E448F6B-8A0B-4A41-9630-7EE3C23A1A72}"/>
    <cellStyle name="Comma 46 11 2" xfId="14022" xr:uid="{584F3A0D-18F3-4D54-9DCB-D4A1E8B6225B}"/>
    <cellStyle name="Comma 46 11 2 2" xfId="28493" xr:uid="{2DDC8B30-3049-4AC8-A8EE-6B39F9EED561}"/>
    <cellStyle name="Comma 46 11 2 3" xfId="22117" xr:uid="{598828C2-8478-4CB9-ABB7-977A52A57EC3}"/>
    <cellStyle name="Comma 46 12" xfId="8750" xr:uid="{9C09B236-5944-4A21-819A-D0D202DAAFCC}"/>
    <cellStyle name="Comma 46 12 2" xfId="23241" xr:uid="{C2CE26F6-813C-4F91-B50A-3D00135EB2CB}"/>
    <cellStyle name="Comma 46 12 3" xfId="16866" xr:uid="{63C6788C-49A9-4DDC-BFD6-C6B1F5EA8E09}"/>
    <cellStyle name="Comma 46 13" xfId="28650" xr:uid="{780BCE76-72CA-4EDB-A8F3-F3F598ABA9CC}"/>
    <cellStyle name="Comma 46 14" xfId="15785" xr:uid="{9FEF0800-8576-4B7F-82FC-28CAA63FE6D2}"/>
    <cellStyle name="Comma 46 2" xfId="639" xr:uid="{82CB5C0E-D95D-4345-8331-5D389B7BE921}"/>
    <cellStyle name="Comma 46 2 10" xfId="8562" xr:uid="{66A94783-FEA7-49F0-9FBF-B2D63316E57E}"/>
    <cellStyle name="Comma 46 2 10 2" xfId="14038" xr:uid="{D29E775B-DDB8-4E90-A39E-0CE39286A9CD}"/>
    <cellStyle name="Comma 46 2 10 2 2" xfId="28509" xr:uid="{9CE7D814-D237-4A7E-A66D-B1E9AF5CF8FD}"/>
    <cellStyle name="Comma 46 2 10 2 3" xfId="22133" xr:uid="{82AF9549-B704-443D-BE06-0DA504C98A0C}"/>
    <cellStyle name="Comma 46 2 11" xfId="8714" xr:uid="{17B9552F-8F06-4F28-894B-58F0E3B77E16}"/>
    <cellStyle name="Comma 46 2 11 2" xfId="23205" xr:uid="{90C43E4A-A0C5-4E0E-9529-40CF01AA00C3}"/>
    <cellStyle name="Comma 46 2 11 3" xfId="16830" xr:uid="{500CC3E8-A5E0-4F47-B957-05D59666A03D}"/>
    <cellStyle name="Comma 46 2 12" xfId="28651" xr:uid="{B93ACB10-0B72-4C14-B75D-22A50253BDEC}"/>
    <cellStyle name="Comma 46 2 13" xfId="15744" xr:uid="{F3ADC80C-9BFE-4499-BE99-03D2FD45FBF4}"/>
    <cellStyle name="Comma 46 2 2" xfId="36" xr:uid="{2F3C0399-F87F-40B8-9952-8A9AA04E4297}"/>
    <cellStyle name="Comma 46 2 2 10" xfId="5195" xr:uid="{6BF807B0-6409-4476-BACB-C1672899E311}"/>
    <cellStyle name="Comma 46 2 2 10 2" xfId="11438" xr:uid="{23142768-9E73-4A56-BE9B-1EFB47A30BAA}"/>
    <cellStyle name="Comma 46 2 2 10 2 2" xfId="25912" xr:uid="{B095D8FA-E800-4951-A8A9-9ABBA18CA2A3}"/>
    <cellStyle name="Comma 46 2 2 10 2 3" xfId="19536" xr:uid="{0E85183B-3C76-4A81-8599-438347ABA0F4}"/>
    <cellStyle name="Comma 46 2 2 11" xfId="8751" xr:uid="{DF361FE3-D920-4DAC-90BD-5964A5E5EE08}"/>
    <cellStyle name="Comma 46 2 2 11 2" xfId="23242" xr:uid="{C7778578-18DE-4E92-9997-BB63E124F854}"/>
    <cellStyle name="Comma 46 2 2 11 3" xfId="16867" xr:uid="{E530DABA-2D80-4E9A-A360-537171677A4F}"/>
    <cellStyle name="Comma 46 2 2 12" xfId="1564" xr:uid="{1B68BE50-0A21-4ABE-8E9E-591063AA540F}"/>
    <cellStyle name="Comma 46 2 2 12 2" xfId="28678" xr:uid="{62670862-1E22-4F03-B33F-78612512E606}"/>
    <cellStyle name="Comma 46 2 2 13" xfId="15786" xr:uid="{FEA0C7EA-65C3-431A-807E-443B2F130998}"/>
    <cellStyle name="Comma 46 2 2 2" xfId="307" xr:uid="{7304BD6D-FCFC-4735-A52B-246A49D7D55D}"/>
    <cellStyle name="Comma 46 2 2 2 2" xfId="584" xr:uid="{4EE59564-AEC2-4E71-B912-AC77E77495C2}"/>
    <cellStyle name="Comma 46 2 2 2 2 2" xfId="3047" xr:uid="{8788696A-9B13-47EF-A235-BA5627990A9D}"/>
    <cellStyle name="Comma 46 2 2 2 2 2 2" xfId="7694" xr:uid="{62A4B01B-0ECD-4E1C-B4B6-C8055D453A73}"/>
    <cellStyle name="Comma 46 2 2 2 2 2 2 2" xfId="13479" xr:uid="{697035B2-2BDA-4E47-B317-9E486B1E3D54}"/>
    <cellStyle name="Comma 46 2 2 2 2 2 2 2 2" xfId="27953" xr:uid="{EDDC424E-4E90-4164-8E1B-03CD8B928A66}"/>
    <cellStyle name="Comma 46 2 2 2 2 2 2 2 3" xfId="21577" xr:uid="{4B3C259B-2D3C-4A84-BF90-CE986717AD06}"/>
    <cellStyle name="Comma 46 2 2 2 2 2 3" xfId="10599" xr:uid="{1842998B-8AFD-406B-98C8-B5D5DE19396E}"/>
    <cellStyle name="Comma 46 2 2 2 2 2 3 2" xfId="25089" xr:uid="{E1BFAA9B-3291-44C0-A2AF-734D0CDF737C}"/>
    <cellStyle name="Comma 46 2 2 2 2 2 3 3" xfId="18714" xr:uid="{7BE4BA68-7A07-4CED-AF87-8891ACB5E7D3}"/>
    <cellStyle name="Comma 46 2 2 2 2 3" xfId="6014" xr:uid="{DA4D1E32-FD07-4099-B49D-C9C5161ABB10}"/>
    <cellStyle name="Comma 46 2 2 2 2 3 2" xfId="12023" xr:uid="{D7337FE3-F754-480F-90BF-659EE4D81559}"/>
    <cellStyle name="Comma 46 2 2 2 2 3 2 2" xfId="26497" xr:uid="{56E48479-77FB-4BE5-803A-2C6B08EFCB14}"/>
    <cellStyle name="Comma 46 2 2 2 2 3 2 3" xfId="20121" xr:uid="{CE4C9282-55C1-4A1C-9E64-1D893ED0721E}"/>
    <cellStyle name="Comma 46 2 2 2 2 4" xfId="9625" xr:uid="{70F3E7DD-C8DE-4878-B634-A2580E50B493}"/>
    <cellStyle name="Comma 46 2 2 2 2 4 2" xfId="24116" xr:uid="{E990B894-F9CD-4799-B63A-099AB3337BC0}"/>
    <cellStyle name="Comma 46 2 2 2 2 4 3" xfId="17741" xr:uid="{0CA9F259-2D5A-40D3-8CCB-A731DBEFF9FC}"/>
    <cellStyle name="Comma 46 2 2 2 3" xfId="863" xr:uid="{E95C6EC6-3D57-4EF8-9385-1853AEEBC0A6}"/>
    <cellStyle name="Comma 46 2 2 2 3 2" xfId="3183" xr:uid="{3C0CA2C9-9056-434B-9E40-A5FC479C6372}"/>
    <cellStyle name="Comma 46 2 2 2 3 2 2" xfId="10734" xr:uid="{3873E758-6EFD-4531-BD3F-81E5835C6CE1}"/>
    <cellStyle name="Comma 46 2 2 2 3 2 2 2" xfId="25224" xr:uid="{B572FF7D-593F-468F-93F6-824B184C099D}"/>
    <cellStyle name="Comma 46 2 2 2 3 2 2 3" xfId="18849" xr:uid="{6184E071-D0F6-408D-BDD2-2048EED1C677}"/>
    <cellStyle name="Comma 46 2 2 2 3 3" xfId="7394" xr:uid="{FE286F0E-19EF-4EB2-A7C1-8FB767120ED4}"/>
    <cellStyle name="Comma 46 2 2 2 3 3 2" xfId="13197" xr:uid="{4997F265-C028-4E82-993F-1ABBF16CE9BF}"/>
    <cellStyle name="Comma 46 2 2 2 3 3 2 2" xfId="27671" xr:uid="{47C0C5BE-AF61-457A-957F-3C5184D69B3C}"/>
    <cellStyle name="Comma 46 2 2 2 3 3 2 3" xfId="21295" xr:uid="{A86623CD-6026-48D5-B394-08825E5B4D56}"/>
    <cellStyle name="Comma 46 2 2 2 3 4" xfId="9751" xr:uid="{AD48201A-833F-4795-9242-BE22C66EF45E}"/>
    <cellStyle name="Comma 46 2 2 2 3 4 2" xfId="24242" xr:uid="{75CFF4DD-5187-4C79-B555-14B406C86934}"/>
    <cellStyle name="Comma 46 2 2 2 3 4 3" xfId="17867" xr:uid="{BA88CC25-F72F-4EAC-9C4B-23C51855CE7F}"/>
    <cellStyle name="Comma 46 2 2 2 4" xfId="976" xr:uid="{3DDCE2A1-5671-492D-BD3A-403D6CB51EFE}"/>
    <cellStyle name="Comma 46 2 2 2 4 2" xfId="3287" xr:uid="{DB2A52FB-D1ED-432B-BDAE-CB33CCA16D8F}"/>
    <cellStyle name="Comma 46 2 2 2 4 2 2" xfId="10837" xr:uid="{5FC37F03-7662-4F2E-B104-215B626F3287}"/>
    <cellStyle name="Comma 46 2 2 2 4 2 2 2" xfId="25327" xr:uid="{5DE40426-C63D-409F-B603-F3B4EE3CAF2A}"/>
    <cellStyle name="Comma 46 2 2 2 4 2 2 3" xfId="18952" xr:uid="{6870F240-EFDA-46F5-9955-61A5B0A34EA6}"/>
    <cellStyle name="Comma 46 2 2 2 4 3" xfId="9852" xr:uid="{BD35DA6D-2E99-4046-988D-E75A91814C3E}"/>
    <cellStyle name="Comma 46 2 2 2 4 3 2" xfId="24343" xr:uid="{464F02E1-A7B5-417E-90CE-74EC84E142F8}"/>
    <cellStyle name="Comma 46 2 2 2 4 3 3" xfId="17968" xr:uid="{B334F43E-BD1F-4C64-866D-71FE42D88946}"/>
    <cellStyle name="Comma 46 2 2 2 5" xfId="2126" xr:uid="{93C788B3-1716-4247-89C9-FAC998802C6E}"/>
    <cellStyle name="Comma 46 2 2 2 5 2" xfId="9366" xr:uid="{FC1D99D1-6D0C-4D30-B353-6BF1811F3AD8}"/>
    <cellStyle name="Comma 46 2 2 2 5 2 2" xfId="23857" xr:uid="{6CF6FFF7-DB29-4DF7-A1A6-3F8C5409EBBB}"/>
    <cellStyle name="Comma 46 2 2 2 5 2 3" xfId="17482" xr:uid="{0591D77C-4DAB-49D5-B6D4-913C1FB9C2AC}"/>
    <cellStyle name="Comma 46 2 2 2 6" xfId="2788" xr:uid="{F6C1B2FA-67D1-4C1C-B830-CFDE4B59318F}"/>
    <cellStyle name="Comma 46 2 2 2 6 2" xfId="10340" xr:uid="{9DD40778-E29E-4554-93CA-0B199900A14E}"/>
    <cellStyle name="Comma 46 2 2 2 6 2 2" xfId="24830" xr:uid="{B5F5359C-CFF9-4083-B2BD-204A3A363D2F}"/>
    <cellStyle name="Comma 46 2 2 2 6 2 3" xfId="18455" xr:uid="{B92A1A32-B90A-4912-AD21-DE1409FC853F}"/>
    <cellStyle name="Comma 46 2 2 2 7" xfId="5559" xr:uid="{F2E9B369-F120-4424-A193-EF9B32CAEBC3}"/>
    <cellStyle name="Comma 46 2 2 2 7 2" xfId="11618" xr:uid="{9310BA87-C82D-4349-A6A1-963D21B95D2A}"/>
    <cellStyle name="Comma 46 2 2 2 7 2 2" xfId="26092" xr:uid="{98F3E1F3-6FAF-4B6A-8EEB-CEBC05269F15}"/>
    <cellStyle name="Comma 46 2 2 2 7 2 3" xfId="19716" xr:uid="{F2550FFE-F829-441F-BBBE-DC1696F68FBD}"/>
    <cellStyle name="Comma 46 2 2 2 8" xfId="8907" xr:uid="{A3CF697B-AA7F-4E76-9159-6E3ABC1E12FA}"/>
    <cellStyle name="Comma 46 2 2 2 8 2" xfId="23398" xr:uid="{1E5CCCA3-1713-4361-A0D4-B8E8750F1790}"/>
    <cellStyle name="Comma 46 2 2 2 8 3" xfId="17023" xr:uid="{E739C1CD-2F3F-4E2E-B1BA-364FF6514908}"/>
    <cellStyle name="Comma 46 2 2 2 9" xfId="1717" xr:uid="{A4911341-3228-4989-84C6-96678BB5B2D1}"/>
    <cellStyle name="Comma 46 2 2 3" xfId="342" xr:uid="{53106751-F9A1-4D46-91BC-99D68DFBAAC3}"/>
    <cellStyle name="Comma 46 2 2 3 2" xfId="606" xr:uid="{13100FFC-5BF2-4C27-A39F-70ACB521AD24}"/>
    <cellStyle name="Comma 46 2 2 3 2 2" xfId="3068" xr:uid="{4B94E62F-BBC1-4A5B-8F5E-A485ACA6714A}"/>
    <cellStyle name="Comma 46 2 2 3 2 2 2" xfId="10620" xr:uid="{C4EA2C0B-9F72-44D4-A08D-2D61843E4A90}"/>
    <cellStyle name="Comma 46 2 2 3 2 2 2 2" xfId="25110" xr:uid="{15013F23-03AD-47BD-B732-8FDFEF139231}"/>
    <cellStyle name="Comma 46 2 2 3 2 2 2 3" xfId="18735" xr:uid="{0AA28404-58AE-44A1-BE47-6CC3CBD450C6}"/>
    <cellStyle name="Comma 46 2 2 3 2 3" xfId="6085" xr:uid="{1DAEF05C-90E8-4C87-9DB2-A77D6B54104E}"/>
    <cellStyle name="Comma 46 2 2 3 2 3 2" xfId="12093" xr:uid="{CC7248AE-2151-461A-8AFD-561D11D6F53A}"/>
    <cellStyle name="Comma 46 2 2 3 2 3 2 2" xfId="26567" xr:uid="{9C01D590-D4F2-4FAF-8BAE-0E9F76EFAB89}"/>
    <cellStyle name="Comma 46 2 2 3 2 3 2 3" xfId="20191" xr:uid="{DF2C2CB5-011C-4866-8B23-FD655B88C107}"/>
    <cellStyle name="Comma 46 2 2 3 2 4" xfId="9646" xr:uid="{90A5E841-3307-4E7A-BFFB-959168A5FF44}"/>
    <cellStyle name="Comma 46 2 2 3 2 4 2" xfId="24137" xr:uid="{D93EA442-CFC7-47B5-9577-AB9836B02E7B}"/>
    <cellStyle name="Comma 46 2 2 3 2 4 3" xfId="17762" xr:uid="{F908A67B-08E3-4FC9-BE1A-602730D342DD}"/>
    <cellStyle name="Comma 46 2 2 3 3" xfId="1052" xr:uid="{E259CA61-A18A-4168-B887-7D75D68B3790}"/>
    <cellStyle name="Comma 46 2 2 3 3 2" xfId="3352" xr:uid="{67185888-8E87-40D5-9424-9EDF8CC6CBF1}"/>
    <cellStyle name="Comma 46 2 2 3 3 2 2" xfId="10902" xr:uid="{0206307C-053D-4B29-8460-1DF1E123A5E3}"/>
    <cellStyle name="Comma 46 2 2 3 3 2 2 2" xfId="25392" xr:uid="{1E423CC6-3E33-44D9-8FD0-E92334BEAE4E}"/>
    <cellStyle name="Comma 46 2 2 3 3 2 2 3" xfId="19017" xr:uid="{FDC7A536-3068-4641-952C-9DC343D2C5C2}"/>
    <cellStyle name="Comma 46 2 2 3 3 3" xfId="9917" xr:uid="{FE4882FD-56CA-457B-B8B4-5958FB331A2A}"/>
    <cellStyle name="Comma 46 2 2 3 3 3 2" xfId="24408" xr:uid="{421B674E-96DF-4A7E-AF56-F2127315C211}"/>
    <cellStyle name="Comma 46 2 2 3 3 3 3" xfId="18033" xr:uid="{52E7DC51-9DD5-48AD-AEDF-A26E474C49FA}"/>
    <cellStyle name="Comma 46 2 2 3 4" xfId="2142" xr:uid="{D524F58C-58B9-4EC6-B626-047E20D6D510}"/>
    <cellStyle name="Comma 46 2 2 3 4 2" xfId="9387" xr:uid="{833A9BDD-721C-4423-B55B-D8A4EB06C1CF}"/>
    <cellStyle name="Comma 46 2 2 3 4 2 2" xfId="23878" xr:uid="{5A823F91-DEB8-4C3E-84C7-D682F217E3C0}"/>
    <cellStyle name="Comma 46 2 2 3 4 2 3" xfId="17503" xr:uid="{66F60FAC-E6B3-4FCF-BB4C-ED40497ACD76}"/>
    <cellStyle name="Comma 46 2 2 3 5" xfId="2809" xr:uid="{BB42C408-DC75-4BD1-9126-CACE9F2B63DD}"/>
    <cellStyle name="Comma 46 2 2 3 5 2" xfId="10361" xr:uid="{3BDE0FF8-BC72-4549-B9A7-F07507723CD9}"/>
    <cellStyle name="Comma 46 2 2 3 5 2 2" xfId="24851" xr:uid="{067D0351-415D-4365-B02E-7123238F6F27}"/>
    <cellStyle name="Comma 46 2 2 3 5 2 3" xfId="18476" xr:uid="{75280DB8-D6BB-4A1A-BA49-6DAFCB26D348}"/>
    <cellStyle name="Comma 46 2 2 3 6" xfId="5630" xr:uid="{6A5ACAEF-738A-4EF3-B190-735AE2E3A277}"/>
    <cellStyle name="Comma 46 2 2 3 6 2" xfId="11683" xr:uid="{4F7BA706-AD9D-4567-81E7-E5417AA1EDA3}"/>
    <cellStyle name="Comma 46 2 2 3 6 2 2" xfId="26157" xr:uid="{55BACB0D-5ECB-4403-B5E4-4F6AA832A9DB}"/>
    <cellStyle name="Comma 46 2 2 3 6 2 3" xfId="19781" xr:uid="{EA3FC651-44D9-4C20-9FF6-FB95781713FE}"/>
    <cellStyle name="Comma 46 2 2 3 7" xfId="8979" xr:uid="{654DBB93-8CDD-4A76-B43A-8B4521D675B7}"/>
    <cellStyle name="Comma 46 2 2 3 7 2" xfId="23470" xr:uid="{ED23FAB0-CEE0-4709-B967-E11729FAD870}"/>
    <cellStyle name="Comma 46 2 2 3 7 3" xfId="17095" xr:uid="{822ED760-6045-4253-B978-60F8E724A115}"/>
    <cellStyle name="Comma 46 2 2 3 8" xfId="1785" xr:uid="{4C70AFD6-5EF4-4FF8-8040-62C682FB49BB}"/>
    <cellStyle name="Comma 46 2 2 4" xfId="370" xr:uid="{C3D272E7-1CDB-43D2-BB5B-9815C6BCE592}"/>
    <cellStyle name="Comma 46 2 2 4 2" xfId="1263" xr:uid="{DCE08E8F-1F50-418B-AF61-E7C066E27684}"/>
    <cellStyle name="Comma 46 2 2 4 2 2" xfId="3505" xr:uid="{DD1901B2-FFC1-48A8-9332-E19E14E4156B}"/>
    <cellStyle name="Comma 46 2 2 4 2 2 2" xfId="11055" xr:uid="{7C9189B5-E9A4-4203-AB4B-BD326C96DEAA}"/>
    <cellStyle name="Comma 46 2 2 4 2 2 2 2" xfId="25545" xr:uid="{F369933D-C6E4-4016-B09A-BACE512CDB62}"/>
    <cellStyle name="Comma 46 2 2 4 2 2 2 3" xfId="19170" xr:uid="{FF83B006-95B7-4A14-BB5B-E16F3B872584}"/>
    <cellStyle name="Comma 46 2 2 4 2 3" xfId="6268" xr:uid="{9784E123-C1F7-41C2-B861-B6B50E2CD3D7}"/>
    <cellStyle name="Comma 46 2 2 4 2 3 2" xfId="12265" xr:uid="{28CF5207-D870-47D3-8FFF-79A5926995CA}"/>
    <cellStyle name="Comma 46 2 2 4 2 3 2 2" xfId="26739" xr:uid="{B17E7F58-7956-4405-8E85-259618C455D5}"/>
    <cellStyle name="Comma 46 2 2 4 2 3 2 3" xfId="20363" xr:uid="{1B406A24-E514-4C07-AD42-24EF57A2DED5}"/>
    <cellStyle name="Comma 46 2 2 4 2 4" xfId="10071" xr:uid="{7EA86917-0E03-44A6-B195-1A03B9D9ECB7}"/>
    <cellStyle name="Comma 46 2 2 4 2 4 2" xfId="24561" xr:uid="{AF2BAAC1-D303-4983-A7D0-48401641DFA7}"/>
    <cellStyle name="Comma 46 2 2 4 2 4 3" xfId="18186" xr:uid="{B94A655B-AF0E-415E-B9E6-97306AE37D4B}"/>
    <cellStyle name="Comma 46 2 2 4 3" xfId="2157" xr:uid="{35437D77-16E9-4474-992F-4953FD9699DE}"/>
    <cellStyle name="Comma 46 2 2 4 3 2" xfId="9413" xr:uid="{7D6BF5AA-C978-42E9-AA71-7FB2E46E249E}"/>
    <cellStyle name="Comma 46 2 2 4 3 2 2" xfId="23904" xr:uid="{DA4A85EE-790C-45BB-A5FF-DD081E9A91BC}"/>
    <cellStyle name="Comma 46 2 2 4 3 2 3" xfId="17529" xr:uid="{35BC3074-A96A-4AB7-9F5E-6A5D4CF8E8EF}"/>
    <cellStyle name="Comma 46 2 2 4 4" xfId="2835" xr:uid="{9EEDC6A7-0295-4BD9-A132-F6474BA4F2DD}"/>
    <cellStyle name="Comma 46 2 2 4 4 2" xfId="10387" xr:uid="{B53117DC-13DF-41E7-8D91-A5FDC28BDFF1}"/>
    <cellStyle name="Comma 46 2 2 4 4 2 2" xfId="24877" xr:uid="{3554172D-271F-4AB6-8F32-CEA6AB5797DB}"/>
    <cellStyle name="Comma 46 2 2 4 4 2 3" xfId="18502" xr:uid="{194D8F6A-A6D5-4D1A-A6BC-DEB8EAEF7248}"/>
    <cellStyle name="Comma 46 2 2 4 5" xfId="5813" xr:uid="{E6E0BBD2-6304-4075-989F-D0D9646012BF}"/>
    <cellStyle name="Comma 46 2 2 4 5 2" xfId="11841" xr:uid="{872A1693-9570-490D-AC9F-1820DA636A95}"/>
    <cellStyle name="Comma 46 2 2 4 5 2 2" xfId="26315" xr:uid="{6DAEA856-439B-4C51-A138-624F262D636C}"/>
    <cellStyle name="Comma 46 2 2 4 5 2 3" xfId="19939" xr:uid="{D7B91176-C18A-4663-92B8-5ADD9BC4D3E6}"/>
    <cellStyle name="Comma 46 2 2 4 6" xfId="9098" xr:uid="{19A41422-8658-4013-96DF-53054497E49C}"/>
    <cellStyle name="Comma 46 2 2 4 6 2" xfId="23589" xr:uid="{DF820272-96CB-44AA-8CC1-73BC695470F0}"/>
    <cellStyle name="Comma 46 2 2 4 6 3" xfId="17214" xr:uid="{C983F0B1-4C28-4EF7-94DA-480ED4D47654}"/>
    <cellStyle name="Comma 46 2 2 4 7" xfId="1892" xr:uid="{5F936E4B-BA85-44F4-ADF3-09E55056AB36}"/>
    <cellStyle name="Comma 46 2 2 5" xfId="626" xr:uid="{AA94F35F-AD66-4F4D-AD2A-D3DDA31EC250}"/>
    <cellStyle name="Comma 46 2 2 5 2" xfId="3085" xr:uid="{4F328276-3446-4BDF-91B4-D802FDD4D5AF}"/>
    <cellStyle name="Comma 46 2 2 5 2 2" xfId="10637" xr:uid="{3881AA34-D840-44FF-B8D8-101FD819D3AF}"/>
    <cellStyle name="Comma 46 2 2 5 2 2 2" xfId="25127" xr:uid="{CB3CAF8B-C0F5-45BE-8934-B96B1F550367}"/>
    <cellStyle name="Comma 46 2 2 5 2 2 3" xfId="18752" xr:uid="{D6897230-D2D6-419B-8CF2-230EAC1FAFB6}"/>
    <cellStyle name="Comma 46 2 2 5 3" xfId="5950" xr:uid="{C0243A4D-8CC1-4C0B-8500-9F971CEBD07E}"/>
    <cellStyle name="Comma 46 2 2 5 3 2" xfId="11962" xr:uid="{C68D86B5-5C5D-42A8-8A13-42FADBA673EC}"/>
    <cellStyle name="Comma 46 2 2 5 3 2 2" xfId="26436" xr:uid="{0348F978-E8B7-4C16-82A9-418381756687}"/>
    <cellStyle name="Comma 46 2 2 5 3 2 3" xfId="20060" xr:uid="{A0C7063F-CAF0-4CF2-BEC2-5C78A42B1511}"/>
    <cellStyle name="Comma 46 2 2 5 4" xfId="9663" xr:uid="{4D55A140-8AD8-43FA-A25C-5396FCEDBDF9}"/>
    <cellStyle name="Comma 46 2 2 5 4 2" xfId="24154" xr:uid="{3D6EAB40-710A-4640-82CB-B509F8B27066}"/>
    <cellStyle name="Comma 46 2 2 5 4 3" xfId="17779" xr:uid="{C507DD14-25B4-4053-9B92-12054D89C290}"/>
    <cellStyle name="Comma 46 2 2 6" xfId="784" xr:uid="{CAF214A6-5DF1-4742-9FB2-2948E46D704E}"/>
    <cellStyle name="Comma 46 2 2 6 2" xfId="3126" xr:uid="{7878548C-B689-4AEB-9C9B-9E2BB233D27F}"/>
    <cellStyle name="Comma 46 2 2 6 2 2" xfId="10677" xr:uid="{B124AFA5-BE60-419B-85D9-594E40656FC5}"/>
    <cellStyle name="Comma 46 2 2 6 2 2 2" xfId="25167" xr:uid="{78E33F8B-78A3-4B66-87B4-2FACCF1472FC}"/>
    <cellStyle name="Comma 46 2 2 6 2 2 3" xfId="18792" xr:uid="{FA988E6F-AB19-4057-87BF-AD38CC055B39}"/>
    <cellStyle name="Comma 46 2 2 6 3" xfId="6047" xr:uid="{63C52882-AC58-4D77-A6B7-DD0E560CAE27}"/>
    <cellStyle name="Comma 46 2 2 6 3 2" xfId="12056" xr:uid="{EE4924D7-41B9-4D96-A915-B9D3DF74B19F}"/>
    <cellStyle name="Comma 46 2 2 6 3 2 2" xfId="26530" xr:uid="{29AF2BDF-1363-4AD7-82BC-068476D19606}"/>
    <cellStyle name="Comma 46 2 2 6 3 2 3" xfId="20154" xr:uid="{D123B80B-E150-4C73-8F0B-B9B77E1E07A4}"/>
    <cellStyle name="Comma 46 2 2 6 4" xfId="9695" xr:uid="{16CD054C-94DB-46EC-B652-3DF2BAB36F09}"/>
    <cellStyle name="Comma 46 2 2 6 4 2" xfId="24186" xr:uid="{12BE0F9A-1BCF-47CA-9BAE-D822829C4652}"/>
    <cellStyle name="Comma 46 2 2 6 4 3" xfId="17811" xr:uid="{5141B850-6716-44D5-BF54-E43373DE4735}"/>
    <cellStyle name="Comma 46 2 2 7" xfId="920" xr:uid="{91BC5615-951C-4E7D-A54A-6C2E223F8C01}"/>
    <cellStyle name="Comma 46 2 2 7 2" xfId="3231" xr:uid="{726B670B-203A-4BD1-8A73-568A5E7CA56D}"/>
    <cellStyle name="Comma 46 2 2 7 2 2" xfId="10781" xr:uid="{8CF373FF-5DB9-48E9-B104-5F262B985F11}"/>
    <cellStyle name="Comma 46 2 2 7 2 2 2" xfId="25271" xr:uid="{634002B3-D7B9-4D1A-AB67-B459F6DC7D46}"/>
    <cellStyle name="Comma 46 2 2 7 2 2 3" xfId="18896" xr:uid="{2CAC9932-F373-4E8B-AB52-56EA7DE55BC6}"/>
    <cellStyle name="Comma 46 2 2 7 3" xfId="5503" xr:uid="{D2270F53-A8B4-4D23-B75D-BEE0BA05E9B1}"/>
    <cellStyle name="Comma 46 2 2 7 3 2" xfId="11565" xr:uid="{662AFCFE-D646-41DF-8632-93D5282451C5}"/>
    <cellStyle name="Comma 46 2 2 7 3 2 2" xfId="26039" xr:uid="{CECAAD85-2CDE-4D42-9178-9766FB8C6065}"/>
    <cellStyle name="Comma 46 2 2 7 3 2 3" xfId="19663" xr:uid="{D261D53B-9795-45D6-8BF2-9F401EE01B7B}"/>
    <cellStyle name="Comma 46 2 2 7 4" xfId="9796" xr:uid="{14081BBF-3325-4EB5-BB70-3F63F4FE55E5}"/>
    <cellStyle name="Comma 46 2 2 7 4 2" xfId="24287" xr:uid="{14783EA3-BC67-47F3-BD5B-AF4864469513}"/>
    <cellStyle name="Comma 46 2 2 7 4 3" xfId="17912" xr:uid="{DC7233D4-5EEC-4331-A17E-7CC60B082871}"/>
    <cellStyle name="Comma 46 2 2 8" xfId="1956" xr:uid="{C512F16C-5EDC-4446-AA29-0771E78A508E}"/>
    <cellStyle name="Comma 46 2 2 8 2" xfId="9156" xr:uid="{D9B9B110-8971-40DF-A0A6-02FF81E63C94}"/>
    <cellStyle name="Comma 46 2 2 8 2 2" xfId="23647" xr:uid="{609F0D71-F528-4E34-803E-9344946F3FBB}"/>
    <cellStyle name="Comma 46 2 2 8 2 3" xfId="17272" xr:uid="{57AA7C19-FF5D-4B9F-9165-C70C2E79817F}"/>
    <cellStyle name="Comma 46 2 2 9" xfId="2565" xr:uid="{F81F7FBD-AFCE-47DA-93B5-CD9EAE464833}"/>
    <cellStyle name="Comma 46 2 2 9 2" xfId="10127" xr:uid="{16E06B3F-5F4D-4AAB-89E6-0627CE413680}"/>
    <cellStyle name="Comma 46 2 2 9 2 2" xfId="24617" xr:uid="{038A2E3F-0F7B-4D33-B11E-45CCF3D275B3}"/>
    <cellStyle name="Comma 46 2 2 9 2 3" xfId="18242" xr:uid="{95844546-1033-4FED-922F-81AC4805C583}"/>
    <cellStyle name="Comma 46 2 3" xfId="833" xr:uid="{51EA8E81-B456-4F01-91B8-1986C2BB6699}"/>
    <cellStyle name="Comma 46 2 3 10" xfId="15753" xr:uid="{D638F6A6-AEDD-4B23-806E-B64728EE89FD}"/>
    <cellStyle name="Comma 46 2 3 2" xfId="1021" xr:uid="{F6F05513-6135-4C53-B6A7-AD896ABDB364}"/>
    <cellStyle name="Comma 46 2 3 2 2" xfId="2410" xr:uid="{C007F1A5-666D-4152-8A82-29E85FB4A295}"/>
    <cellStyle name="Comma 46 2 3 2 2 2" xfId="6057" xr:uid="{EC3755CC-320C-462D-AAFA-AC453F25B017}"/>
    <cellStyle name="Comma 46 2 3 2 2 2 2" xfId="12066" xr:uid="{03226944-B096-4F6F-AEB7-F897F0997857}"/>
    <cellStyle name="Comma 46 2 3 2 2 2 2 2" xfId="26540" xr:uid="{04164F38-9134-4D88-A729-C1779254D148}"/>
    <cellStyle name="Comma 46 2 3 2 2 2 2 3" xfId="20164" xr:uid="{495939B4-A83C-46C4-B2D1-0C7E7F20D97E}"/>
    <cellStyle name="Comma 46 2 3 2 2 3" xfId="9892" xr:uid="{A9D325C0-16D0-4CED-A338-372B6195C95E}"/>
    <cellStyle name="Comma 46 2 3 2 2 3 2" xfId="24383" xr:uid="{C3AC82F7-D367-40A2-AF19-A8F7F0E58CDC}"/>
    <cellStyle name="Comma 46 2 3 2 2 3 3" xfId="18008" xr:uid="{43AB9683-88D9-4644-88EC-D431E0D81A64}"/>
    <cellStyle name="Comma 46 2 3 2 3" xfId="3327" xr:uid="{813CE172-2639-4387-B8F1-55721756117A}"/>
    <cellStyle name="Comma 46 2 3 2 3 2" xfId="10877" xr:uid="{699C8C38-2E18-486B-BA02-C6F0B30A677D}"/>
    <cellStyle name="Comma 46 2 3 2 3 2 2" xfId="25367" xr:uid="{D2A491E7-EDE7-49ED-96DE-287BCC097053}"/>
    <cellStyle name="Comma 46 2 3 2 3 2 3" xfId="18992" xr:uid="{D22C974D-79C2-45B7-8958-8C5374F7CB02}"/>
    <cellStyle name="Comma 46 2 3 2 4" xfId="5602" xr:uid="{2559CFA3-49DC-4C32-AA65-E1BCB2D1E332}"/>
    <cellStyle name="Comma 46 2 3 2 4 2" xfId="11658" xr:uid="{55F9697C-DE42-44FB-932F-720A9D2B09D3}"/>
    <cellStyle name="Comma 46 2 3 2 4 2 2" xfId="26132" xr:uid="{AA4EFC49-EEBE-4178-A90B-AEC263117853}"/>
    <cellStyle name="Comma 46 2 3 2 4 2 3" xfId="19756" xr:uid="{AA2475C1-D044-41D7-8C86-0956F12FB94E}"/>
    <cellStyle name="Comma 46 2 3 2 5" xfId="8934" xr:uid="{7A871940-8177-4D38-A1FC-4231C3EBE787}"/>
    <cellStyle name="Comma 46 2 3 2 5 2" xfId="23425" xr:uid="{0B0DD4FD-6DDC-4EAA-9A8B-E49BC5F5D588}"/>
    <cellStyle name="Comma 46 2 3 2 5 3" xfId="17050" xr:uid="{61AB3579-A756-4E14-8A41-86E3D422FEEA}"/>
    <cellStyle name="Comma 46 2 3 2 6" xfId="1744" xr:uid="{3FBCDF28-172A-4C46-9720-C68E97562074}"/>
    <cellStyle name="Comma 46 2 3 3" xfId="1291" xr:uid="{4C0C675F-4EAD-403A-8012-52B6B8EABF44}"/>
    <cellStyle name="Comma 46 2 3 3 2" xfId="2526" xr:uid="{9B26BE32-5244-47B6-9F5B-27193EA9ECAA}"/>
    <cellStyle name="Comma 46 2 3 3 2 2" xfId="6296" xr:uid="{B2B50471-C3E3-4AF2-B55C-F9238A279C90}"/>
    <cellStyle name="Comma 46 2 3 3 2 2 2" xfId="12293" xr:uid="{854D6A74-5909-4740-BC27-741E62F8A24F}"/>
    <cellStyle name="Comma 46 2 3 3 2 2 2 2" xfId="26767" xr:uid="{836C0CB9-045E-4921-8DCA-C8E9F911D583}"/>
    <cellStyle name="Comma 46 2 3 3 2 2 2 3" xfId="20391" xr:uid="{D90F1659-B6CB-4F4C-B624-0377AA1A4FC3}"/>
    <cellStyle name="Comma 46 2 3 3 2 3" xfId="10098" xr:uid="{46EC241D-1154-4538-8C4A-B093ECD0F5E3}"/>
    <cellStyle name="Comma 46 2 3 3 2 3 2" xfId="24588" xr:uid="{E28CC2CD-85B6-49FD-B26B-1BCCDFD77283}"/>
    <cellStyle name="Comma 46 2 3 3 2 3 3" xfId="18213" xr:uid="{69DCAC71-56AF-4022-8AFB-4105F2E2A293}"/>
    <cellStyle name="Comma 46 2 3 3 3" xfId="3532" xr:uid="{AD5A9422-FEF6-4D5B-A069-4E3B488FC3BE}"/>
    <cellStyle name="Comma 46 2 3 3 3 2" xfId="11082" xr:uid="{B9057E93-DA30-42D2-B2A7-122A47828D75}"/>
    <cellStyle name="Comma 46 2 3 3 3 2 2" xfId="25572" xr:uid="{D0381D81-E266-47F4-AC58-88D03C0EF9D6}"/>
    <cellStyle name="Comma 46 2 3 3 3 2 3" xfId="19197" xr:uid="{C2F0CBD4-56B2-4B37-8C51-250F91ABEF8A}"/>
    <cellStyle name="Comma 46 2 3 3 4" xfId="5840" xr:uid="{B44AD42F-AC78-4A38-933D-4F4E885D3B96}"/>
    <cellStyle name="Comma 46 2 3 3 4 2" xfId="11868" xr:uid="{891532EA-4142-40AE-A4C6-861A057B75A7}"/>
    <cellStyle name="Comma 46 2 3 3 4 2 2" xfId="26342" xr:uid="{D257F34B-D9AA-480F-83E5-F3DFF9AF3D1D}"/>
    <cellStyle name="Comma 46 2 3 3 4 2 3" xfId="19966" xr:uid="{AC106BE4-88AB-49AE-BE14-7E1E1AEC14D5}"/>
    <cellStyle name="Comma 46 2 3 3 5" xfId="9125" xr:uid="{2C6AF389-F355-47DC-9509-B33D8E9EAA6E}"/>
    <cellStyle name="Comma 46 2 3 3 5 2" xfId="23616" xr:uid="{1C01564E-C49F-40C6-BFEA-72F979D55C2F}"/>
    <cellStyle name="Comma 46 2 3 3 5 3" xfId="17241" xr:uid="{ECA2210E-7EE1-493E-AE73-5E5A16505306}"/>
    <cellStyle name="Comma 46 2 3 3 6" xfId="1919" xr:uid="{A2B757D4-50C4-4751-8A2B-9F19FCB2862E}"/>
    <cellStyle name="Comma 46 2 3 4" xfId="947" xr:uid="{99F202FF-64DB-4C46-BA55-DB3D56B3049C}"/>
    <cellStyle name="Comma 46 2 3 4 2" xfId="3258" xr:uid="{82D821EB-4B39-4A0C-A849-0ECFCC305A86}"/>
    <cellStyle name="Comma 46 2 3 4 2 2" xfId="10808" xr:uid="{F5A09B51-58DB-4B12-8A0B-C1A36FA89A46}"/>
    <cellStyle name="Comma 46 2 3 4 2 2 2" xfId="25298" xr:uid="{DA502BEF-7BC0-49A0-8D11-95C0CCA7569A}"/>
    <cellStyle name="Comma 46 2 3 4 2 2 3" xfId="18923" xr:uid="{E59F4D29-8BE4-4501-8F5A-A3718563ADA1}"/>
    <cellStyle name="Comma 46 2 3 4 3" xfId="5984" xr:uid="{F0EFA3A3-8D63-4D4B-8A88-B78CBFEBA597}"/>
    <cellStyle name="Comma 46 2 3 4 3 2" xfId="11994" xr:uid="{1493D7BF-16F7-4411-9B76-BA7F483B5544}"/>
    <cellStyle name="Comma 46 2 3 4 3 2 2" xfId="26468" xr:uid="{34AA7172-3F64-4439-9DDA-DBAD3E1CCD26}"/>
    <cellStyle name="Comma 46 2 3 4 3 2 3" xfId="20092" xr:uid="{2F6798A5-97B5-4F00-85D3-B34026998F61}"/>
    <cellStyle name="Comma 46 2 3 4 4" xfId="9823" xr:uid="{F16FF5E4-5073-47BD-AF79-660B7DB86DD8}"/>
    <cellStyle name="Comma 46 2 3 4 4 2" xfId="24314" xr:uid="{880284A5-2F55-406D-A2A2-C91D8EBCCE10}"/>
    <cellStyle name="Comma 46 2 3 4 4 3" xfId="17939" xr:uid="{64B8EC03-7742-4742-B1D3-F6B5EAA7D30D}"/>
    <cellStyle name="Comma 46 2 3 5" xfId="2316" xr:uid="{E3138091-F286-4B57-B87E-509EAE134DE1}"/>
    <cellStyle name="Comma 46 2 3 5 2" xfId="5529" xr:uid="{A9545617-B29C-478F-AE6C-CD1A7458E30D}"/>
    <cellStyle name="Comma 46 2 3 5 2 2" xfId="11589" xr:uid="{77BB3150-3331-46F8-83E6-87EBF5B694B9}"/>
    <cellStyle name="Comma 46 2 3 5 2 2 2" xfId="26063" xr:uid="{5FF55FFE-D243-42F3-BA65-79BA1674A13C}"/>
    <cellStyle name="Comma 46 2 3 5 2 2 3" xfId="19687" xr:uid="{CFC4CDF2-42F1-413A-8E60-63ADD605AF15}"/>
    <cellStyle name="Comma 46 2 3 5 3" xfId="9722" xr:uid="{A5584681-CC80-4A8B-BCDD-83C29129AE91}"/>
    <cellStyle name="Comma 46 2 3 5 3 2" xfId="24213" xr:uid="{8F67B6B3-CBCD-4C83-A0F3-E1927495F4CC}"/>
    <cellStyle name="Comma 46 2 3 5 3 3" xfId="17838" xr:uid="{35606F9A-73AD-49E9-BBD5-B96C9BE8D9BF}"/>
    <cellStyle name="Comma 46 2 3 6" xfId="3154" xr:uid="{7CEFC46B-7E54-4885-8175-1338CC1C6778}"/>
    <cellStyle name="Comma 46 2 3 6 2" xfId="10705" xr:uid="{5117FA8E-9815-474E-BEAD-276BDE40F21E}"/>
    <cellStyle name="Comma 46 2 3 6 2 2" xfId="25195" xr:uid="{E03BDA6B-23FC-4757-A068-12B046FCB46A}"/>
    <cellStyle name="Comma 46 2 3 6 2 3" xfId="18820" xr:uid="{65A5058F-D89D-4980-8547-64E024A96AB4}"/>
    <cellStyle name="Comma 46 2 3 7" xfId="5223" xr:uid="{696E6DCD-703F-4CFA-B8D6-E998795A51A2}"/>
    <cellStyle name="Comma 46 2 3 7 2" xfId="11458" xr:uid="{8081DD7A-B5DA-4BA7-8427-2DF79DE2DB22}"/>
    <cellStyle name="Comma 46 2 3 7 2 2" xfId="25932" xr:uid="{7ACA32A9-9F2B-45D6-A2EE-6C7BDC57E616}"/>
    <cellStyle name="Comma 46 2 3 7 2 3" xfId="19556" xr:uid="{AB2585A2-165E-4EAB-A9C5-C6165E3D810C}"/>
    <cellStyle name="Comma 46 2 3 8" xfId="8727" xr:uid="{0D13E006-07D6-4668-8D30-0E2C6670CB7E}"/>
    <cellStyle name="Comma 46 2 3 8 2" xfId="23218" xr:uid="{9C67FD0C-FAD7-4DD6-9B15-061907E3D483}"/>
    <cellStyle name="Comma 46 2 3 8 3" xfId="16843" xr:uid="{152DD1D1-DA36-44AA-A8F9-FC2008379363}"/>
    <cellStyle name="Comma 46 2 3 9" xfId="1545" xr:uid="{BC6A6787-6CC7-4FA2-AC06-E9AFD6DF45CC}"/>
    <cellStyle name="Comma 46 2 3 9 2" xfId="28697" xr:uid="{713564C3-2E6B-44BB-BC6D-92F8815FF389}"/>
    <cellStyle name="Comma 46 2 4" xfId="1003" xr:uid="{2A21D0E6-CC8E-471A-9A42-7EC758024427}"/>
    <cellStyle name="Comma 46 2 4 2" xfId="2402" xr:uid="{C56ABA35-EBEE-46F1-964C-CAA3DCC9A3A8}"/>
    <cellStyle name="Comma 46 2 4 2 2" xfId="6040" xr:uid="{E2A88E56-C23C-43C2-ADA7-A7F8B183F7FF}"/>
    <cellStyle name="Comma 46 2 4 2 2 2" xfId="12049" xr:uid="{1F350300-94EE-40B0-B63F-17DAB02C7E77}"/>
    <cellStyle name="Comma 46 2 4 2 2 2 2" xfId="26523" xr:uid="{E8412C00-57E5-4730-B297-933F11B8F101}"/>
    <cellStyle name="Comma 46 2 4 2 2 2 3" xfId="20147" xr:uid="{324B1D17-4D52-4056-B01E-A707C699CF91}"/>
    <cellStyle name="Comma 46 2 4 2 3" xfId="9878" xr:uid="{0058DBA6-89A8-4AEA-97B2-4981897BD315}"/>
    <cellStyle name="Comma 46 2 4 2 3 2" xfId="24369" xr:uid="{69F5B33F-19B5-4101-A0C0-E4A9D2D80DB9}"/>
    <cellStyle name="Comma 46 2 4 2 3 3" xfId="17994" xr:uid="{BFB9A8A3-B373-42FA-95DA-15B3DD7F0FA7}"/>
    <cellStyle name="Comma 46 2 4 3" xfId="3313" xr:uid="{8297E869-CD51-409D-99CB-0C41B61E80F8}"/>
    <cellStyle name="Comma 46 2 4 3 2" xfId="10863" xr:uid="{43802BFF-A1F8-497C-974A-07F34AA48FE7}"/>
    <cellStyle name="Comma 46 2 4 3 2 2" xfId="25353" xr:uid="{D4E140C0-9A0F-4A5D-99E4-6D8C2BF6C684}"/>
    <cellStyle name="Comma 46 2 4 3 2 3" xfId="18978" xr:uid="{129028C3-22AC-4081-B2E9-D0E7D2319CCA}"/>
    <cellStyle name="Comma 46 2 4 4" xfId="5585" xr:uid="{FD070397-C013-44CA-8DC2-83327BA498A4}"/>
    <cellStyle name="Comma 46 2 4 4 2" xfId="11644" xr:uid="{25AA2E39-E384-463A-99B5-A0329B6A4645}"/>
    <cellStyle name="Comma 46 2 4 4 2 2" xfId="26118" xr:uid="{2DC47F18-38BC-4DC7-98A4-D8F9189548A0}"/>
    <cellStyle name="Comma 46 2 4 4 2 3" xfId="19742" xr:uid="{136D5CF5-90C9-4653-8280-F679EAFD3C75}"/>
    <cellStyle name="Comma 46 2 4 5" xfId="8877" xr:uid="{5A16B23B-02DD-4D37-BEF3-E56E240D9989}"/>
    <cellStyle name="Comma 46 2 4 5 2" xfId="23368" xr:uid="{79209088-75AF-4BA0-9643-60BEB9784ACA}"/>
    <cellStyle name="Comma 46 2 4 5 3" xfId="16993" xr:uid="{6285A3A9-960A-474D-ABE6-B6168F027252}"/>
    <cellStyle name="Comma 46 2 4 6" xfId="1687" xr:uid="{D517B88F-73DA-42F0-AFAB-DC69F1581DE2}"/>
    <cellStyle name="Comma 46 2 5" xfId="1234" xr:uid="{9D389B6E-3F10-4344-9D56-2BAC2D7D1C88}"/>
    <cellStyle name="Comma 46 2 5 2" xfId="2490" xr:uid="{91D26367-9A86-460A-9CD2-4C2A16C8D94A}"/>
    <cellStyle name="Comma 46 2 5 2 2" xfId="6239" xr:uid="{798B39F0-57C6-4A2E-9B50-8904A6913C5E}"/>
    <cellStyle name="Comma 46 2 5 2 2 2" xfId="12236" xr:uid="{91E51F2C-14C2-4403-9CAF-71317807587D}"/>
    <cellStyle name="Comma 46 2 5 2 2 2 2" xfId="26710" xr:uid="{0E23C934-283A-418B-8982-5D00FC69FDD7}"/>
    <cellStyle name="Comma 46 2 5 2 2 2 3" xfId="20334" xr:uid="{168EBA18-CEAD-4D3D-995B-4E21FCD7F08D}"/>
    <cellStyle name="Comma 46 2 5 2 3" xfId="10042" xr:uid="{26814B86-0427-4A25-8124-D621D5D5CE5D}"/>
    <cellStyle name="Comma 46 2 5 2 3 2" xfId="24532" xr:uid="{6E501F71-0E54-444F-BFB9-1AFB601995A0}"/>
    <cellStyle name="Comma 46 2 5 2 3 3" xfId="18157" xr:uid="{12A6CD74-13F9-447A-916E-428B9EAF548C}"/>
    <cellStyle name="Comma 46 2 5 3" xfId="3476" xr:uid="{E5852BB2-BDD4-41D2-9498-5104C1A66EA8}"/>
    <cellStyle name="Comma 46 2 5 3 2" xfId="11026" xr:uid="{0A809366-5E45-419F-BD3A-60FB57DC033C}"/>
    <cellStyle name="Comma 46 2 5 3 2 2" xfId="25516" xr:uid="{B1084C70-B611-49D8-A4CD-01EFAC15FD07}"/>
    <cellStyle name="Comma 46 2 5 3 2 3" xfId="19141" xr:uid="{91DD78D9-4CA5-494C-ACA3-6E8EAA157333}"/>
    <cellStyle name="Comma 46 2 5 4" xfId="5784" xr:uid="{B81155E3-8AAB-4EC7-A2A6-D281A9730E2C}"/>
    <cellStyle name="Comma 46 2 5 4 2" xfId="11812" xr:uid="{9AF6E48F-920B-4DBE-84A7-5DEBFC325DB6}"/>
    <cellStyle name="Comma 46 2 5 4 2 2" xfId="26286" xr:uid="{9F20C9C8-C2D9-42CC-8489-3450EA5EA470}"/>
    <cellStyle name="Comma 46 2 5 4 2 3" xfId="19910" xr:uid="{164660B1-0DB3-43D7-86D5-75C0E8397172}"/>
    <cellStyle name="Comma 46 2 5 5" xfId="9070" xr:uid="{FF758CF3-2912-46AE-9892-969368FD31AD}"/>
    <cellStyle name="Comma 46 2 5 5 2" xfId="23561" xr:uid="{5CD87F68-96C2-42D1-8950-8BD9DA788414}"/>
    <cellStyle name="Comma 46 2 5 5 3" xfId="17186" xr:uid="{B1494240-EB1E-43EB-939D-1C68A9D443AC}"/>
    <cellStyle name="Comma 46 2 5 6" xfId="1864" xr:uid="{88E7C27C-E1B9-4B77-8A2A-597F337622A3}"/>
    <cellStyle name="Comma 46 2 6" xfId="896" xr:uid="{284640BA-BEE0-4C32-B806-C9B30865325F}"/>
    <cellStyle name="Comma 46 2 6 2" xfId="3207" xr:uid="{368C1533-C1ED-4935-B062-BD73826AA0FD}"/>
    <cellStyle name="Comma 46 2 6 2 2" xfId="7748" xr:uid="{235BBE3A-D657-4CF0-9D88-013E8309ACA2}"/>
    <cellStyle name="Comma 46 2 6 2 2 2" xfId="13519" xr:uid="{157D9427-4019-4212-95E6-70AFA9990EF7}"/>
    <cellStyle name="Comma 46 2 6 2 2 2 2" xfId="27993" xr:uid="{02AE41DB-D31F-4575-968D-B1AA08C7D187}"/>
    <cellStyle name="Comma 46 2 6 2 2 2 3" xfId="21617" xr:uid="{4036ADF5-2DAC-49C6-9EB2-69A4BAC8FB16}"/>
    <cellStyle name="Comma 46 2 6 2 3" xfId="10758" xr:uid="{DBFD82C9-8C34-48C1-9B1E-E9B7C14F15C5}"/>
    <cellStyle name="Comma 46 2 6 2 3 2" xfId="25248" xr:uid="{CB1BD7EC-1AD4-48A7-8DFA-6E06DA2723DE}"/>
    <cellStyle name="Comma 46 2 6 2 3 3" xfId="18873" xr:uid="{C7920D56-0B75-43FD-9579-47B6137D3BFD}"/>
    <cellStyle name="Comma 46 2 6 3" xfId="5859" xr:uid="{58340640-5F30-476B-9B32-D2FA21DDA924}"/>
    <cellStyle name="Comma 46 2 6 3 2" xfId="11884" xr:uid="{992FA739-C2CE-40A7-9B09-6546C88A5409}"/>
    <cellStyle name="Comma 46 2 6 3 2 2" xfId="26358" xr:uid="{4800C1FD-CC21-4896-B429-88B2F279DD34}"/>
    <cellStyle name="Comma 46 2 6 3 2 3" xfId="19982" xr:uid="{AD8DBCAB-B17C-40E5-BAB5-BC7543F6D26B}"/>
    <cellStyle name="Comma 46 2 6 4" xfId="9773" xr:uid="{028100AC-7156-409E-A728-47B139621C70}"/>
    <cellStyle name="Comma 46 2 6 4 2" xfId="24264" xr:uid="{88509A2F-E3FB-47C7-BB13-4289E6AE0A1D}"/>
    <cellStyle name="Comma 46 2 6 4 3" xfId="17889" xr:uid="{B84CD69C-9DC6-4C3F-98A7-766EE586D2AA}"/>
    <cellStyle name="Comma 46 2 6 5" xfId="2354" xr:uid="{2F9B8CCE-997B-411B-9825-645B0D945647}"/>
    <cellStyle name="Comma 46 2 7" xfId="1441" xr:uid="{25686417-5200-4EDB-8ED8-8427E3F6518E}"/>
    <cellStyle name="Comma 46 2 7 2" xfId="3094" xr:uid="{63818463-E4E6-46C4-86CD-0E697D47795D}"/>
    <cellStyle name="Comma 46 2 7 2 2" xfId="7978" xr:uid="{E0A19CEC-F64C-4CF8-85FE-ACCF163D5BE9}"/>
    <cellStyle name="Comma 46 2 7 2 2 2" xfId="13723" xr:uid="{4254C082-B11C-475A-B13C-B690DED34CF9}"/>
    <cellStyle name="Comma 46 2 7 2 2 2 2" xfId="28197" xr:uid="{7A3410B2-0FF3-4B97-B745-C146779D8299}"/>
    <cellStyle name="Comma 46 2 7 2 2 2 3" xfId="21821" xr:uid="{9E2F0132-E18D-4D8A-8879-84FB9A34CC9B}"/>
    <cellStyle name="Comma 46 2 7 2 3" xfId="10646" xr:uid="{98FBC61B-E87E-4284-A6EF-D0A88B4D0EA1}"/>
    <cellStyle name="Comma 46 2 7 2 3 2" xfId="25136" xr:uid="{F21CAEF4-DAF7-441C-8AFD-22ADF6F4B6EE}"/>
    <cellStyle name="Comma 46 2 7 2 3 3" xfId="18761" xr:uid="{DFAD42AF-5070-4127-A566-65F05F815D70}"/>
    <cellStyle name="Comma 46 2 7 3" xfId="5474" xr:uid="{F1551534-FDEF-4C93-AF3D-578ECA8D57F0}"/>
    <cellStyle name="Comma 46 2 7 3 2" xfId="11538" xr:uid="{122C4B92-564D-4812-A0CC-E8FF54A62EAA}"/>
    <cellStyle name="Comma 46 2 7 3 2 2" xfId="26012" xr:uid="{F4D7DDD3-5E98-4F71-9549-EBF796B20A01}"/>
    <cellStyle name="Comma 46 2 7 3 2 3" xfId="19636" xr:uid="{7C01DA61-9F6D-4108-9146-2189A3590077}"/>
    <cellStyle name="Comma 46 2 7 4" xfId="9672" xr:uid="{C4CEC2DD-CCFC-43BA-A0AE-EC9DB0D31A5D}"/>
    <cellStyle name="Comma 46 2 7 4 2" xfId="24163" xr:uid="{18206190-02F7-48A4-A78D-DFC713C7BDFD}"/>
    <cellStyle name="Comma 46 2 7 4 3" xfId="17788" xr:uid="{3692FE72-DF6C-43DE-8F11-5FFF5D3A0257}"/>
    <cellStyle name="Comma 46 2 7 5" xfId="2258" xr:uid="{6B3C022C-0269-4048-9758-9F67CC786C4A}"/>
    <cellStyle name="Comma 46 2 7 6" xfId="14330" xr:uid="{82B6EC76-06B7-41CD-8E6E-146256E25DEC}"/>
    <cellStyle name="Comma 46 2 8" xfId="1470" xr:uid="{897338A7-E9D2-489E-A889-93F249644FF2}"/>
    <cellStyle name="Comma 46 2 8 2" xfId="11233" xr:uid="{93743CA3-5FD7-4B99-95CE-79863FFD9024}"/>
    <cellStyle name="Comma 46 2 8 2 2" xfId="25721" xr:uid="{48C0875B-341D-4F3C-9C6A-456417DD5350}"/>
    <cellStyle name="Comma 46 2 8 2 3" xfId="19345" xr:uid="{C4B2A0F8-8CD6-47A0-A659-2380D1D68149}"/>
    <cellStyle name="Comma 46 2 8 3" xfId="14362" xr:uid="{16DFECDE-340E-4E09-AC03-DBD95B34FDFB}"/>
    <cellStyle name="Comma 46 2 9" xfId="8426" xr:uid="{161BD9DB-579F-41C1-BD5E-EC3C25D3C48B}"/>
    <cellStyle name="Comma 46 2 9 2" xfId="13930" xr:uid="{9116A8EE-9DA8-4843-85A1-7EEC4B711F49}"/>
    <cellStyle name="Comma 46 2 9 2 2" xfId="28401" xr:uid="{55D4DBD3-BE7C-4907-9D83-9BB4FBFF0519}"/>
    <cellStyle name="Comma 46 2 9 2 3" xfId="22025" xr:uid="{0525A820-33A1-4752-A3FB-83FF35B11949}"/>
    <cellStyle name="Comma 46 2 9 3" xfId="16742" xr:uid="{D1D13FE8-E1E9-4B0F-881C-61F579EAEB30}"/>
    <cellStyle name="Comma 46 3" xfId="862" xr:uid="{054DA375-9909-468A-835A-5553551F08F4}"/>
    <cellStyle name="Comma 46 3 10" xfId="15848" xr:uid="{6CB2AFE2-4F8B-43F1-826A-6CF3509D5720}"/>
    <cellStyle name="Comma 46 3 2" xfId="1262" xr:uid="{DAC90979-B262-4D89-A71E-3D96B00CB4D0}"/>
    <cellStyle name="Comma 46 3 2 2" xfId="2511" xr:uid="{6A9D87D9-2122-4098-B236-4D843321A9D1}"/>
    <cellStyle name="Comma 46 3 2 2 2" xfId="6267" xr:uid="{FBF68760-421A-407B-86B7-813BE5B632A6}"/>
    <cellStyle name="Comma 46 3 2 2 2 2" xfId="12264" xr:uid="{231151E7-473E-44DA-9703-BE2AAAFB0C0C}"/>
    <cellStyle name="Comma 46 3 2 2 2 2 2" xfId="26738" xr:uid="{DB2E9315-37A3-49B2-B862-C6E15D5F3C1D}"/>
    <cellStyle name="Comma 46 3 2 2 2 2 3" xfId="20362" xr:uid="{E9CFA0C1-7BD6-43DB-8A98-AB0F159B2C94}"/>
    <cellStyle name="Comma 46 3 2 2 3" xfId="10070" xr:uid="{F44C15EF-DA93-4CF0-894C-EA72062EE12F}"/>
    <cellStyle name="Comma 46 3 2 2 3 2" xfId="24560" xr:uid="{96CAA7B6-65FA-43F4-A643-C7A2923FC269}"/>
    <cellStyle name="Comma 46 3 2 2 3 3" xfId="18185" xr:uid="{707B8A20-403A-4ACB-A87E-D5834C90184F}"/>
    <cellStyle name="Comma 46 3 2 3" xfId="3504" xr:uid="{77D1027B-9015-45D9-A494-1FA31AAC6503}"/>
    <cellStyle name="Comma 46 3 2 3 2" xfId="11054" xr:uid="{6F54E1F4-2CDE-475A-BDDB-E81B6A61B201}"/>
    <cellStyle name="Comma 46 3 2 3 2 2" xfId="25544" xr:uid="{1B6CDA95-6E45-4595-A868-3D6F031BA12B}"/>
    <cellStyle name="Comma 46 3 2 3 2 3" xfId="19169" xr:uid="{8DFB83BC-E538-4BBE-895A-0A1C5EC3DDF7}"/>
    <cellStyle name="Comma 46 3 2 4" xfId="5812" xr:uid="{D567EC31-64F2-4A59-B1E8-15B36124488A}"/>
    <cellStyle name="Comma 46 3 2 4 2" xfId="11840" xr:uid="{EDCBBD45-3D42-48A5-9570-F7D409503101}"/>
    <cellStyle name="Comma 46 3 2 4 2 2" xfId="26314" xr:uid="{4666AE54-D444-414A-9CD4-42D62818D742}"/>
    <cellStyle name="Comma 46 3 2 4 2 3" xfId="19938" xr:uid="{FF366FCE-639E-4413-A2F7-01025F9E2BDC}"/>
    <cellStyle name="Comma 46 3 2 5" xfId="9097" xr:uid="{9B040915-BBB0-463E-8D24-55C047152FC6}"/>
    <cellStyle name="Comma 46 3 2 5 2" xfId="23588" xr:uid="{36ABCFB5-9A6E-4A36-9C37-FE16EB13019E}"/>
    <cellStyle name="Comma 46 3 2 5 3" xfId="17213" xr:uid="{A9238C1B-56A6-459F-B680-3A8C902FEE28}"/>
    <cellStyle name="Comma 46 3 2 6" xfId="1891" xr:uid="{8BD8F5E0-3CF9-467B-A633-8B3C5AE11548}"/>
    <cellStyle name="Comma 46 3 3" xfId="975" xr:uid="{975828BE-E7EA-4D96-9011-FFC48835B57B}"/>
    <cellStyle name="Comma 46 3 3 2" xfId="3286" xr:uid="{7B8B6431-15CC-4D3A-A6CF-1704BDE2E1CA}"/>
    <cellStyle name="Comma 46 3 3 2 2" xfId="10836" xr:uid="{C65D32DE-3443-4D06-B632-8A6F2F349B3A}"/>
    <cellStyle name="Comma 46 3 3 2 2 2" xfId="25326" xr:uid="{35090F2B-5687-4E13-AF2B-30948AA0016D}"/>
    <cellStyle name="Comma 46 3 3 2 2 3" xfId="18951" xr:uid="{C9D0FB0D-8F85-4C9F-B12E-90BF604E77A9}"/>
    <cellStyle name="Comma 46 3 3 3" xfId="6013" xr:uid="{421FA1E5-7BF0-4910-BDFC-1B1CC066C8AA}"/>
    <cellStyle name="Comma 46 3 3 3 2" xfId="12022" xr:uid="{87459CC7-C966-4DBD-A3B6-0B6FD2E80E07}"/>
    <cellStyle name="Comma 46 3 3 3 2 2" xfId="26496" xr:uid="{4D609C92-D0EA-43BA-867F-A83A996A90DE}"/>
    <cellStyle name="Comma 46 3 3 3 2 3" xfId="20120" xr:uid="{20712808-3ABD-44C9-A18A-F13CC18FC4B0}"/>
    <cellStyle name="Comma 46 3 3 4" xfId="9851" xr:uid="{A6C1E93E-B0CF-4C01-AD69-2CCD19AC7B55}"/>
    <cellStyle name="Comma 46 3 3 4 2" xfId="24342" xr:uid="{5146761E-D1AF-45F0-8B81-01BB079D2B53}"/>
    <cellStyle name="Comma 46 3 3 4 3" xfId="17967" xr:uid="{1C98A602-9196-494D-A741-4926EECFCE92}"/>
    <cellStyle name="Comma 46 3 4" xfId="2337" xr:uid="{19B9F10F-9760-4642-B628-FA88FFC156BC}"/>
    <cellStyle name="Comma 46 3 4 2" xfId="5558" xr:uid="{B294E862-9156-4CA0-B6FC-128C9B0CC1D3}"/>
    <cellStyle name="Comma 46 3 4 2 2" xfId="11617" xr:uid="{5634198B-EB5E-4872-9BC9-AEC6DFA459BB}"/>
    <cellStyle name="Comma 46 3 4 2 2 2" xfId="26091" xr:uid="{C90F9132-9D12-4879-A440-0393BC061EDE}"/>
    <cellStyle name="Comma 46 3 4 2 2 3" xfId="19715" xr:uid="{F5839986-60F7-4CB1-ACAB-0BCB040C3B02}"/>
    <cellStyle name="Comma 46 3 4 3" xfId="9750" xr:uid="{5D2621F5-8F6D-4C1C-8E1A-D4EE1F2C7229}"/>
    <cellStyle name="Comma 46 3 4 3 2" xfId="24241" xr:uid="{6F56D98F-8741-469D-BF65-EF05AF683A9A}"/>
    <cellStyle name="Comma 46 3 4 3 3" xfId="17866" xr:uid="{E9670BE4-0C04-42B5-88FE-9807EBAB2CCE}"/>
    <cellStyle name="Comma 46 3 5" xfId="3182" xr:uid="{82541614-B656-42FC-B812-2E3EF5C6FF53}"/>
    <cellStyle name="Comma 46 3 5 2" xfId="10733" xr:uid="{46EE976A-EEC5-47EF-A669-212AD0AC13AE}"/>
    <cellStyle name="Comma 46 3 5 2 2" xfId="25223" xr:uid="{88A0C431-8919-4ED9-8289-A0E4B9E0D9B6}"/>
    <cellStyle name="Comma 46 3 5 2 3" xfId="18848" xr:uid="{A6E586EF-EB2A-4A39-9FA1-FB37272751E9}"/>
    <cellStyle name="Comma 46 3 6" xfId="5196" xr:uid="{59BDF0E5-271E-4D0A-9E3E-9A5065199C66}"/>
    <cellStyle name="Comma 46 3 6 2" xfId="11439" xr:uid="{EF783197-8AB0-484B-B8D5-A6256F52B824}"/>
    <cellStyle name="Comma 46 3 6 2 2" xfId="25913" xr:uid="{B861E9C1-5B28-4924-85B5-B126B3F3D1AA}"/>
    <cellStyle name="Comma 46 3 6 2 3" xfId="19537" xr:uid="{B9E82D43-40A1-49E4-B948-96E480DC02D3}"/>
    <cellStyle name="Comma 46 3 7" xfId="8906" xr:uid="{DF94D5D9-F19A-455E-B9FB-8A2316052F01}"/>
    <cellStyle name="Comma 46 3 7 2" xfId="23397" xr:uid="{E12F981B-9813-41CD-A8FF-68E63AEB499F}"/>
    <cellStyle name="Comma 46 3 7 3" xfId="17022" xr:uid="{AD07092C-55E5-4E3E-B5D3-8D9997206A6C}"/>
    <cellStyle name="Comma 46 3 8" xfId="1716" xr:uid="{F07311C1-1163-4D66-8643-C8ED970BEA7B}"/>
    <cellStyle name="Comma 46 3 8 2" xfId="22271" xr:uid="{85EF32FD-6B5E-4730-B66E-1564BB09AEEB}"/>
    <cellStyle name="Comma 46 3 9" xfId="1507" xr:uid="{1222A34B-88F0-4713-9C2A-2128363DD66A}"/>
    <cellStyle name="Comma 46 3 9 2" xfId="28677" xr:uid="{DACB1C88-FFC0-42F9-B301-BCB8DA083389}"/>
    <cellStyle name="Comma 46 4" xfId="832" xr:uid="{E43F2F61-D9A5-4C2C-9791-EC83E7C9CA29}"/>
    <cellStyle name="Comma 46 4 2" xfId="1290" xr:uid="{E74E2D59-75D1-42E5-9583-13980915E37B}"/>
    <cellStyle name="Comma 46 4 2 2" xfId="2525" xr:uid="{00132730-CABC-4EEA-87E7-B9D936C9F975}"/>
    <cellStyle name="Comma 46 4 2 2 2" xfId="6295" xr:uid="{0D11084C-AD89-447E-8046-55315923C161}"/>
    <cellStyle name="Comma 46 4 2 2 2 2" xfId="12292" xr:uid="{85BA23F5-321F-4D2D-8625-D1A8B9E47897}"/>
    <cellStyle name="Comma 46 4 2 2 2 2 2" xfId="26766" xr:uid="{F942D04D-0569-4305-AE8E-30DDFAA379E7}"/>
    <cellStyle name="Comma 46 4 2 2 2 2 3" xfId="20390" xr:uid="{32322BCF-79D0-41D0-B832-1F9C38EA481A}"/>
    <cellStyle name="Comma 46 4 2 2 3" xfId="10097" xr:uid="{FE77C266-F64A-4419-A2BB-8DCD370E74ED}"/>
    <cellStyle name="Comma 46 4 2 2 3 2" xfId="24587" xr:uid="{A7C52BC7-E0B0-49D1-A1CE-86F5F814D60A}"/>
    <cellStyle name="Comma 46 4 2 2 3 3" xfId="18212" xr:uid="{5038ED6E-4B55-472E-9483-DA5C55543929}"/>
    <cellStyle name="Comma 46 4 2 3" xfId="3531" xr:uid="{58C7D2D3-2275-4AAD-8682-2E9BD2F2917F}"/>
    <cellStyle name="Comma 46 4 2 3 2" xfId="11081" xr:uid="{B14ECAEC-BDF0-48EA-818F-4AC7C6C7F23F}"/>
    <cellStyle name="Comma 46 4 2 3 2 2" xfId="25571" xr:uid="{AA6365C4-8E05-4532-BD65-30BB27E5ECE2}"/>
    <cellStyle name="Comma 46 4 2 3 2 3" xfId="19196" xr:uid="{503FFD59-9E1C-452B-90A5-ADDD60518657}"/>
    <cellStyle name="Comma 46 4 2 4" xfId="5839" xr:uid="{F0C62166-2CB9-443E-B7A3-E47B530CBAC3}"/>
    <cellStyle name="Comma 46 4 2 4 2" xfId="11867" xr:uid="{6DFD5FEA-B833-4A7D-91F5-09E9F1DE912F}"/>
    <cellStyle name="Comma 46 4 2 4 2 2" xfId="26341" xr:uid="{A0E4E186-04FD-4DB5-A223-6DC055BD1619}"/>
    <cellStyle name="Comma 46 4 2 4 2 3" xfId="19965" xr:uid="{DF855605-DA09-4595-AC61-F28C614EE7F1}"/>
    <cellStyle name="Comma 46 4 2 5" xfId="9124" xr:uid="{C4ADF56D-AE05-4A97-83FB-96905C20AB41}"/>
    <cellStyle name="Comma 46 4 2 5 2" xfId="23615" xr:uid="{A7B72E7E-05A9-4B6E-B364-7E940E086EC9}"/>
    <cellStyle name="Comma 46 4 2 5 3" xfId="17240" xr:uid="{CDA18F05-28B6-4E03-B96D-E9BE1E5D1CA3}"/>
    <cellStyle name="Comma 46 4 2 6" xfId="1918" xr:uid="{50EAC359-5814-406C-84D4-6AB0704420F7}"/>
    <cellStyle name="Comma 46 4 3" xfId="946" xr:uid="{ACDA84E5-D919-4D92-BCAE-3A5DEE27AE09}"/>
    <cellStyle name="Comma 46 4 3 2" xfId="3257" xr:uid="{1337D6CF-4B3C-4E15-86A7-611E8D37BCD3}"/>
    <cellStyle name="Comma 46 4 3 2 2" xfId="10807" xr:uid="{39474E12-5DEE-41F1-BC9F-A0E72A79B4E6}"/>
    <cellStyle name="Comma 46 4 3 2 2 2" xfId="25297" xr:uid="{BAE8930F-3E2C-4EBD-A424-84F9B32B41DE}"/>
    <cellStyle name="Comma 46 4 3 2 2 3" xfId="18922" xr:uid="{9EFF024F-B0E9-4558-84B4-46A78ECFF921}"/>
    <cellStyle name="Comma 46 4 3 3" xfId="5983" xr:uid="{B6AC2081-8A92-4D5F-86DF-D83B1C1D4CAD}"/>
    <cellStyle name="Comma 46 4 3 3 2" xfId="11993" xr:uid="{3054C1C5-9953-4ABC-9C92-35994D191AC9}"/>
    <cellStyle name="Comma 46 4 3 3 2 2" xfId="26467" xr:uid="{2A4CEFD7-1014-4C62-A808-0647AA5A5B1A}"/>
    <cellStyle name="Comma 46 4 3 3 2 3" xfId="20091" xr:uid="{AF8A519A-2936-43E7-B990-3DA2DDEA86DE}"/>
    <cellStyle name="Comma 46 4 3 4" xfId="9822" xr:uid="{5F38FEC1-E6CA-4F3A-B4B9-1E179DF00079}"/>
    <cellStyle name="Comma 46 4 3 4 2" xfId="24313" xr:uid="{F374F2C6-2817-4A95-A431-42629816B694}"/>
    <cellStyle name="Comma 46 4 3 4 3" xfId="17938" xr:uid="{2AB91362-54E4-43FA-85ED-B6E292EEA36A}"/>
    <cellStyle name="Comma 46 4 4" xfId="2315" xr:uid="{F69DE6EC-4773-497C-825C-F20FAC953B76}"/>
    <cellStyle name="Comma 46 4 4 2" xfId="5528" xr:uid="{4AE8B9B1-3347-4935-9D45-F443D0112F18}"/>
    <cellStyle name="Comma 46 4 4 2 2" xfId="11588" xr:uid="{75A94679-F8CE-40F0-AD61-781254A74B9A}"/>
    <cellStyle name="Comma 46 4 4 2 2 2" xfId="26062" xr:uid="{F4E63BFC-7216-411A-ADB8-5EA465737FB0}"/>
    <cellStyle name="Comma 46 4 4 2 2 3" xfId="19686" xr:uid="{DCBE57EF-9320-4424-8A96-8DDDC7B67546}"/>
    <cellStyle name="Comma 46 4 4 3" xfId="9721" xr:uid="{0DBAAE1B-EC79-4EAC-B8D6-7AC6564F9498}"/>
    <cellStyle name="Comma 46 4 4 3 2" xfId="24212" xr:uid="{B2088320-09D7-4CEB-9DDB-3649FF0B0022}"/>
    <cellStyle name="Comma 46 4 4 3 3" xfId="17837" xr:uid="{0CAD3FC8-C499-44E7-B1CA-7DBF4D6D711B}"/>
    <cellStyle name="Comma 46 4 5" xfId="3153" xr:uid="{F1B4760F-DC27-4AE6-8819-20A73D206F89}"/>
    <cellStyle name="Comma 46 4 5 2" xfId="10704" xr:uid="{1F953BB9-BFA8-4406-9851-090033DBBE23}"/>
    <cellStyle name="Comma 46 4 5 2 2" xfId="25194" xr:uid="{AC04B055-3C9B-45C0-80F5-3B0D06DB72EE}"/>
    <cellStyle name="Comma 46 4 5 2 3" xfId="18819" xr:uid="{FA878660-CC95-457C-B743-99163660190B}"/>
    <cellStyle name="Comma 46 4 6" xfId="5224" xr:uid="{40206A35-C571-424D-BDEC-0F4C6FE19C5E}"/>
    <cellStyle name="Comma 46 4 6 2" xfId="11459" xr:uid="{A12642F4-9B10-4389-B0A6-2F419C48D6E6}"/>
    <cellStyle name="Comma 46 4 6 2 2" xfId="25933" xr:uid="{6BDF09C5-DFB6-43B2-949F-79F7313B0477}"/>
    <cellStyle name="Comma 46 4 6 2 3" xfId="19557" xr:uid="{E5A221B4-9EC7-4030-B168-A114736F351F}"/>
    <cellStyle name="Comma 46 4 7" xfId="8933" xr:uid="{2932A115-6FEE-4F7F-9A0A-578ABD35C0BE}"/>
    <cellStyle name="Comma 46 4 7 2" xfId="23424" xr:uid="{75D7363A-E436-4013-9730-F7EF754D459C}"/>
    <cellStyle name="Comma 46 4 7 3" xfId="17049" xr:uid="{998B3F29-BD23-46AA-8502-C08612D59E76}"/>
    <cellStyle name="Comma 46 4 8" xfId="1743" xr:uid="{0F95D8E1-4EAB-4569-9B3D-E2EF20D3E508}"/>
    <cellStyle name="Comma 46 4 8 2" xfId="28696" xr:uid="{C40B1C27-F30C-461A-BCD9-EFD90BCBD3F4}"/>
    <cellStyle name="Comma 46 4 9" xfId="15858" xr:uid="{39DF1BE8-2F22-46E7-AFDA-E2247670F04A}"/>
    <cellStyle name="Comma 46 5" xfId="1051" xr:uid="{CCEDCBCD-4AC8-4EAD-BA64-D380B72530CF}"/>
    <cellStyle name="Comma 46 5 2" xfId="2423" xr:uid="{0924EC91-E4E2-460D-99D7-22F9E0BF0352}"/>
    <cellStyle name="Comma 46 5 2 2" xfId="6084" xr:uid="{75164041-5A6C-4291-B20A-5F67A79A4BD2}"/>
    <cellStyle name="Comma 46 5 2 2 2" xfId="12092" xr:uid="{AE3C8F92-457D-41B4-827D-B13B13146354}"/>
    <cellStyle name="Comma 46 5 2 2 2 2" xfId="26566" xr:uid="{03524B00-8D0E-4572-A202-746E3A8DED77}"/>
    <cellStyle name="Comma 46 5 2 2 2 3" xfId="20190" xr:uid="{264EA944-DB08-4609-8AEB-4D5A5CBCFB53}"/>
    <cellStyle name="Comma 46 5 2 3" xfId="9916" xr:uid="{40830CAA-089A-4610-92A3-4F00FEA80500}"/>
    <cellStyle name="Comma 46 5 2 3 2" xfId="24407" xr:uid="{586570BA-1818-4C2A-9C61-FCD6DA0A8CD6}"/>
    <cellStyle name="Comma 46 5 2 3 3" xfId="18032" xr:uid="{F4A3B376-1D5F-421C-A3FC-9FDD3B88B800}"/>
    <cellStyle name="Comma 46 5 3" xfId="3351" xr:uid="{709CA769-AF06-4634-9F81-E08368EE7DFF}"/>
    <cellStyle name="Comma 46 5 3 2" xfId="10901" xr:uid="{494E444A-7A5D-43BB-8048-0D99B216388E}"/>
    <cellStyle name="Comma 46 5 3 2 2" xfId="25391" xr:uid="{E9427816-59B1-4674-837D-1812A2C31891}"/>
    <cellStyle name="Comma 46 5 3 2 3" xfId="19016" xr:uid="{C4B9E568-F761-484D-BE75-45909C2B0361}"/>
    <cellStyle name="Comma 46 5 4" xfId="5629" xr:uid="{BF29C449-586A-42EE-B86C-E7C77A38C752}"/>
    <cellStyle name="Comma 46 5 4 2" xfId="11682" xr:uid="{F0A7DD7D-21DB-4312-8FE9-C28E8A43E3DB}"/>
    <cellStyle name="Comma 46 5 4 2 2" xfId="26156" xr:uid="{F54B27DD-DB38-40FE-896B-49F943486129}"/>
    <cellStyle name="Comma 46 5 4 2 3" xfId="19780" xr:uid="{FD1C1C7B-9EE8-4535-B49E-D398526EC167}"/>
    <cellStyle name="Comma 46 5 5" xfId="8876" xr:uid="{8C67FB70-CA59-40F7-8FC0-BD54C9B30773}"/>
    <cellStyle name="Comma 46 5 5 2" xfId="23367" xr:uid="{C34DD25A-F1E5-430E-B9CB-CAB16473744A}"/>
    <cellStyle name="Comma 46 5 5 3" xfId="16992" xr:uid="{7EE7A700-C620-4D98-88C2-C84F224ECAA4}"/>
    <cellStyle name="Comma 46 5 6" xfId="1686" xr:uid="{767CDAEF-487F-49EB-9D27-83DE385E4E2E}"/>
    <cellStyle name="Comma 46 6" xfId="1233" xr:uid="{D5AF4B42-8621-4D5A-BFC6-6BC6FF702B02}"/>
    <cellStyle name="Comma 46 6 2" xfId="2489" xr:uid="{77D62C35-4129-4DFD-B756-858FCBA4C615}"/>
    <cellStyle name="Comma 46 6 2 2" xfId="6238" xr:uid="{7F5BA484-D9FF-48F8-8940-A08E4938B619}"/>
    <cellStyle name="Comma 46 6 2 2 2" xfId="12235" xr:uid="{EB110D9D-8673-4DF5-918C-58C45F93B49A}"/>
    <cellStyle name="Comma 46 6 2 2 2 2" xfId="26709" xr:uid="{A1B72250-242A-499B-ACC1-A1C9845C53E5}"/>
    <cellStyle name="Comma 46 6 2 2 2 3" xfId="20333" xr:uid="{CBF67F6E-F00B-4CD8-A62C-58D8A55D48AA}"/>
    <cellStyle name="Comma 46 6 2 3" xfId="10041" xr:uid="{4A90C19A-B54A-495D-B443-7EEAECE00797}"/>
    <cellStyle name="Comma 46 6 2 3 2" xfId="24531" xr:uid="{45DBD8C9-2ED1-4364-AC6F-4A3C57A992CD}"/>
    <cellStyle name="Comma 46 6 2 3 3" xfId="18156" xr:uid="{A6548DB0-2F16-457C-826E-FF04672F8CF4}"/>
    <cellStyle name="Comma 46 6 3" xfId="3475" xr:uid="{91A125CB-AD0F-4F66-8003-C75322BA24E7}"/>
    <cellStyle name="Comma 46 6 3 2" xfId="11025" xr:uid="{A8FAD10F-AC11-437E-9A7A-46A882B58856}"/>
    <cellStyle name="Comma 46 6 3 2 2" xfId="25515" xr:uid="{EF8E9F32-B324-4D69-8B4B-D274F2BA7680}"/>
    <cellStyle name="Comma 46 6 3 2 3" xfId="19140" xr:uid="{859FF907-3229-4D06-A1DC-3026FB0DB92A}"/>
    <cellStyle name="Comma 46 6 4" xfId="5783" xr:uid="{9CA3D869-88C6-4DBE-95ED-63ACAAE94D28}"/>
    <cellStyle name="Comma 46 6 4 2" xfId="11811" xr:uid="{A075E3BA-10C9-4624-B6B8-E698F3D0D8AB}"/>
    <cellStyle name="Comma 46 6 4 2 2" xfId="26285" xr:uid="{2DE7E681-8498-4BAC-937A-AA2F750EA11F}"/>
    <cellStyle name="Comma 46 6 4 2 3" xfId="19909" xr:uid="{0C73AE90-8FB3-4A63-9381-3485797EA01A}"/>
    <cellStyle name="Comma 46 6 5" xfId="9069" xr:uid="{85A84117-1CF3-44C6-B107-CE5BFFA44901}"/>
    <cellStyle name="Comma 46 6 5 2" xfId="23560" xr:uid="{8752D54C-CF66-4046-B27D-35A4BB53EC55}"/>
    <cellStyle name="Comma 46 6 5 3" xfId="17185" xr:uid="{F732E1E4-53B6-4FA0-A400-34C3F0E0A977}"/>
    <cellStyle name="Comma 46 6 6" xfId="1863" xr:uid="{CFAB9CAD-B565-4067-BD9C-641873E48FBA}"/>
    <cellStyle name="Comma 46 7" xfId="919" xr:uid="{B0A56486-A9C5-4CC4-BD93-F5277287E6FA}"/>
    <cellStyle name="Comma 46 7 2" xfId="3230" xr:uid="{7A5751D2-4CB1-4805-92AD-2C9E9193E27A}"/>
    <cellStyle name="Comma 46 7 2 2" xfId="7747" xr:uid="{775F245A-E662-44C4-BCC2-12B53E47F09B}"/>
    <cellStyle name="Comma 46 7 2 2 2" xfId="13518" xr:uid="{BB681007-C8D4-4DDE-9934-FADFE9703096}"/>
    <cellStyle name="Comma 46 7 2 2 2 2" xfId="27992" xr:uid="{619122AE-F01B-417A-B73B-1F13F260BA46}"/>
    <cellStyle name="Comma 46 7 2 2 2 3" xfId="21616" xr:uid="{319D0026-0BC4-4351-8349-76BF2B0C69B6}"/>
    <cellStyle name="Comma 46 7 2 3" xfId="10780" xr:uid="{4F13450C-95E8-473F-8B58-87F18361DF3F}"/>
    <cellStyle name="Comma 46 7 2 3 2" xfId="25270" xr:uid="{7E7423A9-3B78-4676-992C-81FF834ACE13}"/>
    <cellStyle name="Comma 46 7 2 3 3" xfId="18895" xr:uid="{8ACC6696-1DE3-43AB-A88C-2E643DDEE7AD}"/>
    <cellStyle name="Comma 46 7 3" xfId="5949" xr:uid="{7A377997-2CB7-4DE5-8B0E-03F48875B9FD}"/>
    <cellStyle name="Comma 46 7 3 2" xfId="11961" xr:uid="{61CC5CAE-6C23-4878-8D27-C54103F41C9E}"/>
    <cellStyle name="Comma 46 7 3 2 2" xfId="26435" xr:uid="{704B3A74-2107-4640-B0C9-FE693E9F37CB}"/>
    <cellStyle name="Comma 46 7 3 2 3" xfId="20059" xr:uid="{83209FE2-2883-4076-B51D-4869186B0187}"/>
    <cellStyle name="Comma 46 7 4" xfId="9795" xr:uid="{DEED5BAC-A9BB-4358-93D6-9D87A77F9F7C}"/>
    <cellStyle name="Comma 46 7 4 2" xfId="24286" xr:uid="{EB1F410D-793B-4E22-97DA-02E4E170066B}"/>
    <cellStyle name="Comma 46 7 4 3" xfId="17911" xr:uid="{BF86441E-8C80-439A-A483-BED6BAD83F9E}"/>
    <cellStyle name="Comma 46 7 5" xfId="2372" xr:uid="{F0EBF44E-2AE9-4CDA-8F9A-890E402B75CF}"/>
    <cellStyle name="Comma 46 8" xfId="1440" xr:uid="{B96851D0-475F-424E-B97C-D6EE6BE82DC8}"/>
    <cellStyle name="Comma 46 8 2" xfId="3125" xr:uid="{10BA46EE-5DEC-493C-B2F8-3035117595EF}"/>
    <cellStyle name="Comma 46 8 2 2" xfId="7977" xr:uid="{9381D7AE-CEBE-49A5-A949-41B88FA8E659}"/>
    <cellStyle name="Comma 46 8 2 2 2" xfId="13722" xr:uid="{42039CAE-AC24-4B60-BF3F-4D14D79DD6D2}"/>
    <cellStyle name="Comma 46 8 2 2 2 2" xfId="28196" xr:uid="{0D83672B-DD39-4B3B-A649-675FAF33404E}"/>
    <cellStyle name="Comma 46 8 2 2 2 3" xfId="21820" xr:uid="{C99C87DB-48CB-4F42-B174-7FA7FBBDEA7C}"/>
    <cellStyle name="Comma 46 8 2 3" xfId="10676" xr:uid="{1DFFAD6D-0686-4208-A8C9-B45600F1C8FB}"/>
    <cellStyle name="Comma 46 8 2 3 2" xfId="25166" xr:uid="{0D8591EC-44D1-4923-9548-014B1BAD896F}"/>
    <cellStyle name="Comma 46 8 2 3 3" xfId="18791" xr:uid="{5DF378D2-1BE9-4139-B21C-079A81B5A29E}"/>
    <cellStyle name="Comma 46 8 3" xfId="5502" xr:uid="{3F8F4E31-DCB6-48AC-B4AE-58D927B2C900}"/>
    <cellStyle name="Comma 46 8 3 2" xfId="11564" xr:uid="{E8A61C91-B34D-4FF1-8C94-CB394B19A306}"/>
    <cellStyle name="Comma 46 8 3 2 2" xfId="26038" xr:uid="{9242830E-E5EA-4A45-84CA-DD65F1C3698E}"/>
    <cellStyle name="Comma 46 8 3 2 3" xfId="19662" xr:uid="{4ED8490B-79E3-4B64-A481-D4823831B48F}"/>
    <cellStyle name="Comma 46 8 4" xfId="9694" xr:uid="{89667624-6E23-44F9-936F-B1112D793795}"/>
    <cellStyle name="Comma 46 8 4 2" xfId="24185" xr:uid="{E67F472E-9227-4E06-B09B-47E5AD8D256D}"/>
    <cellStyle name="Comma 46 8 4 3" xfId="17810" xr:uid="{B9163C7E-B58E-4F0D-809B-D818F1DB76F7}"/>
    <cellStyle name="Comma 46 8 5" xfId="2288" xr:uid="{573A147A-D3E5-4E98-ABB6-09F0F56A695E}"/>
    <cellStyle name="Comma 46 8 6" xfId="14329" xr:uid="{6C5678C5-15B5-428F-91ED-C681CC266971}"/>
    <cellStyle name="Comma 46 9" xfId="1469" xr:uid="{6A4ED31B-9744-4589-8935-445865B3A9AE}"/>
    <cellStyle name="Comma 46 9 2" xfId="11179" xr:uid="{B43C14EA-BFC1-421F-861A-491F26CAD01A}"/>
    <cellStyle name="Comma 46 9 2 2" xfId="25668" xr:uid="{A3CB6149-E9BA-47BD-B0FA-B4F0F7EAF812}"/>
    <cellStyle name="Comma 46 9 2 3" xfId="19293" xr:uid="{3965AD14-BBE2-4AC3-908A-AD783FFF658F}"/>
    <cellStyle name="Comma 46 9 3" xfId="14361" xr:uid="{D95F9133-DF24-4873-8A61-5882A44885AA}"/>
    <cellStyle name="Comma 47" xfId="96" xr:uid="{32ABC900-D7EA-4994-BF78-ACD2FD69A044}"/>
    <cellStyle name="Comma 47 10" xfId="4215" xr:uid="{6B42AAEA-8E50-407E-9D79-577794276FF0}"/>
    <cellStyle name="Comma 47 10 2" xfId="11180" xr:uid="{6016B4B3-D0BA-4B9A-B54A-F656D865C037}"/>
    <cellStyle name="Comma 47 10 2 2" xfId="25669" xr:uid="{80C3B410-C9A2-4EC7-A074-4FDB91921C2C}"/>
    <cellStyle name="Comma 47 10 2 3" xfId="19294" xr:uid="{0EF41944-BD6D-4EAC-B5A9-A14D2D509E18}"/>
    <cellStyle name="Comma 47 11" xfId="8546" xr:uid="{F7DB0DBC-CD60-4370-8153-B12001A85E31}"/>
    <cellStyle name="Comma 47 11 2" xfId="14023" xr:uid="{DDB8DB49-9736-450F-AE86-6269DF4FAAD3}"/>
    <cellStyle name="Comma 47 11 2 2" xfId="28494" xr:uid="{756582BF-4CBB-4293-96E3-00CBF9CCD62F}"/>
    <cellStyle name="Comma 47 11 2 3" xfId="22118" xr:uid="{C8214ECA-6BBC-409E-98E6-56D9585D019A}"/>
    <cellStyle name="Comma 47 12" xfId="8699" xr:uid="{59C372E0-61CE-4691-9035-4135DF22368C}"/>
    <cellStyle name="Comma 47 12 2" xfId="23191" xr:uid="{93F69EA5-AC1D-4F57-A277-5B771CFEFB6E}"/>
    <cellStyle name="Comma 47 12 3" xfId="16816" xr:uid="{B537201D-FECE-4B0B-894E-FF5512B01DCE}"/>
    <cellStyle name="Comma 47 13" xfId="1584" xr:uid="{4389BB97-D01F-4FD9-ABD2-C035B058D80E}"/>
    <cellStyle name="Comma 47 2" xfId="45" xr:uid="{D1D341AE-7644-48BE-AE3E-AB6E350C7425}"/>
    <cellStyle name="Comma 47 2 10" xfId="15868" xr:uid="{87687544-5B3C-4232-B617-51643020851A}"/>
    <cellStyle name="Comma 47 2 2" xfId="202" xr:uid="{737AC081-5A0F-46AA-8D8C-F0E0221E540D}"/>
    <cellStyle name="Comma 47 2 2 2" xfId="290" xr:uid="{E901268A-28F4-4CA1-AA51-77B5DCA083CE}"/>
    <cellStyle name="Comma 47 2 2 2 2" xfId="568" xr:uid="{952A3BE4-E894-43BD-9076-F4A28FA9085E}"/>
    <cellStyle name="Comma 47 2 2 2 2 2" xfId="3031" xr:uid="{6113A8E6-F613-425A-87D0-14FD9FBC1913}"/>
    <cellStyle name="Comma 47 2 2 2 2 2 2" xfId="7592" xr:uid="{DA7E6B38-28BD-4377-A4F6-559141B635EA}"/>
    <cellStyle name="Comma 47 2 2 2 2 2 2 2" xfId="13385" xr:uid="{1EBEDCF6-6F02-43BC-93B2-9327F4CA798F}"/>
    <cellStyle name="Comma 47 2 2 2 2 2 2 2 2" xfId="27859" xr:uid="{5368789A-8657-4DF5-9029-CBD50A528747}"/>
    <cellStyle name="Comma 47 2 2 2 2 2 2 2 3" xfId="21483" xr:uid="{7A58C7D5-D9F7-4D11-95DB-464842221B00}"/>
    <cellStyle name="Comma 47 2 2 2 2 2 3" xfId="10583" xr:uid="{4347DDF8-1FE2-419C-9C17-93D9E4653982}"/>
    <cellStyle name="Comma 47 2 2 2 2 2 3 2" xfId="25073" xr:uid="{F80D004E-2B2F-4B4D-9C26-8DA3A880010D}"/>
    <cellStyle name="Comma 47 2 2 2 2 2 3 3" xfId="18698" xr:uid="{F08A4457-EA45-40C7-8281-F46FCD62DC0D}"/>
    <cellStyle name="Comma 47 2 2 2 2 3" xfId="6739" xr:uid="{DBBC885B-E262-4E64-AC45-810BFCA924E8}"/>
    <cellStyle name="Comma 47 2 2 2 2 3 2" xfId="12656" xr:uid="{BAE28349-FE7C-41B1-9075-824AB4260803}"/>
    <cellStyle name="Comma 47 2 2 2 2 3 2 2" xfId="27130" xr:uid="{3FAA6332-75C3-452F-A52F-6BE50EFDDE57}"/>
    <cellStyle name="Comma 47 2 2 2 2 3 2 3" xfId="20754" xr:uid="{072D9D82-CA7B-4D3F-8C17-75B5F0A754E0}"/>
    <cellStyle name="Comma 47 2 2 2 2 4" xfId="9609" xr:uid="{033C2748-ACB6-48A7-AAC9-D9315BA21E5E}"/>
    <cellStyle name="Comma 47 2 2 2 2 4 2" xfId="24100" xr:uid="{291AEE99-FFE6-4D95-87CB-C0D0F307BD8B}"/>
    <cellStyle name="Comma 47 2 2 2 2 4 3" xfId="17725" xr:uid="{3882E888-F2B1-4C20-A8AE-7459463D5F3D}"/>
    <cellStyle name="Comma 47 2 2 2 3" xfId="2772" xr:uid="{8F350913-F10D-44A8-8957-772F9C0004AC}"/>
    <cellStyle name="Comma 47 2 2 2 3 2" xfId="7939" xr:uid="{B428455C-70F5-4701-91A3-53723B9BDB12}"/>
    <cellStyle name="Comma 47 2 2 2 3 2 2" xfId="13684" xr:uid="{071D1CFD-C19B-4128-ADFC-F296E8EED0BF}"/>
    <cellStyle name="Comma 47 2 2 2 3 2 2 2" xfId="28158" xr:uid="{95F1932A-565A-4A20-BB2B-5A6CFDFF0845}"/>
    <cellStyle name="Comma 47 2 2 2 3 2 2 3" xfId="21782" xr:uid="{43455C98-A186-44CB-A648-6E2B690272D0}"/>
    <cellStyle name="Comma 47 2 2 2 3 3" xfId="6989" xr:uid="{DFED48BB-23B5-48E7-A291-F3C853AFAF92}"/>
    <cellStyle name="Comma 47 2 2 2 3 3 2" xfId="12883" xr:uid="{3504585D-0958-45A9-A026-0D4D94BE6B0C}"/>
    <cellStyle name="Comma 47 2 2 2 3 3 2 2" xfId="27357" xr:uid="{59398DD9-2F52-49D4-B5F3-FD2FFCA8EF2E}"/>
    <cellStyle name="Comma 47 2 2 2 3 3 2 3" xfId="20981" xr:uid="{CA230889-9978-4AF4-9754-C8C0D3C4E701}"/>
    <cellStyle name="Comma 47 2 2 2 3 4" xfId="10324" xr:uid="{C285FF4C-D49C-4303-93B0-1226F61B5088}"/>
    <cellStyle name="Comma 47 2 2 2 3 4 2" xfId="24814" xr:uid="{FC1D1893-9655-468C-8B98-82F069E69A8D}"/>
    <cellStyle name="Comma 47 2 2 2 3 4 3" xfId="18439" xr:uid="{F3D580A6-869A-4728-8044-08CE27D54A81}"/>
    <cellStyle name="Comma 47 2 2 2 4" xfId="7299" xr:uid="{54442D10-7125-492D-855B-A9E425C73F25}"/>
    <cellStyle name="Comma 47 2 2 2 4 2" xfId="13115" xr:uid="{B5C452DD-1AD4-4B3E-AE0F-6AF5382669CC}"/>
    <cellStyle name="Comma 47 2 2 2 4 2 2" xfId="27589" xr:uid="{8F6A5CBF-3ED4-4B70-B220-DD776ECBAB6C}"/>
    <cellStyle name="Comma 47 2 2 2 4 2 3" xfId="21213" xr:uid="{552FA43C-07FB-42FD-9449-860A24337481}"/>
    <cellStyle name="Comma 47 2 2 2 5" xfId="6380" xr:uid="{0D096AD4-1D3E-4874-B135-13AF5165A776}"/>
    <cellStyle name="Comma 47 2 2 2 5 2" xfId="12376" xr:uid="{A2A9E482-2C1C-4E76-96AB-E87D472FD540}"/>
    <cellStyle name="Comma 47 2 2 2 5 2 2" xfId="26850" xr:uid="{B022D199-228F-441C-B9F9-D513EB2A1622}"/>
    <cellStyle name="Comma 47 2 2 2 5 2 3" xfId="20474" xr:uid="{E055C896-165A-4044-9512-FF4CC35BD15B}"/>
    <cellStyle name="Comma 47 2 2 2 6" xfId="9350" xr:uid="{D9F843D0-6912-4E2D-BE9D-F18768B19A99}"/>
    <cellStyle name="Comma 47 2 2 2 6 2" xfId="23841" xr:uid="{8C0FD10E-E8A5-4415-8C98-F1C34C424447}"/>
    <cellStyle name="Comma 47 2 2 2 6 3" xfId="17466" xr:uid="{A3972CE5-B170-4801-AFB6-62F395630E87}"/>
    <cellStyle name="Comma 47 2 2 3" xfId="482" xr:uid="{CE9B15A1-D9D1-40B9-B94B-F3D8CD6467A3}"/>
    <cellStyle name="Comma 47 2 2 3 2" xfId="2945" xr:uid="{EA6093B3-6EAF-484D-8E8A-EB19C5A0434D}"/>
    <cellStyle name="Comma 47 2 2 3 2 2" xfId="7507" xr:uid="{DBB88764-B690-488B-A4F5-6F554C556E86}"/>
    <cellStyle name="Comma 47 2 2 3 2 2 2" xfId="13300" xr:uid="{D8C41521-9158-49A1-98CC-E8E05323D318}"/>
    <cellStyle name="Comma 47 2 2 3 2 2 2 2" xfId="27774" xr:uid="{10738D4A-A79B-448C-ACC7-E49C45116509}"/>
    <cellStyle name="Comma 47 2 2 3 2 2 2 3" xfId="21398" xr:uid="{0B1E4590-4420-4F36-B975-8BE0C2777312}"/>
    <cellStyle name="Comma 47 2 2 3 2 3" xfId="10497" xr:uid="{8FD9B437-602D-41E7-8099-572498FD9435}"/>
    <cellStyle name="Comma 47 2 2 3 2 3 2" xfId="24987" xr:uid="{B683BBF9-BF10-4FD0-8E7B-13857149D212}"/>
    <cellStyle name="Comma 47 2 2 3 2 3 3" xfId="18612" xr:uid="{CD4D4CF1-2C95-4C87-92CB-465071D24BD7}"/>
    <cellStyle name="Comma 47 2 2 3 3" xfId="6675" xr:uid="{8AA817FF-C82C-4FAF-8159-63BB6AC2863D}"/>
    <cellStyle name="Comma 47 2 2 3 3 2" xfId="12592" xr:uid="{586DD68E-40F8-4BE5-954C-B2AFF8CAEF1A}"/>
    <cellStyle name="Comma 47 2 2 3 3 2 2" xfId="27066" xr:uid="{81B4C532-F613-40BE-A627-195178FBC08B}"/>
    <cellStyle name="Comma 47 2 2 3 3 2 3" xfId="20690" xr:uid="{2FBCE9A9-CB03-4804-9C27-0518A79982B4}"/>
    <cellStyle name="Comma 47 2 2 3 4" xfId="9523" xr:uid="{CAD2EE2A-CCBF-4961-B82B-F504126EF751}"/>
    <cellStyle name="Comma 47 2 2 3 4 2" xfId="24014" xr:uid="{3AF8A70D-B6DB-48B9-9423-0A038B6719D0}"/>
    <cellStyle name="Comma 47 2 2 3 4 3" xfId="17639" xr:uid="{A6C324D8-EA94-4C46-91BD-0E5880AD04E7}"/>
    <cellStyle name="Comma 47 2 2 4" xfId="2686" xr:uid="{2B7E6B51-6C61-4B70-A2C6-A5C0C8C5E84F}"/>
    <cellStyle name="Comma 47 2 2 4 2" xfId="7854" xr:uid="{4121ADE0-48F4-4B44-B73B-C2B92E1A3D23}"/>
    <cellStyle name="Comma 47 2 2 4 2 2" xfId="13599" xr:uid="{6CCE4ABC-2FC5-4736-9358-A4B978142943}"/>
    <cellStyle name="Comma 47 2 2 4 2 2 2" xfId="28073" xr:uid="{AAB75BEB-9082-45CD-B60B-BB90CE7D6245}"/>
    <cellStyle name="Comma 47 2 2 4 2 2 3" xfId="21697" xr:uid="{69A2A741-842F-490B-89C6-AB5FA28E9BC7}"/>
    <cellStyle name="Comma 47 2 2 4 3" xfId="6914" xr:uid="{CE6A14E4-74BC-4402-A640-92A5060DE5CB}"/>
    <cellStyle name="Comma 47 2 2 4 3 2" xfId="12808" xr:uid="{9CAEE188-C894-461A-9EFF-90909A198478}"/>
    <cellStyle name="Comma 47 2 2 4 3 2 2" xfId="27282" xr:uid="{E65DCC4F-2F70-415C-8FEE-AAEE3F615790}"/>
    <cellStyle name="Comma 47 2 2 4 3 2 3" xfId="20906" xr:uid="{FFAC0042-8BCA-41B4-BA80-3903E5F0460E}"/>
    <cellStyle name="Comma 47 2 2 4 4" xfId="10238" xr:uid="{4414DF07-FA71-49C9-986F-E34544ACFD03}"/>
    <cellStyle name="Comma 47 2 2 4 4 2" xfId="24728" xr:uid="{3811405E-EBAF-4F66-8DAF-994B628556FC}"/>
    <cellStyle name="Comma 47 2 2 4 4 3" xfId="18353" xr:uid="{F9BD7659-FE08-4758-AAC1-A52618129889}"/>
    <cellStyle name="Comma 47 2 2 5" xfId="7211" xr:uid="{2CED5983-32D5-46DD-AE8C-4D27AD75466A}"/>
    <cellStyle name="Comma 47 2 2 5 2" xfId="13048" xr:uid="{6E431BD6-3F31-4972-A7D6-D189827D85CB}"/>
    <cellStyle name="Comma 47 2 2 5 2 2" xfId="27522" xr:uid="{9482900D-ED75-4E99-8BEB-5BA73C7995B5}"/>
    <cellStyle name="Comma 47 2 2 5 2 3" xfId="21146" xr:uid="{BD20DC27-DC80-4B18-B56E-C7ED68F21162}"/>
    <cellStyle name="Comma 47 2 2 6" xfId="6309" xr:uid="{912A808C-03FD-408E-9ACA-28091CC2B22F}"/>
    <cellStyle name="Comma 47 2 2 6 2" xfId="12306" xr:uid="{0F910A3C-2A6E-4929-B4A4-CD0AF50B579B}"/>
    <cellStyle name="Comma 47 2 2 6 2 2" xfId="26780" xr:uid="{16119D81-4792-4448-81A3-DA6A9ECB6C96}"/>
    <cellStyle name="Comma 47 2 2 6 2 3" xfId="20404" xr:uid="{50F1CE05-45D2-49B9-BD97-E832A0DDC9DB}"/>
    <cellStyle name="Comma 47 2 2 7" xfId="9264" xr:uid="{E78160B9-9E53-463F-A687-A93001291C74}"/>
    <cellStyle name="Comma 47 2 2 7 2" xfId="23755" xr:uid="{EE3101B2-D3A4-4332-A64C-B2811929AD50}"/>
    <cellStyle name="Comma 47 2 2 7 3" xfId="17380" xr:uid="{4263189F-1912-44C1-AF9A-2A3BBF9456D0}"/>
    <cellStyle name="Comma 47 2 3" xfId="244" xr:uid="{D12F3878-9258-4E8C-93B9-1D105C742895}"/>
    <cellStyle name="Comma 47 2 3 2" xfId="523" xr:uid="{DB928BD2-D2CA-4DE8-88D4-71BCBF6C6691}"/>
    <cellStyle name="Comma 47 2 3 2 2" xfId="2986" xr:uid="{81CB9987-43EE-4F53-A8B7-AA6938CBB485}"/>
    <cellStyle name="Comma 47 2 3 2 2 2" xfId="7548" xr:uid="{17DE7380-7688-4A8E-BBEA-3DD92CA2AC99}"/>
    <cellStyle name="Comma 47 2 3 2 2 2 2" xfId="13341" xr:uid="{B01BE279-9A2A-4F1C-93F0-1A3024022936}"/>
    <cellStyle name="Comma 47 2 3 2 2 2 2 2" xfId="27815" xr:uid="{86507FF1-90E5-466C-8373-7114B91A5DEC}"/>
    <cellStyle name="Comma 47 2 3 2 2 2 2 3" xfId="21439" xr:uid="{37D7692F-EDC8-450F-BB42-9EE934BEFEF9}"/>
    <cellStyle name="Comma 47 2 3 2 2 3" xfId="10538" xr:uid="{642AFF6A-879B-4C99-8DC2-C169D4B9BBC5}"/>
    <cellStyle name="Comma 47 2 3 2 2 3 2" xfId="25028" xr:uid="{12285AEA-E954-432E-B693-31915BBD2B07}"/>
    <cellStyle name="Comma 47 2 3 2 2 3 3" xfId="18653" xr:uid="{4B0E5F30-AE44-4B54-A34D-18D82395CBA3}"/>
    <cellStyle name="Comma 47 2 3 2 3" xfId="6703" xr:uid="{427AA840-DB1A-4FA9-9F38-CF5940652875}"/>
    <cellStyle name="Comma 47 2 3 2 3 2" xfId="12620" xr:uid="{CB1B94C6-12D9-4FD8-AD80-CF123792F62C}"/>
    <cellStyle name="Comma 47 2 3 2 3 2 2" xfId="27094" xr:uid="{DAE81D25-B7CB-44CB-9D88-17D0BBF2E6A2}"/>
    <cellStyle name="Comma 47 2 3 2 3 2 3" xfId="20718" xr:uid="{7BFAC229-4903-4AE6-A987-3A163C79677A}"/>
    <cellStyle name="Comma 47 2 3 2 4" xfId="9564" xr:uid="{2CA7BFC2-F18B-415E-82CD-E925DD0850A2}"/>
    <cellStyle name="Comma 47 2 3 2 4 2" xfId="24055" xr:uid="{6A489B3B-9B28-41B5-82E1-69CB8AD3A1A9}"/>
    <cellStyle name="Comma 47 2 3 2 4 3" xfId="17680" xr:uid="{7503C9F8-0DF7-46EF-ABB1-E28920C912A8}"/>
    <cellStyle name="Comma 47 2 3 3" xfId="2727" xr:uid="{92550290-8BE7-490A-B2B9-276F09571FA4}"/>
    <cellStyle name="Comma 47 2 3 3 2" xfId="7895" xr:uid="{C475DBB0-0349-457D-951C-23A661670CCB}"/>
    <cellStyle name="Comma 47 2 3 3 2 2" xfId="13640" xr:uid="{E7FB3D11-3E11-4B4F-B61F-5FBA7209FB43}"/>
    <cellStyle name="Comma 47 2 3 3 2 2 2" xfId="28114" xr:uid="{E615DF8B-371A-460F-A7AF-B74147374313}"/>
    <cellStyle name="Comma 47 2 3 3 2 2 3" xfId="21738" xr:uid="{DF422583-114C-4E4C-A5BE-768C3AAA61EA}"/>
    <cellStyle name="Comma 47 2 3 3 3" xfId="6950" xr:uid="{7CE2C991-8B89-47B7-BD56-3FAF1C83E46E}"/>
    <cellStyle name="Comma 47 2 3 3 3 2" xfId="12844" xr:uid="{60B61712-F313-4F21-BAB7-94C6A11DFEDF}"/>
    <cellStyle name="Comma 47 2 3 3 3 2 2" xfId="27318" xr:uid="{0B438788-0F26-424E-AFE2-E5B48A2FB208}"/>
    <cellStyle name="Comma 47 2 3 3 3 2 3" xfId="20942" xr:uid="{A20DE7EF-EBD0-4668-8311-675340CE8CFE}"/>
    <cellStyle name="Comma 47 2 3 3 4" xfId="10279" xr:uid="{E400325C-9290-4076-98D5-F1358571C0D4}"/>
    <cellStyle name="Comma 47 2 3 3 4 2" xfId="24769" xr:uid="{C9647966-D259-4C82-8B07-072D217B1E50}"/>
    <cellStyle name="Comma 47 2 3 3 4 3" xfId="18394" xr:uid="{CACD20C5-3B5D-4BC9-813E-886C9F43A97D}"/>
    <cellStyle name="Comma 47 2 3 4" xfId="7261" xr:uid="{30BE5577-E8F0-4C16-8AEB-B206A823F1D2}"/>
    <cellStyle name="Comma 47 2 3 4 2" xfId="13080" xr:uid="{DE900347-19F5-4C25-B81B-6F9B13EDD30C}"/>
    <cellStyle name="Comma 47 2 3 4 2 2" xfId="27554" xr:uid="{6A677E59-29B7-47A2-A69F-D3F3AA9E023C}"/>
    <cellStyle name="Comma 47 2 3 4 2 3" xfId="21178" xr:uid="{0826761A-215A-46E5-9469-E02105F5CE16}"/>
    <cellStyle name="Comma 47 2 3 5" xfId="6343" xr:uid="{DC4AF362-3817-4AC2-A3BE-D5A28D5B6357}"/>
    <cellStyle name="Comma 47 2 3 5 2" xfId="12340" xr:uid="{DC102541-9326-469C-91A8-0C705E142DBB}"/>
    <cellStyle name="Comma 47 2 3 5 2 2" xfId="26814" xr:uid="{5C18FDC8-6122-4BB5-83DB-8E7D0464DE27}"/>
    <cellStyle name="Comma 47 2 3 5 2 3" xfId="20438" xr:uid="{876EC167-3D3F-481D-8AFF-75C90228ED22}"/>
    <cellStyle name="Comma 47 2 3 6" xfId="9305" xr:uid="{5A518FA1-ACB7-4D47-8254-A0DAA4312C68}"/>
    <cellStyle name="Comma 47 2 3 6 2" xfId="23796" xr:uid="{A5CEC3D1-E2B6-4516-AC5D-9D77BA9B93C7}"/>
    <cellStyle name="Comma 47 2 3 6 3" xfId="17421" xr:uid="{F3D07AA2-4486-4CF9-90A0-40CE0F300605}"/>
    <cellStyle name="Comma 47 2 4" xfId="147" xr:uid="{199EAE9C-96B3-437B-B497-AC807694828A}"/>
    <cellStyle name="Comma 47 2 4 2" xfId="437" xr:uid="{789AF2E4-2D14-45A3-A455-3F358F64B430}"/>
    <cellStyle name="Comma 47 2 4 2 2" xfId="2900" xr:uid="{51696679-1704-4B62-9814-BEEF3B5D7807}"/>
    <cellStyle name="Comma 47 2 4 2 2 2" xfId="10452" xr:uid="{0383B20D-73E3-463F-BF5A-1BDF8C23A6DB}"/>
    <cellStyle name="Comma 47 2 4 2 2 2 2" xfId="24942" xr:uid="{B4DAC8F7-516D-4AB4-B683-4225B350C008}"/>
    <cellStyle name="Comma 47 2 4 2 2 2 3" xfId="18567" xr:uid="{E02A0111-8E93-4BD5-90EC-0F8E20F57960}"/>
    <cellStyle name="Comma 47 2 4 2 3" xfId="7464" xr:uid="{A61FA66E-86E3-4DD7-88E5-235CA0F00C18}"/>
    <cellStyle name="Comma 47 2 4 2 3 2" xfId="13257" xr:uid="{726F92AD-1751-4668-B5AE-2891580C22C2}"/>
    <cellStyle name="Comma 47 2 4 2 3 2 2" xfId="27731" xr:uid="{417BD49B-C66C-4BC4-9155-363A95F42D6C}"/>
    <cellStyle name="Comma 47 2 4 2 3 2 3" xfId="21355" xr:uid="{64FE8575-B80C-44D9-88DE-72507832F751}"/>
    <cellStyle name="Comma 47 2 4 2 4" xfId="9478" xr:uid="{4F2A0979-0C55-4DF5-95A6-C4EAE2F38F6F}"/>
    <cellStyle name="Comma 47 2 4 2 4 2" xfId="23969" xr:uid="{28820BBF-7CA5-4234-BA84-FB496B5F4965}"/>
    <cellStyle name="Comma 47 2 4 2 4 3" xfId="17594" xr:uid="{4BCDB0A3-A39E-4B4B-8F93-A7CAE82C5645}"/>
    <cellStyle name="Comma 47 2 4 3" xfId="2639" xr:uid="{79D340F7-FFFC-4C79-9C14-0819D032022B}"/>
    <cellStyle name="Comma 47 2 4 3 2" xfId="10192" xr:uid="{0E1094D0-1468-4F3E-90EF-E7D6F18C2753}"/>
    <cellStyle name="Comma 47 2 4 3 2 2" xfId="24682" xr:uid="{468B3762-4648-403A-89CB-9B38DD992D2C}"/>
    <cellStyle name="Comma 47 2 4 3 2 3" xfId="18307" xr:uid="{CE93EE29-9042-460F-833E-67A0DDB8411E}"/>
    <cellStyle name="Comma 47 2 4 4" xfId="6118" xr:uid="{3629C60F-ABDA-4F0C-B5D7-EBFC344049AC}"/>
    <cellStyle name="Comma 47 2 4 4 2" xfId="12124" xr:uid="{151003FC-F03D-4DBE-98C8-F7A74411F0D2}"/>
    <cellStyle name="Comma 47 2 4 4 2 2" xfId="26598" xr:uid="{3EA168A6-415B-468A-AEAC-8272E2B5E469}"/>
    <cellStyle name="Comma 47 2 4 4 2 3" xfId="20222" xr:uid="{51C5C554-85F0-4D66-8433-4FE36E1BC9C9}"/>
    <cellStyle name="Comma 47 2 4 5" xfId="9219" xr:uid="{91A3AB74-B3FF-4987-B83C-8E5FDD10C502}"/>
    <cellStyle name="Comma 47 2 4 5 2" xfId="23710" xr:uid="{C74F8FE7-E7B9-45FF-A4F4-8C6B2D47D6AF}"/>
    <cellStyle name="Comma 47 2 4 5 3" xfId="17335" xr:uid="{CCA8B7A3-4F4B-41FE-B30F-41A735CDDCE5}"/>
    <cellStyle name="Comma 47 2 5" xfId="375" xr:uid="{EE2C228F-CDE5-47CE-A5D6-DE7F3442376A}"/>
    <cellStyle name="Comma 47 2 5 2" xfId="2840" xr:uid="{86C71566-9B6C-4528-9A56-7B71A33665C8}"/>
    <cellStyle name="Comma 47 2 5 2 2" xfId="7810" xr:uid="{F9DD1AAC-6BA6-46EA-8C57-F931E921D7F1}"/>
    <cellStyle name="Comma 47 2 5 2 2 2" xfId="13555" xr:uid="{49405801-7C19-4793-B83B-E71EDA5D7017}"/>
    <cellStyle name="Comma 47 2 5 2 2 2 2" xfId="28029" xr:uid="{8CA9AB38-7024-4AE2-94DF-109728934D92}"/>
    <cellStyle name="Comma 47 2 5 2 2 2 3" xfId="21653" xr:uid="{824C6E64-9E01-4B92-BA12-932CFE3A8C1B}"/>
    <cellStyle name="Comma 47 2 5 2 3" xfId="10392" xr:uid="{BF8CA0CB-5390-409B-9E61-C36094B69C08}"/>
    <cellStyle name="Comma 47 2 5 2 3 2" xfId="24882" xr:uid="{E09A2E18-0DFB-4854-8C92-C45A81779B95}"/>
    <cellStyle name="Comma 47 2 5 2 3 3" xfId="18507" xr:uid="{6F0E6138-E759-45D9-BDE7-E07822B3D8E7}"/>
    <cellStyle name="Comma 47 2 5 3" xfId="6116" xr:uid="{A84452CF-53DD-4216-A786-00AD5D0C50AD}"/>
    <cellStyle name="Comma 47 2 5 3 2" xfId="12122" xr:uid="{957D8166-DB5D-4733-BBC8-48906C04B592}"/>
    <cellStyle name="Comma 47 2 5 3 2 2" xfId="26596" xr:uid="{63824290-E720-4563-9F98-A42F3085AA63}"/>
    <cellStyle name="Comma 47 2 5 3 2 3" xfId="20220" xr:uid="{96DA2CD9-45E7-4C52-ADDD-976D364ED9D5}"/>
    <cellStyle name="Comma 47 2 5 4" xfId="9418" xr:uid="{13679FA0-EE23-4800-99A8-DFDCB9FF043E}"/>
    <cellStyle name="Comma 47 2 5 4 2" xfId="23909" xr:uid="{9DED2149-A1F6-4B04-B053-045D0AFC7CED}"/>
    <cellStyle name="Comma 47 2 5 4 3" xfId="17534" xr:uid="{D280A9AA-2689-47C3-B0B9-28AD7173C781}"/>
    <cellStyle name="Comma 47 2 6" xfId="1960" xr:uid="{F6358544-5453-419B-B1FF-2C592D82E021}"/>
    <cellStyle name="Comma 47 2 6 2" xfId="7158" xr:uid="{E16C855A-401F-4B29-B2D6-F8FB832D406B}"/>
    <cellStyle name="Comma 47 2 6 2 2" xfId="13003" xr:uid="{0040F891-38FA-4859-AA3D-F18D19C461C0}"/>
    <cellStyle name="Comma 47 2 6 2 2 2" xfId="27477" xr:uid="{F5A70470-1087-4CFD-BE51-A518061E0C83}"/>
    <cellStyle name="Comma 47 2 6 2 2 3" xfId="21101" xr:uid="{4AA42083-612F-44C8-B349-75052EEA93C4}"/>
    <cellStyle name="Comma 47 2 6 3" xfId="9161" xr:uid="{2467530E-C4C1-4785-B2D6-11BE19848F23}"/>
    <cellStyle name="Comma 47 2 6 3 2" xfId="23652" xr:uid="{D3D803FC-6A58-4B2F-BCE9-92CCE539BD27}"/>
    <cellStyle name="Comma 47 2 6 3 3" xfId="17277" xr:uid="{B23D2371-AC03-4EA4-AF83-2A20F6798211}"/>
    <cellStyle name="Comma 47 2 7" xfId="2571" xr:uid="{56F1DA82-04EA-4009-9D46-85A6BEA14084}"/>
    <cellStyle name="Comma 47 2 7 2" xfId="10132" xr:uid="{9CD2014D-8033-4B6D-A9CF-14D25709B4B8}"/>
    <cellStyle name="Comma 47 2 7 2 2" xfId="24622" xr:uid="{3774FDBE-63F4-4492-A1D9-88A962A180F4}"/>
    <cellStyle name="Comma 47 2 7 2 3" xfId="18247" xr:uid="{A3BEA3B3-65AA-443F-9C5E-473113A0DA93}"/>
    <cellStyle name="Comma 47 2 8" xfId="5106" xr:uid="{EBF9204A-A6A2-490E-AFD7-3BA7C933A646}"/>
    <cellStyle name="Comma 47 2 8 2" xfId="11364" xr:uid="{4A19421F-28E1-4C83-86BE-83C438485BB5}"/>
    <cellStyle name="Comma 47 2 8 2 2" xfId="25838" xr:uid="{15F58488-1C4B-4536-9C23-425A498D6AAC}"/>
    <cellStyle name="Comma 47 2 8 2 3" xfId="19462" xr:uid="{9688CBC7-E70E-44BC-93C3-314CCAD85CCA}"/>
    <cellStyle name="Comma 47 2 9" xfId="8996" xr:uid="{4A0A10FE-927B-4A20-9878-1D5A76368003}"/>
    <cellStyle name="Comma 47 2 9 2" xfId="23487" xr:uid="{C7D4BB77-3C0A-41A9-96DF-FA0A6BB5C494}"/>
    <cellStyle name="Comma 47 2 9 3" xfId="17112" xr:uid="{EF2857EC-0826-4DE6-A635-DE9DA24BBA5C}"/>
    <cellStyle name="Comma 47 3" xfId="187" xr:uid="{6D45AFC1-39AF-427B-BB33-812AF22D3470}"/>
    <cellStyle name="Comma 47 3 2" xfId="275" xr:uid="{D8ACB3F3-A17F-4689-9119-271F14E6B920}"/>
    <cellStyle name="Comma 47 3 2 2" xfId="553" xr:uid="{7849D96F-DF2D-4C7B-8B53-583EBA719EFE}"/>
    <cellStyle name="Comma 47 3 2 2 2" xfId="3016" xr:uid="{8C66E728-CB1C-41E2-AE51-0AB9401E6DFD}"/>
    <cellStyle name="Comma 47 3 2 2 2 2" xfId="7578" xr:uid="{F27512F9-4BDC-4170-95FF-7FEF82D078E1}"/>
    <cellStyle name="Comma 47 3 2 2 2 2 2" xfId="13371" xr:uid="{D6CA5DA0-CA8A-4F00-9CEE-63CF63401C15}"/>
    <cellStyle name="Comma 47 3 2 2 2 2 2 2" xfId="27845" xr:uid="{845752A4-F47F-4162-BCD4-A31FA9D58F79}"/>
    <cellStyle name="Comma 47 3 2 2 2 2 2 3" xfId="21469" xr:uid="{7379DDAD-AAEB-4D9C-9690-F3E890308F1C}"/>
    <cellStyle name="Comma 47 3 2 2 2 3" xfId="10568" xr:uid="{D4CFE60B-CF52-4BB7-86C0-7C73B52A0DAC}"/>
    <cellStyle name="Comma 47 3 2 2 2 3 2" xfId="25058" xr:uid="{D097405D-2B75-4048-9917-616A3EBDA9EC}"/>
    <cellStyle name="Comma 47 3 2 2 2 3 3" xfId="18683" xr:uid="{35BFD046-2C91-4925-9558-2DE0FD0760FD}"/>
    <cellStyle name="Comma 47 3 2 2 3" xfId="6728" xr:uid="{2222ABAE-3AD5-4E06-BC1E-94E0E482724E}"/>
    <cellStyle name="Comma 47 3 2 2 3 2" xfId="12645" xr:uid="{219E1254-9F1A-4CB6-AAC1-14918F02077F}"/>
    <cellStyle name="Comma 47 3 2 2 3 2 2" xfId="27119" xr:uid="{03DD6B35-41FC-49E3-8C4F-D150B3949DF5}"/>
    <cellStyle name="Comma 47 3 2 2 3 2 3" xfId="20743" xr:uid="{419DC591-8291-40D8-9521-817533C51681}"/>
    <cellStyle name="Comma 47 3 2 2 4" xfId="9594" xr:uid="{9D1403CF-99B2-4579-BD82-7DD9D6FB1BED}"/>
    <cellStyle name="Comma 47 3 2 2 4 2" xfId="24085" xr:uid="{20FB9E1A-DC90-4C26-82CB-1DD3CAC6505C}"/>
    <cellStyle name="Comma 47 3 2 2 4 3" xfId="17710" xr:uid="{88C5F688-FDE2-470B-8C93-F50E6E94F5AF}"/>
    <cellStyle name="Comma 47 3 2 3" xfId="2757" xr:uid="{06ED5DD8-D2B4-4BE0-BC37-93F248AD396A}"/>
    <cellStyle name="Comma 47 3 2 3 2" xfId="7925" xr:uid="{5A99C684-CBDF-4F18-9584-2EF62F3F96B3}"/>
    <cellStyle name="Comma 47 3 2 3 2 2" xfId="13670" xr:uid="{8F543CED-ACE5-4C75-B72F-9A5506558C99}"/>
    <cellStyle name="Comma 47 3 2 3 2 2 2" xfId="28144" xr:uid="{45ABD3B0-E3D5-451F-ACB9-0DE44E087243}"/>
    <cellStyle name="Comma 47 3 2 3 2 2 3" xfId="21768" xr:uid="{B39CA9B0-9CA5-49D2-8FEB-0DEE2D3CDBCA}"/>
    <cellStyle name="Comma 47 3 2 3 3" xfId="6976" xr:uid="{BEA8C543-4789-4CA8-B344-3A36C4282B75}"/>
    <cellStyle name="Comma 47 3 2 3 3 2" xfId="12870" xr:uid="{800FAB73-C4DF-4B07-8B61-D3E3AF3F09F3}"/>
    <cellStyle name="Comma 47 3 2 3 3 2 2" xfId="27344" xr:uid="{FD2406B5-EEED-4532-92AB-17905E6BF506}"/>
    <cellStyle name="Comma 47 3 2 3 3 2 3" xfId="20968" xr:uid="{C4E6E42E-EC72-4250-BCDE-B50FBB2BE756}"/>
    <cellStyle name="Comma 47 3 2 3 4" xfId="10309" xr:uid="{D0E095A2-85E4-41D3-B482-7E8A62662E91}"/>
    <cellStyle name="Comma 47 3 2 3 4 2" xfId="24799" xr:uid="{9F3D8C52-EE37-465C-AB05-4D0FF1A17631}"/>
    <cellStyle name="Comma 47 3 2 3 4 3" xfId="18424" xr:uid="{B9710271-74CC-47B4-BCB4-C79299C8C8A2}"/>
    <cellStyle name="Comma 47 3 2 4" xfId="7265" xr:uid="{5D804B2F-6E73-403A-A1CC-42162D338184}"/>
    <cellStyle name="Comma 47 3 2 4 2" xfId="13084" xr:uid="{797DC68B-20E5-460F-B9D4-6FC0D2989FD5}"/>
    <cellStyle name="Comma 47 3 2 4 2 2" xfId="27558" xr:uid="{C1C7DB75-959C-4E31-88F4-DB1B4A2A62F9}"/>
    <cellStyle name="Comma 47 3 2 4 2 3" xfId="21182" xr:uid="{7A61D74B-FD67-4AB6-930C-C6A74707E112}"/>
    <cellStyle name="Comma 47 3 2 5" xfId="6368" xr:uid="{FB9038B0-1B62-42CA-8398-322D3FE5A337}"/>
    <cellStyle name="Comma 47 3 2 5 2" xfId="12364" xr:uid="{5E0B21FB-535F-43E5-ABAA-CC9A79D7DA06}"/>
    <cellStyle name="Comma 47 3 2 5 2 2" xfId="26838" xr:uid="{83A8BB48-2B4B-428E-91A5-DA43FE8EB913}"/>
    <cellStyle name="Comma 47 3 2 5 2 3" xfId="20462" xr:uid="{6A87B73B-C41E-49FB-B688-EE2220FD1ED8}"/>
    <cellStyle name="Comma 47 3 2 6" xfId="9335" xr:uid="{D26D47AA-DBA4-41DE-A175-EC883FB46C73}"/>
    <cellStyle name="Comma 47 3 2 6 2" xfId="23826" xr:uid="{4DEE3655-7F77-4239-AD8D-238FD86DC7C0}"/>
    <cellStyle name="Comma 47 3 2 6 3" xfId="17451" xr:uid="{FD502152-9195-4C6F-A664-369BE46C7E40}"/>
    <cellStyle name="Comma 47 3 3" xfId="467" xr:uid="{688DE468-1E42-4DE6-9C27-550AE9D9E08A}"/>
    <cellStyle name="Comma 47 3 3 2" xfId="2930" xr:uid="{E591EE2B-D054-4EA5-BD7B-1C22F239C23D}"/>
    <cellStyle name="Comma 47 3 3 2 2" xfId="7493" xr:uid="{505E2E00-6221-4160-A0EE-1ED2FE882EFB}"/>
    <cellStyle name="Comma 47 3 3 2 2 2" xfId="13286" xr:uid="{F20336B9-D373-40F8-86B3-769A3DE5FDE2}"/>
    <cellStyle name="Comma 47 3 3 2 2 2 2" xfId="27760" xr:uid="{7668C72A-8ABF-467E-8839-87AA79A9458E}"/>
    <cellStyle name="Comma 47 3 3 2 2 2 3" xfId="21384" xr:uid="{38B2BC36-119F-4539-85A2-8029870E1D68}"/>
    <cellStyle name="Comma 47 3 3 2 3" xfId="10482" xr:uid="{32C81731-628C-44F0-8C73-4D6207937D99}"/>
    <cellStyle name="Comma 47 3 3 2 3 2" xfId="24972" xr:uid="{44B087A4-1C4A-4866-AD4D-8B60A243F575}"/>
    <cellStyle name="Comma 47 3 3 2 3 3" xfId="18597" xr:uid="{4E94D611-381E-4EE6-B140-28E128BC4231}"/>
    <cellStyle name="Comma 47 3 3 3" xfId="6665" xr:uid="{5290ECFD-7BBA-4A0D-AC3A-8B26D5278E55}"/>
    <cellStyle name="Comma 47 3 3 3 2" xfId="12582" xr:uid="{95AE78D8-FDF2-44FA-B06E-A3495466EC08}"/>
    <cellStyle name="Comma 47 3 3 3 2 2" xfId="27056" xr:uid="{EFD4E07C-0F2D-4225-9CAE-55C68D204055}"/>
    <cellStyle name="Comma 47 3 3 3 2 3" xfId="20680" xr:uid="{B49E8F7F-1CE6-4DE4-ABE2-683263BCA2C9}"/>
    <cellStyle name="Comma 47 3 3 4" xfId="9508" xr:uid="{EC081FB9-4851-4D25-BE1E-65D943291E48}"/>
    <cellStyle name="Comma 47 3 3 4 2" xfId="23999" xr:uid="{364DD451-D2C7-4168-829F-4A7C12042C39}"/>
    <cellStyle name="Comma 47 3 3 4 3" xfId="17624" xr:uid="{E542C3A7-91A6-4E50-92B8-1E740E7BE44A}"/>
    <cellStyle name="Comma 47 3 4" xfId="2671" xr:uid="{E0FD067E-6452-4AA7-9D02-A174006F0ABB}"/>
    <cellStyle name="Comma 47 3 4 2" xfId="7840" xr:uid="{D0D2C8D1-7C6D-4422-BEC9-39E0E75ABD35}"/>
    <cellStyle name="Comma 47 3 4 2 2" xfId="13585" xr:uid="{D9617B52-FFCA-4476-8229-FA4854CDB7B3}"/>
    <cellStyle name="Comma 47 3 4 2 2 2" xfId="28059" xr:uid="{EF112DBB-178B-41C3-936A-3E6E7DD937A7}"/>
    <cellStyle name="Comma 47 3 4 2 2 3" xfId="21683" xr:uid="{2B55D132-E70A-4177-B60E-5C537B5B3C2F}"/>
    <cellStyle name="Comma 47 3 4 3" xfId="6903" xr:uid="{C9203EEB-55CF-4A61-9D21-57E41018A9AA}"/>
    <cellStyle name="Comma 47 3 4 3 2" xfId="12797" xr:uid="{32C3D95A-26B2-4C95-BDD3-78F56183676C}"/>
    <cellStyle name="Comma 47 3 4 3 2 2" xfId="27271" xr:uid="{5CEF55F3-AA61-4D76-9C48-FFC0F4A8E4C0}"/>
    <cellStyle name="Comma 47 3 4 3 2 3" xfId="20895" xr:uid="{125350D7-D80B-4039-8D58-BF636804DD6D}"/>
    <cellStyle name="Comma 47 3 4 4" xfId="10223" xr:uid="{34A33B77-90D3-4E6F-AEA1-1319E2800BC0}"/>
    <cellStyle name="Comma 47 3 4 4 2" xfId="24713" xr:uid="{B2417A04-9AB5-4DEA-AC65-A556D2529715}"/>
    <cellStyle name="Comma 47 3 4 4 3" xfId="18338" xr:uid="{E0BD8478-4092-4D7D-BFF6-7287792333A0}"/>
    <cellStyle name="Comma 47 3 5" xfId="7219" xr:uid="{4AEDE157-4F46-4F56-8DE8-3B9F4F956014}"/>
    <cellStyle name="Comma 47 3 5 2" xfId="13055" xr:uid="{B9424346-045E-4362-9308-B12F43168082}"/>
    <cellStyle name="Comma 47 3 5 2 2" xfId="27529" xr:uid="{EAADEED2-33D8-4FD1-AAA3-A11BFFB628FE}"/>
    <cellStyle name="Comma 47 3 5 2 3" xfId="21153" xr:uid="{0A7103CD-11C4-451C-B3CD-C6FC816E5D2B}"/>
    <cellStyle name="Comma 47 3 6" xfId="5916" xr:uid="{C993138F-7BF1-47B1-8FE5-6A36FCE99C99}"/>
    <cellStyle name="Comma 47 3 6 2" xfId="11933" xr:uid="{42BD6499-69B8-47AC-9372-CECF265C1682}"/>
    <cellStyle name="Comma 47 3 6 2 2" xfId="26407" xr:uid="{A96001E0-52BA-4F3B-803B-0EBE399AE62E}"/>
    <cellStyle name="Comma 47 3 6 2 3" xfId="20031" xr:uid="{9597CD7E-8172-4182-A5F5-970E40365219}"/>
    <cellStyle name="Comma 47 3 7" xfId="9249" xr:uid="{4878A127-E738-425F-A2B9-AE1DFFC8DA49}"/>
    <cellStyle name="Comma 47 3 7 2" xfId="23740" xr:uid="{D906A44D-1F5B-4A0A-9DAB-945035964D83}"/>
    <cellStyle name="Comma 47 3 7 3" xfId="17365" xr:uid="{32A419D4-F2F4-4262-91B6-AB39B9D4532A}"/>
    <cellStyle name="Comma 47 3 8" xfId="15897" xr:uid="{BE21C1C3-B9AF-4A5F-8427-2615B7D3B400}"/>
    <cellStyle name="Comma 47 4" xfId="229" xr:uid="{439801DF-A210-4B91-907C-C5EE498F6A59}"/>
    <cellStyle name="Comma 47 4 2" xfId="508" xr:uid="{D7AF67E5-1CF4-418D-B2EB-64E7A05D9C96}"/>
    <cellStyle name="Comma 47 4 2 2" xfId="2971" xr:uid="{0E343128-5FD6-4616-8451-D29457D923DD}"/>
    <cellStyle name="Comma 47 4 2 2 2" xfId="7533" xr:uid="{B4D4C410-5665-44CA-899A-FC11E6A9CF35}"/>
    <cellStyle name="Comma 47 4 2 2 2 2" xfId="13326" xr:uid="{5AD40359-24C0-4E15-9BC2-4A6724534BEE}"/>
    <cellStyle name="Comma 47 4 2 2 2 2 2" xfId="27800" xr:uid="{939A15FC-F4F9-4D1D-911E-71F55CC3C0D8}"/>
    <cellStyle name="Comma 47 4 2 2 2 2 3" xfId="21424" xr:uid="{88E9BC0A-3A4F-405C-8BC5-06BAD8CC06B7}"/>
    <cellStyle name="Comma 47 4 2 2 3" xfId="10523" xr:uid="{7ACE0FE6-F798-4437-8CF4-82DA71521DE6}"/>
    <cellStyle name="Comma 47 4 2 2 3 2" xfId="25013" xr:uid="{2823618E-1120-46D9-8955-C45586196020}"/>
    <cellStyle name="Comma 47 4 2 2 3 3" xfId="18638" xr:uid="{09F3D942-6FB4-42BB-97D7-92A3DB8ABAE2}"/>
    <cellStyle name="Comma 47 4 2 3" xfId="6693" xr:uid="{51CBF36B-8E26-4019-AFA7-FB33924AB4E7}"/>
    <cellStyle name="Comma 47 4 2 3 2" xfId="12610" xr:uid="{1061A252-061E-4B00-96C9-91D9CF8F09C6}"/>
    <cellStyle name="Comma 47 4 2 3 2 2" xfId="27084" xr:uid="{54334D3F-F230-45FB-9C0F-5AF296058691}"/>
    <cellStyle name="Comma 47 4 2 3 2 3" xfId="20708" xr:uid="{863DC25F-06BA-4FB8-A382-CCD414154E67}"/>
    <cellStyle name="Comma 47 4 2 4" xfId="9549" xr:uid="{715ECDBB-EBA8-48CD-8F00-134D0FC3E76E}"/>
    <cellStyle name="Comma 47 4 2 4 2" xfId="24040" xr:uid="{610EDE72-ECEB-4D98-BA55-0044FAA1A088}"/>
    <cellStyle name="Comma 47 4 2 4 3" xfId="17665" xr:uid="{3054B5EA-DA38-4672-BD86-013B1EB80F86}"/>
    <cellStyle name="Comma 47 4 3" xfId="2712" xr:uid="{D37646DD-9552-417D-806C-AB534D7DB279}"/>
    <cellStyle name="Comma 47 4 3 2" xfId="7880" xr:uid="{F49BC752-8104-4626-8775-03AE326FAE43}"/>
    <cellStyle name="Comma 47 4 3 2 2" xfId="13625" xr:uid="{6026852E-D87C-4764-AC5B-0D295362D8A6}"/>
    <cellStyle name="Comma 47 4 3 2 2 2" xfId="28099" xr:uid="{E8EB30DE-CFC4-439B-9235-F796E96D52F8}"/>
    <cellStyle name="Comma 47 4 3 2 2 3" xfId="21723" xr:uid="{86CF5FD8-0034-45F5-B9AB-135DE1BD081B}"/>
    <cellStyle name="Comma 47 4 3 3" xfId="6938" xr:uid="{5C26C2F4-9AFD-4CDC-BF41-7FBEBC4D4AD3}"/>
    <cellStyle name="Comma 47 4 3 3 2" xfId="12832" xr:uid="{CB330FB5-CA29-4866-9239-7EB1C191CF06}"/>
    <cellStyle name="Comma 47 4 3 3 2 2" xfId="27306" xr:uid="{8178BE0C-F162-421C-AAF4-6E15B8979D2E}"/>
    <cellStyle name="Comma 47 4 3 3 2 3" xfId="20930" xr:uid="{6793DEB0-0A35-43B7-B1E5-A5B5E4DD78E6}"/>
    <cellStyle name="Comma 47 4 3 4" xfId="10264" xr:uid="{784A3385-60AC-4D3A-B644-E331BCB09CD3}"/>
    <cellStyle name="Comma 47 4 3 4 2" xfId="24754" xr:uid="{0166CD2F-0554-4B5A-92A3-C01B6A0CBFCC}"/>
    <cellStyle name="Comma 47 4 3 4 3" xfId="18379" xr:uid="{85CD134F-51E3-4B96-ACA3-74C4FA04FC98}"/>
    <cellStyle name="Comma 47 4 4" xfId="7203" xr:uid="{5043C336-3AA1-49BC-AE68-43F47D7987F7}"/>
    <cellStyle name="Comma 47 4 4 2" xfId="13040" xr:uid="{6F9EFDEA-C40F-4CCB-B75F-DAC9EFC06E3A}"/>
    <cellStyle name="Comma 47 4 4 2 2" xfId="27514" xr:uid="{547E6009-7B22-433E-81F4-EC8E51A6B05B}"/>
    <cellStyle name="Comma 47 4 4 2 3" xfId="21138" xr:uid="{C8423AD8-FEB9-4DDB-9B40-E3FC4B25C627}"/>
    <cellStyle name="Comma 47 4 5" xfId="6331" xr:uid="{27D7050A-46DA-4C4C-8990-9E487AD8D76B}"/>
    <cellStyle name="Comma 47 4 5 2" xfId="12328" xr:uid="{C12DEF90-B8E6-4D4F-A512-4C4A38CDB6AA}"/>
    <cellStyle name="Comma 47 4 5 2 2" xfId="26802" xr:uid="{84F87F37-1B11-4108-ADD3-7C7023A7330B}"/>
    <cellStyle name="Comma 47 4 5 2 3" xfId="20426" xr:uid="{0D48A2D6-750A-4F72-923F-CA622590F405}"/>
    <cellStyle name="Comma 47 4 6" xfId="9290" xr:uid="{7B86A408-AB60-4D80-9B77-77B1782D88DB}"/>
    <cellStyle name="Comma 47 4 6 2" xfId="23781" xr:uid="{85296385-6D30-40F5-AD91-AA593BE909A5}"/>
    <cellStyle name="Comma 47 4 6 3" xfId="17406" xr:uid="{C161BF7F-FF57-470A-8D3D-619C65C063E5}"/>
    <cellStyle name="Comma 47 5" xfId="127" xr:uid="{40154D87-E48B-4B99-9992-67EEE2267E10}"/>
    <cellStyle name="Comma 47 5 2" xfId="422" xr:uid="{C15D9147-55A0-44CF-A699-CA396F8BB81A}"/>
    <cellStyle name="Comma 47 5 2 2" xfId="2885" xr:uid="{9FB10881-EACD-402E-9A66-A979D6EA00D3}"/>
    <cellStyle name="Comma 47 5 2 2 2" xfId="10437" xr:uid="{8DDD6FDB-1A85-4C24-8533-00064D2EA266}"/>
    <cellStyle name="Comma 47 5 2 2 2 2" xfId="24927" xr:uid="{6C848EA4-7479-4237-B8BA-87EB95C302E1}"/>
    <cellStyle name="Comma 47 5 2 2 2 3" xfId="18552" xr:uid="{5DEA8F64-4CC7-4DB7-9AB3-0D8FD396C730}"/>
    <cellStyle name="Comma 47 5 2 3" xfId="7449" xr:uid="{3494618D-087A-492C-92D2-448A58000236}"/>
    <cellStyle name="Comma 47 5 2 3 2" xfId="13242" xr:uid="{D08E7338-A013-4665-96B0-60E5187CF820}"/>
    <cellStyle name="Comma 47 5 2 3 2 2" xfId="27716" xr:uid="{0DA7C56D-A6A8-417F-B19A-216813984EF4}"/>
    <cellStyle name="Comma 47 5 2 3 2 3" xfId="21340" xr:uid="{1B15A687-5088-40A7-B2EA-D577D74B353E}"/>
    <cellStyle name="Comma 47 5 2 4" xfId="9463" xr:uid="{3324227F-9BE7-4E67-B295-162821BB0F3C}"/>
    <cellStyle name="Comma 47 5 2 4 2" xfId="23954" xr:uid="{A0124D19-CE22-44EF-88F7-2EE44D28C1D4}"/>
    <cellStyle name="Comma 47 5 2 4 3" xfId="17579" xr:uid="{1A1C6BCB-CB07-4A2A-BE32-E9D026850C23}"/>
    <cellStyle name="Comma 47 5 3" xfId="2621" xr:uid="{56397110-320E-4F10-AD76-C0447BBE5D63}"/>
    <cellStyle name="Comma 47 5 3 2" xfId="10176" xr:uid="{3C93C924-6B77-47A6-BEB7-80132013CF5D}"/>
    <cellStyle name="Comma 47 5 3 2 2" xfId="24666" xr:uid="{53D202BF-1318-408A-864B-661AAB69FE7A}"/>
    <cellStyle name="Comma 47 5 3 2 3" xfId="18291" xr:uid="{D7FC8575-C0D1-4EA8-B6A1-616D8BE6D382}"/>
    <cellStyle name="Comma 47 5 4" xfId="5963" xr:uid="{938D8361-B7D2-4BC8-8C23-094F724BAA52}"/>
    <cellStyle name="Comma 47 5 4 2" xfId="11975" xr:uid="{93F1C7B2-80EC-4DE2-87A4-E493CED9F189}"/>
    <cellStyle name="Comma 47 5 4 2 2" xfId="26449" xr:uid="{AE119AE4-0E74-4C0B-960C-E86977B0609F}"/>
    <cellStyle name="Comma 47 5 4 2 3" xfId="20073" xr:uid="{0BF14B66-1AD7-43B4-8491-5AD73C49D0FF}"/>
    <cellStyle name="Comma 47 5 5" xfId="9204" xr:uid="{664BA417-2B1D-40E4-BEB4-89FCC3B46928}"/>
    <cellStyle name="Comma 47 5 5 2" xfId="23695" xr:uid="{A4F3BE3F-3607-484C-9C53-B601D9C66B50}"/>
    <cellStyle name="Comma 47 5 5 3" xfId="17320" xr:uid="{053251BB-68E7-44DF-A288-F7D31C58C541}"/>
    <cellStyle name="Comma 47 6" xfId="400" xr:uid="{ECFFEACC-2D68-424C-B7FB-85101740702F}"/>
    <cellStyle name="Comma 47 6 2" xfId="2863" xr:uid="{D2C9B903-CDA8-45DC-A3F8-658B44A5AA69}"/>
    <cellStyle name="Comma 47 6 2 2" xfId="7796" xr:uid="{66CE4D5F-745D-420A-9BC8-29571DAA9A57}"/>
    <cellStyle name="Comma 47 6 2 2 2" xfId="13541" xr:uid="{CE2019B2-B26F-4555-874A-11A49071DC84}"/>
    <cellStyle name="Comma 47 6 2 2 2 2" xfId="28015" xr:uid="{DB328D7F-5AB2-42E7-A2E4-275F3CA0A7F0}"/>
    <cellStyle name="Comma 47 6 2 2 2 3" xfId="21639" xr:uid="{12D02EE0-60C0-4BEF-96CE-5562A55A1C85}"/>
    <cellStyle name="Comma 47 6 2 3" xfId="10415" xr:uid="{09206D4B-123F-4D7A-AF3D-5BCC54BEF8A5}"/>
    <cellStyle name="Comma 47 6 2 3 2" xfId="24905" xr:uid="{DC5E0A66-B422-4C74-9D7D-92167E48B401}"/>
    <cellStyle name="Comma 47 6 2 3 3" xfId="18530" xr:uid="{772DC3F5-A988-4198-A553-4738C9EF8EDB}"/>
    <cellStyle name="Comma 47 6 3" xfId="5662" xr:uid="{06342A88-EEA4-4D5B-86E7-9F12E0F2E1CE}"/>
    <cellStyle name="Comma 47 6 3 2" xfId="11708" xr:uid="{BDED03FD-8FAB-4AC4-A7D8-9A9BBD694185}"/>
    <cellStyle name="Comma 47 6 3 2 2" xfId="26182" xr:uid="{5BD5F85F-9421-4C5B-86B2-246D92806540}"/>
    <cellStyle name="Comma 47 6 3 2 3" xfId="19806" xr:uid="{135DC1D7-6CBB-4332-83B5-85E7E492D5D7}"/>
    <cellStyle name="Comma 47 6 4" xfId="9441" xr:uid="{DFBE2F17-1ED4-4814-B7D1-42AA14E21489}"/>
    <cellStyle name="Comma 47 6 4 2" xfId="23932" xr:uid="{5779BAC9-172C-4109-BA18-0E9E94ED39EB}"/>
    <cellStyle name="Comma 47 6 4 3" xfId="17557" xr:uid="{28B1FE9E-0AAD-4695-95DC-7432EAE896DD}"/>
    <cellStyle name="Comma 47 7" xfId="1090" xr:uid="{FE9EA956-306B-4818-B940-91A8050A1EE7}"/>
    <cellStyle name="Comma 47 7 2" xfId="3377" xr:uid="{15BCC90D-15C3-44CA-8A2D-AE7FEF20F689}"/>
    <cellStyle name="Comma 47 7 2 2" xfId="10927" xr:uid="{7A9D4430-8DB3-4FF6-9BD0-37C7CE3BD0AB}"/>
    <cellStyle name="Comma 47 7 2 2 2" xfId="25417" xr:uid="{9383BD58-4049-4E7C-8327-6CC361827911}"/>
    <cellStyle name="Comma 47 7 2 2 3" xfId="19042" xr:uid="{E45B93C2-6EC6-441A-A4A5-485453E75175}"/>
    <cellStyle name="Comma 47 7 3" xfId="7071" xr:uid="{CEA0E260-DB0A-4262-8745-ED3A551A9D84}"/>
    <cellStyle name="Comma 47 7 3 2" xfId="12953" xr:uid="{F6B97A9D-7196-4F44-9351-F4B18E9928F6}"/>
    <cellStyle name="Comma 47 7 3 2 2" xfId="27427" xr:uid="{4AABD669-6175-4B72-80C3-4F8623215606}"/>
    <cellStyle name="Comma 47 7 3 2 3" xfId="21051" xr:uid="{22C9594A-45D0-413A-AC03-E01819D3865D}"/>
    <cellStyle name="Comma 47 7 4" xfId="9942" xr:uid="{A31876CC-ABD8-4282-9A1C-D59AB60776B8}"/>
    <cellStyle name="Comma 47 7 4 2" xfId="24433" xr:uid="{9E505DF5-B13A-4396-BF67-8562B5CE2B8C}"/>
    <cellStyle name="Comma 47 7 4 3" xfId="18058" xr:uid="{74C4182F-AC88-4978-9F9F-61164F6A7CA6}"/>
    <cellStyle name="Comma 47 8" xfId="1988" xr:uid="{03DE6883-4F46-4A07-87E3-EA48DD3AAF53}"/>
    <cellStyle name="Comma 47 8 2" xfId="9182" xr:uid="{9E15446F-E657-4F0C-99C6-6C86F493991F}"/>
    <cellStyle name="Comma 47 8 2 2" xfId="23673" xr:uid="{4D47F59A-5E72-4F33-A691-5F746C57CC24}"/>
    <cellStyle name="Comma 47 8 2 3" xfId="17298" xr:uid="{3E2A7927-5271-4D33-B74A-7DC2C867AB43}"/>
    <cellStyle name="Comma 47 9" xfId="2598" xr:uid="{1B0F8F90-03B0-4668-9AD4-2DCB05BB2E12}"/>
    <cellStyle name="Comma 47 9 2" xfId="10154" xr:uid="{23E27702-18B9-41D8-8E15-74D72A2776C2}"/>
    <cellStyle name="Comma 47 9 2 2" xfId="24644" xr:uid="{1CB1AF5B-6E7F-4D60-9CB5-5601DFF8005D}"/>
    <cellStyle name="Comma 47 9 2 3" xfId="18269" xr:uid="{C51348AE-FAB1-4997-A62F-9BABA2483191}"/>
    <cellStyle name="Comma 48" xfId="4216" xr:uid="{4E46F0D6-CF91-4A7E-AF36-539E7BF39F76}"/>
    <cellStyle name="Comma 49" xfId="4217" xr:uid="{BF59CA54-62EB-44A0-BAA5-150E07A1F7B3}"/>
    <cellStyle name="Comma 5" xfId="83" xr:uid="{30004762-A0F7-411B-A9C0-FF58A84929DB}"/>
    <cellStyle name="Comma 5 10" xfId="4218" xr:uid="{25437370-64BE-4C08-9EB0-5520702CB425}"/>
    <cellStyle name="Comma 5 10 2" xfId="7744" xr:uid="{A9DBAA77-462E-49B7-8411-F03AE8793D4D}"/>
    <cellStyle name="Comma 5 10 2 2" xfId="13515" xr:uid="{157352A0-210C-4E78-A797-098896207AD4}"/>
    <cellStyle name="Comma 5 10 2 2 2" xfId="27989" xr:uid="{87593971-984A-4697-B28F-437913A3DF17}"/>
    <cellStyle name="Comma 5 10 2 2 3" xfId="21613" xr:uid="{A4A32800-E7E1-491B-B6F2-6177A0852CC3}"/>
    <cellStyle name="Comma 5 10 3" xfId="11181" xr:uid="{9EE66404-0C4E-4D59-9E32-172E391EF29E}"/>
    <cellStyle name="Comma 5 10 3 2" xfId="25670" xr:uid="{0BAA0DD2-2426-44AC-85A1-6546E5E84D33}"/>
    <cellStyle name="Comma 5 10 3 3" xfId="19295" xr:uid="{F9C2B001-B824-41CE-A8A9-A075DD7BFD41}"/>
    <cellStyle name="Comma 5 10 4" xfId="15942" xr:uid="{251A1617-EBF3-4D35-9580-DE08EB75990D}"/>
    <cellStyle name="Comma 5 11" xfId="6869" xr:uid="{71411373-2727-41C7-A8DC-B24C8B1C9D4B}"/>
    <cellStyle name="Comma 5 11 2" xfId="7799" xr:uid="{ABB2E0AE-61AE-47B6-87B0-AF90847C4A9F}"/>
    <cellStyle name="Comma 5 11 2 2" xfId="13544" xr:uid="{AC7DA815-5D2D-43EA-8BF2-34EC43574B22}"/>
    <cellStyle name="Comma 5 11 2 2 2" xfId="28018" xr:uid="{FD0295EF-49CC-4855-92A6-2920F702FE40}"/>
    <cellStyle name="Comma 5 11 2 2 3" xfId="21642" xr:uid="{F77DCA50-1913-4794-B853-DEEAC44E08C5}"/>
    <cellStyle name="Comma 5 11 3" xfId="12763" xr:uid="{9E55C782-0AC1-4404-BEBB-1539F721ADF4}"/>
    <cellStyle name="Comma 5 11 3 2" xfId="27237" xr:uid="{3100D353-ECE5-463B-913A-CE5F95F550BE}"/>
    <cellStyle name="Comma 5 11 3 3" xfId="20861" xr:uid="{F4159292-BE5A-47A8-87DA-ACAEAE9C7E15}"/>
    <cellStyle name="Comma 5 12" xfId="7014" xr:uid="{74D82E06-EC75-4952-BE32-C2FD4872A152}"/>
    <cellStyle name="Comma 5 12 2" xfId="7974" xr:uid="{46CE9943-612A-4C83-8DA4-794D0AF13811}"/>
    <cellStyle name="Comma 5 12 2 2" xfId="13719" xr:uid="{DAEE8D1A-32A0-4574-8F2C-94FA32D27ADA}"/>
    <cellStyle name="Comma 5 12 2 2 2" xfId="28193" xr:uid="{243C3CF8-AEB4-49D4-84EA-154458B26CB9}"/>
    <cellStyle name="Comma 5 12 2 2 3" xfId="21817" xr:uid="{1B9CF50D-49A9-4026-85EB-B40D59EBAE29}"/>
    <cellStyle name="Comma 5 12 3" xfId="12908" xr:uid="{D1A79E58-8ED7-4D57-8963-B8C548218DE4}"/>
    <cellStyle name="Comma 5 12 3 2" xfId="27382" xr:uid="{178B0E18-406C-4047-A38F-D02341821275}"/>
    <cellStyle name="Comma 5 12 3 3" xfId="21006" xr:uid="{4CF1EFE8-D4F0-4CE8-A684-7CE3134CB45E}"/>
    <cellStyle name="Comma 5 13" xfId="7237" xr:uid="{56AA572E-387F-4922-9852-305FB538743B}"/>
    <cellStyle name="Comma 5 13 2" xfId="13069" xr:uid="{A757E9D5-6AC0-4CE9-9D1D-E64DAAE7D465}"/>
    <cellStyle name="Comma 5 13 2 2" xfId="27543" xr:uid="{3E2CD126-ED3F-49FA-A3FD-01C843DF170E}"/>
    <cellStyle name="Comma 5 13 2 3" xfId="21167" xr:uid="{1906CB57-28C4-47D6-999D-A7E4686615A2}"/>
    <cellStyle name="Comma 5 14" xfId="7027" xr:uid="{49C00BD3-EF80-4DE3-9A4D-C22BEF2608F8}"/>
    <cellStyle name="Comma 5 14 2" xfId="12919" xr:uid="{C0A45A87-6393-4432-9A23-30B3ABD198BB}"/>
    <cellStyle name="Comma 5 14 2 2" xfId="27393" xr:uid="{96212591-D10E-45FA-A001-7F96103C586B}"/>
    <cellStyle name="Comma 5 14 2 3" xfId="21017" xr:uid="{2F706BEB-70AE-4E95-BAB8-E24576DAE5BE}"/>
    <cellStyle name="Comma 5 15" xfId="6509" xr:uid="{5E9C0E35-DE35-46E7-9D9A-23AAC81C2A76}"/>
    <cellStyle name="Comma 5 15 2" xfId="12463" xr:uid="{D33EC6A0-395B-4643-87C1-EC34538D51AD}"/>
    <cellStyle name="Comma 5 15 2 2" xfId="26937" xr:uid="{64A7BCD9-BF3C-4C16-8F78-1CEA590023A4}"/>
    <cellStyle name="Comma 5 15 2 3" xfId="20561" xr:uid="{16557661-C980-45F2-BD7C-8CB0EA261D1E}"/>
    <cellStyle name="Comma 5 16" xfId="8417" xr:uid="{BF5AA7FF-A26A-456E-A4DD-DBFC627D9E14}"/>
    <cellStyle name="Comma 5 16 2" xfId="13922" xr:uid="{447C736B-EECB-45A2-B9B4-A9B13D725030}"/>
    <cellStyle name="Comma 5 16 2 2" xfId="28395" xr:uid="{B55D43BD-1AB9-4DAE-B8F8-01DB1C60C9FD}"/>
    <cellStyle name="Comma 5 16 2 3" xfId="22019" xr:uid="{C0B382CB-F6CB-4D27-A2C3-A7CBAB2E2CDA}"/>
    <cellStyle name="Comma 5 17" xfId="8547" xr:uid="{BA467F97-3017-4619-B92B-82B9C46546FD}"/>
    <cellStyle name="Comma 5 17 2" xfId="14024" xr:uid="{0CC9257D-800A-42AD-B3F3-BBE8BC0EF2C2}"/>
    <cellStyle name="Comma 5 17 2 2" xfId="28495" xr:uid="{FE57576D-3974-4B5F-8667-43BE47CB6D66}"/>
    <cellStyle name="Comma 5 17 2 3" xfId="22119" xr:uid="{B93D71D1-4AE6-4AE4-AF40-951B4DF47D30}"/>
    <cellStyle name="Comma 5 18" xfId="8720" xr:uid="{A1EB7C96-A10D-48D8-957F-DAEFAE6A616C}"/>
    <cellStyle name="Comma 5 18 2" xfId="23211" xr:uid="{AFD549B7-9C46-4E8F-9BFE-A87FFFEE7DF2}"/>
    <cellStyle name="Comma 5 18 3" xfId="16836" xr:uid="{20C0E0B9-EFE4-488B-BE65-AF8C328BB015}"/>
    <cellStyle name="Comma 5 19" xfId="1534" xr:uid="{D2728D6A-89AF-4551-9A49-B157568B47CE}"/>
    <cellStyle name="Comma 5 19 2" xfId="22234" xr:uid="{7F2752BB-2232-4E1D-8627-A48F9637826D}"/>
    <cellStyle name="Comma 5 2" xfId="68" xr:uid="{F4D44F36-F12F-4775-B7FF-A61A72DEBC48}"/>
    <cellStyle name="Comma 5 2 10" xfId="8744" xr:uid="{DBD0BE56-1472-48DD-A254-DAC0AA6EE83A}"/>
    <cellStyle name="Comma 5 2 10 2" xfId="23235" xr:uid="{08BC6707-1493-4163-B41E-E7863D8B9478}"/>
    <cellStyle name="Comma 5 2 10 3" xfId="16860" xr:uid="{FB4591F0-F7D7-4846-A629-C130AC904F82}"/>
    <cellStyle name="Comma 5 2 11" xfId="1557" xr:uid="{7319764B-D33C-4A59-B3B2-5EC8274C76E1}"/>
    <cellStyle name="Comma 5 2 11 2" xfId="22236" xr:uid="{E8F7D387-9EE8-41C0-90A6-AD8B121625A6}"/>
    <cellStyle name="Comma 5 2 12" xfId="1489" xr:uid="{DA727DC7-E0C0-47D6-A240-9C1B22B33AF2}"/>
    <cellStyle name="Comma 5 2 12 2" xfId="28644" xr:uid="{A25141D1-C17B-4E70-84E4-9B50269A17AD}"/>
    <cellStyle name="Comma 5 2 13" xfId="15768" xr:uid="{3657DD29-14F3-406D-B615-24148CC35F36}"/>
    <cellStyle name="Comma 5 2 2" xfId="278" xr:uid="{8E39A56C-01C6-4D4A-91BF-FD882F91B9C6}"/>
    <cellStyle name="Comma 5 2 2 2" xfId="556" xr:uid="{9D499A2C-A39B-439C-A33E-B90A8E300D9B}"/>
    <cellStyle name="Comma 5 2 2 2 2" xfId="2224" xr:uid="{D59F0156-15F7-49DC-88C7-DDE359246903}"/>
    <cellStyle name="Comma 5 2 2 2 2 2" xfId="7581" xr:uid="{570FA100-6F06-4C28-A2D4-B0000B70B9B7}"/>
    <cellStyle name="Comma 5 2 2 2 2 2 2" xfId="13374" xr:uid="{A0A5E339-B1A2-49AE-AB29-E175B7DB99F5}"/>
    <cellStyle name="Comma 5 2 2 2 2 2 2 2" xfId="27848" xr:uid="{0F9770A8-AB8C-4CBD-9EB2-6195D17A79E9}"/>
    <cellStyle name="Comma 5 2 2 2 2 2 2 3" xfId="21472" xr:uid="{8E9CE08C-E8FA-4D0E-A064-BF5411BF2134}"/>
    <cellStyle name="Comma 5 2 2 2 2 3" xfId="9597" xr:uid="{B40A1605-3B43-4C95-8F16-473998BA6457}"/>
    <cellStyle name="Comma 5 2 2 2 2 3 2" xfId="24088" xr:uid="{C808FE88-9836-42F8-9664-689F348BD0AD}"/>
    <cellStyle name="Comma 5 2 2 2 2 3 3" xfId="17713" xr:uid="{B8F77278-6B70-4A0F-9815-50BCF8E0AFB0}"/>
    <cellStyle name="Comma 5 2 2 2 3" xfId="3019" xr:uid="{0A560747-9F2E-4B3C-93FB-98667CA653FF}"/>
    <cellStyle name="Comma 5 2 2 2 3 2" xfId="6731" xr:uid="{4F03BDFD-4916-4078-A856-6B39A0F399CC}"/>
    <cellStyle name="Comma 5 2 2 2 3 2 2" xfId="12648" xr:uid="{A6EEBD84-1187-45E2-A6C4-792816144EC1}"/>
    <cellStyle name="Comma 5 2 2 2 3 2 2 2" xfId="27122" xr:uid="{04542EB2-A828-4A82-85DB-558D49FB8E15}"/>
    <cellStyle name="Comma 5 2 2 2 3 2 2 3" xfId="20746" xr:uid="{C14362AA-E56F-4AB8-B537-19E58535A2F7}"/>
    <cellStyle name="Comma 5 2 2 2 3 3" xfId="10571" xr:uid="{A0EC1E71-FD2D-43B4-94CB-00A42923B2F6}"/>
    <cellStyle name="Comma 5 2 2 2 3 3 2" xfId="25061" xr:uid="{2307C84B-F124-4C1B-9FB8-1BA3FD8B0545}"/>
    <cellStyle name="Comma 5 2 2 2 3 3 3" xfId="18686" xr:uid="{039ACBEA-DA71-4735-8FFF-4ED5F62187C1}"/>
    <cellStyle name="Comma 5 2 2 2 4" xfId="6159" xr:uid="{9362471E-832E-48C0-AED4-A7F90388D6EF}"/>
    <cellStyle name="Comma 5 2 2 2 4 2" xfId="12158" xr:uid="{E85254B7-0C9E-44D0-A561-0B4063E97AD1}"/>
    <cellStyle name="Comma 5 2 2 2 4 2 2" xfId="26632" xr:uid="{39E9C00A-D3D0-4893-B7A3-62BF97B0BFB1}"/>
    <cellStyle name="Comma 5 2 2 2 4 2 3" xfId="20256" xr:uid="{5A88B176-E760-4259-B502-F539C71419A7}"/>
    <cellStyle name="Comma 5 2 2 2 5" xfId="9023" xr:uid="{0D1F1E40-E3B4-4E7A-AE2A-D78E74B9FE43}"/>
    <cellStyle name="Comma 5 2 2 2 5 2" xfId="23514" xr:uid="{1358F0B2-BA2D-44EF-8009-67AC967684D1}"/>
    <cellStyle name="Comma 5 2 2 2 5 3" xfId="17139" xr:uid="{3369446C-E6EE-4129-81DE-05F534F44B0C}"/>
    <cellStyle name="Comma 5 2 2 2 6" xfId="1815" xr:uid="{98C66C8D-8616-4DE0-8837-338D4E85888D}"/>
    <cellStyle name="Comma 5 2 2 3" xfId="1141" xr:uid="{7E6ABD80-4210-4A54-82D6-1638C2DD13A5}"/>
    <cellStyle name="Comma 5 2 2 3 2" xfId="3404" xr:uid="{DAA92389-2D4C-4271-AFEA-8B70337AE048}"/>
    <cellStyle name="Comma 5 2 2 3 2 2" xfId="7928" xr:uid="{0F5839AA-0E63-4CCB-AA11-C74CEACA5D5E}"/>
    <cellStyle name="Comma 5 2 2 3 2 2 2" xfId="13673" xr:uid="{390DF189-E2FB-43B5-B68B-C09E97C32B6A}"/>
    <cellStyle name="Comma 5 2 2 3 2 2 2 2" xfId="28147" xr:uid="{526D35EF-F9E7-4A00-9165-07362705AEA8}"/>
    <cellStyle name="Comma 5 2 2 3 2 2 2 3" xfId="21771" xr:uid="{085C88C7-95DC-4B2E-9256-51CA4141A1BE}"/>
    <cellStyle name="Comma 5 2 2 3 2 3" xfId="10954" xr:uid="{42EDC506-2A81-4BE5-A309-AE905D660F26}"/>
    <cellStyle name="Comma 5 2 2 3 2 3 2" xfId="25444" xr:uid="{91B58BE2-AF0E-4EFF-980E-89F2A9D92879}"/>
    <cellStyle name="Comma 5 2 2 3 2 3 3" xfId="19069" xr:uid="{C76D0457-9CF2-429B-AA36-E096D304D32A}"/>
    <cellStyle name="Comma 5 2 2 3 3" xfId="6979" xr:uid="{E48D1A1F-29CF-4E6C-89A8-83539273CC8C}"/>
    <cellStyle name="Comma 5 2 2 3 3 2" xfId="12873" xr:uid="{B0FD075C-77D8-49B7-A35A-E35473E38439}"/>
    <cellStyle name="Comma 5 2 2 3 3 2 2" xfId="27347" xr:uid="{9D77F359-A275-4F66-8A75-02B259423B20}"/>
    <cellStyle name="Comma 5 2 2 3 3 2 3" xfId="20971" xr:uid="{87520F8A-B1AC-4FBA-B162-065A1B4A9B0B}"/>
    <cellStyle name="Comma 5 2 2 3 4" xfId="6371" xr:uid="{BEA6D800-FA9B-499C-8913-56758D257462}"/>
    <cellStyle name="Comma 5 2 2 3 4 2" xfId="12367" xr:uid="{C3BB162F-73D5-4825-86F4-D51FE3CB53F5}"/>
    <cellStyle name="Comma 5 2 2 3 4 2 2" xfId="26841" xr:uid="{8EDA22D1-76B5-4D83-A4C5-5F0792A36E62}"/>
    <cellStyle name="Comma 5 2 2 3 4 2 3" xfId="20465" xr:uid="{6ED3B832-57E3-42B6-A0D6-3EA228D90FB5}"/>
    <cellStyle name="Comma 5 2 2 3 5" xfId="9970" xr:uid="{A98E18F3-EE28-430A-8A64-8A26BAE7C0BA}"/>
    <cellStyle name="Comma 5 2 2 3 5 2" xfId="24460" xr:uid="{37DC08C3-9A9D-411F-A386-F01370BC6423}"/>
    <cellStyle name="Comma 5 2 2 3 5 3" xfId="18085" xr:uid="{AE61E28F-8036-4433-BBEA-9B1F8A65F8AF}"/>
    <cellStyle name="Comma 5 2 2 4" xfId="2110" xr:uid="{8B934664-4684-4BA9-AF26-8B223FF46656}"/>
    <cellStyle name="Comma 5 2 2 4 2" xfId="7289" xr:uid="{D544427E-842C-490B-9B62-96350210A2A8}"/>
    <cellStyle name="Comma 5 2 2 4 2 2" xfId="13105" xr:uid="{B2A232E6-9AD6-48F6-909E-41368F5CA411}"/>
    <cellStyle name="Comma 5 2 2 4 2 2 2" xfId="27579" xr:uid="{2E94B538-C4DA-4ED3-939B-2EAFD2A48A70}"/>
    <cellStyle name="Comma 5 2 2 4 2 2 3" xfId="21203" xr:uid="{CE5A79B7-A61F-44C1-AA1A-AAE1B6397792}"/>
    <cellStyle name="Comma 5 2 2 4 3" xfId="5699" xr:uid="{F3D31664-F9F9-40F4-9D8F-585DE275F210}"/>
    <cellStyle name="Comma 5 2 2 4 3 2" xfId="11735" xr:uid="{993CF432-78B0-490D-BE5D-52B55C3C5C71}"/>
    <cellStyle name="Comma 5 2 2 4 3 2 2" xfId="26209" xr:uid="{F931EB23-DB12-4FED-9B8F-8590E2478837}"/>
    <cellStyle name="Comma 5 2 2 4 3 2 3" xfId="19833" xr:uid="{AFC3EBA8-C915-493B-B0D7-6515960104D1}"/>
    <cellStyle name="Comma 5 2 2 4 4" xfId="9338" xr:uid="{FEA22940-65BB-495F-A4EB-DD46CFDAE325}"/>
    <cellStyle name="Comma 5 2 2 4 4 2" xfId="23829" xr:uid="{A8EC2629-54A5-47C9-820E-3FE4BFB4CF4B}"/>
    <cellStyle name="Comma 5 2 2 4 4 3" xfId="17454" xr:uid="{AA832829-03E8-4A28-8DC6-3EEA5CCF5305}"/>
    <cellStyle name="Comma 5 2 2 5" xfId="2760" xr:uid="{0B3036A8-F7AE-497E-A919-03FED2E2B58C}"/>
    <cellStyle name="Comma 5 2 2 5 2" xfId="6550" xr:uid="{4AFFEC3B-331F-4E54-BFF6-EB9908BBD4FA}"/>
    <cellStyle name="Comma 5 2 2 5 2 2" xfId="12500" xr:uid="{8A7EA9A5-72B0-44FD-B2E9-15BA31F0002F}"/>
    <cellStyle name="Comma 5 2 2 5 2 2 2" xfId="26974" xr:uid="{33D5889F-BDEE-46B9-8113-15004CDC2773}"/>
    <cellStyle name="Comma 5 2 2 5 2 2 3" xfId="20598" xr:uid="{72AA0538-52A9-4E1C-9CCE-20F2BA41A7D9}"/>
    <cellStyle name="Comma 5 2 2 5 3" xfId="10312" xr:uid="{717296EA-1B24-4635-8140-4157F046F842}"/>
    <cellStyle name="Comma 5 2 2 5 3 2" xfId="24802" xr:uid="{90375A85-39F4-41C3-B8E3-81AA89DF119C}"/>
    <cellStyle name="Comma 5 2 2 5 3 3" xfId="18427" xr:uid="{AC7F7819-1E8F-4818-A6AF-235858B7AAB8}"/>
    <cellStyle name="Comma 5 2 2 6" xfId="4220" xr:uid="{49E18357-0BC8-4B06-A2F0-EAD3C70DCB80}"/>
    <cellStyle name="Comma 5 2 2 6 2" xfId="11183" xr:uid="{B466639C-79FB-4324-B7D3-78387EB71C92}"/>
    <cellStyle name="Comma 5 2 2 6 2 2" xfId="25672" xr:uid="{BB979FFF-2D1A-4981-B191-792784EF1C7B}"/>
    <cellStyle name="Comma 5 2 2 6 2 3" xfId="19297" xr:uid="{2F933B19-A941-4EE9-AAD7-ECF45655B63E}"/>
    <cellStyle name="Comma 5 2 2 7" xfId="8549" xr:uid="{9B1DF401-6914-432A-8866-D28EEFFA1898}"/>
    <cellStyle name="Comma 5 2 2 7 2" xfId="14026" xr:uid="{B7595991-88CB-4207-8D36-70D50F13B5C2}"/>
    <cellStyle name="Comma 5 2 2 7 2 2" xfId="28497" xr:uid="{ABAA3B76-59D1-41AE-8342-9B67650C3DB3}"/>
    <cellStyle name="Comma 5 2 2 7 2 3" xfId="22121" xr:uid="{FB5721B7-501B-4191-8029-012B4CF5C2EE}"/>
    <cellStyle name="Comma 5 2 2 8" xfId="8801" xr:uid="{6877EF98-5AD4-43F3-8BA4-2C6D23C48311}"/>
    <cellStyle name="Comma 5 2 2 8 2" xfId="23292" xr:uid="{DB157755-5369-491E-9B34-5158FE710E55}"/>
    <cellStyle name="Comma 5 2 2 8 3" xfId="16917" xr:uid="{36D2C651-BCE3-4C70-808F-4EE7DD5A70B4}"/>
    <cellStyle name="Comma 5 2 2 9" xfId="1612" xr:uid="{D373FBF9-7E35-441A-8AE4-A685FEAD2B8F}"/>
    <cellStyle name="Comma 5 2 3" xfId="190" xr:uid="{CC62A518-D5AF-44B1-A131-5BC93889D7E8}"/>
    <cellStyle name="Comma 5 2 3 2" xfId="470" xr:uid="{2A551B1C-0D0E-41B7-BF9C-3CBECBB74081}"/>
    <cellStyle name="Comma 5 2 3 2 2" xfId="2933" xr:uid="{F324E506-7DCA-422A-A178-8ED2E5176B29}"/>
    <cellStyle name="Comma 5 2 3 2 2 2" xfId="7691" xr:uid="{A1ECB7E1-303C-4364-BBE7-59BA850A7570}"/>
    <cellStyle name="Comma 5 2 3 2 2 2 2" xfId="13476" xr:uid="{E70C4354-D437-445E-9E9D-4246452D441A}"/>
    <cellStyle name="Comma 5 2 3 2 2 2 2 2" xfId="27950" xr:uid="{F57EB97C-AD54-42CC-8607-F36CF3B3AEB5}"/>
    <cellStyle name="Comma 5 2 3 2 2 2 2 3" xfId="21574" xr:uid="{D13F388A-1F92-4DEC-AF24-3B92B1A3235D}"/>
    <cellStyle name="Comma 5 2 3 2 2 3" xfId="10485" xr:uid="{399AC03C-F844-4946-877F-6DF59865F9F4}"/>
    <cellStyle name="Comma 5 2 3 2 2 3 2" xfId="24975" xr:uid="{2D063B75-87C7-48C4-9872-0D83570E2F55}"/>
    <cellStyle name="Comma 5 2 3 2 2 3 3" xfId="18600" xr:uid="{EFD93FEC-6729-4AA1-A455-75D32687B274}"/>
    <cellStyle name="Comma 5 2 3 2 3" xfId="6076" xr:uid="{03662CC5-8F22-4A8F-8E33-BEE985B421BC}"/>
    <cellStyle name="Comma 5 2 3 2 3 2" xfId="12084" xr:uid="{5978F278-0D4C-4862-AB25-F66C7C3F59AD}"/>
    <cellStyle name="Comma 5 2 3 2 3 2 2" xfId="26558" xr:uid="{59F79738-4AF9-4428-8E9A-1DCA7A729EB8}"/>
    <cellStyle name="Comma 5 2 3 2 3 2 3" xfId="20182" xr:uid="{1FEBD1C8-C353-4CBB-9868-AE8D989FB0B1}"/>
    <cellStyle name="Comma 5 2 3 2 4" xfId="9511" xr:uid="{DC76EBEF-F5B1-468D-BB84-3CD7E4D0BB25}"/>
    <cellStyle name="Comma 5 2 3 2 4 2" xfId="24002" xr:uid="{BCE43A79-B664-4859-BB4E-9F6B5D9B0B2C}"/>
    <cellStyle name="Comma 5 2 3 2 4 3" xfId="17627" xr:uid="{8D5AE9A8-383C-465B-A13E-07E675BDAE54}"/>
    <cellStyle name="Comma 5 2 3 3" xfId="1042" xr:uid="{8490EF67-DB5E-4BA2-8D7A-D7589F055A3D}"/>
    <cellStyle name="Comma 5 2 3 3 2" xfId="3345" xr:uid="{CEBE821F-4C7E-456E-9B08-1305E5B72F66}"/>
    <cellStyle name="Comma 5 2 3 3 2 2" xfId="7391" xr:uid="{E1DA5388-4E3E-47E4-B373-B6A1C3C4E60F}"/>
    <cellStyle name="Comma 5 2 3 3 2 2 2" xfId="13194" xr:uid="{6876B9C8-39F9-4B3B-9C68-58B1101D71C3}"/>
    <cellStyle name="Comma 5 2 3 3 2 2 2 2" xfId="27668" xr:uid="{3EA6CF41-1A05-401A-86E6-ACE8EA70C848}"/>
    <cellStyle name="Comma 5 2 3 3 2 2 2 3" xfId="21292" xr:uid="{0D637EE3-465C-43B8-ACFD-72B1D032AD64}"/>
    <cellStyle name="Comma 5 2 3 3 2 3" xfId="10895" xr:uid="{EDC246B1-2677-4BB0-8085-19731793AAFC}"/>
    <cellStyle name="Comma 5 2 3 3 2 3 2" xfId="25385" xr:uid="{954FA16D-179F-4D8D-B780-68FA79256141}"/>
    <cellStyle name="Comma 5 2 3 3 2 3 3" xfId="19010" xr:uid="{ED1B9EF2-30B6-48CC-B73B-DF1D05788DC7}"/>
    <cellStyle name="Comma 5 2 3 3 3" xfId="5913" xr:uid="{9ECE15E3-8ABA-43ED-828B-CEA85B5EEC02}"/>
    <cellStyle name="Comma 5 2 3 3 3 2" xfId="11930" xr:uid="{ADA85084-CB49-4435-9CD1-48690F910C8F}"/>
    <cellStyle name="Comma 5 2 3 3 3 2 2" xfId="26404" xr:uid="{5B67768F-0B71-47A9-ACF0-28D3A7CEC8C1}"/>
    <cellStyle name="Comma 5 2 3 3 3 2 3" xfId="20028" xr:uid="{10F9DB37-BB1D-4FE7-8CC5-CB37FA1A7F85}"/>
    <cellStyle name="Comma 5 2 3 3 4" xfId="9910" xr:uid="{949C95A5-254D-4216-81E0-924CC2499B06}"/>
    <cellStyle name="Comma 5 2 3 3 4 2" xfId="24401" xr:uid="{FA7FAB4E-3A54-4CCC-B242-AEE37B04B019}"/>
    <cellStyle name="Comma 5 2 3 3 4 3" xfId="18026" xr:uid="{FFD3F47C-FB56-4782-9F29-F721F34A075D}"/>
    <cellStyle name="Comma 5 2 3 4" xfId="2051" xr:uid="{8B198A6B-2723-4827-B478-7DE1522F59BF}"/>
    <cellStyle name="Comma 5 2 3 4 2" xfId="5621" xr:uid="{6D2E3A72-F75A-4F1B-BA6E-B593E632FB50}"/>
    <cellStyle name="Comma 5 2 3 4 2 2" xfId="11676" xr:uid="{470A8D51-09A4-4034-A2CD-2932967795C5}"/>
    <cellStyle name="Comma 5 2 3 4 2 2 2" xfId="26150" xr:uid="{D055FF73-3BD7-4996-BFF7-FF472560BCDF}"/>
    <cellStyle name="Comma 5 2 3 4 2 2 3" xfId="19774" xr:uid="{5979EABF-0781-4DAC-A527-2A80E93CCDE2}"/>
    <cellStyle name="Comma 5 2 3 4 3" xfId="9252" xr:uid="{FF15918D-26D6-444F-B28E-2F8DD2319BD5}"/>
    <cellStyle name="Comma 5 2 3 4 3 2" xfId="23743" xr:uid="{BF5F5B84-DD7A-40A4-82FC-9E8B666A17B6}"/>
    <cellStyle name="Comma 5 2 3 4 3 3" xfId="17368" xr:uid="{7A1CC98D-79C3-4879-AD48-286A7038DD67}"/>
    <cellStyle name="Comma 5 2 3 5" xfId="2674" xr:uid="{A812C61A-2B67-43FB-A9CE-2BA963BB9A64}"/>
    <cellStyle name="Comma 5 2 3 5 2" xfId="10226" xr:uid="{3FF3E3AD-1682-4019-B084-6EED9E6BD747}"/>
    <cellStyle name="Comma 5 2 3 5 2 2" xfId="24716" xr:uid="{1655003F-40A6-4941-9EFD-BB35A59DEF89}"/>
    <cellStyle name="Comma 5 2 3 5 2 3" xfId="18341" xr:uid="{49D6906F-AC40-421A-BC32-CC80E6BD3E7A}"/>
    <cellStyle name="Comma 5 2 3 6" xfId="5309" xr:uid="{1A0CBDB8-0DA1-456D-BEF7-3B20170213B9}"/>
    <cellStyle name="Comma 5 2 3 6 2" xfId="11468" xr:uid="{177EFF1B-F773-4E20-AC03-7878523E53F6}"/>
    <cellStyle name="Comma 5 2 3 6 2 2" xfId="25942" xr:uid="{0F1B7C32-6460-4629-80A4-C00BE40A1DC0}"/>
    <cellStyle name="Comma 5 2 3 6 2 3" xfId="19566" xr:uid="{57121492-60B1-45EB-984D-17EB92A77ACA}"/>
    <cellStyle name="Comma 5 2 3 7" xfId="8900" xr:uid="{079D3184-BEE9-41AF-B7EF-68F7F5E9959E}"/>
    <cellStyle name="Comma 5 2 3 7 2" xfId="23391" xr:uid="{47C605FF-B5C0-4F2E-B746-B8FA02EBEFF9}"/>
    <cellStyle name="Comma 5 2 3 7 3" xfId="17016" xr:uid="{627D4EB3-D382-4A8A-8B03-F59D34572C76}"/>
    <cellStyle name="Comma 5 2 3 8" xfId="1710" xr:uid="{A69BDDDB-423A-429E-AACD-C15B33B56F1E}"/>
    <cellStyle name="Comma 5 2 4" xfId="384" xr:uid="{AE064FAE-A9D0-48BC-9CBF-641161CDE6CF}"/>
    <cellStyle name="Comma 5 2 4 2" xfId="1256" xr:uid="{B1A64A3C-2FB1-40C6-B191-DAA8355B1E6D}"/>
    <cellStyle name="Comma 5 2 4 2 2" xfId="3498" xr:uid="{5CF8145B-FB7C-4A65-B0F9-AB29CB65B6B3}"/>
    <cellStyle name="Comma 5 2 4 2 2 2" xfId="7496" xr:uid="{6DB82FE3-3F6E-4827-BDD3-50F126E2437A}"/>
    <cellStyle name="Comma 5 2 4 2 2 2 2" xfId="13289" xr:uid="{8770CB22-8574-41FC-9CB5-82781FD0052D}"/>
    <cellStyle name="Comma 5 2 4 2 2 2 2 2" xfId="27763" xr:uid="{BC674907-663A-4D5E-A618-673EADDB6C65}"/>
    <cellStyle name="Comma 5 2 4 2 2 2 2 3" xfId="21387" xr:uid="{5E4B0061-6FD5-4052-AC56-8B8FF0347DA7}"/>
    <cellStyle name="Comma 5 2 4 2 2 3" xfId="11048" xr:uid="{49268FD3-E199-432A-AFBD-2974FE1B8EA9}"/>
    <cellStyle name="Comma 5 2 4 2 2 3 2" xfId="25538" xr:uid="{1D517006-488D-4B14-96BB-DA5FB229D048}"/>
    <cellStyle name="Comma 5 2 4 2 2 3 3" xfId="19163" xr:uid="{3324128C-8BDE-429F-BFFF-7C4662F3BC70}"/>
    <cellStyle name="Comma 5 2 4 2 3" xfId="6261" xr:uid="{75E67EC0-6BC9-48C8-8CC8-1126027ADD7E}"/>
    <cellStyle name="Comma 5 2 4 2 3 2" xfId="12258" xr:uid="{399AC28D-4620-42D2-AD1B-23D11F866DCC}"/>
    <cellStyle name="Comma 5 2 4 2 3 2 2" xfId="26732" xr:uid="{F9F3DF05-8ABF-4C94-8738-FEEBB12CEE0C}"/>
    <cellStyle name="Comma 5 2 4 2 3 2 3" xfId="20356" xr:uid="{AEDF6CDC-1BF3-429D-BF63-29535A96AB80}"/>
    <cellStyle name="Comma 5 2 4 2 4" xfId="10064" xr:uid="{AABA51E0-AE3F-422F-BBA5-2DBD1B52F910}"/>
    <cellStyle name="Comma 5 2 4 2 4 2" xfId="24554" xr:uid="{367D960D-CAD5-4992-A0AA-C5F23429AF7A}"/>
    <cellStyle name="Comma 5 2 4 2 4 3" xfId="18179" xr:uid="{DEDD4939-8F3C-446F-B4E3-84C498B93E2B}"/>
    <cellStyle name="Comma 5 2 4 3" xfId="2165" xr:uid="{49F79914-C136-46C8-99E6-8B546E6A0BEC}"/>
    <cellStyle name="Comma 5 2 4 3 2" xfId="6667" xr:uid="{AEA00054-2182-4219-9C94-C76670DD1AB5}"/>
    <cellStyle name="Comma 5 2 4 3 2 2" xfId="12584" xr:uid="{1F2A38D2-B6EF-48B9-8025-66B7C0322C05}"/>
    <cellStyle name="Comma 5 2 4 3 2 2 2" xfId="27058" xr:uid="{684AAA1F-7429-4303-9943-7B6E97710E3C}"/>
    <cellStyle name="Comma 5 2 4 3 2 2 3" xfId="20682" xr:uid="{110132AC-4902-4789-A664-BCC922D8725E}"/>
    <cellStyle name="Comma 5 2 4 3 3" xfId="9426" xr:uid="{C73791D7-FCCF-4D0B-A59A-6799434F3E79}"/>
    <cellStyle name="Comma 5 2 4 3 3 2" xfId="23917" xr:uid="{F88E10C0-C39C-46F1-A4B1-F36074BA592F}"/>
    <cellStyle name="Comma 5 2 4 3 3 3" xfId="17542" xr:uid="{6010DEF7-79F7-4328-BD84-267E23A28D9E}"/>
    <cellStyle name="Comma 5 2 4 4" xfId="2848" xr:uid="{08DD3377-6EDC-4271-A770-16895ABE7603}"/>
    <cellStyle name="Comma 5 2 4 4 2" xfId="10400" xr:uid="{F2D0CBB3-F665-4B73-A7E4-F451B72BDEB9}"/>
    <cellStyle name="Comma 5 2 4 4 2 2" xfId="24890" xr:uid="{FF2FD19D-7273-4313-B8A8-9EA2F1E94CFF}"/>
    <cellStyle name="Comma 5 2 4 4 2 3" xfId="18515" xr:uid="{2B7CFAE6-0143-4BF7-8BF6-283CBA2C9131}"/>
    <cellStyle name="Comma 5 2 4 5" xfId="5806" xr:uid="{11FDBF05-F66E-4CF4-BC58-238A5696E17E}"/>
    <cellStyle name="Comma 5 2 4 5 2" xfId="11834" xr:uid="{128E1A0D-B268-46C0-BC44-8F1B72F7D7F1}"/>
    <cellStyle name="Comma 5 2 4 5 2 2" xfId="26308" xr:uid="{70D47B2D-D6AB-4202-930B-F9B13241013A}"/>
    <cellStyle name="Comma 5 2 4 5 2 3" xfId="19932" xr:uid="{09769110-DCC6-49BD-8E9A-1FB205E0299E}"/>
    <cellStyle name="Comma 5 2 4 6" xfId="9091" xr:uid="{3E419B18-1EF9-45E7-ADCE-E19DA8921E01}"/>
    <cellStyle name="Comma 5 2 4 6 2" xfId="23582" xr:uid="{7B8E7CF8-3F93-4823-967C-5F823E104AC1}"/>
    <cellStyle name="Comma 5 2 4 6 3" xfId="17207" xr:uid="{FE69E38B-7BEE-4CB6-B133-5410EB19CE6F}"/>
    <cellStyle name="Comma 5 2 4 7" xfId="1885" xr:uid="{B4944513-2B74-43AA-920B-280B3B3B5FF7}"/>
    <cellStyle name="Comma 5 2 5" xfId="855" xr:uid="{F7A2D357-4A77-448B-8036-2BC54D284EB6}"/>
    <cellStyle name="Comma 5 2 5 2" xfId="3176" xr:uid="{6DB325DF-AB02-4BA4-9624-4AF6EB369040}"/>
    <cellStyle name="Comma 5 2 5 2 2" xfId="7843" xr:uid="{C1B005A5-8855-4501-BCB4-A42FE942AA68}"/>
    <cellStyle name="Comma 5 2 5 2 2 2" xfId="13588" xr:uid="{1ECA05FA-AF39-401E-89F6-C8B3F4AEACA5}"/>
    <cellStyle name="Comma 5 2 5 2 2 2 2" xfId="28062" xr:uid="{1FA10A9C-16CA-4D6E-B380-DB381B329533}"/>
    <cellStyle name="Comma 5 2 5 2 2 2 3" xfId="21686" xr:uid="{0E296B95-EA3E-4A17-969A-191BB1F35022}"/>
    <cellStyle name="Comma 5 2 5 2 3" xfId="10727" xr:uid="{4C7EEEA7-7AE3-49B8-AB8D-3638275E27F5}"/>
    <cellStyle name="Comma 5 2 5 2 3 2" xfId="25217" xr:uid="{A64B0E0E-1E1F-4480-95AF-92B7C12D42F7}"/>
    <cellStyle name="Comma 5 2 5 2 3 3" xfId="18842" xr:uid="{A6975085-636F-41DA-AC91-C4306F1D22EE}"/>
    <cellStyle name="Comma 5 2 5 3" xfId="6905" xr:uid="{D0A808CD-961B-4902-9026-C89BB7CC0C0D}"/>
    <cellStyle name="Comma 5 2 5 3 2" xfId="12799" xr:uid="{EE2B24EB-B5D2-4168-9192-E0B0A3ED8231}"/>
    <cellStyle name="Comma 5 2 5 3 2 2" xfId="27273" xr:uid="{CA18ABBC-3469-4D97-AC97-7A785F26D900}"/>
    <cellStyle name="Comma 5 2 5 3 2 3" xfId="20897" xr:uid="{8CD615EC-8122-42E4-9F1A-83D243FD4448}"/>
    <cellStyle name="Comma 5 2 5 4" xfId="6006" xr:uid="{7E5F5F4A-7786-414E-A25D-7FB2B9CADBBA}"/>
    <cellStyle name="Comma 5 2 5 4 2" xfId="12016" xr:uid="{51B3019E-C974-4CD3-9DB0-E0E293A6ADBE}"/>
    <cellStyle name="Comma 5 2 5 4 2 2" xfId="26490" xr:uid="{3B808B7E-DC5E-4627-89BA-03BD6D5E0DC3}"/>
    <cellStyle name="Comma 5 2 5 4 2 3" xfId="20114" xr:uid="{BBF3CC94-D399-49BF-A57A-E00DDCC2AA47}"/>
    <cellStyle name="Comma 5 2 5 5" xfId="9744" xr:uid="{196947C2-CBAD-46BE-A67B-D8EAD8A5956B}"/>
    <cellStyle name="Comma 5 2 5 5 2" xfId="24235" xr:uid="{F3118ECF-5D0E-463C-B86C-1C015410BBA6}"/>
    <cellStyle name="Comma 5 2 5 5 3" xfId="17860" xr:uid="{5407D6E4-8F81-4EDF-83F9-675A05A4DC0C}"/>
    <cellStyle name="Comma 5 2 6" xfId="969" xr:uid="{C4EFB45F-334B-467D-8895-66C52E8DD341}"/>
    <cellStyle name="Comma 5 2 6 2" xfId="3280" xr:uid="{DC3AD7A8-D4D8-42DF-9E8A-11839CE5C02C}"/>
    <cellStyle name="Comma 5 2 6 2 2" xfId="7220" xr:uid="{C0AFD19C-971D-4408-B9DA-D36C5D917AC7}"/>
    <cellStyle name="Comma 5 2 6 2 2 2" xfId="13056" xr:uid="{10539FD6-32CF-45FD-8A52-D1C67C1006EA}"/>
    <cellStyle name="Comma 5 2 6 2 2 2 2" xfId="27530" xr:uid="{B7E6891F-C2F6-4D1E-AE00-C77E0031D68A}"/>
    <cellStyle name="Comma 5 2 6 2 2 2 3" xfId="21154" xr:uid="{9ABF77C8-1EF3-4435-9150-A619765CAFA7}"/>
    <cellStyle name="Comma 5 2 6 2 3" xfId="10830" xr:uid="{24381CEC-E3A4-4B1A-B27B-34E586AACEB6}"/>
    <cellStyle name="Comma 5 2 6 2 3 2" xfId="25320" xr:uid="{CE0BC338-1AB5-419F-BFFA-021A5A48D444}"/>
    <cellStyle name="Comma 5 2 6 2 3 3" xfId="18945" xr:uid="{559248D0-77C4-4435-BA8F-1479D08740F1}"/>
    <cellStyle name="Comma 5 2 6 3" xfId="5967" xr:uid="{5C720B97-A8AC-4C2D-95CF-C8CD3E16A47A}"/>
    <cellStyle name="Comma 5 2 6 3 2" xfId="11979" xr:uid="{ECB26BF2-4EFC-4C63-8D62-D1E7DBA0490C}"/>
    <cellStyle name="Comma 5 2 6 3 2 2" xfId="26453" xr:uid="{B561EC97-4C13-43F2-BCAB-E13162507B73}"/>
    <cellStyle name="Comma 5 2 6 3 2 3" xfId="20077" xr:uid="{40F2B79F-D204-45F7-99E5-D9FBE7431927}"/>
    <cellStyle name="Comma 5 2 6 4" xfId="9845" xr:uid="{A98A3152-35A5-4B9D-97C2-0F72CD5256A1}"/>
    <cellStyle name="Comma 5 2 6 4 2" xfId="24336" xr:uid="{43AC77A2-1A8A-49F8-9A00-8E5BB15DD8DE}"/>
    <cellStyle name="Comma 5 2 6 4 3" xfId="17961" xr:uid="{2CD9B0DF-68C0-46C5-9C12-3816C129E7F9}"/>
    <cellStyle name="Comma 5 2 7" xfId="1970" xr:uid="{CFA15C2D-7D61-4801-AAC7-EDB2B64D556E}"/>
    <cellStyle name="Comma 5 2 7 2" xfId="2584" xr:uid="{CD7DDA06-22D5-4E98-B2EE-3AD3B3603C21}"/>
    <cellStyle name="Comma 5 2 7 2 2" xfId="10140" xr:uid="{6C294C5F-3DD1-49DB-B528-65BA072F7614}"/>
    <cellStyle name="Comma 5 2 7 2 2 2" xfId="24630" xr:uid="{12B5DA09-380A-4EFF-B0B6-B7DF8A4425DD}"/>
    <cellStyle name="Comma 5 2 7 2 2 3" xfId="18255" xr:uid="{3A5366B7-A8C2-4513-A326-25ECDD9901AB}"/>
    <cellStyle name="Comma 5 2 7 3" xfId="5551" xr:uid="{6B6B8DB7-94FF-43FC-A5C0-5E76ADF9C58D}"/>
    <cellStyle name="Comma 5 2 7 3 2" xfId="11611" xr:uid="{66BEC046-0F3F-49B4-B150-CF79F8A40534}"/>
    <cellStyle name="Comma 5 2 7 3 2 2" xfId="26085" xr:uid="{F5EA2363-8A83-4E67-ABA0-2C9525687CBF}"/>
    <cellStyle name="Comma 5 2 7 3 2 3" xfId="19709" xr:uid="{5A8F37F2-98D1-4541-9BDA-EA0996CD26EF}"/>
    <cellStyle name="Comma 5 2 7 4" xfId="9168" xr:uid="{86972C8C-7779-4FE0-8082-7E88E16ADCEE}"/>
    <cellStyle name="Comma 5 2 7 4 2" xfId="23659" xr:uid="{6371B60E-DD00-4456-892F-0B8C8F3A0E28}"/>
    <cellStyle name="Comma 5 2 7 4 3" xfId="17284" xr:uid="{BF3B3CB0-FE7F-4857-A10F-F1E55AF9B1AE}"/>
    <cellStyle name="Comma 5 2 8" xfId="4219" xr:uid="{610929F7-7601-4086-B152-FAA17E202D8E}"/>
    <cellStyle name="Comma 5 2 8 2" xfId="6530" xr:uid="{D0778ECC-493A-423A-8D3F-626DC2582B75}"/>
    <cellStyle name="Comma 5 2 8 2 2" xfId="12480" xr:uid="{A3079901-117C-45E7-B878-B978F2FE84B4}"/>
    <cellStyle name="Comma 5 2 8 2 2 2" xfId="26954" xr:uid="{EBA700E3-A6B8-4311-B0A4-A28AA05E4482}"/>
    <cellStyle name="Comma 5 2 8 2 2 3" xfId="20578" xr:uid="{70028C75-41B2-4C24-B888-5C8C07BC0ECF}"/>
    <cellStyle name="Comma 5 2 8 3" xfId="11182" xr:uid="{2E6AF7EC-AFCA-43C3-BBF5-24775F0B96DF}"/>
    <cellStyle name="Comma 5 2 8 3 2" xfId="25671" xr:uid="{1E0DB0F8-4A19-4021-A0FD-155F6462C0D7}"/>
    <cellStyle name="Comma 5 2 8 3 3" xfId="19296" xr:uid="{31334EE9-0CE6-4C76-B974-1ABAAA483B0B}"/>
    <cellStyle name="Comma 5 2 9" xfId="8548" xr:uid="{2050234D-D79D-4BAC-A292-A8CA204D85D5}"/>
    <cellStyle name="Comma 5 2 9 2" xfId="14025" xr:uid="{CFFD58FD-F10A-42B1-B5B5-8107930D0A9E}"/>
    <cellStyle name="Comma 5 2 9 2 2" xfId="28496" xr:uid="{0CCB2F84-5D5D-4B72-9A92-C5ADB5479CDA}"/>
    <cellStyle name="Comma 5 2 9 2 3" xfId="22120" xr:uid="{7547D5AB-5734-4F4C-BB70-091C0F747101}"/>
    <cellStyle name="Comma 5 20" xfId="1498" xr:uid="{DB1F7745-7569-4572-8218-E77BC7805572}"/>
    <cellStyle name="Comma 5 20 2" xfId="28615" xr:uid="{9DC4DAEF-B859-49F2-8143-B87107C45B08}"/>
    <cellStyle name="Comma 5 21" xfId="15750" xr:uid="{0FC12566-4715-4D96-9733-AEEE39D39742}"/>
    <cellStyle name="Comma 5 3" xfId="232" xr:uid="{03D260BB-5DA7-4324-BAFD-024C6D6BC484}"/>
    <cellStyle name="Comma 5 3 10" xfId="8770" xr:uid="{C691D5EA-9FF2-43B0-B93C-1ABE3350BCE3}"/>
    <cellStyle name="Comma 5 3 10 2" xfId="23261" xr:uid="{2BCC4CBC-6DD0-4844-8EC8-662ACC059520}"/>
    <cellStyle name="Comma 5 3 10 3" xfId="16886" xr:uid="{81F1B2AB-6913-453E-9179-60C717949709}"/>
    <cellStyle name="Comma 5 3 11" xfId="1578" xr:uid="{53AA42E8-1ABC-4653-8421-DA331223BD95}"/>
    <cellStyle name="Comma 5 3 11 2" xfId="28674" xr:uid="{7CFA39DC-B2EE-4B57-941A-A00B5C2ACAB0}"/>
    <cellStyle name="Comma 5 3 12" xfId="15805" xr:uid="{1A11A080-16D7-4A83-8817-8D1D4BF6083E}"/>
    <cellStyle name="Comma 5 3 2" xfId="511" xr:uid="{FC7EE738-16F4-4400-8191-2E9AE85CD5BE}"/>
    <cellStyle name="Comma 5 3 2 2" xfId="1081" xr:uid="{3956ABDE-A30D-4382-A828-8B5AFCBFE04E}"/>
    <cellStyle name="Comma 5 3 2 2 2" xfId="3372" xr:uid="{756C4D24-AFC1-4DC9-8AFE-415783A7A785}"/>
    <cellStyle name="Comma 5 3 2 2 2 2" xfId="7669" xr:uid="{A68F8F11-8351-4F3B-98AB-9968EB408D8D}"/>
    <cellStyle name="Comma 5 3 2 2 2 2 2" xfId="13454" xr:uid="{916FECF2-EFF2-4E15-AB9A-C57C4D9523CC}"/>
    <cellStyle name="Comma 5 3 2 2 2 2 2 2" xfId="27928" xr:uid="{AFD67936-994B-40E9-A963-C8D1C5C2AFE9}"/>
    <cellStyle name="Comma 5 3 2 2 2 2 2 3" xfId="21552" xr:uid="{BBBB83B2-BEB9-4976-8D4A-0CC40D884071}"/>
    <cellStyle name="Comma 5 3 2 2 2 3" xfId="10922" xr:uid="{32629DE7-3F05-4F10-B889-79B5DF9E784F}"/>
    <cellStyle name="Comma 5 3 2 2 2 3 2" xfId="25412" xr:uid="{F9BDF130-91B4-4EAE-8885-F7B35342BB27}"/>
    <cellStyle name="Comma 5 3 2 2 2 3 3" xfId="19037" xr:uid="{029DEF75-34B7-48C5-940F-2C60B7DF726B}"/>
    <cellStyle name="Comma 5 3 2 2 3" xfId="6109" xr:uid="{1E0FDFAA-85D8-4D9F-A04B-4609E24188F9}"/>
    <cellStyle name="Comma 5 3 2 2 3 2" xfId="12115" xr:uid="{4C8E3218-9131-47F7-BCB4-A1ED20268BA4}"/>
    <cellStyle name="Comma 5 3 2 2 3 2 2" xfId="26589" xr:uid="{7E5EC611-37B7-41C3-827A-97E1F94932C3}"/>
    <cellStyle name="Comma 5 3 2 2 3 2 3" xfId="20213" xr:uid="{FA260962-5072-451A-B522-AEA6702A7658}"/>
    <cellStyle name="Comma 5 3 2 2 4" xfId="9937" xr:uid="{734D4F9E-A6EC-48DE-BC22-BCED791B2E43}"/>
    <cellStyle name="Comma 5 3 2 2 4 2" xfId="24428" xr:uid="{56ADFB7B-D16E-4130-9CC5-5C9058B0A01A}"/>
    <cellStyle name="Comma 5 3 2 2 4 3" xfId="18053" xr:uid="{74009C8D-9A26-4869-980B-2BBA59B21FE9}"/>
    <cellStyle name="Comma 5 3 2 3" xfId="2209" xr:uid="{10D3D257-DABD-45B9-9422-5E4298725F81}"/>
    <cellStyle name="Comma 5 3 2 3 2" xfId="5655" xr:uid="{0D6514B1-C933-4DB4-B313-77C15748158E}"/>
    <cellStyle name="Comma 5 3 2 3 2 2" xfId="11703" xr:uid="{E1E8F573-E35D-4B81-8C01-A04460F046C3}"/>
    <cellStyle name="Comma 5 3 2 3 2 2 2" xfId="26177" xr:uid="{F95A6C68-1C41-40F0-8A76-28F2730C1909}"/>
    <cellStyle name="Comma 5 3 2 3 2 2 3" xfId="19801" xr:uid="{B380440E-289E-4CBF-A066-0BBFE413F6A0}"/>
    <cellStyle name="Comma 5 3 2 3 3" xfId="9552" xr:uid="{4AC0A052-B959-401F-A778-3ECECE390DC1}"/>
    <cellStyle name="Comma 5 3 2 3 3 2" xfId="24043" xr:uid="{4D7BBDB5-01C3-4A32-A936-C5A107E7DD82}"/>
    <cellStyle name="Comma 5 3 2 3 3 3" xfId="17668" xr:uid="{E854C733-C6EF-49B3-9325-5D288E68468B}"/>
    <cellStyle name="Comma 5 3 2 4" xfId="2974" xr:uid="{BFBA09A7-8394-4274-92CF-3998184782A2}"/>
    <cellStyle name="Comma 5 3 2 4 2" xfId="10526" xr:uid="{75284EDB-8825-4512-8939-BEB4B65F8BDD}"/>
    <cellStyle name="Comma 5 3 2 4 2 2" xfId="25016" xr:uid="{BB9C2987-31D7-4F83-8D2C-0F64EA5AE78C}"/>
    <cellStyle name="Comma 5 3 2 4 2 3" xfId="18641" xr:uid="{3AB8E403-6B36-4BE8-AF3F-371CAABD5E1B}"/>
    <cellStyle name="Comma 5 3 2 5" xfId="5107" xr:uid="{B33D92F8-848C-4A02-9AE4-C24981A4BF6E}"/>
    <cellStyle name="Comma 5 3 2 5 2" xfId="11365" xr:uid="{ACBCE056-D65D-4668-B14B-1BCE47F038AF}"/>
    <cellStyle name="Comma 5 3 2 5 2 2" xfId="25839" xr:uid="{8BC39E34-5796-4935-A713-B9D7794F340A}"/>
    <cellStyle name="Comma 5 3 2 5 2 3" xfId="19463" xr:uid="{E144453D-70CA-4810-BBD8-315D0DEA2685}"/>
    <cellStyle name="Comma 5 3 2 6" xfId="8930" xr:uid="{2FB85709-7254-439B-8BAB-618D4FA88A74}"/>
    <cellStyle name="Comma 5 3 2 6 2" xfId="23421" xr:uid="{64A8B6CB-8260-4E33-9975-6DB1A792197D}"/>
    <cellStyle name="Comma 5 3 2 6 3" xfId="17046" xr:uid="{3A3532CE-7A8B-476F-9A4A-8090A110EC6F}"/>
    <cellStyle name="Comma 5 3 2 7" xfId="1740" xr:uid="{A88CB7BE-0C87-49AD-B6AA-A68F866561B7}"/>
    <cellStyle name="Comma 5 3 3" xfId="829" xr:uid="{6ED04F7E-164D-408F-94A8-C4B8BFA8B37F}"/>
    <cellStyle name="Comma 5 3 3 2" xfId="1286" xr:uid="{0596CAEE-9F45-480F-A643-78022B77D185}"/>
    <cellStyle name="Comma 5 3 3 2 2" xfId="3528" xr:uid="{FAC75DF5-C634-4A95-8DE8-F0B0993FE8DC}"/>
    <cellStyle name="Comma 5 3 3 2 2 2" xfId="7536" xr:uid="{F4DC33AE-8B5C-4BE7-938C-5D4B9FBE5EAF}"/>
    <cellStyle name="Comma 5 3 3 2 2 2 2" xfId="13329" xr:uid="{26728332-80A8-42E2-9604-E65D98F71A87}"/>
    <cellStyle name="Comma 5 3 3 2 2 2 2 2" xfId="27803" xr:uid="{CE7547FF-03A3-4670-B764-E60D4F58003B}"/>
    <cellStyle name="Comma 5 3 3 2 2 2 2 3" xfId="21427" xr:uid="{6E6529C8-0BAB-4469-A52D-79A988CA131A}"/>
    <cellStyle name="Comma 5 3 3 2 2 3" xfId="11078" xr:uid="{41F0DB3C-19A7-43E7-B04C-2C7BADEDD26C}"/>
    <cellStyle name="Comma 5 3 3 2 2 3 2" xfId="25568" xr:uid="{4AF22364-DD89-4D84-9F7B-E8C5D9543C45}"/>
    <cellStyle name="Comma 5 3 3 2 2 3 3" xfId="19193" xr:uid="{1A3B4771-E34D-487B-B7BF-0E3C4AD86699}"/>
    <cellStyle name="Comma 5 3 3 2 3" xfId="6291" xr:uid="{8E0BCF06-DA39-4085-901A-20EA2A11C8DE}"/>
    <cellStyle name="Comma 5 3 3 2 3 2" xfId="12288" xr:uid="{7550B6FD-A492-48E2-B567-AE4A3AADD77F}"/>
    <cellStyle name="Comma 5 3 3 2 3 2 2" xfId="26762" xr:uid="{D19B09FA-A9D0-4663-B314-E2D6F8455C6D}"/>
    <cellStyle name="Comma 5 3 3 2 3 2 3" xfId="20386" xr:uid="{4370DB73-36D1-4B3D-BB64-8E13F392015D}"/>
    <cellStyle name="Comma 5 3 3 2 4" xfId="10094" xr:uid="{37B62508-8956-4EE9-B1CA-F3ED33976326}"/>
    <cellStyle name="Comma 5 3 3 2 4 2" xfId="24584" xr:uid="{80E7FCEA-94DF-48BA-BDA3-80866E71554B}"/>
    <cellStyle name="Comma 5 3 3 2 4 3" xfId="18209" xr:uid="{B5F85941-6B24-4298-8ED3-B738176AAAAE}"/>
    <cellStyle name="Comma 5 3 3 3" xfId="2312" xr:uid="{A1BCBBB7-84D6-442E-8973-032C5D062948}"/>
    <cellStyle name="Comma 5 3 3 3 2" xfId="5836" xr:uid="{9F3D6A85-4797-4F44-8CBC-77FD41B17148}"/>
    <cellStyle name="Comma 5 3 3 3 2 2" xfId="11864" xr:uid="{7690B773-2AC8-4464-80C8-129E178A779D}"/>
    <cellStyle name="Comma 5 3 3 3 2 2 2" xfId="26338" xr:uid="{CA479591-54BB-4687-92BB-16DC1369C98E}"/>
    <cellStyle name="Comma 5 3 3 3 2 2 3" xfId="19962" xr:uid="{CC41444E-D590-4503-B4AF-E01A7763EA54}"/>
    <cellStyle name="Comma 5 3 3 3 3" xfId="9718" xr:uid="{188732E6-D1AB-4A38-A549-EABAF7D5CA5F}"/>
    <cellStyle name="Comma 5 3 3 3 3 2" xfId="24209" xr:uid="{4D6E7D47-4CF3-488E-BAD1-FEEFFE5EE7FD}"/>
    <cellStyle name="Comma 5 3 3 3 3 3" xfId="17834" xr:uid="{2ECD99B2-98D7-4496-B9BF-11446AB6146A}"/>
    <cellStyle name="Comma 5 3 3 4" xfId="3150" xr:uid="{3A9F6123-15D4-4B09-B8B5-5DCA4A19ED8A}"/>
    <cellStyle name="Comma 5 3 3 4 2" xfId="6696" xr:uid="{1CFE9E6A-272B-4B18-B1B4-4C351FCE7D35}"/>
    <cellStyle name="Comma 5 3 3 4 2 2" xfId="12613" xr:uid="{FDEE2813-0F43-4812-B1C4-37F9F17C0F07}"/>
    <cellStyle name="Comma 5 3 3 4 2 2 2" xfId="27087" xr:uid="{831080C4-2E78-4FF6-AD1A-B22683CE6ECB}"/>
    <cellStyle name="Comma 5 3 3 4 2 2 3" xfId="20711" xr:uid="{3D90B2E2-F45E-42AC-B556-33FCAC4D44DA}"/>
    <cellStyle name="Comma 5 3 3 4 3" xfId="10701" xr:uid="{F7E442FA-5AC7-494A-A09A-B58A7F89980B}"/>
    <cellStyle name="Comma 5 3 3 4 3 2" xfId="25191" xr:uid="{DD717B46-8BDF-4AF8-87AF-E195DE467D6E}"/>
    <cellStyle name="Comma 5 3 3 4 3 3" xfId="18816" xr:uid="{75C95262-C092-40F9-9121-42B72EBCD639}"/>
    <cellStyle name="Comma 5 3 3 5" xfId="5199" xr:uid="{06B3D980-9109-4A75-9382-0956B365EFB6}"/>
    <cellStyle name="Comma 5 3 3 5 2" xfId="11442" xr:uid="{6FF74D4A-4D5B-495B-8BE4-A69A958AEECB}"/>
    <cellStyle name="Comma 5 3 3 5 2 2" xfId="25916" xr:uid="{3E381335-FB49-4623-B26A-50FBA7CFACD9}"/>
    <cellStyle name="Comma 5 3 3 5 2 3" xfId="19540" xr:uid="{4DEA901F-6464-4A50-8A99-F18FAD528F4D}"/>
    <cellStyle name="Comma 5 3 3 6" xfId="9121" xr:uid="{DB5FC7FA-FD8A-4403-BB57-AA05A63436D6}"/>
    <cellStyle name="Comma 5 3 3 6 2" xfId="23612" xr:uid="{7976DC92-D259-44CE-B6CC-ADB12492DE7B}"/>
    <cellStyle name="Comma 5 3 3 6 3" xfId="17237" xr:uid="{A9709D28-F389-4EB1-AB52-C8A7A4BA0CB2}"/>
    <cellStyle name="Comma 5 3 3 7" xfId="1915" xr:uid="{2EFB8435-8EFB-4344-962B-2F80FF0FF4C8}"/>
    <cellStyle name="Comma 5 3 4" xfId="943" xr:uid="{A07FF77F-DF9B-4079-8E36-D38959514A53}"/>
    <cellStyle name="Comma 5 3 4 2" xfId="3254" xr:uid="{407E682B-DECA-4487-BBD2-EC34B5CBE7B1}"/>
    <cellStyle name="Comma 5 3 4 2 2" xfId="7883" xr:uid="{EA97D809-816A-4C4A-B976-C8B2CEE39AAD}"/>
    <cellStyle name="Comma 5 3 4 2 2 2" xfId="13628" xr:uid="{1A0B137A-2415-4EE9-ADBD-0DA8DCB89AFA}"/>
    <cellStyle name="Comma 5 3 4 2 2 2 2" xfId="28102" xr:uid="{84263351-4B8B-467B-906D-BC795022700B}"/>
    <cellStyle name="Comma 5 3 4 2 2 2 3" xfId="21726" xr:uid="{98BF67F3-C8F0-4CF3-9CC6-52621000191D}"/>
    <cellStyle name="Comma 5 3 4 2 3" xfId="10804" xr:uid="{5BBC94A2-1401-4D96-882A-8637B73496C4}"/>
    <cellStyle name="Comma 5 3 4 2 3 2" xfId="25294" xr:uid="{56D26E59-0A56-49FD-B63C-F0D8F237FD35}"/>
    <cellStyle name="Comma 5 3 4 2 3 3" xfId="18919" xr:uid="{63DBA13B-F9B4-488C-B459-B99D1773EF52}"/>
    <cellStyle name="Comma 5 3 4 3" xfId="6941" xr:uid="{CDB64665-8CF0-428B-B796-4FD9E03AC4EA}"/>
    <cellStyle name="Comma 5 3 4 3 2" xfId="12835" xr:uid="{278FD801-D513-4C24-9D82-86FF0A505D92}"/>
    <cellStyle name="Comma 5 3 4 3 2 2" xfId="27309" xr:uid="{4BF80A8A-B443-4B5F-AC8E-500E3C8EE5E6}"/>
    <cellStyle name="Comma 5 3 4 3 2 3" xfId="20933" xr:uid="{8056E992-45DD-49B1-A272-010CD7A2EE40}"/>
    <cellStyle name="Comma 5 3 4 4" xfId="5980" xr:uid="{DB6876F8-870E-44B2-8D9C-DC91ECAE5A87}"/>
    <cellStyle name="Comma 5 3 4 4 2" xfId="11990" xr:uid="{547665B7-DEDA-426E-962D-62EA50138718}"/>
    <cellStyle name="Comma 5 3 4 4 2 2" xfId="26464" xr:uid="{669AC9F1-DE74-4FEC-9984-9DA63FC53C73}"/>
    <cellStyle name="Comma 5 3 4 4 2 3" xfId="20088" xr:uid="{6403BBFE-B935-40FB-9B01-F3C8C0674D6A}"/>
    <cellStyle name="Comma 5 3 4 5" xfId="9819" xr:uid="{F8A1CA7F-9032-489B-840B-545BB4DA2227}"/>
    <cellStyle name="Comma 5 3 4 5 2" xfId="24310" xr:uid="{C79C556A-931F-4BCC-9290-1E3C8D07245A}"/>
    <cellStyle name="Comma 5 3 4 5 3" xfId="17935" xr:uid="{5FB2E80B-1539-47EC-977B-5E54DA7C7F66}"/>
    <cellStyle name="Comma 5 3 4 6" xfId="15913" xr:uid="{0DE18E40-DACA-4724-87A4-BE6E4F9737F6}"/>
    <cellStyle name="Comma 5 3 5" xfId="2081" xr:uid="{E044F280-B435-4800-8ABD-4A4298C5A809}"/>
    <cellStyle name="Comma 5 3 5 2" xfId="2715" xr:uid="{CB796DEB-F9A6-4F0B-BAED-B5A6E80BAA6A}"/>
    <cellStyle name="Comma 5 3 5 2 2" xfId="7175" xr:uid="{DEC43235-A1D7-4C36-AC99-163C7BA1553D}"/>
    <cellStyle name="Comma 5 3 5 2 2 2" xfId="13014" xr:uid="{1D0E17DE-A69A-4ED3-A4C1-01C8CA0B8BED}"/>
    <cellStyle name="Comma 5 3 5 2 2 2 2" xfId="27488" xr:uid="{37DAF997-38CF-4944-945E-E41A570D54B7}"/>
    <cellStyle name="Comma 5 3 5 2 2 2 3" xfId="21112" xr:uid="{7575E11A-92AE-428E-A798-5A337FD2A550}"/>
    <cellStyle name="Comma 5 3 5 2 3" xfId="10267" xr:uid="{6D5A8E60-FC0E-4473-A67B-15CFC174365D}"/>
    <cellStyle name="Comma 5 3 5 2 3 2" xfId="24757" xr:uid="{AF4165AB-432D-47A1-896B-2C53E9FD097C}"/>
    <cellStyle name="Comma 5 3 5 2 3 3" xfId="18382" xr:uid="{5DA78738-8AA8-49A2-B5EA-505CA32A0961}"/>
    <cellStyle name="Comma 5 3 5 3" xfId="6334" xr:uid="{8128E9A6-E7E5-4A9A-B33A-AA8600435DE4}"/>
    <cellStyle name="Comma 5 3 5 3 2" xfId="12331" xr:uid="{E93B117A-BB4E-45A9-AD60-1BC364000BDF}"/>
    <cellStyle name="Comma 5 3 5 3 2 2" xfId="26805" xr:uid="{A3BF927F-EFB9-4B70-8F70-F504AED85FC6}"/>
    <cellStyle name="Comma 5 3 5 3 2 3" xfId="20429" xr:uid="{37ECA222-FD1E-4359-9AA8-95DB00215D0D}"/>
    <cellStyle name="Comma 5 3 5 4" xfId="9293" xr:uid="{316B445A-29C5-4A34-A4DE-030C83696BD8}"/>
    <cellStyle name="Comma 5 3 5 4 2" xfId="23784" xr:uid="{BBDA00D1-882F-48C8-8C2B-68398D46F04C}"/>
    <cellStyle name="Comma 5 3 5 4 3" xfId="17409" xr:uid="{EED21031-8B89-420C-B85D-5F5016C46EBC}"/>
    <cellStyle name="Comma 5 3 6" xfId="4221" xr:uid="{3A2A6EA5-64A1-419B-AB03-4B475F8594FC}"/>
    <cellStyle name="Comma 5 3 6 2" xfId="11184" xr:uid="{2DC4808A-8C19-4FEC-B92B-CBFCBA2CF7D5}"/>
    <cellStyle name="Comma 5 3 6 2 2" xfId="25673" xr:uid="{8C7E352C-D119-4555-8A29-D57F691A38A5}"/>
    <cellStyle name="Comma 5 3 6 2 3" xfId="19298" xr:uid="{C6AAB610-238F-4506-B0F7-2D6C7F389FEE}"/>
    <cellStyle name="Comma 5 3 7" xfId="6540" xr:uid="{B3FBEEE7-0A43-4610-A29C-B66328ED8C00}"/>
    <cellStyle name="Comma 5 3 7 2" xfId="12490" xr:uid="{E5C32E7F-92AD-48B8-AAE8-817C82EBD563}"/>
    <cellStyle name="Comma 5 3 7 2 2" xfId="26964" xr:uid="{8D98B8E8-48E8-4055-A90C-204402C6150F}"/>
    <cellStyle name="Comma 5 3 7 2 3" xfId="20588" xr:uid="{FF1455B8-3788-4AB5-AEF5-6459BE100BEB}"/>
    <cellStyle name="Comma 5 3 8" xfId="5045" xr:uid="{CDAA6DA9-E1D1-4F28-B68F-A3F9D5FA59A6}"/>
    <cellStyle name="Comma 5 3 8 2" xfId="11329" xr:uid="{7F9B3C63-BBED-4AE3-8EDE-2AF36F15E992}"/>
    <cellStyle name="Comma 5 3 8 2 2" xfId="25803" xr:uid="{0B99747A-56DA-43AC-8490-97CFFE8211B8}"/>
    <cellStyle name="Comma 5 3 8 2 3" xfId="19427" xr:uid="{BCC6B07B-F4DD-498E-A9E5-91DE6BCCD22E}"/>
    <cellStyle name="Comma 5 3 9" xfId="8550" xr:uid="{45ADA595-A953-4DF1-A4B9-9987D27DC721}"/>
    <cellStyle name="Comma 5 3 9 2" xfId="14027" xr:uid="{6744E706-8A79-4D47-AC9D-3DED312CA9B1}"/>
    <cellStyle name="Comma 5 3 9 2 2" xfId="28498" xr:uid="{178C9967-14BE-407D-94D0-846341D96685}"/>
    <cellStyle name="Comma 5 3 9 2 3" xfId="22122" xr:uid="{9D5ED684-9DA4-4922-A9AE-D983B6A0E500}"/>
    <cellStyle name="Comma 5 4" xfId="324" xr:uid="{A6E944C3-BDC5-4894-A97D-95652E00D2C4}"/>
    <cellStyle name="Comma 5 4 10" xfId="15807" xr:uid="{6E722C2E-E683-4572-AAEF-8D1172A855EA}"/>
    <cellStyle name="Comma 5 4 2" xfId="592" xr:uid="{A61A6442-71AA-4002-962B-678C3CE6F0C6}"/>
    <cellStyle name="Comma 5 4 2 2" xfId="2236" xr:uid="{66438857-4085-4A84-97FB-7B5637FD9EA3}"/>
    <cellStyle name="Comma 5 4 2 2 2" xfId="7614" xr:uid="{9C1D0F9D-CE32-4933-A9F0-9262C0BFB4B5}"/>
    <cellStyle name="Comma 5 4 2 2 2 2" xfId="13407" xr:uid="{C6AD3418-27DE-48A2-BCAB-D6DF98C00C23}"/>
    <cellStyle name="Comma 5 4 2 2 2 2 2" xfId="27881" xr:uid="{DD03ECB3-33F6-4208-ADD5-916261B5983F}"/>
    <cellStyle name="Comma 5 4 2 2 2 2 3" xfId="21505" xr:uid="{81709106-F189-4FFE-943F-117B97999589}"/>
    <cellStyle name="Comma 5 4 2 2 3" xfId="9633" xr:uid="{D7FFB618-0FB0-45AC-838B-726A6CE616F2}"/>
    <cellStyle name="Comma 5 4 2 2 3 2" xfId="24124" xr:uid="{CD87E9E7-91AB-4725-9DC5-85BCC1576E8D}"/>
    <cellStyle name="Comma 5 4 2 2 3 3" xfId="17749" xr:uid="{2E32D557-68A7-4366-995B-C1715F282AC3}"/>
    <cellStyle name="Comma 5 4 2 3" xfId="3055" xr:uid="{A6141902-459E-4F93-8E2C-843CF3C9C27F}"/>
    <cellStyle name="Comma 5 4 2 3 2" xfId="6757" xr:uid="{77747795-2DFF-4813-8A00-B9679EE601FF}"/>
    <cellStyle name="Comma 5 4 2 3 2 2" xfId="12674" xr:uid="{86E8451F-A4F9-467B-91DD-A59AD91BA7EC}"/>
    <cellStyle name="Comma 5 4 2 3 2 2 2" xfId="27148" xr:uid="{8BD1D9BD-A711-4B4C-890A-F6F8C6C25EA1}"/>
    <cellStyle name="Comma 5 4 2 3 2 2 3" xfId="20772" xr:uid="{DB272998-375C-4725-A922-AAA5CEB5952B}"/>
    <cellStyle name="Comma 5 4 2 3 3" xfId="10607" xr:uid="{F03177A1-1386-4910-AA0B-25140FC98352}"/>
    <cellStyle name="Comma 5 4 2 3 3 2" xfId="25097" xr:uid="{2F39C3A2-B2FF-4DF1-ACBD-2668349CF854}"/>
    <cellStyle name="Comma 5 4 2 3 3 3" xfId="18722" xr:uid="{8492478D-9DAD-4F24-8B39-307F3B6D1150}"/>
    <cellStyle name="Comma 5 4 2 4" xfId="6126" xr:uid="{A05DA5E5-5194-4B6D-BC1B-C9864FC68C5C}"/>
    <cellStyle name="Comma 5 4 2 4 2" xfId="12132" xr:uid="{7ADAF764-F905-4439-B0F1-3490FF873FE2}"/>
    <cellStyle name="Comma 5 4 2 4 2 2" xfId="26606" xr:uid="{47B85A5A-484D-4DAD-B310-866AC787002C}"/>
    <cellStyle name="Comma 5 4 2 4 2 3" xfId="20230" xr:uid="{AB29B153-8424-4FB4-B364-2DDAC5231218}"/>
    <cellStyle name="Comma 5 4 2 5" xfId="9004" xr:uid="{DA655099-A1CC-4579-AC12-A920C12B90FA}"/>
    <cellStyle name="Comma 5 4 2 5 2" xfId="23495" xr:uid="{22A969CB-3CE4-4AA3-8213-CFD403E45C87}"/>
    <cellStyle name="Comma 5 4 2 5 3" xfId="17120" xr:uid="{129E11CB-E06E-45C2-9C91-5902EAC9AF50}"/>
    <cellStyle name="Comma 5 4 2 6" xfId="1805" xr:uid="{231E85F2-1332-4C0D-9A19-DB880303F8AC}"/>
    <cellStyle name="Comma 5 4 3" xfId="1103" xr:uid="{E506E9D4-44A2-43B1-A378-273241E27A3F}"/>
    <cellStyle name="Comma 5 4 3 2" xfId="3385" xr:uid="{AC629CEF-161C-44FE-B6DE-556246102B9E}"/>
    <cellStyle name="Comma 5 4 3 2 2" xfId="7962" xr:uid="{A5EA5796-63C1-4A53-A402-24991724E8D6}"/>
    <cellStyle name="Comma 5 4 3 2 2 2" xfId="13707" xr:uid="{62C86CBB-9FC9-413B-9628-EE70ABB9D2C5}"/>
    <cellStyle name="Comma 5 4 3 2 2 2 2" xfId="28181" xr:uid="{DA1FD4C7-C7D7-4004-83ED-075339EB4868}"/>
    <cellStyle name="Comma 5 4 3 2 2 2 3" xfId="21805" xr:uid="{EEB16205-F56B-4078-BAB2-55D72111D9B8}"/>
    <cellStyle name="Comma 5 4 3 2 3" xfId="10935" xr:uid="{B9D69823-3F99-4232-A5D8-C50BF86266EB}"/>
    <cellStyle name="Comma 5 4 3 2 3 2" xfId="25425" xr:uid="{6C44BD9F-F7BE-4881-8C5C-D641FBE2CBEA}"/>
    <cellStyle name="Comma 5 4 3 2 3 3" xfId="19050" xr:uid="{96D510D8-346D-49F3-9912-8300B3F4E784}"/>
    <cellStyle name="Comma 5 4 3 3" xfId="6403" xr:uid="{B27E26D9-25E4-48D4-9FED-7F65CC5E406C}"/>
    <cellStyle name="Comma 5 4 3 3 2" xfId="12395" xr:uid="{1AEF1554-9709-4311-8D4C-4290EAC41D09}"/>
    <cellStyle name="Comma 5 4 3 3 2 2" xfId="26869" xr:uid="{68410F3C-3913-4488-9A3A-078EA8B02555}"/>
    <cellStyle name="Comma 5 4 3 3 2 3" xfId="20493" xr:uid="{7FCA78D2-E13B-44AD-A649-1BFE500073A5}"/>
    <cellStyle name="Comma 5 4 3 4" xfId="9950" xr:uid="{ECA402B4-7B73-4E02-AC2A-C52134F0A806}"/>
    <cellStyle name="Comma 5 4 3 4 2" xfId="24441" xr:uid="{E2530D31-838A-4A69-A58B-886DB53E7980}"/>
    <cellStyle name="Comma 5 4 3 4 3" xfId="18066" xr:uid="{56A99BBD-F59D-45A5-AC55-32CA555D269B}"/>
    <cellStyle name="Comma 5 4 4" xfId="2132" xr:uid="{014CEC64-9DF5-4FCB-AD05-F0B072DF4ABD}"/>
    <cellStyle name="Comma 5 4 4 2" xfId="7322" xr:uid="{C1A25223-595B-4AFD-9ED0-72703BB4E062}"/>
    <cellStyle name="Comma 5 4 4 2 2" xfId="13136" xr:uid="{3F08AFF9-F2F3-4C20-B7E7-A0695344924B}"/>
    <cellStyle name="Comma 5 4 4 2 2 2" xfId="27610" xr:uid="{D48B3E91-9DF1-43BD-9DA1-63C171B32671}"/>
    <cellStyle name="Comma 5 4 4 2 2 3" xfId="21234" xr:uid="{5B754804-78EC-4317-B510-B248905B5C51}"/>
    <cellStyle name="Comma 5 4 4 3" xfId="5671" xr:uid="{B2FBF30F-A85E-4534-90A5-A2F9519E4A39}"/>
    <cellStyle name="Comma 5 4 4 3 2" xfId="11716" xr:uid="{A88D5BFC-8998-4353-9B92-FE503B974B10}"/>
    <cellStyle name="Comma 5 4 4 3 2 2" xfId="26190" xr:uid="{B30DF17D-5855-4722-8980-1864B085967F}"/>
    <cellStyle name="Comma 5 4 4 3 2 3" xfId="19814" xr:uid="{5C52FC71-7AD7-4466-A715-1B52F106F426}"/>
    <cellStyle name="Comma 5 4 4 4" xfId="9374" xr:uid="{107AA023-053B-475A-9E6C-84AA322EE555}"/>
    <cellStyle name="Comma 5 4 4 4 2" xfId="23865" xr:uid="{B92A95EA-E518-49FC-BDDC-1B57012DF6E0}"/>
    <cellStyle name="Comma 5 4 4 4 3" xfId="17490" xr:uid="{051AAAC9-60B4-4FDC-949B-92BA841025A7}"/>
    <cellStyle name="Comma 5 4 5" xfId="2796" xr:uid="{04D55E43-B4D3-4DF4-95E6-F6C5C055F906}"/>
    <cellStyle name="Comma 5 4 5 2" xfId="7079" xr:uid="{1519B37D-03E9-439B-B4F3-06C9C0C002E2}"/>
    <cellStyle name="Comma 5 4 5 2 2" xfId="12959" xr:uid="{7239BB12-68A4-4F88-B75A-846B376DCC29}"/>
    <cellStyle name="Comma 5 4 5 2 2 2" xfId="27433" xr:uid="{59CB0D1C-2A56-496F-A90E-D6DDF23C0987}"/>
    <cellStyle name="Comma 5 4 5 2 2 3" xfId="21057" xr:uid="{75E2B68B-5236-4EEC-90A9-2A8331BF0635}"/>
    <cellStyle name="Comma 5 4 5 3" xfId="10348" xr:uid="{03335880-CFA5-4522-B2B4-BF086D5C1838}"/>
    <cellStyle name="Comma 5 4 5 3 2" xfId="24838" xr:uid="{7F218B9D-F47B-4D3A-AA80-C4A49F5A663E}"/>
    <cellStyle name="Comma 5 4 5 3 3" xfId="18463" xr:uid="{F383CBE8-D5E3-40ED-B774-EE977EF53D82}"/>
    <cellStyle name="Comma 5 4 6" xfId="4222" xr:uid="{BF5EF3AA-C7FF-4040-9311-941F51515E7E}"/>
    <cellStyle name="Comma 5 4 6 2" xfId="11185" xr:uid="{7DBE8E06-20AF-4103-9E5F-9BBC4540C264}"/>
    <cellStyle name="Comma 5 4 6 2 2" xfId="25674" xr:uid="{B3CFA6F0-0D26-498B-95D7-20C5DE962A88}"/>
    <cellStyle name="Comma 5 4 6 2 3" xfId="19299" xr:uid="{6F415280-2DD6-453E-8EC2-71964128D065}"/>
    <cellStyle name="Comma 5 4 7" xfId="8551" xr:uid="{BC2A98F0-6DA6-4212-8C00-043741D8BC16}"/>
    <cellStyle name="Comma 5 4 7 2" xfId="14028" xr:uid="{C76E420B-E5CD-4485-A52E-7D07925FCE31}"/>
    <cellStyle name="Comma 5 4 7 2 2" xfId="28499" xr:uid="{A8B2D136-5B2B-4C60-987A-1363DED0CF84}"/>
    <cellStyle name="Comma 5 4 7 2 3" xfId="22123" xr:uid="{D7783786-8C0D-4325-9D62-85C92A944C63}"/>
    <cellStyle name="Comma 5 4 8" xfId="8782" xr:uid="{8D9F6ADA-3F6E-45B5-877C-B1140124D25F}"/>
    <cellStyle name="Comma 5 4 8 2" xfId="23273" xr:uid="{38A96656-D141-43F2-B134-9E9DD50537AA}"/>
    <cellStyle name="Comma 5 4 8 3" xfId="16898" xr:uid="{36544E95-F32E-4C91-BCD7-19ED192EBDC0}"/>
    <cellStyle name="Comma 5 4 9" xfId="1592" xr:uid="{89BA9F4A-CFF5-4947-A836-B1DB3FA13C81}"/>
    <cellStyle name="Comma 5 4 9 2" xfId="28693" xr:uid="{B35BE420-E85F-421C-A19A-374ECF1511D2}"/>
    <cellStyle name="Comma 5 5" xfId="133" xr:uid="{8452EABF-2CB9-4748-B818-A01D028140F9}"/>
    <cellStyle name="Comma 5 5 2" xfId="425" xr:uid="{FD8848E6-031D-4ACF-BD79-D07AD13DBB1A}"/>
    <cellStyle name="Comma 5 5 2 2" xfId="2184" xr:uid="{E9D52F66-7CA9-40EB-99F5-19F2F58B7FC7}"/>
    <cellStyle name="Comma 5 5 2 2 2" xfId="7634" xr:uid="{4A9A2858-8372-4197-8CBD-B0324C02CF72}"/>
    <cellStyle name="Comma 5 5 2 2 2 2" xfId="13427" xr:uid="{CF398AE9-19DE-4C49-979D-C33B3F88C3D7}"/>
    <cellStyle name="Comma 5 5 2 2 2 2 2" xfId="27901" xr:uid="{0872985D-3436-4B45-9AD1-3B1A4BC86DE4}"/>
    <cellStyle name="Comma 5 5 2 2 2 2 3" xfId="21525" xr:uid="{9178FF67-C449-406A-9100-3919D069C2DA}"/>
    <cellStyle name="Comma 5 5 2 2 3" xfId="9466" xr:uid="{7DBD46DE-6A4A-4E97-857D-60EC99401468}"/>
    <cellStyle name="Comma 5 5 2 2 3 2" xfId="23957" xr:uid="{3498970A-02B1-48CB-96BA-8F66F40EFD24}"/>
    <cellStyle name="Comma 5 5 2 2 3 3" xfId="17582" xr:uid="{83C856DC-8579-4525-B08F-3EE90BA773F6}"/>
    <cellStyle name="Comma 5 5 2 3" xfId="2888" xr:uid="{8230D28D-7582-4900-9CB5-193673AFD9D8}"/>
    <cellStyle name="Comma 5 5 2 3 2" xfId="6767" xr:uid="{B1060834-29A6-4032-A25A-3764DE23E4C0}"/>
    <cellStyle name="Comma 5 5 2 3 2 2" xfId="12684" xr:uid="{5565F1B3-1460-4F5D-A618-C2B8EF482A4F}"/>
    <cellStyle name="Comma 5 5 2 3 2 2 2" xfId="27158" xr:uid="{841347F7-C314-48AD-AC45-054758A3BBAB}"/>
    <cellStyle name="Comma 5 5 2 3 2 2 3" xfId="20782" xr:uid="{61606895-33FE-436B-8228-57FE8C398BC0}"/>
    <cellStyle name="Comma 5 5 2 3 3" xfId="10440" xr:uid="{B95E4B47-9E66-4AFA-95DC-13641C540F49}"/>
    <cellStyle name="Comma 5 5 2 3 3 2" xfId="24930" xr:uid="{409946FD-A2AD-4B91-A3FF-E86016A1CD8D}"/>
    <cellStyle name="Comma 5 5 2 3 3 3" xfId="18555" xr:uid="{85989D4C-47E0-4C88-9A07-C8BD8AC93B39}"/>
    <cellStyle name="Comma 5 5 2 4" xfId="6046" xr:uid="{F6EDF9A6-18B1-4DA5-AA92-2930C12E0815}"/>
    <cellStyle name="Comma 5 5 2 4 2" xfId="12055" xr:uid="{A7F098BC-4895-4AFD-8D0F-D695F5C597D9}"/>
    <cellStyle name="Comma 5 5 2 4 2 2" xfId="26529" xr:uid="{54DA7212-7868-451A-96AC-839E38A1100D}"/>
    <cellStyle name="Comma 5 5 2 4 2 3" xfId="20153" xr:uid="{C1B6B0F5-AC52-4531-9140-D2BD84D26B9D}"/>
    <cellStyle name="Comma 5 5 2 5" xfId="8957" xr:uid="{4394150E-684F-405B-BB35-74C1B708FF4E}"/>
    <cellStyle name="Comma 5 5 2 5 2" xfId="23448" xr:uid="{1F5632FD-3E8F-410B-A26E-5A1273494C0F}"/>
    <cellStyle name="Comma 5 5 2 5 3" xfId="17073" xr:uid="{D61D6A2A-89C5-41FD-B61B-A5CBBFB97DB2}"/>
    <cellStyle name="Comma 5 5 2 6" xfId="1767" xr:uid="{B66A20B1-3E2D-4F81-B2C2-63B16753C942}"/>
    <cellStyle name="Comma 5 5 3" xfId="1009" xr:uid="{E197A760-5DC4-4D90-B1BD-7ABA9EA2252C}"/>
    <cellStyle name="Comma 5 5 3 2" xfId="3318" xr:uid="{845EB1A9-D28B-4790-A642-1A868EDF138D}"/>
    <cellStyle name="Comma 5 5 3 2 2" xfId="7344" xr:uid="{E56EF0DD-3BB9-429D-A4D6-94F59DDFCE85}"/>
    <cellStyle name="Comma 5 5 3 2 2 2" xfId="13153" xr:uid="{25AC505F-AC65-446C-9D58-BAFD81555466}"/>
    <cellStyle name="Comma 5 5 3 2 2 2 2" xfId="27627" xr:uid="{9EFDAE2B-1F82-469B-A83D-5981A0504E0C}"/>
    <cellStyle name="Comma 5 5 3 2 2 2 3" xfId="21251" xr:uid="{D7E4BFE1-668E-4684-B58A-6C8205CD8ABF}"/>
    <cellStyle name="Comma 5 5 3 2 3" xfId="10868" xr:uid="{00B66282-7418-4CF8-B1CF-91D33BEC5428}"/>
    <cellStyle name="Comma 5 5 3 2 3 2" xfId="25358" xr:uid="{2ED25F3D-909E-41AC-91B2-87EFA0655895}"/>
    <cellStyle name="Comma 5 5 3 2 3 3" xfId="18983" xr:uid="{7A2DDFF2-235A-4C1F-B1C8-2CE7F653D41A}"/>
    <cellStyle name="Comma 5 5 3 3" xfId="5882" xr:uid="{5CF3470C-77C7-4CBC-851E-C8C646B4D89B}"/>
    <cellStyle name="Comma 5 5 3 3 2" xfId="11906" xr:uid="{3DB65345-0140-4DDA-A6EB-17B0113D19E7}"/>
    <cellStyle name="Comma 5 5 3 3 2 2" xfId="26380" xr:uid="{39E59B49-F503-429C-A4B5-B85AD456BB62}"/>
    <cellStyle name="Comma 5 5 3 3 2 3" xfId="20004" xr:uid="{177834E1-5244-4F7C-A349-19BCA4BB7524}"/>
    <cellStyle name="Comma 5 5 3 4" xfId="9883" xr:uid="{0DFC6F89-902D-4F02-9628-32024A254BAC}"/>
    <cellStyle name="Comma 5 5 3 4 2" xfId="24374" xr:uid="{76D5D637-BC3B-4B19-A728-DCD1AA7331B9}"/>
    <cellStyle name="Comma 5 5 3 4 3" xfId="17999" xr:uid="{2BD67395-9CB2-4ECC-8740-03F0024C3EE2}"/>
    <cellStyle name="Comma 5 5 4" xfId="2014" xr:uid="{D522B1A7-3AD4-46E9-AA6F-E0E6590CF184}"/>
    <cellStyle name="Comma 5 5 4 2" xfId="7111" xr:uid="{C2B142D5-F048-4C24-8372-240F90BAE993}"/>
    <cellStyle name="Comma 5 5 4 2 2" xfId="12975" xr:uid="{E4808DCC-3460-4B3F-B409-29B04BE1EDF9}"/>
    <cellStyle name="Comma 5 5 4 2 2 2" xfId="27449" xr:uid="{CBD1625A-E178-494B-A761-D9B34F0FB5A6}"/>
    <cellStyle name="Comma 5 5 4 2 2 3" xfId="21073" xr:uid="{CD100933-C155-433D-B28D-84E03B6ABB66}"/>
    <cellStyle name="Comma 5 5 4 3" xfId="5591" xr:uid="{B30227E6-93F5-4D24-B19C-BCB294A29B3F}"/>
    <cellStyle name="Comma 5 5 4 3 2" xfId="11649" xr:uid="{E6BE970F-0738-4BEB-946F-2711DC01CF6F}"/>
    <cellStyle name="Comma 5 5 4 3 2 2" xfId="26123" xr:uid="{AFBAF42C-285C-4830-8E6C-295022BD602B}"/>
    <cellStyle name="Comma 5 5 4 3 2 3" xfId="19747" xr:uid="{51EB3E9F-81F9-4FF4-AA4A-6901D56A93DB}"/>
    <cellStyle name="Comma 5 5 4 4" xfId="9207" xr:uid="{1477BAD7-29DC-417E-A672-206CA7900F1F}"/>
    <cellStyle name="Comma 5 5 4 4 2" xfId="23698" xr:uid="{83656E75-9C5D-43DF-A360-B672D559FC95}"/>
    <cellStyle name="Comma 5 5 4 4 3" xfId="17323" xr:uid="{D7C37763-D031-459A-B8CC-9831D108AA22}"/>
    <cellStyle name="Comma 5 5 5" xfId="2626" xr:uid="{DB467822-6396-47E5-84A3-B0F6CBA197AE}"/>
    <cellStyle name="Comma 5 5 5 2" xfId="6574" xr:uid="{AFA6921C-4DB6-49D4-8E03-16B98E2C6B9C}"/>
    <cellStyle name="Comma 5 5 5 2 2" xfId="12511" xr:uid="{0A668100-E0BD-4708-B21A-09BFBB84C443}"/>
    <cellStyle name="Comma 5 5 5 2 2 2" xfId="26985" xr:uid="{6285D6BA-34B5-40F6-B0D1-37A701BBBB42}"/>
    <cellStyle name="Comma 5 5 5 2 2 3" xfId="20609" xr:uid="{AFEF8FA3-8BF3-44BD-AA45-357369F07714}"/>
    <cellStyle name="Comma 5 5 5 3" xfId="10180" xr:uid="{707D9F57-584B-428C-AEEF-9EAB88EB420C}"/>
    <cellStyle name="Comma 5 5 5 3 2" xfId="24670" xr:uid="{B56F368A-A134-4370-8747-ECFA7757368E}"/>
    <cellStyle name="Comma 5 5 5 3 3" xfId="18295" xr:uid="{9BBDF173-B023-4270-98AF-82F3ED68C758}"/>
    <cellStyle name="Comma 5 5 6" xfId="4223" xr:uid="{A429251F-AE00-41B2-93EA-B98166E40B61}"/>
    <cellStyle name="Comma 5 5 6 2" xfId="11186" xr:uid="{A9E8718A-DF3C-4830-ADBC-BCAA4DE52B81}"/>
    <cellStyle name="Comma 5 5 6 2 2" xfId="25675" xr:uid="{0A0A1FF1-B7AF-4A0D-A939-DD48BBACB545}"/>
    <cellStyle name="Comma 5 5 6 2 3" xfId="19300" xr:uid="{7E79BBBE-7DD2-4F1A-B70E-CF30B276BED5}"/>
    <cellStyle name="Comma 5 5 7" xfId="8552" xr:uid="{C2E8C966-096B-4075-85B0-CE75C4581C12}"/>
    <cellStyle name="Comma 5 5 7 2" xfId="14029" xr:uid="{AD901B39-9069-47E5-ADFC-02899F71D984}"/>
    <cellStyle name="Comma 5 5 7 2 2" xfId="28500" xr:uid="{821B0A40-3096-473D-88A7-22DD7870D88E}"/>
    <cellStyle name="Comma 5 5 7 2 3" xfId="22124" xr:uid="{18CD153D-B0EF-4E66-BC2C-64C4C07EF47B}"/>
    <cellStyle name="Comma 5 5 8" xfId="8870" xr:uid="{03CB95CF-7C34-41C7-BBC8-4E96620DE5F9}"/>
    <cellStyle name="Comma 5 5 8 2" xfId="23361" xr:uid="{B74871D8-5B32-414C-BC56-19CD46B73FFA}"/>
    <cellStyle name="Comma 5 5 8 3" xfId="16986" xr:uid="{88F423D6-0F50-451D-8AB9-F24D80E5E36C}"/>
    <cellStyle name="Comma 5 5 9" xfId="1682" xr:uid="{7372E29D-B90B-4FD9-A869-90BE55090FD5}"/>
    <cellStyle name="Comma 5 6" xfId="390" xr:uid="{F1E058AA-78C4-41D9-A978-67D357D373B4}"/>
    <cellStyle name="Comma 5 6 2" xfId="1230" xr:uid="{BEACD888-300D-455A-8B06-A6F076A35CA2}"/>
    <cellStyle name="Comma 5 6 2 2" xfId="3472" xr:uid="{1CC4AB98-7EF7-4D5C-A8CD-DE60FCD0A652}"/>
    <cellStyle name="Comma 5 6 2 2 2" xfId="7452" xr:uid="{3BE8ACC9-F78A-4B53-A619-90253F635C9B}"/>
    <cellStyle name="Comma 5 6 2 2 2 2" xfId="13245" xr:uid="{EC6335D1-0806-41A5-8595-464B95B01933}"/>
    <cellStyle name="Comma 5 6 2 2 2 2 2" xfId="27719" xr:uid="{BEE68655-6D6E-44A7-B17A-C5584E8CBD35}"/>
    <cellStyle name="Comma 5 6 2 2 2 2 3" xfId="21343" xr:uid="{ED5B9AD0-515E-479F-A359-0B10EF878DAD}"/>
    <cellStyle name="Comma 5 6 2 2 3" xfId="11022" xr:uid="{D18BB2F6-1489-4A69-8B5A-F24C87FA0B0B}"/>
    <cellStyle name="Comma 5 6 2 2 3 2" xfId="25512" xr:uid="{AEB8536D-086B-4540-A16B-F9C02600D3F0}"/>
    <cellStyle name="Comma 5 6 2 2 3 3" xfId="19137" xr:uid="{9CE7F7BD-7E22-4868-B7D3-2B95F9C72212}"/>
    <cellStyle name="Comma 5 6 2 3" xfId="6642" xr:uid="{071AFEAB-13ED-4B23-ABF5-830FD8DD8BF7}"/>
    <cellStyle name="Comma 5 6 2 3 2" xfId="12559" xr:uid="{580E233E-6B09-4973-B882-DF159BDF415A}"/>
    <cellStyle name="Comma 5 6 2 3 2 2" xfId="27033" xr:uid="{2B383B94-5486-4DF7-919A-D000D5AECBB9}"/>
    <cellStyle name="Comma 5 6 2 3 2 3" xfId="20657" xr:uid="{89729874-32CB-4C8C-AFAB-33BA8ABC7117}"/>
    <cellStyle name="Comma 5 6 2 4" xfId="6235" xr:uid="{70083622-37C8-4299-ACC4-E5F616495107}"/>
    <cellStyle name="Comma 5 6 2 4 2" xfId="12232" xr:uid="{B732FACA-E440-4236-9477-CDF23A21AABC}"/>
    <cellStyle name="Comma 5 6 2 4 2 2" xfId="26706" xr:uid="{93F4BDC8-5B9A-4767-8A0F-52298E223D70}"/>
    <cellStyle name="Comma 5 6 2 4 2 3" xfId="20330" xr:uid="{1DE9048B-6126-44D5-A5E9-6C0112F64384}"/>
    <cellStyle name="Comma 5 6 2 5" xfId="10038" xr:uid="{70F66B81-1158-4850-A752-43C7D10C033C}"/>
    <cellStyle name="Comma 5 6 2 5 2" xfId="24528" xr:uid="{F017B232-ECE7-4435-A0DF-143A3D2A3748}"/>
    <cellStyle name="Comma 5 6 2 5 3" xfId="18153" xr:uid="{198E86D6-1A90-4E45-BE14-0389D17D1C7E}"/>
    <cellStyle name="Comma 5 6 3" xfId="2168" xr:uid="{F58995B4-8B70-45EA-8EEA-9E7AAA4E6C92}"/>
    <cellStyle name="Comma 5 6 3 2" xfId="7245" xr:uid="{DAFF21C9-FC18-4290-9372-DF57C8955472}"/>
    <cellStyle name="Comma 5 6 3 2 2" xfId="13072" xr:uid="{9AC78139-963E-45B7-B56E-1B931444CBCD}"/>
    <cellStyle name="Comma 5 6 3 2 2 2" xfId="27546" xr:uid="{C4F5F9EF-A5CB-4E0B-9CC9-88E8665C30BE}"/>
    <cellStyle name="Comma 5 6 3 2 2 3" xfId="21170" xr:uid="{34DA1121-736C-434F-9A35-24974443DCBF}"/>
    <cellStyle name="Comma 5 6 3 3" xfId="6474" xr:uid="{2BA276D9-DA7E-49BD-8DCA-63CB20243093}"/>
    <cellStyle name="Comma 5 6 3 3 2" xfId="12441" xr:uid="{14C52E97-9FEE-4E9F-9C43-8359B72774AF}"/>
    <cellStyle name="Comma 5 6 3 3 2 2" xfId="26915" xr:uid="{37E1E9A3-685B-434C-862F-6DE8A7BFE328}"/>
    <cellStyle name="Comma 5 6 3 3 2 3" xfId="20539" xr:uid="{F7CB59DB-E659-40F9-9AE9-F27C1F0A1150}"/>
    <cellStyle name="Comma 5 6 3 4" xfId="9431" xr:uid="{50D2F405-4CC6-4B86-9C28-3AF14F755B73}"/>
    <cellStyle name="Comma 5 6 3 4 2" xfId="23922" xr:uid="{9A327602-B491-4AE8-825A-91D912C5C288}"/>
    <cellStyle name="Comma 5 6 3 4 3" xfId="17547" xr:uid="{FB0AA44B-A0AD-47BE-8929-94D8DD09076C}"/>
    <cellStyle name="Comma 5 6 4" xfId="2853" xr:uid="{7878F651-EAB4-462B-A8C6-6AEA9EF7C849}"/>
    <cellStyle name="Comma 5 6 4 2" xfId="5780" xr:uid="{EA7285F5-B994-4979-88F5-A5D621A33183}"/>
    <cellStyle name="Comma 5 6 4 2 2" xfId="11808" xr:uid="{FABF389A-ACAB-4AC1-88C9-AF2372687F8E}"/>
    <cellStyle name="Comma 5 6 4 2 2 2" xfId="26282" xr:uid="{35BC5F1C-C4FA-458F-9760-36D7C8903EC3}"/>
    <cellStyle name="Comma 5 6 4 2 2 3" xfId="19906" xr:uid="{19443F98-1319-4B82-9AAA-BE2D1F75CC00}"/>
    <cellStyle name="Comma 5 6 4 3" xfId="10405" xr:uid="{A278F23D-07A9-4A28-90C7-1350B932CD54}"/>
    <cellStyle name="Comma 5 6 4 3 2" xfId="24895" xr:uid="{9B10392A-989C-4A1B-9DF5-7B99B503C473}"/>
    <cellStyle name="Comma 5 6 4 3 3" xfId="18520" xr:uid="{44122590-FF4E-46A5-AE7D-E6721A1DD11A}"/>
    <cellStyle name="Comma 5 6 5" xfId="6519" xr:uid="{B38D533F-11CC-4A64-AC20-FBA8F6A410C4}"/>
    <cellStyle name="Comma 5 6 5 2" xfId="12470" xr:uid="{072BEC81-0E14-4BAE-8029-D99CBF05935D}"/>
    <cellStyle name="Comma 5 6 5 2 2" xfId="26944" xr:uid="{67870288-7CE2-4170-A0C6-BD1CA64DD0A1}"/>
    <cellStyle name="Comma 5 6 5 2 3" xfId="20568" xr:uid="{71627376-05EB-4A02-8F21-9904FE14CFB4}"/>
    <cellStyle name="Comma 5 6 6" xfId="5360" xr:uid="{06CC68CF-48C6-462E-AA11-8FB3DDC25995}"/>
    <cellStyle name="Comma 5 6 6 2" xfId="11494" xr:uid="{323D6230-196C-4724-8E88-7ABD57EB7E97}"/>
    <cellStyle name="Comma 5 6 6 2 2" xfId="25968" xr:uid="{6FECFFF0-BBD9-475A-B33B-0000875392E9}"/>
    <cellStyle name="Comma 5 6 6 2 3" xfId="19592" xr:uid="{041E5A7B-0EAF-4A36-B5AD-F32EBCBD7B18}"/>
    <cellStyle name="Comma 5 6 7" xfId="9066" xr:uid="{753057F9-C534-4253-9B8F-00C820FEF938}"/>
    <cellStyle name="Comma 5 6 7 2" xfId="23557" xr:uid="{BBD737C4-6CF2-461F-A1EA-40F71B41DD42}"/>
    <cellStyle name="Comma 5 6 7 3" xfId="17182" xr:uid="{D3ACA969-679A-42B1-A216-52F3F773DEA8}"/>
    <cellStyle name="Comma 5 6 8" xfId="1860" xr:uid="{73C89755-9235-4E8B-923B-A5950EA0CF88}"/>
    <cellStyle name="Comma 5 7" xfId="670" xr:uid="{E1D095BC-5652-499B-93FF-3897F0DB2158}"/>
    <cellStyle name="Comma 5 7 2" xfId="2273" xr:uid="{707BFDDD-8D51-4EC7-97DB-9B8170E60E38}"/>
    <cellStyle name="Comma 5 7 2 2" xfId="7725" xr:uid="{B0A75E58-4F0C-4E84-9936-727030149324}"/>
    <cellStyle name="Comma 5 7 2 2 2" xfId="13496" xr:uid="{BF1DD905-7B5B-47EB-BDD1-31667A0C5D1C}"/>
    <cellStyle name="Comma 5 7 2 2 2 2" xfId="27970" xr:uid="{E1D47B60-178F-4287-BA34-5332B079A60A}"/>
    <cellStyle name="Comma 5 7 2 2 2 3" xfId="21594" xr:uid="{70E53D31-727F-4D9B-A0DC-C31FC024CDF4}"/>
    <cellStyle name="Comma 5 7 2 3" xfId="6816" xr:uid="{E019263C-3D14-4069-95CC-B7C9C6CBD865}"/>
    <cellStyle name="Comma 5 7 2 3 2" xfId="12727" xr:uid="{1FD8BBC6-E8B6-49A8-B238-076CFF8B9D12}"/>
    <cellStyle name="Comma 5 7 2 3 2 2" xfId="27201" xr:uid="{F1E9371F-7483-4719-A95B-BCF034465AC8}"/>
    <cellStyle name="Comma 5 7 2 3 2 3" xfId="20825" xr:uid="{68043B5C-6EB3-43DA-9E72-56BD566053FD}"/>
    <cellStyle name="Comma 5 7 2 4" xfId="9688" xr:uid="{3311B543-E404-4963-8CB6-87945BF3A95A}"/>
    <cellStyle name="Comma 5 7 2 4 2" xfId="24179" xr:uid="{2A231CCD-A2BE-4117-907E-AD3062049594}"/>
    <cellStyle name="Comma 5 7 2 4 3" xfId="17804" xr:uid="{B385D90C-6E04-435F-975C-FB875AB7B5F4}"/>
    <cellStyle name="Comma 5 7 3" xfId="3110" xr:uid="{C7C7F8C7-456C-45FE-8B36-BDEE3A54F923}"/>
    <cellStyle name="Comma 5 7 3 2" xfId="7421" xr:uid="{F1071330-A60A-4071-A58C-A1F368290BA1}"/>
    <cellStyle name="Comma 5 7 3 2 2" xfId="13214" xr:uid="{57DA8EAD-2A34-4C5B-B164-2E6910ADEB44}"/>
    <cellStyle name="Comma 5 7 3 2 2 2" xfId="27688" xr:uid="{39568193-3C9E-485F-88C4-AA8ED1A4C522}"/>
    <cellStyle name="Comma 5 7 3 2 2 3" xfId="21312" xr:uid="{F2A02927-5CAA-43C4-9864-DCFEBFCE5342}"/>
    <cellStyle name="Comma 5 7 3 3" xfId="10662" xr:uid="{E357A3D0-86AE-42F6-8EE3-692FB5F5263C}"/>
    <cellStyle name="Comma 5 7 3 3 2" xfId="25152" xr:uid="{E6637610-8B08-42E5-B915-FAEE54A6F4BA}"/>
    <cellStyle name="Comma 5 7 3 3 3" xfId="18777" xr:uid="{45890B87-AAF7-4419-BADB-1AD6E4FA7C65}"/>
    <cellStyle name="Comma 5 7 4" xfId="6622" xr:uid="{E8055304-7067-47AD-A286-0AB940D7BF1B}"/>
    <cellStyle name="Comma 5 7 4 2" xfId="12539" xr:uid="{2510A93C-90A0-4A70-ADDE-B83BB3AD1862}"/>
    <cellStyle name="Comma 5 7 4 2 2" xfId="27013" xr:uid="{3B1526F3-3774-42AF-AFC7-0C287387B834}"/>
    <cellStyle name="Comma 5 7 4 2 3" xfId="20637" xr:uid="{3EE4B379-3ACF-4BBA-B4DD-373A2CA32D0E}"/>
    <cellStyle name="Comma 5 7 5" xfId="5892" xr:uid="{95E3304F-3FFE-47FD-8DEB-10C6B4B969A3}"/>
    <cellStyle name="Comma 5 7 5 2" xfId="11916" xr:uid="{8EA5F5CF-F5DB-4EEB-9AED-941288CBBA37}"/>
    <cellStyle name="Comma 5 7 5 2 2" xfId="26390" xr:uid="{FE005F74-9A62-4CF5-9281-97E55AF2B339}"/>
    <cellStyle name="Comma 5 7 5 2 3" xfId="20014" xr:uid="{D28159E8-CA2F-4A47-84B5-F7DA48A4EFF1}"/>
    <cellStyle name="Comma 5 7 6" xfId="9136" xr:uid="{D89CBFA6-08A1-4FCA-8034-6310718954E6}"/>
    <cellStyle name="Comma 5 7 6 2" xfId="23627" xr:uid="{9838EDD5-19BD-4504-BE6F-C34150B11516}"/>
    <cellStyle name="Comma 5 7 6 3" xfId="17252" xr:uid="{725B110C-9AFB-4DDD-8D7B-D8860720F172}"/>
    <cellStyle name="Comma 5 7 7" xfId="1930" xr:uid="{788502E5-89A4-4E5B-B970-72379C8E245D}"/>
    <cellStyle name="Comma 5 8" xfId="913" xr:uid="{1333E6B4-8112-49FF-9E5F-5AB58DDB960D}"/>
    <cellStyle name="Comma 5 8 2" xfId="3224" xr:uid="{5889C0B0-F50C-4A63-922D-5ABEE41AE194}"/>
    <cellStyle name="Comma 5 8 2 2" xfId="7432" xr:uid="{73817FE9-DDEE-4C8E-916C-B27FA5FF9F56}"/>
    <cellStyle name="Comma 5 8 2 2 2" xfId="13225" xr:uid="{3A0485CF-72F0-4FEC-977C-55E9F6867B3E}"/>
    <cellStyle name="Comma 5 8 2 2 2 2" xfId="27699" xr:uid="{FCD59800-6E8B-48C4-A562-650759528D72}"/>
    <cellStyle name="Comma 5 8 2 2 2 3" xfId="21323" xr:uid="{633EA101-813D-410B-9F33-339780D473CD}"/>
    <cellStyle name="Comma 5 8 2 3" xfId="10774" xr:uid="{007CFF4E-C880-4D43-80C9-B745E93E1FBE}"/>
    <cellStyle name="Comma 5 8 2 3 2" xfId="25264" xr:uid="{8BCE3122-2C17-434D-8F5E-E476055B2E37}"/>
    <cellStyle name="Comma 5 8 2 3 3" xfId="18889" xr:uid="{B89A8513-F0CA-41C9-AEDC-909D821DCF16}"/>
    <cellStyle name="Comma 5 8 3" xfId="6631" xr:uid="{49D9D7E8-D6E2-4D48-956B-1007A58A2164}"/>
    <cellStyle name="Comma 5 8 3 2" xfId="12548" xr:uid="{84983E74-710A-4E20-B238-14DA9C81C2F4}"/>
    <cellStyle name="Comma 5 8 3 2 2" xfId="27022" xr:uid="{DB3DA750-D73A-45B9-98BF-2EAFD1B81381}"/>
    <cellStyle name="Comma 5 8 3 2 3" xfId="20646" xr:uid="{0808A27E-C7B9-4B0D-B9D6-4BBA6788B543}"/>
    <cellStyle name="Comma 5 8 4" xfId="5492" xr:uid="{57DED013-F382-4B44-89BA-8B7E6ECBC821}"/>
    <cellStyle name="Comma 5 8 4 2" xfId="11556" xr:uid="{A6226A48-DDBF-460C-95F8-F88084CDE0C1}"/>
    <cellStyle name="Comma 5 8 4 2 2" xfId="26030" xr:uid="{DEE1A96F-2F80-4836-9002-81BFD53E1798}"/>
    <cellStyle name="Comma 5 8 4 2 3" xfId="19654" xr:uid="{490A879B-F8D9-4BC2-8F83-CC4CD6B19795}"/>
    <cellStyle name="Comma 5 8 5" xfId="9789" xr:uid="{1D26B12C-5709-4A11-852B-E45D97B5E4DF}"/>
    <cellStyle name="Comma 5 8 5 2" xfId="24280" xr:uid="{9836F36F-EDED-4604-A69C-71E38F6A2DA8}"/>
    <cellStyle name="Comma 5 8 5 3" xfId="17905" xr:uid="{C58808D2-D90E-4F98-A621-98CFA6E12686}"/>
    <cellStyle name="Comma 5 8 6" xfId="2367" xr:uid="{7EC6FA19-8079-4DD2-980A-EE6578FF0EA0}"/>
    <cellStyle name="Comma 5 8 7" xfId="14325" xr:uid="{91019ED8-33BC-42D0-B437-300CCB42385F}"/>
    <cellStyle name="Comma 5 9" xfId="1465" xr:uid="{4DE5BEF8-081B-490B-815D-BE9685B0D79C}"/>
    <cellStyle name="Comma 5 9 2" xfId="2589" xr:uid="{D3A4AE15-AD14-4FF6-865E-C2A20EB1CABD}"/>
    <cellStyle name="Comma 5 9 2 2" xfId="7731" xr:uid="{05F5D8CE-16C3-4B0F-B987-E17E67767D40}"/>
    <cellStyle name="Comma 5 9 2 2 2" xfId="13502" xr:uid="{CE8D3BC5-0AC5-4E9C-8E7E-B044FED9C562}"/>
    <cellStyle name="Comma 5 9 2 2 2 2" xfId="27976" xr:uid="{89FDBCBA-B35D-4BCB-9F52-734AD3B07F8E}"/>
    <cellStyle name="Comma 5 9 2 2 2 3" xfId="21600" xr:uid="{A0367551-D9FD-409C-B34B-B72487676CAE}"/>
    <cellStyle name="Comma 5 9 2 3" xfId="10145" xr:uid="{0389E391-CCAB-430E-BFD3-34EDC27EC9EA}"/>
    <cellStyle name="Comma 5 9 2 3 2" xfId="24635" xr:uid="{C9DEE2BC-4C44-41FC-8775-FF6D85F3396C}"/>
    <cellStyle name="Comma 5 9 2 3 3" xfId="18260" xr:uid="{12B0A5CB-B348-4D7F-9821-D616419CE1C2}"/>
    <cellStyle name="Comma 5 9 3" xfId="6819" xr:uid="{3AF67CFF-A428-4C2E-A08D-716C6E21998A}"/>
    <cellStyle name="Comma 5 9 3 2" xfId="12729" xr:uid="{7730A712-EFF5-415F-BFE5-E559E88C432D}"/>
    <cellStyle name="Comma 5 9 3 2 2" xfId="27203" xr:uid="{027BC363-289D-429A-A6D9-DB91A1A384DB}"/>
    <cellStyle name="Comma 5 9 3 2 3" xfId="20827" xr:uid="{977A2F74-B529-4CEC-89F8-4DD260AD8925}"/>
    <cellStyle name="Comma 5 9 4" xfId="9173" xr:uid="{BB64C761-7850-41AB-AA1E-98857EE23DE2}"/>
    <cellStyle name="Comma 5 9 4 2" xfId="23664" xr:uid="{454E3F0C-C6C4-4A62-B8AB-2140602EB6B2}"/>
    <cellStyle name="Comma 5 9 4 3" xfId="17289" xr:uid="{02D1A65A-834F-4686-9226-C03FCD7F23F0}"/>
    <cellStyle name="Comma 5 9 5" xfId="14355" xr:uid="{F1B65CA3-88AB-401A-9530-2BEC5211917F}"/>
    <cellStyle name="Comma 50" xfId="695" xr:uid="{32A0C0E0-F935-466F-9C1E-EA9830D88AFF}"/>
    <cellStyle name="Comma 50 10" xfId="8747" xr:uid="{83A3477A-58C5-4482-9295-F0CE16D48CE8}"/>
    <cellStyle name="Comma 50 10 2" xfId="23238" xr:uid="{9D2DCFE6-9A1F-4015-949D-1675A156D1BF}"/>
    <cellStyle name="Comma 50 10 3" xfId="16863" xr:uid="{564251E3-9751-40D1-8CF9-6E6F34997C48}"/>
    <cellStyle name="Comma 50 11" xfId="1563" xr:uid="{8435F97B-04D6-420F-8438-7576EF8A0EBC}"/>
    <cellStyle name="Comma 50 11 2" xfId="28647" xr:uid="{6CB0D2EB-8A0B-42B4-B565-700AB952407C}"/>
    <cellStyle name="Comma 50 12" xfId="15771" xr:uid="{64CAF180-7E4C-49DE-8F24-9A0B168A9117}"/>
    <cellStyle name="Comma 50 2" xfId="858" xr:uid="{5BC2B08D-5431-4987-8BB3-217CBC3FD8D2}"/>
    <cellStyle name="Comma 50 2 2" xfId="1180" xr:uid="{CFACEE5C-2BAD-4720-8D7F-04C98A02510B}"/>
    <cellStyle name="Comma 50 2 2 2" xfId="2462" xr:uid="{4F2C0C4B-8546-4325-BFC4-61AF16091E54}"/>
    <cellStyle name="Comma 50 2 2 2 2" xfId="6191" xr:uid="{E9D12E77-A8DB-4C91-AADC-1D447471F6FB}"/>
    <cellStyle name="Comma 50 2 2 2 2 2" xfId="12189" xr:uid="{D511CFD3-8D2A-446F-A687-4848E248A31F}"/>
    <cellStyle name="Comma 50 2 2 2 2 2 2" xfId="26663" xr:uid="{7F6BA6D6-807E-4B8C-BAE5-269DD7AA59CB}"/>
    <cellStyle name="Comma 50 2 2 2 2 2 3" xfId="20287" xr:uid="{F9838A08-1E07-43F3-95A8-31CA4F8A8891}"/>
    <cellStyle name="Comma 50 2 2 2 3" xfId="9999" xr:uid="{A798B2F0-774C-4FF6-A1A5-08CD1368F4CD}"/>
    <cellStyle name="Comma 50 2 2 2 3 2" xfId="24489" xr:uid="{E9F55D0F-EAEE-4868-81D3-B92A1053AB6D}"/>
    <cellStyle name="Comma 50 2 2 2 3 3" xfId="18114" xr:uid="{BA724D92-39B8-49B3-AFA0-E495E573A79B}"/>
    <cellStyle name="Comma 50 2 2 3" xfId="3433" xr:uid="{EC8869F0-98EC-41CF-BB97-50707DCF41EE}"/>
    <cellStyle name="Comma 50 2 2 3 2" xfId="10983" xr:uid="{E24498AC-C933-44D9-A86A-44EE19BCDC41}"/>
    <cellStyle name="Comma 50 2 2 3 2 2" xfId="25473" xr:uid="{EE79ED90-4CE1-4AFD-A5D3-FFAF299B9772}"/>
    <cellStyle name="Comma 50 2 2 3 2 3" xfId="19098" xr:uid="{AE2C89B8-DCCD-4BB1-A06C-02ED221669C6}"/>
    <cellStyle name="Comma 50 2 2 4" xfId="5732" xr:uid="{849EF25B-DF91-4CEB-83A8-7CDCE64DD089}"/>
    <cellStyle name="Comma 50 2 2 4 2" xfId="11764" xr:uid="{C3DC08A4-7CDE-4E3C-8C69-CF0FB798F6FB}"/>
    <cellStyle name="Comma 50 2 2 4 2 2" xfId="26238" xr:uid="{6C65E2D0-4FD7-4B88-A516-985B29786F69}"/>
    <cellStyle name="Comma 50 2 2 4 2 3" xfId="19862" xr:uid="{E6B083E0-98D6-423B-9BA1-9BED6E6174BB}"/>
    <cellStyle name="Comma 50 2 2 5" xfId="8903" xr:uid="{A955C1DB-E56D-462D-96C8-115E00975355}"/>
    <cellStyle name="Comma 50 2 2 5 2" xfId="23394" xr:uid="{B4E12AF6-9B5E-4D7D-9E08-92AB1D5B2AF4}"/>
    <cellStyle name="Comma 50 2 2 5 3" xfId="17019" xr:uid="{FAC663B1-47A5-4FE7-A76D-217E263882A0}"/>
    <cellStyle name="Comma 50 2 2 6" xfId="1713" xr:uid="{E463E74D-7DE7-4EA7-A830-3081EEC8629D}"/>
    <cellStyle name="Comma 50 2 3" xfId="1259" xr:uid="{6AFD8101-D7D7-4E33-B5FB-262B3FB7B821}"/>
    <cellStyle name="Comma 50 2 3 2" xfId="2508" xr:uid="{BF42D0FE-F557-4768-9C1C-E91B590D6D88}"/>
    <cellStyle name="Comma 50 2 3 2 2" xfId="6264" xr:uid="{A0AAAB5B-D219-45ED-9626-3B4BBF9DC92C}"/>
    <cellStyle name="Comma 50 2 3 2 2 2" xfId="12261" xr:uid="{AFA8069C-5309-413F-A061-448D4C265037}"/>
    <cellStyle name="Comma 50 2 3 2 2 2 2" xfId="26735" xr:uid="{C89DDFE8-ACF3-4B74-9C41-695355EA5528}"/>
    <cellStyle name="Comma 50 2 3 2 2 2 3" xfId="20359" xr:uid="{6C7DD2D5-976E-45E1-B356-8B57A17DFF71}"/>
    <cellStyle name="Comma 50 2 3 2 3" xfId="10067" xr:uid="{F923CF0D-1065-44D7-AD35-802C8EB39403}"/>
    <cellStyle name="Comma 50 2 3 2 3 2" xfId="24557" xr:uid="{AA563BC8-D671-4C77-9F73-6B5633C9B59E}"/>
    <cellStyle name="Comma 50 2 3 2 3 3" xfId="18182" xr:uid="{4D4A31A3-CD5F-4994-B2FF-5FD2BBB5E2EB}"/>
    <cellStyle name="Comma 50 2 3 3" xfId="3501" xr:uid="{E21682BA-24C6-478F-9826-67D622DF5C43}"/>
    <cellStyle name="Comma 50 2 3 3 2" xfId="11051" xr:uid="{BEBC6842-0D8A-4749-8E99-684A2125746B}"/>
    <cellStyle name="Comma 50 2 3 3 2 2" xfId="25541" xr:uid="{CC4BF15E-A91A-4AEF-818D-29150116B6E9}"/>
    <cellStyle name="Comma 50 2 3 3 2 3" xfId="19166" xr:uid="{C37F0D62-2D7B-456D-B6B7-364253DAB6F2}"/>
    <cellStyle name="Comma 50 2 3 4" xfId="5809" xr:uid="{B78EC711-30E2-4605-964B-4E8ED5F8CE95}"/>
    <cellStyle name="Comma 50 2 3 4 2" xfId="11837" xr:uid="{833B32A1-7414-40D5-B6CA-D339DEFB5F55}"/>
    <cellStyle name="Comma 50 2 3 4 2 2" xfId="26311" xr:uid="{4900FAEE-0DF8-4A2E-AEE4-19E6A4EFE153}"/>
    <cellStyle name="Comma 50 2 3 4 2 3" xfId="19935" xr:uid="{3E0934BF-6377-4E79-8429-5D9161C3B7E9}"/>
    <cellStyle name="Comma 50 2 3 5" xfId="9094" xr:uid="{BF4BFA44-5E78-4D99-8346-77990BC28BBA}"/>
    <cellStyle name="Comma 50 2 3 5 2" xfId="23585" xr:uid="{AB9C5AB8-0803-4843-B503-949366F2A487}"/>
    <cellStyle name="Comma 50 2 3 5 3" xfId="17210" xr:uid="{258EF35B-412F-48DB-A579-E2EFB4DB1727}"/>
    <cellStyle name="Comma 50 2 3 6" xfId="1888" xr:uid="{CD5FCCB4-7E32-4CA6-B26E-D8D232646A0B}"/>
    <cellStyle name="Comma 50 2 4" xfId="972" xr:uid="{36312C9F-0004-44D1-8B27-1A69E9CCB86A}"/>
    <cellStyle name="Comma 50 2 4 2" xfId="3283" xr:uid="{B0D51858-F870-4DFA-9E95-4534673D873D}"/>
    <cellStyle name="Comma 50 2 4 2 2" xfId="10833" xr:uid="{A351BBD8-634D-4AC8-8926-771BD49FEB8A}"/>
    <cellStyle name="Comma 50 2 4 2 2 2" xfId="25323" xr:uid="{66578BBD-2B22-49AB-B791-937C74570A7D}"/>
    <cellStyle name="Comma 50 2 4 2 2 3" xfId="18948" xr:uid="{526EBCC9-A6B1-4B0E-984D-B8E6CCB72AC9}"/>
    <cellStyle name="Comma 50 2 4 3" xfId="6009" xr:uid="{1BAD287B-9838-4183-882D-C37CB38FEDC0}"/>
    <cellStyle name="Comma 50 2 4 3 2" xfId="12019" xr:uid="{CC5A946C-091B-45C3-BA6E-EA1E7637D5B1}"/>
    <cellStyle name="Comma 50 2 4 3 2 2" xfId="26493" xr:uid="{864277E8-AF5B-45AC-8E1E-EF0763E0832B}"/>
    <cellStyle name="Comma 50 2 4 3 2 3" xfId="20117" xr:uid="{96C2289B-9518-4600-85EA-C1D567358C22}"/>
    <cellStyle name="Comma 50 2 4 4" xfId="9848" xr:uid="{382849C8-3299-43C1-8A79-BEBDB733666F}"/>
    <cellStyle name="Comma 50 2 4 4 2" xfId="24339" xr:uid="{F0F0D1D0-E39F-48A2-BBB1-440A34B89DC8}"/>
    <cellStyle name="Comma 50 2 4 4 3" xfId="17964" xr:uid="{A3744CF1-6BB2-430F-BC6E-0801DE8B4CE5}"/>
    <cellStyle name="Comma 50 2 5" xfId="2334" xr:uid="{9FA86E11-E722-431F-8C02-36BD3079881B}"/>
    <cellStyle name="Comma 50 2 5 2" xfId="5554" xr:uid="{54729855-7479-4E8B-884B-924667992DDB}"/>
    <cellStyle name="Comma 50 2 5 2 2" xfId="11614" xr:uid="{3E0F493F-DAA2-459A-A524-2AB69241CB48}"/>
    <cellStyle name="Comma 50 2 5 2 2 2" xfId="26088" xr:uid="{E817DE71-0D85-4A50-A7A3-77F83BFB0383}"/>
    <cellStyle name="Comma 50 2 5 2 2 3" xfId="19712" xr:uid="{79839BF6-A19D-469A-8652-EB851409AE8A}"/>
    <cellStyle name="Comma 50 2 5 3" xfId="9747" xr:uid="{80680935-10CB-4D9E-ADA4-17999870939B}"/>
    <cellStyle name="Comma 50 2 5 3 2" xfId="24238" xr:uid="{8C109A2D-2226-4051-AB26-031E1C46269E}"/>
    <cellStyle name="Comma 50 2 5 3 3" xfId="17863" xr:uid="{401A8FF7-02D7-41FF-A8D9-C1B536C98526}"/>
    <cellStyle name="Comma 50 2 6" xfId="3179" xr:uid="{61308338-B23E-474F-B775-89DF6C51D41C}"/>
    <cellStyle name="Comma 50 2 6 2" xfId="10730" xr:uid="{1225AEE7-34AE-4975-AEAF-7D0153A4A66D}"/>
    <cellStyle name="Comma 50 2 6 2 2" xfId="25220" xr:uid="{511BD506-F7B6-40F6-9355-6EDDA7AC154A}"/>
    <cellStyle name="Comma 50 2 6 2 3" xfId="18845" xr:uid="{4C4F612B-C7B7-4585-B87D-68B288DC4311}"/>
    <cellStyle name="Comma 50 2 7" xfId="5298" xr:uid="{9C799708-54DC-43EF-847D-672529FB2700}"/>
    <cellStyle name="Comma 50 2 7 2" xfId="11466" xr:uid="{8EEA808C-F95E-4621-81FB-9E2E420366D8}"/>
    <cellStyle name="Comma 50 2 7 2 2" xfId="25940" xr:uid="{E116CA82-007A-46B6-BAC0-9B8E05B877F8}"/>
    <cellStyle name="Comma 50 2 7 2 3" xfId="19564" xr:uid="{527D5F75-C1CF-4ECF-ABDF-ADD802CD4F09}"/>
    <cellStyle name="Comma 50 2 8" xfId="8830" xr:uid="{0EDCBB8C-6EAD-4477-936D-9331CFFDBC87}"/>
    <cellStyle name="Comma 50 2 8 2" xfId="23321" xr:uid="{95577669-3005-4624-B1C1-C1B77D740F4D}"/>
    <cellStyle name="Comma 50 2 8 3" xfId="16946" xr:uid="{70648AFE-31F5-49B7-A33F-453BBB86056C}"/>
    <cellStyle name="Comma 50 2 9" xfId="1641" xr:uid="{37790914-C4B3-4E77-9976-310CB5BCA50E}"/>
    <cellStyle name="Comma 50 3" xfId="1048" xr:uid="{3B2526AF-FE15-4615-BFC3-B0AC3FE06CFD}"/>
    <cellStyle name="Comma 50 3 2" xfId="2420" xr:uid="{487313A1-BB32-4D79-B03A-0A6DD4FBAAA1}"/>
    <cellStyle name="Comma 50 3 2 2" xfId="7672" xr:uid="{E7031D9D-8A5D-4074-B859-50E454A5C6B1}"/>
    <cellStyle name="Comma 50 3 2 2 2" xfId="13457" xr:uid="{379ACA6B-4D18-45A3-9AAA-3E7ACC3E5032}"/>
    <cellStyle name="Comma 50 3 2 2 2 2" xfId="27931" xr:uid="{EF8C8A96-64A1-4488-AC64-1569AF07CA22}"/>
    <cellStyle name="Comma 50 3 2 2 2 3" xfId="21555" xr:uid="{65877C80-C43D-42B6-9B3D-F84BCED9692B}"/>
    <cellStyle name="Comma 50 3 2 3" xfId="6081" xr:uid="{A0E92E89-27FA-4AB6-AC92-927C4A6F00E7}"/>
    <cellStyle name="Comma 50 3 2 3 2" xfId="12089" xr:uid="{D95C82C1-9032-4FCE-B7E1-A0F7AAF7EE5C}"/>
    <cellStyle name="Comma 50 3 2 3 2 2" xfId="26563" xr:uid="{237705FB-2825-4E94-8143-1E0DC1D86A0D}"/>
    <cellStyle name="Comma 50 3 2 3 2 3" xfId="20187" xr:uid="{AB08C7C2-03DB-4CCE-A129-17C9D9E6D9A2}"/>
    <cellStyle name="Comma 50 3 2 4" xfId="9913" xr:uid="{1615EA32-C199-415E-82F4-B3A5AB4B9E6C}"/>
    <cellStyle name="Comma 50 3 2 4 2" xfId="24404" xr:uid="{EF1D064A-1584-43CB-8849-C2B51691F220}"/>
    <cellStyle name="Comma 50 3 2 4 3" xfId="18029" xr:uid="{E4B6B30F-9427-42F6-AF02-D0A729AC2F72}"/>
    <cellStyle name="Comma 50 3 3" xfId="3348" xr:uid="{132579E9-A5D5-4D2F-86D1-41477839A556}"/>
    <cellStyle name="Comma 50 3 3 2" xfId="7373" xr:uid="{C15C63E8-5306-44FC-A882-4BD9113963A1}"/>
    <cellStyle name="Comma 50 3 3 2 2" xfId="13176" xr:uid="{F2FC12F5-669D-4E6B-8C34-45BD514DB36B}"/>
    <cellStyle name="Comma 50 3 3 2 2 2" xfId="27650" xr:uid="{C5E6BACE-3162-4071-AE1B-0CD91D7F1BE4}"/>
    <cellStyle name="Comma 50 3 3 2 2 3" xfId="21274" xr:uid="{D314026C-02A4-458E-B2A7-7EC084770BAF}"/>
    <cellStyle name="Comma 50 3 3 3" xfId="10898" xr:uid="{E1E46EC5-60BD-4857-B47D-2394BF466FC3}"/>
    <cellStyle name="Comma 50 3 3 3 2" xfId="25388" xr:uid="{35C574A0-A047-4F2A-B440-6F40B1EEA30C}"/>
    <cellStyle name="Comma 50 3 3 3 3" xfId="19013" xr:uid="{5BFD5940-A1FF-4CC2-9A62-62075D3C8390}"/>
    <cellStyle name="Comma 50 3 4" xfId="5626" xr:uid="{8E782FE8-6914-47B5-8115-AC47EBDD1754}"/>
    <cellStyle name="Comma 50 3 4 2" xfId="11679" xr:uid="{9B26CA10-C70C-4895-B753-F9A55CF5A2DC}"/>
    <cellStyle name="Comma 50 3 4 2 2" xfId="26153" xr:uid="{222CD869-1D7D-4EAC-936E-270799D3E06B}"/>
    <cellStyle name="Comma 50 3 4 2 3" xfId="19777" xr:uid="{208EE8D7-C7C7-44C9-A13B-801F35226BE8}"/>
    <cellStyle name="Comma 50 3 5" xfId="8978" xr:uid="{A8919E5A-A989-4A9C-BE81-EC849D85C84E}"/>
    <cellStyle name="Comma 50 3 5 2" xfId="23469" xr:uid="{6A4C7643-C5FC-4328-AF29-631579019567}"/>
    <cellStyle name="Comma 50 3 5 3" xfId="17094" xr:uid="{700B58F1-22A5-498A-8F50-5EA3750D20F6}"/>
    <cellStyle name="Comma 50 3 6" xfId="1784" xr:uid="{26E4E6C8-4001-45AA-B4A7-701906586E24}"/>
    <cellStyle name="Comma 50 4" xfId="916" xr:uid="{FF3ADE34-30DA-4969-99A8-1BDAF4A38648}"/>
    <cellStyle name="Comma 50 4 2" xfId="3227" xr:uid="{CFD18B73-FD67-4F73-9846-65D44652E50A}"/>
    <cellStyle name="Comma 50 4 2 2" xfId="7637" xr:uid="{F2AE9940-1231-4B6B-B282-D6F449F4C1D7}"/>
    <cellStyle name="Comma 50 4 2 2 2" xfId="13430" xr:uid="{B72B6FEE-2696-4721-A7ED-6D9FA77D2ABC}"/>
    <cellStyle name="Comma 50 4 2 2 2 2" xfId="27904" xr:uid="{B78058B5-686A-4461-9A80-1B4921CB60A9}"/>
    <cellStyle name="Comma 50 4 2 2 2 3" xfId="21528" xr:uid="{141EEAA7-419E-4FED-8FEE-801073D89391}"/>
    <cellStyle name="Comma 50 4 2 3" xfId="10777" xr:uid="{BDE0495C-A076-4DC5-A5E3-26E011A364E3}"/>
    <cellStyle name="Comma 50 4 2 3 2" xfId="25267" xr:uid="{19479302-8DEF-42A5-B8BC-8FBA609F78AF}"/>
    <cellStyle name="Comma 50 4 2 3 3" xfId="18892" xr:uid="{0981748C-1E3F-44E4-9B11-1E0D57E2F3C7}"/>
    <cellStyle name="Comma 50 4 3" xfId="5909" xr:uid="{F7DA147C-A322-476B-AE89-1132DC114B98}"/>
    <cellStyle name="Comma 50 4 3 2" xfId="11927" xr:uid="{16F105E1-6CA1-4B97-9DE1-26F1EE6488AF}"/>
    <cellStyle name="Comma 50 4 3 2 2" xfId="26401" xr:uid="{A3477FE2-5CC5-494A-A470-309BCC9B73C2}"/>
    <cellStyle name="Comma 50 4 3 2 3" xfId="20025" xr:uid="{0FC4CC1A-CCEC-4439-BE59-A92646DD151F}"/>
    <cellStyle name="Comma 50 4 4" xfId="9792" xr:uid="{980C7FD5-5FC2-456D-878C-B4D629A43823}"/>
    <cellStyle name="Comma 50 4 4 2" xfId="24283" xr:uid="{C68004F8-02E8-4699-A582-CF610D29A4FA}"/>
    <cellStyle name="Comma 50 4 4 3" xfId="17908" xr:uid="{D4D8F727-CD41-4C1A-BD03-CD580DA7C346}"/>
    <cellStyle name="Comma 50 4 5" xfId="2369" xr:uid="{D17ECA48-404B-45EC-8413-D8A39DBADE3F}"/>
    <cellStyle name="Comma 50 5" xfId="1466" xr:uid="{D35A71C9-8035-4450-870A-088F3430399A}"/>
    <cellStyle name="Comma 50 5 2" xfId="3113" xr:uid="{E11347E8-D4B6-4E8B-907C-75F01148AF06}"/>
    <cellStyle name="Comma 50 5 2 2" xfId="10665" xr:uid="{24407D17-622E-400A-8F2E-6D32A10DCACC}"/>
    <cellStyle name="Comma 50 5 2 2 2" xfId="25155" xr:uid="{03F12B81-61AF-4583-9972-BE1C1F45A006}"/>
    <cellStyle name="Comma 50 5 2 2 3" xfId="18780" xr:uid="{27295860-E818-4FC3-98CB-C80BBA68872C}"/>
    <cellStyle name="Comma 50 5 3" xfId="5495" xr:uid="{3EEB32B2-CFE0-4325-B1DB-F17C5189AD03}"/>
    <cellStyle name="Comma 50 5 3 2" xfId="11559" xr:uid="{3FF54B79-3BF9-436B-A3B8-8623AC61A1C9}"/>
    <cellStyle name="Comma 50 5 3 2 2" xfId="26033" xr:uid="{CAE2F212-1E73-4E6C-AF4D-2AE7A5CDCB58}"/>
    <cellStyle name="Comma 50 5 3 2 3" xfId="19657" xr:uid="{5B555BE4-7815-4E3D-9F2F-8148CC181D65}"/>
    <cellStyle name="Comma 50 5 4" xfId="9691" xr:uid="{A2FD2228-5A25-4165-BA92-25A50C7E27F4}"/>
    <cellStyle name="Comma 50 5 4 2" xfId="24182" xr:uid="{C9451772-8A46-4045-A529-CFDFDA8E31A4}"/>
    <cellStyle name="Comma 50 5 4 3" xfId="17807" xr:uid="{4A4AA46B-29E9-40A1-BCDB-852A9B3C28D7}"/>
    <cellStyle name="Comma 50 5 5" xfId="2285" xr:uid="{762C2E33-ADED-4E05-8573-5649C7AE5A38}"/>
    <cellStyle name="Comma 50 5 6" xfId="14358" xr:uid="{77AA4490-30FF-4771-95A6-564FA304FF6A}"/>
    <cellStyle name="Comma 50 6" xfId="3116" xr:uid="{2405DB07-8E6D-45AE-AC80-26F2D01D6FFA}"/>
    <cellStyle name="Comma 50 6 2" xfId="10667" xr:uid="{1B678A96-E109-4881-AF6D-D7645ECECCA6}"/>
    <cellStyle name="Comma 50 6 2 2" xfId="25157" xr:uid="{B5D2D4B7-6582-4645-BAC0-4B6B117CF40D}"/>
    <cellStyle name="Comma 50 6 2 3" xfId="18782" xr:uid="{C9A92D6E-7F3E-4C21-832F-CEB16F31F3B7}"/>
    <cellStyle name="Comma 50 7" xfId="4224" xr:uid="{25D823B4-BFAF-486E-A33D-CC4EF77384A4}"/>
    <cellStyle name="Comma 50 8" xfId="4925" xr:uid="{45A530DB-40B6-4F6C-811D-274C0A936EC2}"/>
    <cellStyle name="Comma 50 8 2" xfId="11243" xr:uid="{C30F1E2F-99C7-4BCC-8FBB-5530DE5DE145}"/>
    <cellStyle name="Comma 50 8 2 2" xfId="25728" xr:uid="{952F153F-B449-4032-B9DE-15F5086F2DC9}"/>
    <cellStyle name="Comma 50 8 2 3" xfId="19352" xr:uid="{E237B231-6850-4153-8178-0AF8A34D3905}"/>
    <cellStyle name="Comma 50 9" xfId="8463" xr:uid="{4DF84A9B-7D0E-4A34-A46D-CF1D787F262E}"/>
    <cellStyle name="Comma 50 9 2" xfId="13961" xr:uid="{BADD06D2-B2CE-46FB-A7EB-9AAB8CBE4A72}"/>
    <cellStyle name="Comma 50 9 2 2" xfId="28432" xr:uid="{F89E8507-99CF-4BD3-8E79-BF4927D8A2F8}"/>
    <cellStyle name="Comma 50 9 2 3" xfId="22056" xr:uid="{6FC5C98A-627F-4B0A-AABB-693EED528379}"/>
    <cellStyle name="Comma 51" xfId="4105" xr:uid="{DBF2B09B-9F1F-4C05-821F-80D97D77BE8F}"/>
    <cellStyle name="Comma 51 2" xfId="11125" xr:uid="{13A84C98-48A0-428C-A111-04C163DA4BBB}"/>
    <cellStyle name="Comma 51 2 2" xfId="25614" xr:uid="{00462C15-FDB0-4213-83FE-7F3E8DF03A41}"/>
    <cellStyle name="Comma 51 2 3" xfId="19239" xr:uid="{CE8D06E0-8AAE-402D-AB45-6DE3E8E7FAB7}"/>
    <cellStyle name="Comma 52" xfId="4496" xr:uid="{590CCEBD-86DB-40F7-B67E-9E9E5E6BEF99}"/>
    <cellStyle name="Comma 52 2" xfId="11197" xr:uid="{8ABA9237-96D4-4D03-B3D7-3C06D4733357}"/>
    <cellStyle name="Comma 52 2 2" xfId="25686" xr:uid="{D2E43BC2-F0CF-453C-B9DF-E9488B5C3427}"/>
    <cellStyle name="Comma 52 2 3" xfId="19311" xr:uid="{07D2B2BB-F74D-4152-9AAF-68F047D197A7}"/>
    <cellStyle name="Comma 53" xfId="4941" xr:uid="{B4781B27-B884-4C8F-AD6C-C16E37498ADF}"/>
    <cellStyle name="Comma 53 2" xfId="5371" xr:uid="{80CF4B1F-8DA5-4254-8D03-5E850EBCE1EF}"/>
    <cellStyle name="Comma 53 2 2" xfId="11498" xr:uid="{EBF3671E-AB09-480A-84D2-25DAEBDFF912}"/>
    <cellStyle name="Comma 53 2 2 2" xfId="25972" xr:uid="{F5CFCB23-37AF-42A9-AE3A-037A86B59FA9}"/>
    <cellStyle name="Comma 53 2 2 3" xfId="19596" xr:uid="{B53F7149-0BEA-4382-8170-C4DD0DE64EF2}"/>
    <cellStyle name="Comma 53 3" xfId="11258" xr:uid="{E2FAD18A-2A79-48BE-90A8-4F5167CC5D6A}"/>
    <cellStyle name="Comma 53 3 2" xfId="25742" xr:uid="{47F0DEC0-D943-4074-AFCA-3A4ADEF2A6EB}"/>
    <cellStyle name="Comma 53 3 3" xfId="19366" xr:uid="{199AE700-D166-43FD-AF6A-78E0FB658CE9}"/>
    <cellStyle name="Comma 54" xfId="698" xr:uid="{A4B850D3-7868-436F-BEE0-25BD9445D6A2}"/>
    <cellStyle name="Comma 54 10" xfId="8478" xr:uid="{358B6C26-0268-4307-A897-C638767887BA}"/>
    <cellStyle name="Comma 54 10 2" xfId="13962" xr:uid="{7D054359-76A6-47B3-B113-3CE02BEB803B}"/>
    <cellStyle name="Comma 54 10 2 2" xfId="28433" xr:uid="{4056579A-7C22-4511-8E6C-D9C05B8A0148}"/>
    <cellStyle name="Comma 54 10 2 3" xfId="22057" xr:uid="{D77B9118-7E6B-4B0F-8FA2-D052C913E1EE}"/>
    <cellStyle name="Comma 54 11" xfId="8748" xr:uid="{D20165B8-3ABC-4657-ABDC-3F99221EBBD5}"/>
    <cellStyle name="Comma 54 11 2" xfId="23239" xr:uid="{D157D774-00FD-4930-99BF-E82AC0E6F5CD}"/>
    <cellStyle name="Comma 54 11 3" xfId="16864" xr:uid="{0E2D3902-4B7F-40DA-B03B-7D9DB3275A8B}"/>
    <cellStyle name="Comma 54 12" xfId="28648" xr:uid="{4A58CD83-33EA-40F5-8686-C67B17649927}"/>
    <cellStyle name="Comma 54 13" xfId="15773" xr:uid="{0E84A359-7A21-40C2-953A-270F97FF587D}"/>
    <cellStyle name="Comma 54 2" xfId="860" xr:uid="{FEDDA057-41F7-4F70-AA58-C341D6842219}"/>
    <cellStyle name="Comma 54 2 10" xfId="15823" xr:uid="{89776D58-0376-484A-9943-AFCCE3F7D8D4}"/>
    <cellStyle name="Comma 54 2 2" xfId="1181" xr:uid="{A37D5DCD-9DB6-4780-9908-C78CACAEA0F5}"/>
    <cellStyle name="Comma 54 2 2 2" xfId="2463" xr:uid="{C40D8282-B1E8-4670-864E-977C71A84AE6}"/>
    <cellStyle name="Comma 54 2 2 2 2" xfId="6192" xr:uid="{B15AC108-0EF4-4EC6-B817-B5821E9A59C3}"/>
    <cellStyle name="Comma 54 2 2 2 2 2" xfId="12190" xr:uid="{CAC7AF7A-13C8-4916-856E-5F05745C6A99}"/>
    <cellStyle name="Comma 54 2 2 2 2 2 2" xfId="26664" xr:uid="{8520E117-357A-400B-ACE7-A8C471E3000D}"/>
    <cellStyle name="Comma 54 2 2 2 2 2 3" xfId="20288" xr:uid="{F2479405-C1B8-4986-9256-DCDEF5B3BF9D}"/>
    <cellStyle name="Comma 54 2 2 2 3" xfId="10000" xr:uid="{61A8AAD1-FC51-4FF3-9572-25E2674F0F3A}"/>
    <cellStyle name="Comma 54 2 2 2 3 2" xfId="24490" xr:uid="{5E8B2CF1-117E-433E-8A27-06A93AD40BC8}"/>
    <cellStyle name="Comma 54 2 2 2 3 3" xfId="18115" xr:uid="{4669952E-7375-45E8-9ABE-9EE200134889}"/>
    <cellStyle name="Comma 54 2 2 3" xfId="3434" xr:uid="{52869394-7749-4C12-8AF9-5E530C5D72F0}"/>
    <cellStyle name="Comma 54 2 2 3 2" xfId="10984" xr:uid="{35598562-7100-4A16-8080-5194F669DC9B}"/>
    <cellStyle name="Comma 54 2 2 3 2 2" xfId="25474" xr:uid="{30376909-A733-4351-B0FD-5C8DB80D71D1}"/>
    <cellStyle name="Comma 54 2 2 3 2 3" xfId="19099" xr:uid="{F20C3133-D31C-4A7F-8E59-4023D6321DEC}"/>
    <cellStyle name="Comma 54 2 2 4" xfId="5733" xr:uid="{D8BBCFEE-5EF7-498F-8C19-2E9851434FCF}"/>
    <cellStyle name="Comma 54 2 2 4 2" xfId="11765" xr:uid="{22FB88B4-0C4E-4324-B067-D9F93A7F7A86}"/>
    <cellStyle name="Comma 54 2 2 4 2 2" xfId="26239" xr:uid="{807B69E5-A0A7-4107-AAE1-889F0792268C}"/>
    <cellStyle name="Comma 54 2 2 4 2 3" xfId="19863" xr:uid="{9420273B-E326-426A-9FE4-F00E18B4CF10}"/>
    <cellStyle name="Comma 54 2 2 5" xfId="8904" xr:uid="{6A01D8C4-3FBE-46DF-820F-4BC6EBF66763}"/>
    <cellStyle name="Comma 54 2 2 5 2" xfId="23395" xr:uid="{97BD0A80-E975-4634-8565-64E378EECC75}"/>
    <cellStyle name="Comma 54 2 2 5 3" xfId="17020" xr:uid="{709FEA86-4AE7-4CB3-916A-538E75EAB931}"/>
    <cellStyle name="Comma 54 2 2 6" xfId="1714" xr:uid="{BC3079CB-AFAA-4049-9D8B-E25ACF59F9E7}"/>
    <cellStyle name="Comma 54 2 3" xfId="1260" xr:uid="{39CB56E6-6233-4787-8DA2-5A5BD2CF6583}"/>
    <cellStyle name="Comma 54 2 3 2" xfId="2509" xr:uid="{BF6ECB9A-23BD-487A-B921-EA0E2F57D56E}"/>
    <cellStyle name="Comma 54 2 3 2 2" xfId="6265" xr:uid="{E4E65F69-83C9-40A6-BE1A-AA29859B691E}"/>
    <cellStyle name="Comma 54 2 3 2 2 2" xfId="12262" xr:uid="{4C703E73-1BCC-4E03-9805-02C373F8BCEE}"/>
    <cellStyle name="Comma 54 2 3 2 2 2 2" xfId="26736" xr:uid="{4EE141D1-209D-4DAF-8719-E4D493EA81CE}"/>
    <cellStyle name="Comma 54 2 3 2 2 2 3" xfId="20360" xr:uid="{548DFA37-6D84-492A-9E05-6C5704EC0AF8}"/>
    <cellStyle name="Comma 54 2 3 2 3" xfId="10068" xr:uid="{971A6A7F-92E2-44DD-8F8B-67BD6AF0ADF8}"/>
    <cellStyle name="Comma 54 2 3 2 3 2" xfId="24558" xr:uid="{995DF1FD-BA14-49FB-A072-678861E38293}"/>
    <cellStyle name="Comma 54 2 3 2 3 3" xfId="18183" xr:uid="{F854382E-6021-4515-A294-9D1ACF3583FA}"/>
    <cellStyle name="Comma 54 2 3 3" xfId="3502" xr:uid="{D83416CD-4F54-4BE3-B630-CDC565627814}"/>
    <cellStyle name="Comma 54 2 3 3 2" xfId="11052" xr:uid="{80DC2D5E-4BA9-4D6F-837D-8BB717F65275}"/>
    <cellStyle name="Comma 54 2 3 3 2 2" xfId="25542" xr:uid="{1483387B-DD76-4F5A-A066-054D74AEF2E8}"/>
    <cellStyle name="Comma 54 2 3 3 2 3" xfId="19167" xr:uid="{9CB88307-A2C1-413C-A389-555F0BC06775}"/>
    <cellStyle name="Comma 54 2 3 4" xfId="5810" xr:uid="{28D61F79-23A5-456C-A8F3-EE38CDDD4A91}"/>
    <cellStyle name="Comma 54 2 3 4 2" xfId="11838" xr:uid="{F35E9091-C44B-4ECE-A71B-4450992F4173}"/>
    <cellStyle name="Comma 54 2 3 4 2 2" xfId="26312" xr:uid="{FF98221E-2654-4529-BF2E-FC34A7B4941D}"/>
    <cellStyle name="Comma 54 2 3 4 2 3" xfId="19936" xr:uid="{346CE81A-622F-4458-BB5B-B5E2E578C235}"/>
    <cellStyle name="Comma 54 2 3 5" xfId="9095" xr:uid="{F8B224C9-774A-431F-926A-DF63F131CD89}"/>
    <cellStyle name="Comma 54 2 3 5 2" xfId="23586" xr:uid="{ECF4B44E-6AB6-4E4B-95BE-8C27C2AE2593}"/>
    <cellStyle name="Comma 54 2 3 5 3" xfId="17211" xr:uid="{A9CDCDDB-B0CC-46D1-9CB0-D91EDAC9D991}"/>
    <cellStyle name="Comma 54 2 3 6" xfId="1889" xr:uid="{C1EDFDF5-4449-4012-86F2-858BB2929A5E}"/>
    <cellStyle name="Comma 54 2 4" xfId="973" xr:uid="{DE623AC2-A80D-40CB-8DA4-290E72B2295F}"/>
    <cellStyle name="Comma 54 2 4 2" xfId="3284" xr:uid="{C36F71F4-4A63-482E-B534-5E92EA4B5D72}"/>
    <cellStyle name="Comma 54 2 4 2 2" xfId="10834" xr:uid="{F4575192-9198-4D16-AA8A-075266C8DDB9}"/>
    <cellStyle name="Comma 54 2 4 2 2 2" xfId="25324" xr:uid="{D3828B23-8D64-4335-808A-E823F0CEFC8A}"/>
    <cellStyle name="Comma 54 2 4 2 2 3" xfId="18949" xr:uid="{C58ED579-88BC-433F-9110-A183139976F0}"/>
    <cellStyle name="Comma 54 2 4 3" xfId="6011" xr:uid="{E88A5072-196E-428E-B3BE-6888EA65EF4B}"/>
    <cellStyle name="Comma 54 2 4 3 2" xfId="12020" xr:uid="{B0DA97BD-F49E-4A42-A704-23B8939C6E15}"/>
    <cellStyle name="Comma 54 2 4 3 2 2" xfId="26494" xr:uid="{2352BD49-47C2-4CE6-8C7B-14AAA8733479}"/>
    <cellStyle name="Comma 54 2 4 3 2 3" xfId="20118" xr:uid="{DC1A862F-60BB-4D2F-8210-445E4695925C}"/>
    <cellStyle name="Comma 54 2 4 4" xfId="9849" xr:uid="{E573787D-141A-47CA-B6F1-E28C8329560A}"/>
    <cellStyle name="Comma 54 2 4 4 2" xfId="24340" xr:uid="{E0E41610-91F0-4142-AB90-F7CF48E31A3E}"/>
    <cellStyle name="Comma 54 2 4 4 3" xfId="17965" xr:uid="{FD16CE66-569F-4B94-907E-CF57E026746D}"/>
    <cellStyle name="Comma 54 2 5" xfId="2335" xr:uid="{57A36164-54A5-40CC-8F60-4BEA1B64FA57}"/>
    <cellStyle name="Comma 54 2 5 2" xfId="5556" xr:uid="{72C9ED48-9B98-4D25-931C-331B9C65215B}"/>
    <cellStyle name="Comma 54 2 5 2 2" xfId="11615" xr:uid="{0153516F-FA19-4988-B1E1-D9436B513C66}"/>
    <cellStyle name="Comma 54 2 5 2 2 2" xfId="26089" xr:uid="{F00B5780-9C29-4C43-9CFB-0B1DC91D7943}"/>
    <cellStyle name="Comma 54 2 5 2 2 3" xfId="19713" xr:uid="{290962C5-D470-4A85-B36D-40CB06AD46DA}"/>
    <cellStyle name="Comma 54 2 5 3" xfId="9748" xr:uid="{50BA3E7B-A36F-412E-AB9E-7E98A5E851AA}"/>
    <cellStyle name="Comma 54 2 5 3 2" xfId="24239" xr:uid="{C000C6AD-11A3-44CB-A467-043D045E0D21}"/>
    <cellStyle name="Comma 54 2 5 3 3" xfId="17864" xr:uid="{7CA22AC9-6243-4AE6-B6A4-153AFA033EBA}"/>
    <cellStyle name="Comma 54 2 6" xfId="3180" xr:uid="{65023733-E737-4548-A09E-FF1D83757B79}"/>
    <cellStyle name="Comma 54 2 6 2" xfId="10731" xr:uid="{58D035E1-F3DD-4217-B608-70AA8595527C}"/>
    <cellStyle name="Comma 54 2 6 2 2" xfId="25221" xr:uid="{981015FE-701D-4DE2-B316-06F42BF6F9F0}"/>
    <cellStyle name="Comma 54 2 6 2 3" xfId="18846" xr:uid="{12616440-68BA-4500-A207-FF0710FB2BCE}"/>
    <cellStyle name="Comma 54 2 7" xfId="5198" xr:uid="{C987DAF1-DB56-4DFF-8A33-58A0E9FC6EE6}"/>
    <cellStyle name="Comma 54 2 7 2" xfId="11441" xr:uid="{7D840C29-B471-4095-8F8A-782F0EA43C12}"/>
    <cellStyle name="Comma 54 2 7 2 2" xfId="25915" xr:uid="{AA504FD9-38CE-4CAA-9C8E-DA0C3A3CA02C}"/>
    <cellStyle name="Comma 54 2 7 2 3" xfId="19539" xr:uid="{8297AEE4-62A3-4878-A015-F7D378921BEC}"/>
    <cellStyle name="Comma 54 2 8" xfId="8831" xr:uid="{6C01655C-034B-4C63-A4A6-9247A1A4B968}"/>
    <cellStyle name="Comma 54 2 8 2" xfId="23322" xr:uid="{E9AB43C3-3096-4EC5-9E37-41EB1D476401}"/>
    <cellStyle name="Comma 54 2 8 3" xfId="16947" xr:uid="{774835E5-63E8-4455-86CC-B5BC34CF6067}"/>
    <cellStyle name="Comma 54 2 9" xfId="1642" xr:uid="{3CF3B120-4948-448D-8318-E8BA4E080638}"/>
    <cellStyle name="Comma 54 2 9 2" xfId="28675" xr:uid="{01AD6E7C-40C9-4A52-917F-5E22A9FBB15B}"/>
    <cellStyle name="Comma 54 3" xfId="830" xr:uid="{D66C6A2B-E5B3-4EDE-8B77-2B0833B4384A}"/>
    <cellStyle name="Comma 54 3 2" xfId="1288" xr:uid="{1C7A7345-C9FA-405B-999C-035DF7212377}"/>
    <cellStyle name="Comma 54 3 2 2" xfId="2523" xr:uid="{04F77678-8393-4B61-8F15-3B988EA54717}"/>
    <cellStyle name="Comma 54 3 2 2 2" xfId="6293" xr:uid="{FC597A3B-D1FB-4B2E-ACEC-AD954370AD96}"/>
    <cellStyle name="Comma 54 3 2 2 2 2" xfId="12290" xr:uid="{0FBD3DCC-E3EC-40EC-B1B6-5A8D14B6C1D1}"/>
    <cellStyle name="Comma 54 3 2 2 2 2 2" xfId="26764" xr:uid="{C414CBCF-592F-4350-8CA9-3A50601932F1}"/>
    <cellStyle name="Comma 54 3 2 2 2 2 3" xfId="20388" xr:uid="{55FC0556-DD40-4C57-8A0F-827A0EE2F32C}"/>
    <cellStyle name="Comma 54 3 2 2 3" xfId="10095" xr:uid="{2EFCD446-E65D-421A-AE37-80C381BE5B74}"/>
    <cellStyle name="Comma 54 3 2 2 3 2" xfId="24585" xr:uid="{354A2EE2-270E-49DF-A06F-CA21CA48D054}"/>
    <cellStyle name="Comma 54 3 2 2 3 3" xfId="18210" xr:uid="{FCC2DF68-5EDA-4EBD-B873-1AECD114741D}"/>
    <cellStyle name="Comma 54 3 2 3" xfId="3529" xr:uid="{2976FA47-8A2C-4A5D-8F1B-CE1544702BF5}"/>
    <cellStyle name="Comma 54 3 2 3 2" xfId="11079" xr:uid="{6058F245-C727-4E23-BC99-BBF5E494B508}"/>
    <cellStyle name="Comma 54 3 2 3 2 2" xfId="25569" xr:uid="{C7DE5CB1-D049-4698-A2FE-1B3DAE89FFB6}"/>
    <cellStyle name="Comma 54 3 2 3 2 3" xfId="19194" xr:uid="{8E177A02-BBFA-4B14-AF96-6F1E6B1C9B82}"/>
    <cellStyle name="Comma 54 3 2 4" xfId="5837" xr:uid="{C2771629-9EC9-44C6-B82B-11660DC1EF27}"/>
    <cellStyle name="Comma 54 3 2 4 2" xfId="11865" xr:uid="{ACE5958B-650C-42A3-B019-87B9BCE23016}"/>
    <cellStyle name="Comma 54 3 2 4 2 2" xfId="26339" xr:uid="{5990458E-457A-446B-BEF2-0FC54A60503F}"/>
    <cellStyle name="Comma 54 3 2 4 2 3" xfId="19963" xr:uid="{045ABFC3-5179-4CA5-8E9C-22D890C8D472}"/>
    <cellStyle name="Comma 54 3 2 5" xfId="9122" xr:uid="{DD4CAB28-5D61-4631-9C19-21AAEB113401}"/>
    <cellStyle name="Comma 54 3 2 5 2" xfId="23613" xr:uid="{6A94864B-195F-43CA-9623-3562C9ACA4B5}"/>
    <cellStyle name="Comma 54 3 2 5 3" xfId="17238" xr:uid="{7F9E90EA-DE92-44C5-AF06-B98850060C37}"/>
    <cellStyle name="Comma 54 3 2 6" xfId="1916" xr:uid="{F38EE7B7-A66A-4A39-B1FA-B70C7779E22F}"/>
    <cellStyle name="Comma 54 3 3" xfId="944" xr:uid="{57CDA421-DB5E-4CE1-8259-97C106D97979}"/>
    <cellStyle name="Comma 54 3 3 2" xfId="3255" xr:uid="{09E2ABCE-89DA-4DCA-BD93-699C8CDC89FE}"/>
    <cellStyle name="Comma 54 3 3 2 2" xfId="10805" xr:uid="{E8692B32-ACE3-477F-B888-458546E047F5}"/>
    <cellStyle name="Comma 54 3 3 2 2 2" xfId="25295" xr:uid="{90A68EC6-4362-48AF-B8D6-E3C2D2FECE89}"/>
    <cellStyle name="Comma 54 3 3 2 2 3" xfId="18920" xr:uid="{B548E91E-5591-4254-A6CE-9022CB6BE1BE}"/>
    <cellStyle name="Comma 54 3 3 3" xfId="5981" xr:uid="{6F92D7EF-6185-46D6-AEB2-887F6706124C}"/>
    <cellStyle name="Comma 54 3 3 3 2" xfId="11991" xr:uid="{C8CEFE69-046D-4361-BE4E-F3B9C3716212}"/>
    <cellStyle name="Comma 54 3 3 3 2 2" xfId="26465" xr:uid="{B1CC8224-4CE8-42DE-810D-3F7FC31D1F19}"/>
    <cellStyle name="Comma 54 3 3 3 2 3" xfId="20089" xr:uid="{75D7B072-039A-4AEE-94F1-31B1ECF5D4F3}"/>
    <cellStyle name="Comma 54 3 3 4" xfId="9820" xr:uid="{2F2ADE67-4AB2-4B89-9D85-D305D445A5FE}"/>
    <cellStyle name="Comma 54 3 3 4 2" xfId="24311" xr:uid="{D5242DFD-47D7-49D6-B94B-3AFC4E603C38}"/>
    <cellStyle name="Comma 54 3 3 4 3" xfId="17936" xr:uid="{B0EC818E-8215-41F5-BED6-93CCE347A255}"/>
    <cellStyle name="Comma 54 3 4" xfId="2313" xr:uid="{FE77754B-C4FD-4660-B9AE-888631B815BF}"/>
    <cellStyle name="Comma 54 3 4 2" xfId="9719" xr:uid="{FEBFAE3B-8238-4FD4-A72F-B74720E09EEE}"/>
    <cellStyle name="Comma 54 3 4 2 2" xfId="24210" xr:uid="{C532D66B-26B3-42C9-83E2-B89EDA89F601}"/>
    <cellStyle name="Comma 54 3 4 2 3" xfId="17835" xr:uid="{187FB89F-2466-4C19-9815-1BA58876F232}"/>
    <cellStyle name="Comma 54 3 5" xfId="3151" xr:uid="{96185536-19D8-458C-A6DF-2E4E878495EE}"/>
    <cellStyle name="Comma 54 3 5 2" xfId="10702" xr:uid="{0CEE2F33-A133-4BF6-A315-C48ADCA0D2F9}"/>
    <cellStyle name="Comma 54 3 5 2 2" xfId="25192" xr:uid="{1A24D0FE-88A6-4D18-A4C4-C3C6A8934776}"/>
    <cellStyle name="Comma 54 3 5 2 3" xfId="18817" xr:uid="{F1235033-5E55-4DAD-B057-38FEA34C33D9}"/>
    <cellStyle name="Comma 54 3 6" xfId="5526" xr:uid="{979C09A5-D15A-44BD-AA12-68B9D72A4FC1}"/>
    <cellStyle name="Comma 54 3 6 2" xfId="11586" xr:uid="{9380877C-AC34-4A40-A4DB-6D79345F3A86}"/>
    <cellStyle name="Comma 54 3 6 2 2" xfId="26060" xr:uid="{A2AEC641-6749-416E-8D5B-7000F7C86F59}"/>
    <cellStyle name="Comma 54 3 6 2 3" xfId="19684" xr:uid="{60AF9B13-E37D-472E-B61F-86380C15D1A9}"/>
    <cellStyle name="Comma 54 3 7" xfId="8931" xr:uid="{C5005760-8884-4C2E-8C06-1FD70E9812F0}"/>
    <cellStyle name="Comma 54 3 7 2" xfId="23422" xr:uid="{68664F2B-605E-4BD7-A43C-F1766CA6F383}"/>
    <cellStyle name="Comma 54 3 7 3" xfId="17047" xr:uid="{BC60E33F-5F1A-4940-A0C7-F59B7E748E87}"/>
    <cellStyle name="Comma 54 3 8" xfId="1741" xr:uid="{B6FB635A-7733-478E-A46C-D7C0A62619A5}"/>
    <cellStyle name="Comma 54 3 8 2" xfId="28694" xr:uid="{F3054EB2-F13D-4587-9CD7-2A4155B9B053}"/>
    <cellStyle name="Comma 54 3 9" xfId="15856" xr:uid="{34333366-4F66-4361-8149-9DFF8FDBB83C}"/>
    <cellStyle name="Comma 54 4" xfId="1049" xr:uid="{3E596A74-FDB7-4AC0-8B96-3663EC2DFBFA}"/>
    <cellStyle name="Comma 54 4 2" xfId="2421" xr:uid="{1F544DEA-EA72-495C-BCE6-A9DA582B9754}"/>
    <cellStyle name="Comma 54 4 2 2" xfId="6082" xr:uid="{C054451B-4067-4967-8FAD-F1302D1E40C3}"/>
    <cellStyle name="Comma 54 4 2 2 2" xfId="12090" xr:uid="{FB9A1F7C-C7C3-4DB3-8262-B00972A9B54F}"/>
    <cellStyle name="Comma 54 4 2 2 2 2" xfId="26564" xr:uid="{4C198E9C-06F6-4E52-A508-58D420BB5873}"/>
    <cellStyle name="Comma 54 4 2 2 2 3" xfId="20188" xr:uid="{E21F8CBE-EC44-42F5-BA9A-4CAF14FEB78F}"/>
    <cellStyle name="Comma 54 4 2 3" xfId="9914" xr:uid="{AED49AAE-69D6-4500-8561-247FC96216E5}"/>
    <cellStyle name="Comma 54 4 2 3 2" xfId="24405" xr:uid="{95F2A562-D289-4B71-AB1D-3B135C93B655}"/>
    <cellStyle name="Comma 54 4 2 3 3" xfId="18030" xr:uid="{5978596D-BDAE-46F4-A1D3-AC2EAE0F54DF}"/>
    <cellStyle name="Comma 54 4 3" xfId="3349" xr:uid="{84A2AA3B-1E11-4EF6-B320-05F67F4A9C86}"/>
    <cellStyle name="Comma 54 4 3 2" xfId="10899" xr:uid="{97F0B0B7-B758-4672-881E-347F65851D00}"/>
    <cellStyle name="Comma 54 4 3 2 2" xfId="25389" xr:uid="{9812D87E-5B2B-4D2E-823F-AA6C8B57FABF}"/>
    <cellStyle name="Comma 54 4 3 2 3" xfId="19014" xr:uid="{41F3C353-ACE0-465D-ACCD-3E37C65AA339}"/>
    <cellStyle name="Comma 54 4 4" xfId="5627" xr:uid="{B582DD47-D7E8-46B6-A8A2-B5EC580D6550}"/>
    <cellStyle name="Comma 54 4 4 2" xfId="11680" xr:uid="{3E87B77A-5A9F-4979-8DBD-B8C0D89AA2D5}"/>
    <cellStyle name="Comma 54 4 4 2 2" xfId="26154" xr:uid="{E7A829BA-67D0-4482-BB33-053972A5D302}"/>
    <cellStyle name="Comma 54 4 4 2 3" xfId="19778" xr:uid="{8803A7CD-ED83-4816-83B8-216442EC7EA4}"/>
    <cellStyle name="Comma 54 4 5" xfId="8871" xr:uid="{9B9C7106-6564-4EA4-9DB5-E026629312B9}"/>
    <cellStyle name="Comma 54 4 5 2" xfId="23362" xr:uid="{89444C80-4803-4B79-8209-EDDFEF735404}"/>
    <cellStyle name="Comma 54 4 5 3" xfId="16987" xr:uid="{0D07F266-6D91-41EB-B4DC-3D067FE46B1A}"/>
    <cellStyle name="Comma 54 4 6" xfId="1683" xr:uid="{511AB096-0B7F-47D5-A55B-3A0CFE75E710}"/>
    <cellStyle name="Comma 54 5" xfId="1231" xr:uid="{FF9B3A7F-1356-4E16-B63D-F64A3113DAAD}"/>
    <cellStyle name="Comma 54 5 2" xfId="2487" xr:uid="{E5F99280-084C-41FF-85FF-AE6F70D45E8A}"/>
    <cellStyle name="Comma 54 5 2 2" xfId="6236" xr:uid="{1B8BFD9F-7BFC-4D95-9D82-F8A1ECAA863F}"/>
    <cellStyle name="Comma 54 5 2 2 2" xfId="12233" xr:uid="{558A3792-7383-40EA-9309-6F5C8C4B39BC}"/>
    <cellStyle name="Comma 54 5 2 2 2 2" xfId="26707" xr:uid="{7DA3C89F-6B66-466F-9566-FBF15A570CC6}"/>
    <cellStyle name="Comma 54 5 2 2 2 3" xfId="20331" xr:uid="{075F19BC-F75D-442F-A2BD-3A6F0C31F03F}"/>
    <cellStyle name="Comma 54 5 2 3" xfId="10039" xr:uid="{EEF967C8-88CA-4EEA-B41A-037D1A6F427B}"/>
    <cellStyle name="Comma 54 5 2 3 2" xfId="24529" xr:uid="{1A745C79-D1F9-46DC-B0CF-256409F48CB4}"/>
    <cellStyle name="Comma 54 5 2 3 3" xfId="18154" xr:uid="{A2411AEB-03E5-442C-9555-2C3C605B163C}"/>
    <cellStyle name="Comma 54 5 3" xfId="3473" xr:uid="{8576DD49-7121-4861-9994-88FD520B5E71}"/>
    <cellStyle name="Comma 54 5 3 2" xfId="11023" xr:uid="{554C62EE-DAA3-481C-85BA-772BA75977FD}"/>
    <cellStyle name="Comma 54 5 3 2 2" xfId="25513" xr:uid="{021053DC-F806-4FCD-B649-E58A2AFC0D64}"/>
    <cellStyle name="Comma 54 5 3 2 3" xfId="19138" xr:uid="{CA186407-2FCD-40DE-9FA7-85E4A0DAFC89}"/>
    <cellStyle name="Comma 54 5 4" xfId="5781" xr:uid="{B3E45D6F-54E2-4E1D-B646-856A534CAD16}"/>
    <cellStyle name="Comma 54 5 4 2" xfId="11809" xr:uid="{158628BC-D745-435F-8BDF-C800C218D1DF}"/>
    <cellStyle name="Comma 54 5 4 2 2" xfId="26283" xr:uid="{50A8D54B-0D2D-4344-9462-C0D15EEE1D06}"/>
    <cellStyle name="Comma 54 5 4 2 3" xfId="19907" xr:uid="{981F2866-6BE9-4167-A9AC-AD7558C84A81}"/>
    <cellStyle name="Comma 54 5 5" xfId="9067" xr:uid="{B37728FF-3349-40C0-A38E-0367406ABC1B}"/>
    <cellStyle name="Comma 54 5 5 2" xfId="23558" xr:uid="{59002988-D130-49F4-987C-E7197244D0ED}"/>
    <cellStyle name="Comma 54 5 5 3" xfId="17183" xr:uid="{32C8A040-608B-4941-AA95-649FFA692E1A}"/>
    <cellStyle name="Comma 54 5 6" xfId="1861" xr:uid="{4E1ABBA6-CF53-4232-A900-188AECA10DA0}"/>
    <cellStyle name="Comma 54 6" xfId="917" xr:uid="{7C6FDDF9-FA82-459E-9ACF-B47BDA4F6103}"/>
    <cellStyle name="Comma 54 6 2" xfId="3228" xr:uid="{95D62C5A-DC20-4AAE-AECB-627D9A475E67}"/>
    <cellStyle name="Comma 54 6 2 2" xfId="7745" xr:uid="{BBF69859-BA3E-4AA4-8D09-4019B229FB07}"/>
    <cellStyle name="Comma 54 6 2 2 2" xfId="13516" xr:uid="{CCC76497-328D-47E7-BB19-749C7993EBBD}"/>
    <cellStyle name="Comma 54 6 2 2 2 2" xfId="27990" xr:uid="{3785AA49-68EC-4524-A5A7-1D2290AC9ABB}"/>
    <cellStyle name="Comma 54 6 2 2 2 3" xfId="21614" xr:uid="{F16AD08E-530E-4C6D-8DEE-9267E2371B0B}"/>
    <cellStyle name="Comma 54 6 2 3" xfId="10778" xr:uid="{EC4B8ADC-D540-4BFE-89E3-884D083F5675}"/>
    <cellStyle name="Comma 54 6 2 3 2" xfId="25268" xr:uid="{42161201-D10C-4EFE-A35B-CD978125868D}"/>
    <cellStyle name="Comma 54 6 2 3 3" xfId="18893" xr:uid="{AA4AA6D1-0762-4100-B794-DBE95A6B169E}"/>
    <cellStyle name="Comma 54 6 3" xfId="5911" xr:uid="{A9655648-D88C-41AF-9FF9-23607C2616B0}"/>
    <cellStyle name="Comma 54 6 3 2" xfId="11928" xr:uid="{51132533-1610-48B4-8FF1-11605ED5084E}"/>
    <cellStyle name="Comma 54 6 3 2 2" xfId="26402" xr:uid="{DBC77346-1BD5-400F-AA25-41E638F442E3}"/>
    <cellStyle name="Comma 54 6 3 2 3" xfId="20026" xr:uid="{20D06ADA-54EC-43CB-87E8-C3D80AA08C21}"/>
    <cellStyle name="Comma 54 6 4" xfId="9793" xr:uid="{64FEFA0D-23FD-4ADB-AC82-0FD918F667A3}"/>
    <cellStyle name="Comma 54 6 4 2" xfId="24284" xr:uid="{6309CCB2-1819-4962-8B7A-13BBB99D3E71}"/>
    <cellStyle name="Comma 54 6 4 3" xfId="17909" xr:uid="{0D0C9359-8A26-4EDD-9D0E-F23FB47A16BE}"/>
    <cellStyle name="Comma 54 6 5" xfId="2370" xr:uid="{3C1C22D7-A665-4AB1-87C3-3C17B0F4435B}"/>
    <cellStyle name="Comma 54 7" xfId="1301" xr:uid="{D476ECAF-B19B-4771-AAE9-32A15446B89C}"/>
    <cellStyle name="Comma 54 7 2" xfId="1309" xr:uid="{D7AEA3F4-3A57-452E-A579-638AD189E4B7}"/>
    <cellStyle name="Comma 54 7 2 2" xfId="7975" xr:uid="{F9C1C8AF-8453-4244-B9D1-34CEEB73C791}"/>
    <cellStyle name="Comma 54 7 2 2 2" xfId="13720" xr:uid="{359C1D92-4A14-4A69-A351-8074F7B6F0AB}"/>
    <cellStyle name="Comma 54 7 2 2 2 2" xfId="28194" xr:uid="{6C64F528-B85A-4061-92B2-56B7C9C3FF01}"/>
    <cellStyle name="Comma 54 7 2 2 2 3" xfId="21818" xr:uid="{F3BA25C2-64FF-458C-9884-22C5E35987A2}"/>
    <cellStyle name="Comma 54 7 2 3" xfId="10666" xr:uid="{80D10CC1-CCC8-4E50-9BC7-43CEC1FB111D}"/>
    <cellStyle name="Comma 54 7 2 3 2" xfId="25156" xr:uid="{4273B0D0-F5AD-453C-A241-A8132FF51C51}"/>
    <cellStyle name="Comma 54 7 2 3 3" xfId="18781" xr:uid="{B55C27A5-EB1F-43AD-AC6B-6E007C7C44EC}"/>
    <cellStyle name="Comma 54 7 2 4" xfId="3115" xr:uid="{5CA890F9-86AF-4768-A1D1-C50B073B7EC6}"/>
    <cellStyle name="Comma 54 7 3" xfId="5496" xr:uid="{CDF7E2B1-87D9-4046-A72F-6C5A0B88299E}"/>
    <cellStyle name="Comma 54 7 3 2" xfId="11560" xr:uid="{AD4C0FF7-BCD6-4DB4-BB0F-D6FC5E2F916D}"/>
    <cellStyle name="Comma 54 7 3 2 2" xfId="26034" xr:uid="{5A843CC4-7217-46FD-909D-3DDFBD86A1F4}"/>
    <cellStyle name="Comma 54 7 3 2 3" xfId="19658" xr:uid="{95E1F973-C15E-40B8-8245-9476A4946E68}"/>
    <cellStyle name="Comma 54 7 4" xfId="8706" xr:uid="{8678EEBB-5637-418D-9ACF-5D2AC2F80BE6}"/>
    <cellStyle name="Comma 54 7 4 2" xfId="23197" xr:uid="{989F88A2-F53E-41CA-A62F-E1030350BB7C}"/>
    <cellStyle name="Comma 54 7 4 3" xfId="16822" xr:uid="{F4BBE5ED-B21C-4607-A331-9451F7A05E5B}"/>
    <cellStyle name="Comma 54 7 5" xfId="9692" xr:uid="{0B188777-6C8F-44D0-B5EE-D73BDAC02B35}"/>
    <cellStyle name="Comma 54 7 5 2" xfId="24183" xr:uid="{EAFA408B-F25E-4BB2-9433-A6F5212DCE14}"/>
    <cellStyle name="Comma 54 7 5 3" xfId="17808" xr:uid="{9AB08DEE-BC0C-484B-9306-AF9C357ECF2E}"/>
    <cellStyle name="Comma 54 7 6" xfId="2286" xr:uid="{123F6821-E4CA-476C-A98B-845814767599}"/>
    <cellStyle name="Comma 54 7 7" xfId="14327" xr:uid="{012324C9-30AE-4C21-A0D6-86256A877E3E}"/>
    <cellStyle name="Comma 54 7 8" xfId="1438" xr:uid="{06354597-1C6D-4B40-B400-FFF0D08D4287}"/>
    <cellStyle name="Comma 54 8" xfId="1467" xr:uid="{2E48BE48-1689-483C-AE96-C63C83934F9A}"/>
    <cellStyle name="Comma 54 8 2" xfId="11242" xr:uid="{39565CC0-DBEB-4008-BF9E-D0C73E96A5F1}"/>
    <cellStyle name="Comma 54 8 2 2" xfId="25727" xr:uid="{418813ED-7789-4A22-BCD3-99473BA95ED4}"/>
    <cellStyle name="Comma 54 8 2 3" xfId="19351" xr:uid="{175D08E0-38C2-4436-8E6E-29E2497E48AC}"/>
    <cellStyle name="Comma 54 8 3" xfId="14359" xr:uid="{6CB1FE67-EBC1-4A00-A2EC-D0E7C2BEF23A}"/>
    <cellStyle name="Comma 54 9" xfId="8419" xr:uid="{B7167B98-85BC-4A5B-BDF7-B1EC91C7CC58}"/>
    <cellStyle name="Comma 54 9 2" xfId="13923" xr:uid="{5F500CF3-FCBF-4DD0-9982-F30DB7BA6529}"/>
    <cellStyle name="Comma 54 9 2 2" xfId="28396" xr:uid="{5A42C494-C67F-4A9F-9BA6-DC0EA15F2723}"/>
    <cellStyle name="Comma 54 9 2 3" xfId="22020" xr:uid="{D76FDDF5-5C3F-4730-8BB4-D6B7B80F0DCF}"/>
    <cellStyle name="Comma 55" xfId="4916" xr:uid="{537B91E6-E845-432A-8F39-83C458CEE0D8}"/>
    <cellStyle name="Comma 55 2" xfId="5362" xr:uid="{407A373A-15C9-4533-A40D-A069AAA988AD}"/>
    <cellStyle name="Comma 55 2 2" xfId="11495" xr:uid="{13E9772A-FF8F-4BBF-9CB3-3C7D807A86A1}"/>
    <cellStyle name="Comma 55 2 2 2" xfId="25969" xr:uid="{E0479AA4-1CDF-4E3F-9DE1-5DBAB379B0AD}"/>
    <cellStyle name="Comma 55 2 2 3" xfId="19593" xr:uid="{B5B0D366-7595-4221-BCF1-F36FD41C3EDA}"/>
    <cellStyle name="Comma 55 3" xfId="11236" xr:uid="{5A9287B7-70FF-4F54-934B-054616EB01C0}"/>
    <cellStyle name="Comma 55 3 2" xfId="25723" xr:uid="{E5718DC7-9441-4678-9350-B77D85F2A7AD}"/>
    <cellStyle name="Comma 55 3 3" xfId="19347" xr:uid="{427D22A7-97F0-4260-BE3C-465D19462F1F}"/>
    <cellStyle name="Comma 56" xfId="4923" xr:uid="{3D683520-EC42-411D-92CB-2CA11C544B8E}"/>
    <cellStyle name="Comma 56 2" xfId="5429" xr:uid="{1C56D9CE-6105-4DEE-8B9B-B691F9D89E2B}"/>
    <cellStyle name="Comma 56 2 2" xfId="11518" xr:uid="{40BB0FA8-939B-4187-B748-9E6E080D3177}"/>
    <cellStyle name="Comma 56 2 2 2" xfId="25992" xr:uid="{2FF8E2E2-0331-4FCE-A728-61FD3C229489}"/>
    <cellStyle name="Comma 56 2 2 3" xfId="19616" xr:uid="{34E67203-A4B6-494D-870B-12FDC6BB0587}"/>
    <cellStyle name="Comma 56 3" xfId="11240" xr:uid="{35376A83-670E-4FB8-B3D9-AEEB1324567E}"/>
    <cellStyle name="Comma 56 3 2" xfId="25726" xr:uid="{045C8CCF-F5A6-4C39-9201-7F1C15C49FA9}"/>
    <cellStyle name="Comma 56 3 3" xfId="19350" xr:uid="{55AE5C43-4E32-47DB-91E5-755B42AA4B88}"/>
    <cellStyle name="Comma 57" xfId="4936" xr:uid="{3EABE522-F70D-4874-B555-8C2F54BA3EB9}"/>
    <cellStyle name="Comma 57 2" xfId="5379" xr:uid="{BB4D7868-E01B-49B2-8C9F-4E304FFD7AA4}"/>
    <cellStyle name="Comma 57 2 2" xfId="11500" xr:uid="{BD957041-5616-4A34-8DC2-008F4BE59B34}"/>
    <cellStyle name="Comma 57 2 2 2" xfId="25974" xr:uid="{0F0B54A9-3C62-4C91-9A2B-7B8D6380F559}"/>
    <cellStyle name="Comma 57 2 2 3" xfId="19598" xr:uid="{43ED4676-D824-490F-90AC-581121ADB3F8}"/>
    <cellStyle name="Comma 57 3" xfId="11253" xr:uid="{62FCC106-4E31-4BF5-80E9-9D21C923FA86}"/>
    <cellStyle name="Comma 57 3 2" xfId="25737" xr:uid="{FC0332EC-8EC5-4B04-9695-066F4C16950E}"/>
    <cellStyle name="Comma 57 3 3" xfId="19361" xr:uid="{842A9494-4278-4EE0-8921-B1CA6B14B66C}"/>
    <cellStyle name="Comma 58" xfId="4922" xr:uid="{8136AD24-626C-4B4F-9E77-1613671985FD}"/>
    <cellStyle name="Comma 58 2" xfId="5457" xr:uid="{BCFFE9E2-3112-4159-A0D4-AD39CB4E525F}"/>
    <cellStyle name="Comma 58 2 2" xfId="11526" xr:uid="{8B46C789-CCA6-4927-BAB4-9C0BECE22282}"/>
    <cellStyle name="Comma 58 2 2 2" xfId="26000" xr:uid="{FB3C68E7-FC50-4A54-B834-FB1D35047A86}"/>
    <cellStyle name="Comma 58 2 2 3" xfId="19624" xr:uid="{BC8DDC98-4DBC-4E28-8725-260B051043DD}"/>
    <cellStyle name="Comma 58 3" xfId="11239" xr:uid="{BD6F906F-A6B2-41C6-8EF8-AF572A63D7AE}"/>
    <cellStyle name="Comma 58 3 2" xfId="25725" xr:uid="{FA5BAB62-9916-4D8F-9E5D-07BC56153832}"/>
    <cellStyle name="Comma 58 3 3" xfId="19349" xr:uid="{8BAC089B-3DB0-440D-BD13-18F949832A63}"/>
    <cellStyle name="Comma 59" xfId="4913" xr:uid="{08BED743-40DF-4A62-962E-A75C84F2FD8E}"/>
    <cellStyle name="Comma 59 2" xfId="5401" xr:uid="{50E52EA7-4D12-4462-BAC0-03266AC171EE}"/>
    <cellStyle name="Comma 59 2 2" xfId="11508" xr:uid="{D7AE5F40-5672-4040-8D2E-171431D7D611}"/>
    <cellStyle name="Comma 59 2 2 2" xfId="25982" xr:uid="{F3FD3ABA-10B8-4212-8165-CF31C51788E3}"/>
    <cellStyle name="Comma 59 2 2 3" xfId="19606" xr:uid="{3E4C1C18-5DA6-472A-B2EA-0788F025F6EC}"/>
    <cellStyle name="Comma 59 3" xfId="11234" xr:uid="{888E72DF-08A0-4B34-B404-46905F20C301}"/>
    <cellStyle name="Comma 59 3 2" xfId="25722" xr:uid="{5EFC8F41-C170-4BD3-A59B-DC41DE9AB6F8}"/>
    <cellStyle name="Comma 59 3 3" xfId="19346" xr:uid="{DDE9433A-11A3-4034-802B-DE1BC486E89D}"/>
    <cellStyle name="Comma 6" xfId="90" xr:uid="{3A4602C1-EA98-4F1A-9055-96045552CACE}"/>
    <cellStyle name="Comma 6 10" xfId="2535" xr:uid="{EA247825-CFDF-473D-A32D-7C79396B70F2}"/>
    <cellStyle name="Comma 6 10 2" xfId="10109" xr:uid="{7B1E4A45-1258-4904-B5E8-FEBC586F2A1B}"/>
    <cellStyle name="Comma 6 10 2 2" xfId="24599" xr:uid="{C4CE8EA1-6E8F-4A08-914C-7A032B1381B4}"/>
    <cellStyle name="Comma 6 10 2 3" xfId="18224" xr:uid="{BE3171FD-31D0-4F80-9E12-5BBFC8EDB5E9}"/>
    <cellStyle name="Comma 6 11" xfId="4225" xr:uid="{DDF1D0CB-67F0-44E9-B516-0502C03EE9DA}"/>
    <cellStyle name="Comma 6 11 2" xfId="11187" xr:uid="{C10BA8FF-20C9-4E3C-AE71-D18FBFFE0845}"/>
    <cellStyle name="Comma 6 11 2 2" xfId="25676" xr:uid="{B75A2633-B9FC-424B-A5AE-4547830B911B}"/>
    <cellStyle name="Comma 6 11 2 3" xfId="19301" xr:uid="{41E45E8E-B804-4912-A6FD-F6C05B0FEA7F}"/>
    <cellStyle name="Comma 6 12" xfId="8553" xr:uid="{9B1E3EF9-6D5B-4BD4-9F17-07755BC56F9C}"/>
    <cellStyle name="Comma 6 12 2" xfId="14030" xr:uid="{A417F6AF-74EF-47A5-9402-15F9F654BAAF}"/>
    <cellStyle name="Comma 6 12 2 2" xfId="28501" xr:uid="{32C554BB-2F30-4C3C-A49C-F91ECD05FECA}"/>
    <cellStyle name="Comma 6 12 2 3" xfId="22125" xr:uid="{4A35A3CF-A2BC-4FDC-A2EC-F79C42104FE2}"/>
    <cellStyle name="Comma 6 13" xfId="8721" xr:uid="{C8775776-1DAC-42EF-9C3B-C082579936DC}"/>
    <cellStyle name="Comma 6 13 2" xfId="23212" xr:uid="{07C701FF-AF77-4EC6-8432-5338F6C7EC3A}"/>
    <cellStyle name="Comma 6 13 3" xfId="16837" xr:uid="{3BC52E27-E1E7-4A56-80D7-9D6E476CDB27}"/>
    <cellStyle name="Comma 6 14" xfId="14162" xr:uid="{F6E5F5C1-437F-44A7-9629-8CD2A6729064}"/>
    <cellStyle name="Comma 6 14 2" xfId="28600" xr:uid="{EBB70A25-9BD9-466D-9B46-F8CEC5F301EB}"/>
    <cellStyle name="Comma 6 14 3" xfId="22223" xr:uid="{D3AC7F59-ADEB-4D37-9271-C78CE8ADB3F3}"/>
    <cellStyle name="Comma 6 15" xfId="1536" xr:uid="{36F5638F-478E-4E16-93B6-AA6A4421F2CA}"/>
    <cellStyle name="Comma 6 15 2" xfId="22235" xr:uid="{DB751A61-6591-4CCB-B2FB-37F9F79A74B7}"/>
    <cellStyle name="Comma 6 16" xfId="1500" xr:uid="{E06DB0DE-C5EF-467E-9301-038275161FC8}"/>
    <cellStyle name="Comma 6 16 2" xfId="15751" xr:uid="{CFB464A0-D6E6-4858-B189-730FB36E0F39}"/>
    <cellStyle name="Comma 6 2" xfId="44" xr:uid="{FB0F34AE-CC81-46DA-896B-FEDBCEC286D7}"/>
    <cellStyle name="Comma 6 2 10" xfId="14168" xr:uid="{7890D5D4-5BF3-461B-A67B-8B34F3C49559}"/>
    <cellStyle name="Comma 6 2 10 2" xfId="28601" xr:uid="{4F4DC334-9D6D-451A-B251-43FE72647EA8}"/>
    <cellStyle name="Comma 6 2 10 3" xfId="22224" xr:uid="{E4698B56-B1E0-4A9D-9049-B9C1FB072E37}"/>
    <cellStyle name="Comma 6 2 11" xfId="1558" xr:uid="{72E7AC42-02C9-4259-B393-0D28E90681E6}"/>
    <cellStyle name="Comma 6 2 12" xfId="1506" xr:uid="{CD30085C-00CC-44B6-B7DE-CFD7A37D07A0}"/>
    <cellStyle name="Comma 6 2 2" xfId="186" xr:uid="{6C0E7618-9BEA-459D-89B4-34D29B212953}"/>
    <cellStyle name="Comma 6 2 2 2" xfId="274" xr:uid="{AD9207A1-CC3D-4D74-AE5D-666AE775DABF}"/>
    <cellStyle name="Comma 6 2 2 2 2" xfId="552" xr:uid="{EDD08FA6-A4D6-4638-888F-AA8F1ACB16AA}"/>
    <cellStyle name="Comma 6 2 2 2 2 2" xfId="3015" xr:uid="{0BA0EC01-2671-47CB-B417-288906FBA742}"/>
    <cellStyle name="Comma 6 2 2 2 2 2 2" xfId="7577" xr:uid="{0F830E05-A1E9-4416-94F7-70DAB8DF6EDE}"/>
    <cellStyle name="Comma 6 2 2 2 2 2 2 2" xfId="13370" xr:uid="{9BAE24E6-E670-475C-AC34-20A770438824}"/>
    <cellStyle name="Comma 6 2 2 2 2 2 2 2 2" xfId="27844" xr:uid="{D4D174B4-6A09-4E8A-BE12-43DD37907273}"/>
    <cellStyle name="Comma 6 2 2 2 2 2 2 2 3" xfId="21468" xr:uid="{98633183-7AFE-4E26-B34B-B867E3112D89}"/>
    <cellStyle name="Comma 6 2 2 2 2 2 3" xfId="10567" xr:uid="{6FB4FD41-49DB-4251-B49F-CE163E0A1954}"/>
    <cellStyle name="Comma 6 2 2 2 2 2 3 2" xfId="25057" xr:uid="{1698E000-5D84-478F-A8C0-60EB3B4601C4}"/>
    <cellStyle name="Comma 6 2 2 2 2 2 3 3" xfId="18682" xr:uid="{70E124F1-647B-4BCA-9A75-D0FA6F9A644D}"/>
    <cellStyle name="Comma 6 2 2 2 2 3" xfId="6727" xr:uid="{00ADC123-A844-4B4E-B1D9-D35840485CEF}"/>
    <cellStyle name="Comma 6 2 2 2 2 3 2" xfId="12644" xr:uid="{4B9D14DA-4FE7-460A-B01D-B06F2B068E63}"/>
    <cellStyle name="Comma 6 2 2 2 2 3 2 2" xfId="27118" xr:uid="{7E0C0FAD-7EF2-401D-8D15-9E110D8AAAA3}"/>
    <cellStyle name="Comma 6 2 2 2 2 3 2 3" xfId="20742" xr:uid="{A4E0BE6F-F338-453E-96C2-0190A9EE66CE}"/>
    <cellStyle name="Comma 6 2 2 2 2 4" xfId="9593" xr:uid="{3A1F7E41-1F87-4660-912A-D73DCE405F7D}"/>
    <cellStyle name="Comma 6 2 2 2 2 4 2" xfId="24084" xr:uid="{6AA5EB42-A5E0-4BF8-AFC7-73723DC12C5F}"/>
    <cellStyle name="Comma 6 2 2 2 2 4 3" xfId="17709" xr:uid="{727F1F23-ABDF-4B9F-AA7C-7BB74977D7AD}"/>
    <cellStyle name="Comma 6 2 2 2 3" xfId="2107" xr:uid="{3DF0FDBC-8B8D-4819-A84B-041303927442}"/>
    <cellStyle name="Comma 6 2 2 2 3 2" xfId="7924" xr:uid="{D4CF8268-4F1E-4AB6-AD91-C42D3C38F168}"/>
    <cellStyle name="Comma 6 2 2 2 3 2 2" xfId="13669" xr:uid="{BDDB2644-E916-4E2D-A4CA-C9FC00FF7416}"/>
    <cellStyle name="Comma 6 2 2 2 3 2 2 2" xfId="28143" xr:uid="{49E184E4-A856-451D-AAD7-5604B331F12C}"/>
    <cellStyle name="Comma 6 2 2 2 3 2 2 3" xfId="21767" xr:uid="{628A161B-C291-492C-A4E6-9BB3FE5FDE62}"/>
    <cellStyle name="Comma 6 2 2 2 3 3" xfId="6975" xr:uid="{1482C7C6-2D66-4E80-84AB-D240AA9A624E}"/>
    <cellStyle name="Comma 6 2 2 2 3 3 2" xfId="12869" xr:uid="{8AB93D24-05B0-4BEB-83A3-A174FFF2542B}"/>
    <cellStyle name="Comma 6 2 2 2 3 3 2 2" xfId="27343" xr:uid="{83E0CC69-0C3E-44E0-A0C2-5609E3730265}"/>
    <cellStyle name="Comma 6 2 2 2 3 3 2 3" xfId="20967" xr:uid="{21CF3A7E-9361-4D36-BE81-74DBCAC030B2}"/>
    <cellStyle name="Comma 6 2 2 2 3 4" xfId="9334" xr:uid="{4BCB8FBB-1C8C-419D-8A28-321D5CD7A9FB}"/>
    <cellStyle name="Comma 6 2 2 2 3 4 2" xfId="23825" xr:uid="{CF4CFF8C-4542-4156-97B2-7900C796E6B1}"/>
    <cellStyle name="Comma 6 2 2 2 3 4 3" xfId="17450" xr:uid="{DD5175A8-3535-44A4-8F1D-170CC05CB285}"/>
    <cellStyle name="Comma 6 2 2 2 4" xfId="2756" xr:uid="{71DCE617-E986-4DB9-8CA5-02116F485FB4}"/>
    <cellStyle name="Comma 6 2 2 2 4 2" xfId="7192" xr:uid="{444EEACC-436A-4B62-8497-8406F0407BC2}"/>
    <cellStyle name="Comma 6 2 2 2 4 2 2" xfId="13030" xr:uid="{009A6142-EAB4-41E1-BAA3-E37DD8A5AAC3}"/>
    <cellStyle name="Comma 6 2 2 2 4 2 2 2" xfId="27504" xr:uid="{0AED01B2-DCD7-4D70-86B8-4551673A6A1C}"/>
    <cellStyle name="Comma 6 2 2 2 4 2 2 3" xfId="21128" xr:uid="{40980773-3453-4DC5-B6D0-9E07B5D51D2E}"/>
    <cellStyle name="Comma 6 2 2 2 4 3" xfId="10308" xr:uid="{ACFFBD25-E140-4192-9A96-981358CEDFBD}"/>
    <cellStyle name="Comma 6 2 2 2 4 3 2" xfId="24798" xr:uid="{AC57C23E-A7BB-4513-97A9-D55F65B1D3F0}"/>
    <cellStyle name="Comma 6 2 2 2 4 3 3" xfId="18423" xr:uid="{81BB6E48-8FE3-453D-AE4E-F7BA18F8A1E2}"/>
    <cellStyle name="Comma 6 2 2 2 5" xfId="6140" xr:uid="{8B2AA5A1-68EB-4D07-ADA6-B07B55AF4FB8}"/>
    <cellStyle name="Comma 6 2 2 2 5 2" xfId="12142" xr:uid="{93288C46-4B72-4B8C-B0B0-E8540C6A88FA}"/>
    <cellStyle name="Comma 6 2 2 2 5 2 2" xfId="26616" xr:uid="{91E8A3A6-DDFF-4FE4-BF74-02053A426153}"/>
    <cellStyle name="Comma 6 2 2 2 5 2 3" xfId="20240" xr:uid="{D0B51BC3-7D61-4200-877B-CD222540A28C}"/>
    <cellStyle name="Comma 6 2 2 2 6" xfId="9013" xr:uid="{AD8F2587-7AFA-4591-B2C5-365E53314E84}"/>
    <cellStyle name="Comma 6 2 2 2 6 2" xfId="23504" xr:uid="{63672F73-F874-40CE-A614-37BD3324D101}"/>
    <cellStyle name="Comma 6 2 2 2 6 3" xfId="17129" xr:uid="{EB88DDA4-B1E1-419D-86D2-7223A98D56A5}"/>
    <cellStyle name="Comma 6 2 2 3" xfId="466" xr:uid="{4D22822E-208C-4E43-9DE7-C306268C259E}"/>
    <cellStyle name="Comma 6 2 2 3 2" xfId="2929" xr:uid="{552CD782-435F-4DA6-BD36-435BA57A3CBC}"/>
    <cellStyle name="Comma 6 2 2 3 2 2" xfId="7492" xr:uid="{F8592E48-04E2-4F8F-82D2-7995E756CB45}"/>
    <cellStyle name="Comma 6 2 2 3 2 2 2" xfId="13285" xr:uid="{E46FE1AC-F86B-4289-99A4-D381A0D7A90B}"/>
    <cellStyle name="Comma 6 2 2 3 2 2 2 2" xfId="27759" xr:uid="{CC52F1B0-D06C-4331-BBBF-318F852C61BA}"/>
    <cellStyle name="Comma 6 2 2 3 2 2 2 3" xfId="21383" xr:uid="{F91B222F-70E6-4640-B5B2-784CBE389D4C}"/>
    <cellStyle name="Comma 6 2 2 3 2 3" xfId="10481" xr:uid="{9EF45C28-3369-4520-9B07-15CA804A405F}"/>
    <cellStyle name="Comma 6 2 2 3 2 3 2" xfId="24971" xr:uid="{957AF500-7E49-421D-B843-5545B70C63B3}"/>
    <cellStyle name="Comma 6 2 2 3 2 3 3" xfId="18596" xr:uid="{D33748DF-10EF-474F-AE31-4A6439C335A2}"/>
    <cellStyle name="Comma 6 2 2 3 3" xfId="6664" xr:uid="{84C29076-89A9-409C-8CD2-A1279B31017A}"/>
    <cellStyle name="Comma 6 2 2 3 3 2" xfId="12581" xr:uid="{4FAADFC5-B1C8-4AE9-810E-C56602218B3A}"/>
    <cellStyle name="Comma 6 2 2 3 3 2 2" xfId="27055" xr:uid="{C27E533F-9B7B-404D-8CE1-2CD55A59ED98}"/>
    <cellStyle name="Comma 6 2 2 3 3 2 3" xfId="20679" xr:uid="{5926BE52-425B-4940-BD50-BE9FBE64D9B7}"/>
    <cellStyle name="Comma 6 2 2 3 4" xfId="9507" xr:uid="{B1972BB2-581C-4464-AB9F-4EB28878A10C}"/>
    <cellStyle name="Comma 6 2 2 3 4 2" xfId="23998" xr:uid="{97A8523D-12BF-458C-ABB8-F9AB1930BCF7}"/>
    <cellStyle name="Comma 6 2 2 3 4 3" xfId="17623" xr:uid="{E128EB83-42CC-45A3-BC65-B3B9484AC5A8}"/>
    <cellStyle name="Comma 6 2 2 4" xfId="1118" xr:uid="{A85FD4A9-D05F-4E6B-AF2C-6FD6FB3D3FA4}"/>
    <cellStyle name="Comma 6 2 2 4 2" xfId="3394" xr:uid="{CC8E79D8-ED63-489E-B61C-CD1BC1BE1A81}"/>
    <cellStyle name="Comma 6 2 2 4 2 2" xfId="7839" xr:uid="{D43664B9-9D8D-457F-88AE-41B2919D225F}"/>
    <cellStyle name="Comma 6 2 2 4 2 2 2" xfId="13584" xr:uid="{FD23FD56-3BDC-4E95-BDEE-80D60EE961AF}"/>
    <cellStyle name="Comma 6 2 2 4 2 2 2 2" xfId="28058" xr:uid="{9E70D5C4-F1EC-4D38-8113-B3B36FA201A1}"/>
    <cellStyle name="Comma 6 2 2 4 2 2 2 3" xfId="21682" xr:uid="{90A9BE94-5CC2-4106-9906-DF3264EE8532}"/>
    <cellStyle name="Comma 6 2 2 4 2 3" xfId="10944" xr:uid="{43DE0F44-15EA-49F1-A89C-97CCF54886C8}"/>
    <cellStyle name="Comma 6 2 2 4 2 3 2" xfId="25434" xr:uid="{0C9EF283-4C64-495F-821C-D5F766EECA16}"/>
    <cellStyle name="Comma 6 2 2 4 2 3 3" xfId="19059" xr:uid="{C190DB04-2CAF-40F1-AA55-2C2E86B3270E}"/>
    <cellStyle name="Comma 6 2 2 4 3" xfId="6902" xr:uid="{EAE7351C-591D-4BC1-8D6E-2DE7FFD9B901}"/>
    <cellStyle name="Comma 6 2 2 4 3 2" xfId="12796" xr:uid="{3F8D6A04-E13A-4AA3-9B4B-76F808323E8C}"/>
    <cellStyle name="Comma 6 2 2 4 3 2 2" xfId="27270" xr:uid="{61DC15C7-1B23-4F03-8381-15409BDBFB4E}"/>
    <cellStyle name="Comma 6 2 2 4 3 2 3" xfId="20894" xr:uid="{1885E79A-A4C3-4A55-834C-603CD207ED3A}"/>
    <cellStyle name="Comma 6 2 2 4 4" xfId="9959" xr:uid="{8CA9B6C8-21E1-4B23-B288-FBA8A1C7794B}"/>
    <cellStyle name="Comma 6 2 2 4 4 2" xfId="24450" xr:uid="{1E864C05-3589-495A-A66B-6B6A62393E39}"/>
    <cellStyle name="Comma 6 2 2 4 4 3" xfId="18075" xr:uid="{8891A171-191F-4787-8622-DA2F5EA36839}"/>
    <cellStyle name="Comma 6 2 2 5" xfId="2048" xr:uid="{6011766E-D68B-4357-AEAB-F07DFF80B773}"/>
    <cellStyle name="Comma 6 2 2 5 2" xfId="7091" xr:uid="{6B82F84A-8475-428F-9C7D-EE18445E3DE6}"/>
    <cellStyle name="Comma 6 2 2 5 2 2" xfId="12967" xr:uid="{F3D5707F-0C0A-40F5-B2B8-4F31B5FCB2D5}"/>
    <cellStyle name="Comma 6 2 2 5 2 2 2" xfId="27441" xr:uid="{DE23BCCF-AF8B-43AE-9B05-37CFFC4F546D}"/>
    <cellStyle name="Comma 6 2 2 5 2 2 3" xfId="21065" xr:uid="{73FFB616-FF62-4E01-A450-956953643B7C}"/>
    <cellStyle name="Comma 6 2 2 5 3" xfId="9248" xr:uid="{D7C72FEF-E530-4448-B976-A4941D1E0CB4}"/>
    <cellStyle name="Comma 6 2 2 5 3 2" xfId="23739" xr:uid="{7E1F2A16-1A9D-492C-9D7B-9CB0D3D5B6A9}"/>
    <cellStyle name="Comma 6 2 2 5 3 3" xfId="17364" xr:uid="{E469E911-DF3C-488F-BF8E-02C7E4FFA8FE}"/>
    <cellStyle name="Comma 6 2 2 6" xfId="2670" xr:uid="{7EAA8AEA-409A-46B7-842D-6AB7F6EA1982}"/>
    <cellStyle name="Comma 6 2 2 6 2" xfId="10222" xr:uid="{6F099C04-97D3-434A-A3EA-349611939C1D}"/>
    <cellStyle name="Comma 6 2 2 6 2 2" xfId="24712" xr:uid="{58A94A94-7F57-497F-A0FF-3201B95276AF}"/>
    <cellStyle name="Comma 6 2 2 6 2 3" xfId="18337" xr:uid="{6EC94824-4FC1-4662-82FB-556582AE2C5F}"/>
    <cellStyle name="Comma 6 2 2 7" xfId="5684" xr:uid="{4D75F858-6C05-4FD5-AE18-7C3FED074706}"/>
    <cellStyle name="Comma 6 2 2 7 2" xfId="11725" xr:uid="{9AA05E19-4262-4665-9591-70399F48BAD4}"/>
    <cellStyle name="Comma 6 2 2 7 2 2" xfId="26199" xr:uid="{2364D9FE-34F5-431F-82C9-75A0B1ABBC91}"/>
    <cellStyle name="Comma 6 2 2 7 2 3" xfId="19823" xr:uid="{150C958C-61C0-446D-A35A-8CDC59A75B39}"/>
    <cellStyle name="Comma 6 2 2 8" xfId="8791" xr:uid="{9EF75E83-B770-4D38-9106-84AD90AAB494}"/>
    <cellStyle name="Comma 6 2 2 8 2" xfId="23282" xr:uid="{230CA800-4038-40B2-BA49-D218B158B71E}"/>
    <cellStyle name="Comma 6 2 2 8 3" xfId="16907" xr:uid="{7CB66DD4-6386-490E-BEC1-186611015508}"/>
    <cellStyle name="Comma 6 2 2 9" xfId="1601" xr:uid="{FAE52E69-73CA-49D3-BFB0-9E862EF05243}"/>
    <cellStyle name="Comma 6 2 3" xfId="228" xr:uid="{9F944F91-E622-4F0A-B2EB-D6709123B986}"/>
    <cellStyle name="Comma 6 2 3 2" xfId="507" xr:uid="{9B88EEAD-3F0F-4BB8-80EC-14ACB82D57EB}"/>
    <cellStyle name="Comma 6 2 3 2 2" xfId="2970" xr:uid="{0BC39DA0-0DEC-4E10-BEA9-20E5C1BBC337}"/>
    <cellStyle name="Comma 6 2 3 2 2 2" xfId="7532" xr:uid="{9D686DE7-EAB3-47AD-93AF-580091EF6D55}"/>
    <cellStyle name="Comma 6 2 3 2 2 2 2" xfId="13325" xr:uid="{472A9E4F-48EF-49F8-9184-5FD00CAF33F8}"/>
    <cellStyle name="Comma 6 2 3 2 2 2 2 2" xfId="27799" xr:uid="{6112FE48-FCA6-4EA1-884E-9C60A370E526}"/>
    <cellStyle name="Comma 6 2 3 2 2 2 2 3" xfId="21423" xr:uid="{9C5F07C2-4997-4498-A17E-44CDD427C70B}"/>
    <cellStyle name="Comma 6 2 3 2 2 3" xfId="10522" xr:uid="{82636BA3-CF9E-4A9A-984E-32F4C249DF3A}"/>
    <cellStyle name="Comma 6 2 3 2 2 3 2" xfId="25012" xr:uid="{AFF4C840-91F6-4A20-8A55-FD9EB70F9A92}"/>
    <cellStyle name="Comma 6 2 3 2 2 3 3" xfId="18637" xr:uid="{3FEE1B71-8265-4414-AA38-2E5D2DE9B469}"/>
    <cellStyle name="Comma 6 2 3 2 3" xfId="6692" xr:uid="{95165926-6379-4545-97CE-BEC58F5DE8C8}"/>
    <cellStyle name="Comma 6 2 3 2 3 2" xfId="12609" xr:uid="{0BBC55E4-06A2-44CA-B61B-53A545364D17}"/>
    <cellStyle name="Comma 6 2 3 2 3 2 2" xfId="27083" xr:uid="{D2EA4A95-9B6A-4FEE-981F-45D412D7580A}"/>
    <cellStyle name="Comma 6 2 3 2 3 2 3" xfId="20707" xr:uid="{0146E913-C311-4F60-9E29-8ACCE1B7FE9A}"/>
    <cellStyle name="Comma 6 2 3 2 4" xfId="9548" xr:uid="{4A23EA6F-8553-4AB9-931B-8797CCB907BC}"/>
    <cellStyle name="Comma 6 2 3 2 4 2" xfId="24039" xr:uid="{AA410165-A1C0-4476-B45D-0B5789342986}"/>
    <cellStyle name="Comma 6 2 3 2 4 3" xfId="17664" xr:uid="{D2D3CC4E-F53D-40CC-BF10-825C144C9EBC}"/>
    <cellStyle name="Comma 6 2 3 3" xfId="2711" xr:uid="{BD8B2083-A917-4105-9835-8681CA082983}"/>
    <cellStyle name="Comma 6 2 3 3 2" xfId="7879" xr:uid="{7871323F-A155-4A3F-9A13-38C401E86AED}"/>
    <cellStyle name="Comma 6 2 3 3 2 2" xfId="13624" xr:uid="{DD7DD996-A99C-4FD1-A590-5D5F4B819EDD}"/>
    <cellStyle name="Comma 6 2 3 3 2 2 2" xfId="28098" xr:uid="{12407879-76A0-4E02-851F-FB8BEC1D4714}"/>
    <cellStyle name="Comma 6 2 3 3 2 2 3" xfId="21722" xr:uid="{E8CFEF85-18B9-4B30-BC3B-7A2086A604B6}"/>
    <cellStyle name="Comma 6 2 3 3 3" xfId="6937" xr:uid="{1FA3C224-02E1-4794-A854-BC265073CB20}"/>
    <cellStyle name="Comma 6 2 3 3 3 2" xfId="12831" xr:uid="{E0116A61-D40C-4AC3-9519-B31CADA64870}"/>
    <cellStyle name="Comma 6 2 3 3 3 2 2" xfId="27305" xr:uid="{348CB6AD-6F7C-4E55-8090-6709566C6650}"/>
    <cellStyle name="Comma 6 2 3 3 3 2 3" xfId="20929" xr:uid="{92ED002B-5858-43F8-8327-6AF493A00A83}"/>
    <cellStyle name="Comma 6 2 3 3 4" xfId="10263" xr:uid="{A01D735A-1619-43EA-8C4E-A42072D79E97}"/>
    <cellStyle name="Comma 6 2 3 3 4 2" xfId="24753" xr:uid="{0F4CAC4A-EC39-4897-9C57-DA0CFE32C215}"/>
    <cellStyle name="Comma 6 2 3 3 4 3" xfId="18378" xr:uid="{382CA7C0-126C-4A30-A21E-BD2BA364B370}"/>
    <cellStyle name="Comma 6 2 3 4" xfId="7228" xr:uid="{F070A74A-8540-4708-BF32-A22537266C2E}"/>
    <cellStyle name="Comma 6 2 3 4 2" xfId="13064" xr:uid="{0759C3E8-5A92-4867-B90F-2364CAE03B9D}"/>
    <cellStyle name="Comma 6 2 3 4 2 2" xfId="27538" xr:uid="{44021EE8-433E-4AFE-91B9-905963FE9CB6}"/>
    <cellStyle name="Comma 6 2 3 4 2 3" xfId="21162" xr:uid="{525B6881-B44F-472B-9AE2-59F31FC66796}"/>
    <cellStyle name="Comma 6 2 3 5" xfId="6330" xr:uid="{07378B3D-F107-4CDC-96F6-B1F74697ED79}"/>
    <cellStyle name="Comma 6 2 3 5 2" xfId="12327" xr:uid="{6B669902-E6F1-4EDC-AC88-802B07029130}"/>
    <cellStyle name="Comma 6 2 3 5 2 2" xfId="26801" xr:uid="{A29D90DE-F738-41B5-83AB-526E498C8DF4}"/>
    <cellStyle name="Comma 6 2 3 5 2 3" xfId="20425" xr:uid="{A3936685-01EF-4625-95BF-7F6B82644A43}"/>
    <cellStyle name="Comma 6 2 3 6" xfId="9289" xr:uid="{06355082-18A8-40B4-826C-BB8F8703D717}"/>
    <cellStyle name="Comma 6 2 3 6 2" xfId="23780" xr:uid="{70B6A071-241B-447D-9801-558151A6792F}"/>
    <cellStyle name="Comma 6 2 3 6 3" xfId="17405" xr:uid="{860D24E6-1325-4F8E-9509-DDD519174EAB}"/>
    <cellStyle name="Comma 6 2 4" xfId="126" xr:uid="{B5AC2ADF-4EFB-4583-979A-3FA9825DD5A1}"/>
    <cellStyle name="Comma 6 2 4 2" xfId="421" xr:uid="{75397D7E-5B2D-4342-94FE-BBBB4E93B15D}"/>
    <cellStyle name="Comma 6 2 4 2 2" xfId="2884" xr:uid="{6100A03D-FDFB-4E2F-BEC1-53D12FAA2E13}"/>
    <cellStyle name="Comma 6 2 4 2 2 2" xfId="10436" xr:uid="{4A989737-64FC-4ABB-8120-403E85F97656}"/>
    <cellStyle name="Comma 6 2 4 2 2 2 2" xfId="24926" xr:uid="{66584F99-B404-47F4-99F7-C76FD74B7037}"/>
    <cellStyle name="Comma 6 2 4 2 2 2 3" xfId="18551" xr:uid="{6511CF4F-7442-4B57-B69E-766CAC793508}"/>
    <cellStyle name="Comma 6 2 4 2 3" xfId="7448" xr:uid="{B1EC0FE1-F7C5-46EF-810F-F2557A22CA87}"/>
    <cellStyle name="Comma 6 2 4 2 3 2" xfId="13241" xr:uid="{26BEF5D7-926A-4B34-B3F3-7824299DCB8F}"/>
    <cellStyle name="Comma 6 2 4 2 3 2 2" xfId="27715" xr:uid="{2BB9AD0B-9E35-4769-A202-14EDC2EF3CD5}"/>
    <cellStyle name="Comma 6 2 4 2 3 2 3" xfId="21339" xr:uid="{292190E1-8F64-4303-9D5D-203019700137}"/>
    <cellStyle name="Comma 6 2 4 2 4" xfId="9462" xr:uid="{D97AD1CB-5A43-4542-8A6F-5E1968260DDA}"/>
    <cellStyle name="Comma 6 2 4 2 4 2" xfId="23953" xr:uid="{E775F683-6912-4C4C-8A49-0E314F9A0D68}"/>
    <cellStyle name="Comma 6 2 4 2 4 3" xfId="17578" xr:uid="{32499EE5-7323-450D-A630-E2B139BAF3B2}"/>
    <cellStyle name="Comma 6 2 4 3" xfId="2620" xr:uid="{D5DD7C47-5F0E-4CEB-9B9B-A6AF24C15114}"/>
    <cellStyle name="Comma 6 2 4 3 2" xfId="10175" xr:uid="{761B7E37-582A-4797-8D7C-E99BA4B790F0}"/>
    <cellStyle name="Comma 6 2 4 3 2 2" xfId="24665" xr:uid="{8E43C253-F9E5-4B0A-83BF-E0CCBEFC3DE6}"/>
    <cellStyle name="Comma 6 2 4 3 2 3" xfId="18290" xr:uid="{FEA46B86-EDEE-452A-9BC7-21873ED0D7E5}"/>
    <cellStyle name="Comma 6 2 4 4" xfId="5886" xr:uid="{8C1D6EDC-01C8-4F82-A4F5-8F57B040D05E}"/>
    <cellStyle name="Comma 6 2 4 4 2" xfId="11910" xr:uid="{F4E0E95B-E84F-4CE9-AFCB-B24C53D437FE}"/>
    <cellStyle name="Comma 6 2 4 4 2 2" xfId="26384" xr:uid="{7B023ECB-8027-49D5-8E98-C192BCD729F6}"/>
    <cellStyle name="Comma 6 2 4 4 2 3" xfId="20008" xr:uid="{5A5DB8F9-3937-48F2-B0C2-CE24E0BC0A77}"/>
    <cellStyle name="Comma 6 2 4 5" xfId="9203" xr:uid="{2DBDC483-22A1-43C8-8D8C-72A912472779}"/>
    <cellStyle name="Comma 6 2 4 5 2" xfId="23694" xr:uid="{4AA8FEAF-248F-4E51-B184-9ADED03BC88D}"/>
    <cellStyle name="Comma 6 2 4 5 3" xfId="17319" xr:uid="{88EAF6CD-DB01-4B24-B714-0DD32D89F981}"/>
    <cellStyle name="Comma 6 2 5" xfId="374" xr:uid="{78575A1E-DB3F-4436-BC74-1235E35BEE7F}"/>
    <cellStyle name="Comma 6 2 5 2" xfId="2839" xr:uid="{18DC739E-8D37-4790-96F6-C5FBAA89318C}"/>
    <cellStyle name="Comma 6 2 5 2 2" xfId="7795" xr:uid="{5FBE9AFA-5AF3-4DB4-BBBE-A8F60FC52D83}"/>
    <cellStyle name="Comma 6 2 5 2 2 2" xfId="13540" xr:uid="{1171C7F4-BD7F-4BD8-9F46-9C37776DBCD1}"/>
    <cellStyle name="Comma 6 2 5 2 2 2 2" xfId="28014" xr:uid="{8C8531D9-1904-4BB0-94E7-E6FEC38B1B3F}"/>
    <cellStyle name="Comma 6 2 5 2 2 2 3" xfId="21638" xr:uid="{FFA45F42-3C93-468D-BDFC-98C1CC2454DC}"/>
    <cellStyle name="Comma 6 2 5 2 3" xfId="10391" xr:uid="{10614E17-0B10-49A8-BC6E-9C210A59D8AA}"/>
    <cellStyle name="Comma 6 2 5 2 3 2" xfId="24881" xr:uid="{C857C876-2852-4B46-9CD9-F6EF047E4043}"/>
    <cellStyle name="Comma 6 2 5 2 3 3" xfId="18506" xr:uid="{B8F351B1-7FA2-46D0-93BF-BBD959382C5C}"/>
    <cellStyle name="Comma 6 2 5 3" xfId="6866" xr:uid="{F04057C9-CCA0-4AEC-86AA-3115C2C3C815}"/>
    <cellStyle name="Comma 6 2 5 3 2" xfId="12760" xr:uid="{F7A311F7-2297-4C7B-A8CE-01A754BB1316}"/>
    <cellStyle name="Comma 6 2 5 3 2 2" xfId="27234" xr:uid="{97DB2603-0DC2-4DD7-AA41-DDC32432FE19}"/>
    <cellStyle name="Comma 6 2 5 3 2 3" xfId="20858" xr:uid="{9631CA5E-7086-4B61-9869-87CACD3D9DEE}"/>
    <cellStyle name="Comma 6 2 5 4" xfId="5622" xr:uid="{AB8200D6-ACA4-44F6-A6C4-BDA920DC7FB8}"/>
    <cellStyle name="Comma 6 2 5 5" xfId="9417" xr:uid="{AB9EB9E9-0726-41E5-BDA6-C05AD69A6EA3}"/>
    <cellStyle name="Comma 6 2 5 5 2" xfId="23908" xr:uid="{5BACB78B-AB2B-4A47-AE42-857D3D9D8B25}"/>
    <cellStyle name="Comma 6 2 5 5 3" xfId="17533" xr:uid="{EBBE5A75-D63E-464D-88D7-48594C39553F}"/>
    <cellStyle name="Comma 6 2 6" xfId="1043" xr:uid="{40B9AF37-3D15-4CA2-A6B9-43E9C2E8A5EB}"/>
    <cellStyle name="Comma 6 2 7" xfId="1959" xr:uid="{583F8546-DD93-452C-841C-DB978D20082D}"/>
    <cellStyle name="Comma 6 2 7 2" xfId="2570" xr:uid="{9A325248-CA02-482E-B358-6F98D6E8BDFD}"/>
    <cellStyle name="Comma 6 2 7 2 2" xfId="10131" xr:uid="{311724B1-2EA2-4531-8820-95E1A5C265E4}"/>
    <cellStyle name="Comma 6 2 7 2 2 2" xfId="24621" xr:uid="{4B752B39-4BBE-4FAC-B660-C9130603D7B6}"/>
    <cellStyle name="Comma 6 2 7 2 2 3" xfId="18246" xr:uid="{AFDA0209-C37A-43C1-94A4-3A812980EE54}"/>
    <cellStyle name="Comma 6 2 7 3" xfId="9160" xr:uid="{B61142D3-C0B1-45C3-A4B1-04C3B0A846AD}"/>
    <cellStyle name="Comma 6 2 7 3 2" xfId="23651" xr:uid="{2E4139AF-AB85-4C8A-9F24-D41E6E48A833}"/>
    <cellStyle name="Comma 6 2 7 3 3" xfId="17276" xr:uid="{8A111B0C-1F45-405F-A4E3-134AEFB8F6B3}"/>
    <cellStyle name="Comma 6 2 8" xfId="4226" xr:uid="{3E610CCE-19C2-41CC-895B-DBF588EEBD20}"/>
    <cellStyle name="Comma 6 2 8 2" xfId="11188" xr:uid="{8A4C4A56-5B5C-44E8-950C-41BDEABE0CD5}"/>
    <cellStyle name="Comma 6 2 8 2 2" xfId="25677" xr:uid="{65517C39-67B5-43CE-8CCC-B08F3B85A68F}"/>
    <cellStyle name="Comma 6 2 8 2 3" xfId="19302" xr:uid="{5CFF90CF-95C9-4199-82E8-0CDABC2E8B2B}"/>
    <cellStyle name="Comma 6 2 9" xfId="8554" xr:uid="{1DE9BA0B-C22D-40F2-8B3F-C46102997870}"/>
    <cellStyle name="Comma 6 2 9 2" xfId="14031" xr:uid="{C860A688-61A1-41AA-AF8B-F1E79A5601AC}"/>
    <cellStyle name="Comma 6 2 9 2 2" xfId="28502" xr:uid="{052EDCA5-FEB1-4F27-B485-4B4618678DD4}"/>
    <cellStyle name="Comma 6 2 9 2 3" xfId="22126" xr:uid="{DA8B256C-0264-49A6-AA9A-F787847F2440}"/>
    <cellStyle name="Comma 6 3" xfId="194" xr:uid="{DEE60771-7871-485C-A360-0BDD96CCAECC}"/>
    <cellStyle name="Comma 6 3 2" xfId="282" xr:uid="{099224B8-A5A6-4F33-B349-271533469E79}"/>
    <cellStyle name="Comma 6 3 2 2" xfId="560" xr:uid="{82F46377-DCB2-4378-A945-D8D60FF7755F}"/>
    <cellStyle name="Comma 6 3 2 2 2" xfId="3023" xr:uid="{C00240E3-D466-4A45-9E55-5B93417D57FE}"/>
    <cellStyle name="Comma 6 3 2 2 2 2" xfId="7585" xr:uid="{00717181-21C5-4B66-B48A-C0E7965AEECB}"/>
    <cellStyle name="Comma 6 3 2 2 2 2 2" xfId="13378" xr:uid="{FB6CE681-DB9B-4ACB-BD7B-5EC69C54BA83}"/>
    <cellStyle name="Comma 6 3 2 2 2 2 2 2" xfId="27852" xr:uid="{ACBF2C03-F481-45DC-BBEB-3C7053C50BD2}"/>
    <cellStyle name="Comma 6 3 2 2 2 2 2 3" xfId="21476" xr:uid="{8F1F7C25-CCCC-478F-AA77-79657461B0FA}"/>
    <cellStyle name="Comma 6 3 2 2 2 3" xfId="10575" xr:uid="{B9B70C7D-7E36-4075-AABF-EBD31090E63E}"/>
    <cellStyle name="Comma 6 3 2 2 2 3 2" xfId="25065" xr:uid="{D60C05A5-5757-4A16-A501-D6B2D3C5F78A}"/>
    <cellStyle name="Comma 6 3 2 2 2 3 3" xfId="18690" xr:uid="{DAE1146E-A2BE-4600-B22A-6B7F670D79DC}"/>
    <cellStyle name="Comma 6 3 2 2 3" xfId="6375" xr:uid="{9D089634-FE7B-447D-ACC4-726E92ABF165}"/>
    <cellStyle name="Comma 6 3 2 2 3 2" xfId="12371" xr:uid="{5DBAF4FE-1D69-4359-9092-C324F4B08A85}"/>
    <cellStyle name="Comma 6 3 2 2 3 2 2" xfId="26845" xr:uid="{35E0D2EE-2B5C-4038-9BF5-E90ED5EB63BA}"/>
    <cellStyle name="Comma 6 3 2 2 3 2 3" xfId="20469" xr:uid="{1354B843-E8AF-49C0-B6A4-7AA9F88A77E2}"/>
    <cellStyle name="Comma 6 3 2 2 4" xfId="9601" xr:uid="{C5A4A82E-835B-401E-8337-17EEF9361934}"/>
    <cellStyle name="Comma 6 3 2 2 4 2" xfId="24092" xr:uid="{8CB06E72-E54E-4C73-BF9D-EFD0E0797ABC}"/>
    <cellStyle name="Comma 6 3 2 2 4 3" xfId="17717" xr:uid="{26586567-9BDC-4CF3-8358-50D61B42259E}"/>
    <cellStyle name="Comma 6 3 2 3" xfId="2111" xr:uid="{BD7B3DF5-88EC-4FB7-B88B-EB3A01B29F54}"/>
    <cellStyle name="Comma 6 3 2 3 2" xfId="7932" xr:uid="{FFC4DD6C-B0C6-47A8-9F18-E9CB6F349462}"/>
    <cellStyle name="Comma 6 3 2 3 2 2" xfId="13677" xr:uid="{54BC39F0-BDDA-4A7E-8493-7CA9896F51E0}"/>
    <cellStyle name="Comma 6 3 2 3 2 2 2" xfId="28151" xr:uid="{113852B0-BE8F-4A93-863F-DE2BC4AF20AE}"/>
    <cellStyle name="Comma 6 3 2 3 2 2 3" xfId="21775" xr:uid="{1AED9CB4-72CD-4857-B484-33186A48D368}"/>
    <cellStyle name="Comma 6 3 2 3 3" xfId="6983" xr:uid="{B92B948E-576B-4F02-BE56-7F6DE488C262}"/>
    <cellStyle name="Comma 6 3 2 3 3 2" xfId="12877" xr:uid="{9F0AFA01-FFEA-4343-9202-49B066505D33}"/>
    <cellStyle name="Comma 6 3 2 3 3 2 2" xfId="27351" xr:uid="{EE10A1C9-CD3E-46B8-9141-C9F65BAEF66C}"/>
    <cellStyle name="Comma 6 3 2 3 3 2 3" xfId="20975" xr:uid="{AEB0C4AB-D10A-4DBF-AB11-F807C4CFC11F}"/>
    <cellStyle name="Comma 6 3 2 3 4" xfId="9342" xr:uid="{A9B59FD1-43BB-452A-868A-B8661006A45D}"/>
    <cellStyle name="Comma 6 3 2 3 4 2" xfId="23833" xr:uid="{E476C59D-9596-4607-AD68-E9AFC437CF94}"/>
    <cellStyle name="Comma 6 3 2 3 4 3" xfId="17458" xr:uid="{555B6F2F-301A-4BB3-A2CA-3F04C57BDE05}"/>
    <cellStyle name="Comma 6 3 2 4" xfId="2764" xr:uid="{0FAA23A7-3773-4B87-B261-63FEDA0B8E0C}"/>
    <cellStyle name="Comma 6 3 2 4 2" xfId="7293" xr:uid="{6AC674F2-2CA9-46D0-BA16-0EAE4565F20A}"/>
    <cellStyle name="Comma 6 3 2 4 2 2" xfId="13109" xr:uid="{7020B0E8-E4EB-40CE-B3CF-021CFCC3E702}"/>
    <cellStyle name="Comma 6 3 2 4 2 2 2" xfId="27583" xr:uid="{ECB9E526-AD20-493A-B032-6AE1E330F808}"/>
    <cellStyle name="Comma 6 3 2 4 2 2 3" xfId="21207" xr:uid="{11CC8CE0-CC70-40BA-87A0-5086EF36BE34}"/>
    <cellStyle name="Comma 6 3 2 4 3" xfId="10316" xr:uid="{5EB9FBC4-7453-4119-8326-5585817F5B1C}"/>
    <cellStyle name="Comma 6 3 2 4 3 2" xfId="24806" xr:uid="{040441C5-9E8B-49EC-A75B-A2E2007D809D}"/>
    <cellStyle name="Comma 6 3 2 4 3 3" xfId="18431" xr:uid="{F1C88969-6A54-4C8D-B585-0E52E5D99E66}"/>
    <cellStyle name="Comma 6 3 2 5" xfId="6112" xr:uid="{F0368195-F52D-40E9-BF26-51E20CD7A2A1}"/>
    <cellStyle name="Comma 6 3 2 5 2" xfId="12118" xr:uid="{6C8C8A86-475B-4C98-AE55-C57431F3EB29}"/>
    <cellStyle name="Comma 6 3 2 5 2 2" xfId="26592" xr:uid="{789AEA75-5822-46ED-997E-ED4A28502E20}"/>
    <cellStyle name="Comma 6 3 2 5 2 3" xfId="20216" xr:uid="{013E10A0-34D4-4580-A1D7-0AF545927F78}"/>
    <cellStyle name="Comma 6 3 2 6" xfId="8993" xr:uid="{4771ADB3-5067-4570-B808-37A11D1C6EF1}"/>
    <cellStyle name="Comma 6 3 2 6 2" xfId="23484" xr:uid="{807AE7D3-37D4-48DA-B02C-5C1BC0E57DCB}"/>
    <cellStyle name="Comma 6 3 2 6 3" xfId="17109" xr:uid="{190B0CAB-1B7A-47E2-A989-1753F3CD5855}"/>
    <cellStyle name="Comma 6 3 2 7" xfId="1796" xr:uid="{E5279F71-79C2-486D-BBCE-302DCF549581}"/>
    <cellStyle name="Comma 6 3 3" xfId="474" xr:uid="{7C62741B-18E0-4DD9-B5E5-38E4106A66D7}"/>
    <cellStyle name="Comma 6 3 3 2" xfId="2937" xr:uid="{1E86B0BA-0EB8-4049-986E-8EBA8DB3B785}"/>
    <cellStyle name="Comma 6 3 3 2 2" xfId="7500" xr:uid="{A38E85CE-E92C-40F3-8C51-5E2E2D8E335E}"/>
    <cellStyle name="Comma 6 3 3 2 2 2" xfId="13293" xr:uid="{3EF69E03-B470-4B18-B965-7A1648627278}"/>
    <cellStyle name="Comma 6 3 3 2 2 2 2" xfId="27767" xr:uid="{E41139D6-2F77-4F19-8D5B-B9463E390FE7}"/>
    <cellStyle name="Comma 6 3 3 2 2 2 3" xfId="21391" xr:uid="{8CB26250-CC79-482D-A59D-B6B1B7A679E7}"/>
    <cellStyle name="Comma 6 3 3 2 3" xfId="10489" xr:uid="{F7CABBB7-076C-4681-9E20-C21732E88502}"/>
    <cellStyle name="Comma 6 3 3 2 3 2" xfId="24979" xr:uid="{D40E47B5-8F85-42CA-88BE-3740DAE2A9C3}"/>
    <cellStyle name="Comma 6 3 3 2 3 3" xfId="18604" xr:uid="{14706FF2-F7CB-4D24-8175-FA2C084D19D0}"/>
    <cellStyle name="Comma 6 3 3 3" xfId="5912" xr:uid="{E0F4953E-D226-4136-8165-B273B2055934}"/>
    <cellStyle name="Comma 6 3 3 3 2" xfId="11929" xr:uid="{5A7C0D3B-7FD6-44B3-B5F2-9A151888B3F1}"/>
    <cellStyle name="Comma 6 3 3 3 2 2" xfId="26403" xr:uid="{218ADD51-7E03-443A-9DE1-27877BEADA42}"/>
    <cellStyle name="Comma 6 3 3 3 2 3" xfId="20027" xr:uid="{ADEFCCC9-EBC4-4A23-A20F-C912CBE6A0A5}"/>
    <cellStyle name="Comma 6 3 3 4" xfId="9515" xr:uid="{54EEE1D1-C3E9-43B5-BC19-EE4010E84246}"/>
    <cellStyle name="Comma 6 3 3 4 2" xfId="24006" xr:uid="{FFF7A4C1-557A-49F3-81BF-FF0F4BE4D0FD}"/>
    <cellStyle name="Comma 6 3 3 4 3" xfId="17631" xr:uid="{5B5A7A94-2330-428E-B0C3-1A189DBD4AA2}"/>
    <cellStyle name="Comma 6 3 4" xfId="1084" xr:uid="{7CCFB699-2180-4834-A370-451FD2076D56}"/>
    <cellStyle name="Comma 6 3 4 2" xfId="3374" xr:uid="{85992F9C-DDE4-4319-AFF5-537620A1CCB4}"/>
    <cellStyle name="Comma 6 3 4 2 2" xfId="7847" xr:uid="{69C80898-5F7D-4E6A-AD06-B0844BF5431F}"/>
    <cellStyle name="Comma 6 3 4 2 2 2" xfId="13592" xr:uid="{510D45F0-6CAF-4D30-8E74-F38C6B095B18}"/>
    <cellStyle name="Comma 6 3 4 2 2 2 2" xfId="28066" xr:uid="{6A350E44-7DBD-4CE9-8E48-BC6A815CA2D4}"/>
    <cellStyle name="Comma 6 3 4 2 2 2 3" xfId="21690" xr:uid="{415EF855-B465-4D17-9AD1-6FA12B93E513}"/>
    <cellStyle name="Comma 6 3 4 2 3" xfId="10924" xr:uid="{DA7779FF-2374-4935-AEFE-959830128C92}"/>
    <cellStyle name="Comma 6 3 4 2 3 2" xfId="25414" xr:uid="{F111506A-7981-48E7-944A-5A2F9A150BC5}"/>
    <cellStyle name="Comma 6 3 4 2 3 3" xfId="19039" xr:uid="{02D91EE8-8E81-491B-9C1C-3BAA73DCC34E}"/>
    <cellStyle name="Comma 6 3 4 3" xfId="6909" xr:uid="{086A2540-F6FD-4413-96EF-1276F4334750}"/>
    <cellStyle name="Comma 6 3 4 3 2" xfId="12803" xr:uid="{130DDF3C-F33A-48FA-8801-A3E169071324}"/>
    <cellStyle name="Comma 6 3 4 3 2 2" xfId="27277" xr:uid="{5A32AD47-E2DB-418E-B922-A1BD259DE2DA}"/>
    <cellStyle name="Comma 6 3 4 3 2 3" xfId="20901" xr:uid="{F950AFA6-A5E7-4440-8B8C-979453FE42D4}"/>
    <cellStyle name="Comma 6 3 4 4" xfId="5658" xr:uid="{5AE50318-B5DC-4123-94F2-73F2D9682FE8}"/>
    <cellStyle name="Comma 6 3 4 4 2" xfId="11705" xr:uid="{5024A647-8F8E-4B88-ADC4-3706FF4847F7}"/>
    <cellStyle name="Comma 6 3 4 4 2 2" xfId="26179" xr:uid="{5DA0A362-1840-4E97-AD4E-3736909DBDEE}"/>
    <cellStyle name="Comma 6 3 4 4 2 3" xfId="19803" xr:uid="{67D44066-77EA-4F55-BDAA-FE1593C09D26}"/>
    <cellStyle name="Comma 6 3 4 5" xfId="9939" xr:uid="{30621359-E8FE-4816-A23A-60C562AD614E}"/>
    <cellStyle name="Comma 6 3 4 5 2" xfId="24430" xr:uid="{3BDA3393-2598-4AF4-B323-DEE8D9D57E30}"/>
    <cellStyle name="Comma 6 3 4 5 3" xfId="18055" xr:uid="{74D1CA25-1563-4647-8710-1DA1EF0E3361}"/>
    <cellStyle name="Comma 6 3 5" xfId="2055" xr:uid="{B1B7D852-34D3-40D5-8221-A457B6E2C735}"/>
    <cellStyle name="Comma 6 3 5 2" xfId="7229" xr:uid="{9313DA06-EEC9-46A1-8872-DE450AB64923}"/>
    <cellStyle name="Comma 6 3 5 2 2" xfId="13065" xr:uid="{48DB5934-7356-44F0-81C1-FFE45335C7A3}"/>
    <cellStyle name="Comma 6 3 5 2 2 2" xfId="27539" xr:uid="{7AE82A1E-3DA1-46C2-BAFA-5226ADC6F6B5}"/>
    <cellStyle name="Comma 6 3 5 2 2 3" xfId="21163" xr:uid="{B0BC62A6-3D13-4E9B-8F8F-EC387BA4606A}"/>
    <cellStyle name="Comma 6 3 5 3" xfId="9256" xr:uid="{8BD19C41-F1B8-43E3-9EE3-6C3B60BFA3C5}"/>
    <cellStyle name="Comma 6 3 5 3 2" xfId="23747" xr:uid="{908CB0EA-B0C5-4F65-9CA4-D4F92BC0DAA1}"/>
    <cellStyle name="Comma 6 3 5 3 3" xfId="17372" xr:uid="{55C7C74D-875A-4DE9-B7F7-A7724E71E55A}"/>
    <cellStyle name="Comma 6 3 6" xfId="2678" xr:uid="{019654A7-C2DF-452B-B220-1CC9F9FC6B7D}"/>
    <cellStyle name="Comma 6 3 6 2" xfId="7069" xr:uid="{EBF64591-CC10-4177-A100-835C4BC438D0}"/>
    <cellStyle name="Comma 6 3 6 2 2" xfId="12952" xr:uid="{CEEA7719-08B1-4295-98EA-6904C4CED737}"/>
    <cellStyle name="Comma 6 3 6 2 2 2" xfId="27426" xr:uid="{441DB841-5EDF-4698-9AFA-5B1A3F131198}"/>
    <cellStyle name="Comma 6 3 6 2 2 3" xfId="21050" xr:uid="{8BCE0C1D-EE7E-4329-8673-C2BD3C02FA97}"/>
    <cellStyle name="Comma 6 3 6 3" xfId="10230" xr:uid="{28E5F5FE-DBB3-44F6-80E4-A04A24C26BF9}"/>
    <cellStyle name="Comma 6 3 6 3 2" xfId="24720" xr:uid="{8B4CCE2D-DAD5-4819-89E5-68594A376566}"/>
    <cellStyle name="Comma 6 3 6 3 3" xfId="18345" xr:uid="{66E2ACA5-46BF-484C-8B3C-628D615280F0}"/>
    <cellStyle name="Comma 6 3 7" xfId="4227" xr:uid="{8665144C-0F2D-4AB3-B245-A9AD2955569B}"/>
    <cellStyle name="Comma 6 3 8" xfId="8772" xr:uid="{AE09903C-927E-4F53-AF56-B4B376BF04BC}"/>
    <cellStyle name="Comma 6 3 8 2" xfId="23263" xr:uid="{DB3A26CB-7465-48C7-992D-B5ECC4A7662F}"/>
    <cellStyle name="Comma 6 3 8 3" xfId="16888" xr:uid="{08F5A4E4-9E88-46D9-81DC-D38D3CD96EF0}"/>
    <cellStyle name="Comma 6 3 9" xfId="1581" xr:uid="{B9EA0B8B-587D-4DFA-AFE7-FFFC862D425F}"/>
    <cellStyle name="Comma 6 4" xfId="236" xr:uid="{6CE37D61-621E-4150-A31C-8C5F5EF56C5A}"/>
    <cellStyle name="Comma 6 4 2" xfId="515" xr:uid="{45964E05-AC87-4011-B6A0-01154358CD9A}"/>
    <cellStyle name="Comma 6 4 2 2" xfId="2210" xr:uid="{12FF5691-B0C4-4A97-AE1F-D2C3C43BF469}"/>
    <cellStyle name="Comma 6 4 2 2 2" xfId="7540" xr:uid="{74BC3DAC-4908-477D-BC13-4FDEC7BA3829}"/>
    <cellStyle name="Comma 6 4 2 2 2 2" xfId="13333" xr:uid="{BD8A1553-E519-45E5-9CFB-5B6D8EFD6C99}"/>
    <cellStyle name="Comma 6 4 2 2 2 2 2" xfId="27807" xr:uid="{8ED205CE-E702-423F-93E9-698AE83BC6C5}"/>
    <cellStyle name="Comma 6 4 2 2 2 2 3" xfId="21431" xr:uid="{B0C0905B-3FB7-4B80-AE35-9A8ECF12F92D}"/>
    <cellStyle name="Comma 6 4 2 2 3" xfId="9556" xr:uid="{1E6CAF45-C1DC-41A9-AC64-CFED232AFC00}"/>
    <cellStyle name="Comma 6 4 2 2 3 2" xfId="24047" xr:uid="{23A1CA1F-A3CD-492C-9052-B4C4E8A3544C}"/>
    <cellStyle name="Comma 6 4 2 2 3 3" xfId="17672" xr:uid="{5BE3CE93-462C-4CF9-B537-46886EEE7D24}"/>
    <cellStyle name="Comma 6 4 2 3" xfId="2978" xr:uid="{F0E38807-B4CD-4156-B531-367D4614488A}"/>
    <cellStyle name="Comma 6 4 2 3 2" xfId="10530" xr:uid="{432F41A1-57D6-4C02-94EB-1C55BD2E4400}"/>
    <cellStyle name="Comma 6 4 2 3 2 2" xfId="25020" xr:uid="{798A25BC-F543-47F8-A980-4FCEE24B95A8}"/>
    <cellStyle name="Comma 6 4 2 3 2 3" xfId="18645" xr:uid="{E1A89F41-6514-4165-8F86-E8EB4C057D61}"/>
    <cellStyle name="Comma 6 4 2 4" xfId="6115" xr:uid="{8006F492-CB27-4758-8000-87DE6C920AEE}"/>
    <cellStyle name="Comma 6 4 2 4 2" xfId="12121" xr:uid="{0C4B5230-401D-4762-A6C7-A1C59577D2B2}"/>
    <cellStyle name="Comma 6 4 2 4 2 2" xfId="26595" xr:uid="{7B9FAD35-500C-45EF-93B8-2246FBC3447D}"/>
    <cellStyle name="Comma 6 4 2 4 2 3" xfId="20219" xr:uid="{CAC5527B-A258-45B8-A9A7-160C95B7A079}"/>
    <cellStyle name="Comma 6 4 2 5" xfId="8995" xr:uid="{8CE9E7BA-3921-44C4-9359-1EF120D474BD}"/>
    <cellStyle name="Comma 6 4 2 5 2" xfId="23486" xr:uid="{1DECCF1F-ACD1-479A-8D2E-CF57A69B0E2E}"/>
    <cellStyle name="Comma 6 4 2 5 3" xfId="17111" xr:uid="{0CCF0066-912B-4840-8C63-8C2BD5FD4F5D}"/>
    <cellStyle name="Comma 6 4 2 6" xfId="14141" xr:uid="{BFACF5F7-D0E1-4B7C-BA5D-DEE1C7E801BF}"/>
    <cellStyle name="Comma 6 4 2 6 2" xfId="28592" xr:uid="{73D5081A-6695-4D78-86C0-C3505B65DD14}"/>
    <cellStyle name="Comma 6 4 2 6 3" xfId="22216" xr:uid="{45DF0BBA-1D96-405B-83A4-2CFFFF7E1451}"/>
    <cellStyle name="Comma 6 4 3" xfId="1089" xr:uid="{9F7D2A5E-858D-4780-9DE0-BF54D06F7C90}"/>
    <cellStyle name="Comma 6 4 3 2" xfId="3376" xr:uid="{5B06D764-F3B5-4EE8-AD2B-10176E12765E}"/>
    <cellStyle name="Comma 6 4 3 2 2" xfId="7887" xr:uid="{A831FE34-37C7-42C9-B6A0-868EE124AA36}"/>
    <cellStyle name="Comma 6 4 3 2 2 2" xfId="13632" xr:uid="{091D756C-A2A6-4069-8BC2-72E13BBAF82E}"/>
    <cellStyle name="Comma 6 4 3 2 2 2 2" xfId="28106" xr:uid="{CE12FAD5-4252-48F0-9BA0-FCB906D4DDE8}"/>
    <cellStyle name="Comma 6 4 3 2 2 2 3" xfId="21730" xr:uid="{C5E8DF7F-CD41-4A3C-8BAF-623F62138BFC}"/>
    <cellStyle name="Comma 6 4 3 2 3" xfId="10926" xr:uid="{EA7C8046-E927-402A-8859-07372DCE16F0}"/>
    <cellStyle name="Comma 6 4 3 2 3 2" xfId="25416" xr:uid="{832C7BE2-6D54-421D-8C1E-D6564A78160A}"/>
    <cellStyle name="Comma 6 4 3 2 3 3" xfId="19041" xr:uid="{47F32CEA-0B70-4B7E-9EE0-308117594DF7}"/>
    <cellStyle name="Comma 6 4 3 3" xfId="5661" xr:uid="{70BA7F15-6419-4C0E-9F46-63245877C5D8}"/>
    <cellStyle name="Comma 6 4 3 3 2" xfId="11707" xr:uid="{FB263FED-DDF6-4399-ABDB-62A2415B9980}"/>
    <cellStyle name="Comma 6 4 3 3 2 2" xfId="26181" xr:uid="{9D74C55F-09F0-4E03-BC8F-87D6C85EBA7C}"/>
    <cellStyle name="Comma 6 4 3 3 2 3" xfId="19805" xr:uid="{E87B9973-3D49-4355-8935-E8325DF37C59}"/>
    <cellStyle name="Comma 6 4 3 4" xfId="9941" xr:uid="{6F5EB8D8-32C0-4C26-BEAC-D4C1FB26F4DC}"/>
    <cellStyle name="Comma 6 4 3 4 2" xfId="24432" xr:uid="{DC70B6B4-BED3-44B3-83C5-529E9C6D307D}"/>
    <cellStyle name="Comma 6 4 3 4 3" xfId="18057" xr:uid="{23A51E10-6E4D-43C9-BE75-87D7106FD106}"/>
    <cellStyle name="Comma 6 4 4" xfId="2084" xr:uid="{E7C29469-D989-4947-93C6-DFEDD0EFCE05}"/>
    <cellStyle name="Comma 6 4 4 2" xfId="7258" xr:uid="{3E8F34AD-1B24-4D9A-B711-47491AD0123A}"/>
    <cellStyle name="Comma 6 4 4 2 2" xfId="13077" xr:uid="{CE304444-6D5B-437D-A3E4-F4F05634B908}"/>
    <cellStyle name="Comma 6 4 4 2 2 2" xfId="27551" xr:uid="{3606351F-E5BA-480D-A5F7-ED8C15674AFF}"/>
    <cellStyle name="Comma 6 4 4 2 2 3" xfId="21175" xr:uid="{4C947919-AE2C-4A3C-AF81-8E9A603952FE}"/>
    <cellStyle name="Comma 6 4 4 3" xfId="9297" xr:uid="{1F42F9AD-42AB-4F6A-85E0-CFC425805441}"/>
    <cellStyle name="Comma 6 4 4 3 2" xfId="23788" xr:uid="{2F73573E-5CAE-426C-8FA4-4F45F5E2FD14}"/>
    <cellStyle name="Comma 6 4 4 3 3" xfId="17413" xr:uid="{BC82CCA7-06A2-424A-8399-C3C80E71C8FA}"/>
    <cellStyle name="Comma 6 4 5" xfId="2719" xr:uid="{134A68F0-8709-42BB-8996-EA818F84D71D}"/>
    <cellStyle name="Comma 6 4 5 2" xfId="10271" xr:uid="{03728C32-FB4E-46E9-BC89-B1C8FD021865}"/>
    <cellStyle name="Comma 6 4 5 2 2" xfId="24761" xr:uid="{AC380643-2A5D-4C76-B76D-4E4DC8720351}"/>
    <cellStyle name="Comma 6 4 5 2 3" xfId="18386" xr:uid="{BC7E760F-1FA9-46EC-9FAE-869765F1FBF2}"/>
    <cellStyle name="Comma 6 4 6" xfId="2653" xr:uid="{51AB3A01-FEE0-49BD-8401-9C7CDC5AE972}"/>
    <cellStyle name="Comma 6 4 6 2" xfId="10205" xr:uid="{34BAA1ED-F7EB-4990-9093-ACFDAE33A8F2}"/>
    <cellStyle name="Comma 6 4 6 2 2" xfId="24695" xr:uid="{0217A882-330D-45ED-B761-BED8840642F2}"/>
    <cellStyle name="Comma 6 4 6 2 3" xfId="18320" xr:uid="{70E22F4F-4876-4F19-A648-94EC7BCEBC71}"/>
    <cellStyle name="Comma 6 4 7" xfId="5108" xr:uid="{820B4313-D861-49F8-8D0B-2A56B0AF0154}"/>
    <cellStyle name="Comma 6 4 7 2" xfId="11366" xr:uid="{396CADBE-C25C-4B7B-BE15-DF928DE1EF19}"/>
    <cellStyle name="Comma 6 4 7 2 2" xfId="25840" xr:uid="{F3320A53-E5F0-431D-92AA-3AF10C16A632}"/>
    <cellStyle name="Comma 6 4 7 2 3" xfId="19464" xr:uid="{FBA2B327-C011-4205-9C7B-CFFBE57ED3D9}"/>
    <cellStyle name="Comma 6 4 8" xfId="8774" xr:uid="{4E3FB43A-7073-4641-9B8C-5A7FEC95678F}"/>
    <cellStyle name="Comma 6 4 8 2" xfId="23265" xr:uid="{7CED62BC-B73E-4E49-A1A7-32A6387EA5A4}"/>
    <cellStyle name="Comma 6 4 8 3" xfId="16890" xr:uid="{5322FDE2-3ABE-48D0-A78F-D3DBCA0D52CA}"/>
    <cellStyle name="Comma 6 4 9" xfId="1583" xr:uid="{DF860B02-D1A2-4DA3-8B3D-D1069FD6D7BB}"/>
    <cellStyle name="Comma 6 5" xfId="326" xr:uid="{454FA2F1-30F5-4D29-A498-20A9B226A8E0}"/>
    <cellStyle name="Comma 6 5 2" xfId="593" xr:uid="{28070F58-AD31-4383-9E14-E12DE606DFFB}"/>
    <cellStyle name="Comma 6 5 2 2" xfId="2237" xr:uid="{0D9D90DF-2C32-44FC-8C42-3B7B3A348CB9}"/>
    <cellStyle name="Comma 6 5 2 2 2" xfId="7615" xr:uid="{3C07ADBB-61AD-4D9C-9DA7-28AEFB276D6F}"/>
    <cellStyle name="Comma 6 5 2 2 2 2" xfId="13408" xr:uid="{B41CE152-F2AC-4CE7-9C21-D9AA086D4D10}"/>
    <cellStyle name="Comma 6 5 2 2 2 2 2" xfId="27882" xr:uid="{B3E8331F-AAA2-4391-B131-2FECF1CA546A}"/>
    <cellStyle name="Comma 6 5 2 2 2 2 3" xfId="21506" xr:uid="{DFFBACE4-3572-43A4-AC75-4004A3A1673E}"/>
    <cellStyle name="Comma 6 5 2 2 3" xfId="9634" xr:uid="{E4CDFA94-B03F-41D4-8B9E-F5747B03BBD9}"/>
    <cellStyle name="Comma 6 5 2 2 3 2" xfId="24125" xr:uid="{E2158960-9AAD-488E-84A9-38B5FF722B8F}"/>
    <cellStyle name="Comma 6 5 2 2 3 3" xfId="17750" xr:uid="{4154A02A-7E24-48E6-8F7F-0DC2E59B8EED}"/>
    <cellStyle name="Comma 6 5 2 3" xfId="3056" xr:uid="{A1EC6F0D-F591-419C-8DEC-33217724C607}"/>
    <cellStyle name="Comma 6 5 2 3 2" xfId="6758" xr:uid="{1E4D5DBC-05FA-4DDE-ABE1-6703F12CF3F6}"/>
    <cellStyle name="Comma 6 5 2 3 2 2" xfId="12675" xr:uid="{A11C598B-ED44-459D-A5D9-9FCE4E2B3664}"/>
    <cellStyle name="Comma 6 5 2 3 2 2 2" xfId="27149" xr:uid="{8D59F48E-47FB-4752-8F2D-81405AF123FF}"/>
    <cellStyle name="Comma 6 5 2 3 2 2 3" xfId="20773" xr:uid="{157B6535-977C-4732-988F-212938ADF653}"/>
    <cellStyle name="Comma 6 5 2 3 3" xfId="10608" xr:uid="{23775642-C137-4727-9D5B-550933C03F85}"/>
    <cellStyle name="Comma 6 5 2 3 3 2" xfId="25098" xr:uid="{C1C49BA5-EC50-4FA6-8FA6-BFB1FD5483F8}"/>
    <cellStyle name="Comma 6 5 2 3 3 3" xfId="18723" xr:uid="{1E449215-C617-4A86-8953-8D33BDE1FA09}"/>
    <cellStyle name="Comma 6 5 2 4" xfId="6132" xr:uid="{A134A149-714D-49F6-9E4E-BE0F6082BCFD}"/>
    <cellStyle name="Comma 6 5 2 4 2" xfId="12136" xr:uid="{D1B67866-AE70-4F20-872D-25EDB80D2AAB}"/>
    <cellStyle name="Comma 6 5 2 4 2 2" xfId="26610" xr:uid="{D0AA7190-05E6-41A3-9980-B9E9A27CA622}"/>
    <cellStyle name="Comma 6 5 2 4 2 3" xfId="20234" xr:uid="{E1CC34C1-85F2-4407-96E1-4DDDBF933080}"/>
    <cellStyle name="Comma 6 5 2 5" xfId="9008" xr:uid="{93E90672-4891-488F-BE47-BB91DF6762BF}"/>
    <cellStyle name="Comma 6 5 2 5 2" xfId="23499" xr:uid="{F533B52E-C012-43B5-914C-8CEDF3D8D7A6}"/>
    <cellStyle name="Comma 6 5 2 5 3" xfId="17124" xr:uid="{4293EFB3-6B9F-4051-81E0-303AB18B883E}"/>
    <cellStyle name="Comma 6 5 2 6" xfId="1806" xr:uid="{99CF4DEA-981B-4E82-B6AD-4C42D88C538A}"/>
    <cellStyle name="Comma 6 5 3" xfId="1107" xr:uid="{7BCA15FC-43C3-4C21-85C6-8F8F378CBD14}"/>
    <cellStyle name="Comma 6 5 3 2" xfId="3389" xr:uid="{FB00AC7F-0BB7-4A51-ADA6-1A10407C223F}"/>
    <cellStyle name="Comma 6 5 3 2 2" xfId="7963" xr:uid="{BA3747BE-AA6C-4C70-B4C5-AE7535762502}"/>
    <cellStyle name="Comma 6 5 3 2 2 2" xfId="13708" xr:uid="{B66AB389-56FB-4606-82E1-725C2E5B5C68}"/>
    <cellStyle name="Comma 6 5 3 2 2 2 2" xfId="28182" xr:uid="{3F7051ED-870B-4F24-9485-1E27D4DBDB9D}"/>
    <cellStyle name="Comma 6 5 3 2 2 2 3" xfId="21806" xr:uid="{2A7B8B31-08F4-46A3-8F7B-09CCA24453E8}"/>
    <cellStyle name="Comma 6 5 3 2 3" xfId="10939" xr:uid="{3A281DE3-9555-4F7F-80AA-88B0D43A642D}"/>
    <cellStyle name="Comma 6 5 3 2 3 2" xfId="25429" xr:uid="{F2BA3374-74AA-4778-AC37-ABF68F09200D}"/>
    <cellStyle name="Comma 6 5 3 2 3 3" xfId="19054" xr:uid="{3225D026-0BBE-49F6-9E8E-9B09D95CECB0}"/>
    <cellStyle name="Comma 6 5 3 3" xfId="6405" xr:uid="{67867450-5B46-4288-905D-5D955D5A43D5}"/>
    <cellStyle name="Comma 6 5 3 3 2" xfId="12396" xr:uid="{77BC9BDC-667D-4AF2-9257-E0DB8631B778}"/>
    <cellStyle name="Comma 6 5 3 3 2 2" xfId="26870" xr:uid="{756EFB11-361D-4BC6-BED0-FAAAC3871E96}"/>
    <cellStyle name="Comma 6 5 3 3 2 3" xfId="20494" xr:uid="{F6A61A38-9758-4304-98F1-A8DFE987C0D1}"/>
    <cellStyle name="Comma 6 5 3 4" xfId="9954" xr:uid="{5C199191-CA5C-44B7-A1D6-6D787CCB0B62}"/>
    <cellStyle name="Comma 6 5 3 4 2" xfId="24445" xr:uid="{238A3914-C45C-4413-B0B8-0196C69CD1D8}"/>
    <cellStyle name="Comma 6 5 3 4 3" xfId="18070" xr:uid="{1595753D-1D35-4BDD-9002-D56C8C8DA49A}"/>
    <cellStyle name="Comma 6 5 4" xfId="2133" xr:uid="{BDE26615-0B96-4161-8C2C-29A64BDEFF15}"/>
    <cellStyle name="Comma 6 5 4 2" xfId="7323" xr:uid="{51A4E336-CAE3-47CF-A955-3EC6E06985A6}"/>
    <cellStyle name="Comma 6 5 4 2 2" xfId="13137" xr:uid="{83E6A9D1-B7B3-49EE-9160-6F8C05B9AB9B}"/>
    <cellStyle name="Comma 6 5 4 2 2 2" xfId="27611" xr:uid="{C87033AD-2890-4A19-A64B-BD66AF3FF887}"/>
    <cellStyle name="Comma 6 5 4 2 2 3" xfId="21235" xr:uid="{E9DE009A-D3F4-4269-883C-57CE0091877B}"/>
    <cellStyle name="Comma 6 5 4 3" xfId="5676" xr:uid="{8232D014-75B1-457B-83F9-0CDEA439B33D}"/>
    <cellStyle name="Comma 6 5 4 3 2" xfId="11720" xr:uid="{A173B09E-F218-466E-8359-520AB2897965}"/>
    <cellStyle name="Comma 6 5 4 3 2 2" xfId="26194" xr:uid="{160B7CA6-43E1-4EE3-BB71-CC1B75B5A5DA}"/>
    <cellStyle name="Comma 6 5 4 3 2 3" xfId="19818" xr:uid="{98D3EB92-0EAE-4746-9180-4ED237B97995}"/>
    <cellStyle name="Comma 6 5 4 4" xfId="9375" xr:uid="{EB97C349-4093-4B9E-96AC-DFCE1CAA71F9}"/>
    <cellStyle name="Comma 6 5 4 4 2" xfId="23866" xr:uid="{E371E97A-D7A6-4931-978F-3AA420ACCD2D}"/>
    <cellStyle name="Comma 6 5 4 4 3" xfId="17491" xr:uid="{83FED71A-34E3-41B5-B8C4-AAE827C099E0}"/>
    <cellStyle name="Comma 6 5 5" xfId="2797" xr:uid="{838026F2-2CA1-4F2C-BA60-9FB2B1DDD2D3}"/>
    <cellStyle name="Comma 6 5 5 2" xfId="7082" xr:uid="{D11EBB9B-C202-48A3-8FFE-DE1CEA6C38C2}"/>
    <cellStyle name="Comma 6 5 5 2 2" xfId="12962" xr:uid="{3017F096-FEE5-4310-B82D-3755FB1ADE03}"/>
    <cellStyle name="Comma 6 5 5 2 2 2" xfId="27436" xr:uid="{D50BCF06-9979-487B-8209-632691A074BF}"/>
    <cellStyle name="Comma 6 5 5 2 2 3" xfId="21060" xr:uid="{F415B3CF-F7B8-4FB3-93A1-7F91820DC304}"/>
    <cellStyle name="Comma 6 5 5 3" xfId="10349" xr:uid="{331BF873-1E9B-4C37-883B-362229698EA8}"/>
    <cellStyle name="Comma 6 5 5 3 2" xfId="24839" xr:uid="{404E4C24-935D-4FA2-B92B-754EF6CC9F36}"/>
    <cellStyle name="Comma 6 5 5 3 3" xfId="18464" xr:uid="{00B90952-D993-4D6C-BE52-86379E42861D}"/>
    <cellStyle name="Comma 6 5 6" xfId="5308" xr:uid="{91D6A7BA-8DEB-4608-932A-4CF14D6BF519}"/>
    <cellStyle name="Comma 6 5 7" xfId="8786" xr:uid="{98F21DB0-FC6E-4032-AB8E-E60CCC8E54DD}"/>
    <cellStyle name="Comma 6 5 7 2" xfId="23277" xr:uid="{3186E28A-E3EE-4073-AA2E-E8DA393D3A81}"/>
    <cellStyle name="Comma 6 5 7 3" xfId="16902" xr:uid="{7CCDDF2F-CF5D-4371-A135-D555067E5568}"/>
    <cellStyle name="Comma 6 5 8" xfId="1596" xr:uid="{56205006-ED46-406E-855D-BC85E57CDB8F}"/>
    <cellStyle name="Comma 6 6" xfId="139" xr:uid="{E1115FAC-8B0D-4483-8A18-7AD013999CF2}"/>
    <cellStyle name="Comma 6 6 2" xfId="429" xr:uid="{DC5EA9EB-247D-4C94-B393-E3154CADD1D8}"/>
    <cellStyle name="Comma 6 6 2 2" xfId="2892" xr:uid="{1EA75D2C-4D36-436A-94A2-CAC3E01ADFDF}"/>
    <cellStyle name="Comma 6 6 2 2 2" xfId="10444" xr:uid="{8F665A78-1D59-4946-9F5F-9E5A6F21FC61}"/>
    <cellStyle name="Comma 6 6 2 2 2 2" xfId="24934" xr:uid="{8ADD5875-70AD-4D95-9E78-6824E26032F1}"/>
    <cellStyle name="Comma 6 6 2 2 2 3" xfId="18559" xr:uid="{F567FC00-8CE7-4496-96FA-71C1E6C6D383}"/>
    <cellStyle name="Comma 6 6 2 3" xfId="6048" xr:uid="{46743D8E-0EE7-420C-B341-4A8AF8D5A4D5}"/>
    <cellStyle name="Comma 6 6 2 3 2" xfId="12057" xr:uid="{AD817DAA-E169-4903-8931-64A3FE27CF47}"/>
    <cellStyle name="Comma 6 6 2 3 2 2" xfId="26531" xr:uid="{017AC1C2-8CD1-40EC-9C76-0B8A273ED4CD}"/>
    <cellStyle name="Comma 6 6 2 3 2 3" xfId="20155" xr:uid="{71AFF3EB-5DA1-4AD7-B66D-D02091CD4EAC}"/>
    <cellStyle name="Comma 6 6 2 4" xfId="9470" xr:uid="{854E2F85-3226-447A-A776-42364A76910C}"/>
    <cellStyle name="Comma 6 6 2 4 2" xfId="23961" xr:uid="{E2DB0702-256E-4ECE-9C5A-4C15220DD1D7}"/>
    <cellStyle name="Comma 6 6 2 4 3" xfId="17586" xr:uid="{2B9A11B1-7846-40FE-8497-F05AC5340DC2}"/>
    <cellStyle name="Comma 6 6 3" xfId="1012" xr:uid="{1E85847E-B7CA-4EBA-859F-52B7AB52A43F}"/>
    <cellStyle name="Comma 6 6 3 2" xfId="3319" xr:uid="{DCAFC9FD-D94B-440F-8EAC-7479DA99AAAC}"/>
    <cellStyle name="Comma 6 6 3 2 2" xfId="10869" xr:uid="{7127D9C3-9C0B-4937-9A36-BD4514B5E3A2}"/>
    <cellStyle name="Comma 6 6 3 2 2 2" xfId="25359" xr:uid="{6A8FCFCB-C1D4-4D64-83BD-A06C6BEC6EE7}"/>
    <cellStyle name="Comma 6 6 3 2 2 3" xfId="18984" xr:uid="{0CF017D0-8F55-49CC-B61B-B8084FD44404}"/>
    <cellStyle name="Comma 6 6 3 3" xfId="5879" xr:uid="{8EEC7A93-FCDA-4ED7-A992-ACB000B0A6C6}"/>
    <cellStyle name="Comma 6 6 3 3 2" xfId="11903" xr:uid="{0A78BB00-F579-43B5-857B-9D765EA3D70A}"/>
    <cellStyle name="Comma 6 6 3 3 2 2" xfId="26377" xr:uid="{41424EE1-C0B9-466E-A8DD-BBF9A0D43C15}"/>
    <cellStyle name="Comma 6 6 3 3 2 3" xfId="20001" xr:uid="{0186E1EC-7BCC-4CED-965F-88CF80F2B32A}"/>
    <cellStyle name="Comma 6 6 3 4" xfId="9884" xr:uid="{C049E318-CE40-4E30-802A-1F2B4AF84E8B}"/>
    <cellStyle name="Comma 6 6 3 4 2" xfId="24375" xr:uid="{5F5DD329-428F-4F39-BB1A-AA475AD28F1C}"/>
    <cellStyle name="Comma 6 6 3 4 3" xfId="18000" xr:uid="{C51AF465-7343-4B89-90E1-312F228A0A45}"/>
    <cellStyle name="Comma 6 6 4" xfId="2019" xr:uid="{FD77F6C8-8048-4137-AE6A-97BDF8B327A0}"/>
    <cellStyle name="Comma 6 6 4 2" xfId="6575" xr:uid="{EE0A7028-8351-4485-B946-50E108DBB740}"/>
    <cellStyle name="Comma 6 6 4 3" xfId="9211" xr:uid="{84EC153E-9A23-45A4-A0AB-0BD7A6542490}"/>
    <cellStyle name="Comma 6 6 4 3 2" xfId="23702" xr:uid="{F5F58FA8-1C82-4840-A331-BFC9157257CA}"/>
    <cellStyle name="Comma 6 6 4 3 3" xfId="17327" xr:uid="{35DB7A56-4CAA-44CD-A0F7-1C6C1FA01745}"/>
    <cellStyle name="Comma 6 6 5" xfId="2631" xr:uid="{78B084AF-AF25-4F5F-AFF6-732D4FB37CB0}"/>
    <cellStyle name="Comma 6 6 5 2" xfId="10184" xr:uid="{1884D6EB-C6ED-43EF-9009-E5BED3590EF1}"/>
    <cellStyle name="Comma 6 6 5 2 2" xfId="24674" xr:uid="{D72DB1E0-12E2-498B-BAFB-4B30B78D84D5}"/>
    <cellStyle name="Comma 6 6 5 2 3" xfId="18299" xr:uid="{4AEBA196-39CD-46FB-8692-4A186CEB22F2}"/>
    <cellStyle name="Comma 6 6 6" xfId="5593" xr:uid="{061FB755-65C8-4A6A-8C73-554E2E9CB094}"/>
    <cellStyle name="Comma 6 6 6 2" xfId="11650" xr:uid="{9E7008E4-CAD6-42F5-8854-92E8E70F6036}"/>
    <cellStyle name="Comma 6 6 6 2 2" xfId="26124" xr:uid="{58B48E5A-4725-4992-8B4C-37CF5914610E}"/>
    <cellStyle name="Comma 6 6 6 2 3" xfId="19748" xr:uid="{B17721CA-35CC-4C42-9AB5-8F8EFA9A1DE2}"/>
    <cellStyle name="Comma 6 6 7" xfId="8958" xr:uid="{3D985B68-A09F-48BF-BA85-491BD16F6C50}"/>
    <cellStyle name="Comma 6 6 7 2" xfId="23449" xr:uid="{88D54A8D-124D-4B71-99DF-6BEA10D1E298}"/>
    <cellStyle name="Comma 6 6 7 3" xfId="17074" xr:uid="{E3FB7B5D-7BCE-45E0-8460-2C79EDF15BDB}"/>
    <cellStyle name="Comma 6 6 8" xfId="1768" xr:uid="{487411C6-7EFA-4807-90D3-76CC475A1358}"/>
    <cellStyle name="Comma 6 7" xfId="396" xr:uid="{244B4EC6-78E1-40FD-899A-C64A67DF2BB8}"/>
    <cellStyle name="Comma 6 7 2" xfId="2859" xr:uid="{216A31A0-3E69-47AC-B56B-516C724B0597}"/>
    <cellStyle name="Comma 6 7 2 2" xfId="7456" xr:uid="{62635688-082D-4693-9B4A-BFB61383C0D9}"/>
    <cellStyle name="Comma 6 7 2 2 2" xfId="13249" xr:uid="{EF2870D5-75C2-49C0-A6E4-7F53D4F6D328}"/>
    <cellStyle name="Comma 6 7 2 2 2 2" xfId="27723" xr:uid="{85D4FAEF-690C-4158-8147-B2890EA3F0B2}"/>
    <cellStyle name="Comma 6 7 2 2 2 3" xfId="21347" xr:uid="{8E92B005-E2BF-4D11-ADC3-BA2579CFD73E}"/>
    <cellStyle name="Comma 6 7 2 3" xfId="10411" xr:uid="{6F3E66CE-41E6-4DDE-A421-098E03F45F11}"/>
    <cellStyle name="Comma 6 7 2 3 2" xfId="24901" xr:uid="{06CAECB2-7444-4214-AD50-EBE95C1B1BAF}"/>
    <cellStyle name="Comma 6 7 2 3 3" xfId="18526" xr:uid="{E81E3A33-9BC2-4F16-8794-EC167B12AC56}"/>
    <cellStyle name="Comma 6 7 3" xfId="6644" xr:uid="{8781597B-7D34-461C-9EAA-6786EC1325AB}"/>
    <cellStyle name="Comma 6 7 3 2" xfId="12561" xr:uid="{4F58AD90-D5FE-46A8-B26D-6FDB63AA938B}"/>
    <cellStyle name="Comma 6 7 3 2 2" xfId="27035" xr:uid="{22C8A249-9098-40C2-85D8-CE7C4193D000}"/>
    <cellStyle name="Comma 6 7 3 2 3" xfId="20659" xr:uid="{6813E84C-0AB8-47A2-94D4-940ACF699B89}"/>
    <cellStyle name="Comma 6 7 4" xfId="5945" xr:uid="{349BC8B6-3894-4FD8-9084-E77D86C6FF03}"/>
    <cellStyle name="Comma 6 7 4 2" xfId="11958" xr:uid="{5D405C85-B7C5-41B2-A539-224259CB323C}"/>
    <cellStyle name="Comma 6 7 4 2 2" xfId="26432" xr:uid="{199D76FF-ECA0-4FE9-89E9-B9E8C9A02DCB}"/>
    <cellStyle name="Comma 6 7 4 2 3" xfId="20056" xr:uid="{D7460B66-B6E0-473B-9526-DDB723CE3223}"/>
    <cellStyle name="Comma 6 7 5" xfId="9437" xr:uid="{31864D6A-9EFF-4C8F-BF82-9292E9CBF1C1}"/>
    <cellStyle name="Comma 6 7 5 2" xfId="23928" xr:uid="{2D747AA1-04D6-4A3A-833C-6AB99F358FF8}"/>
    <cellStyle name="Comma 6 7 5 3" xfId="17553" xr:uid="{4C4C3285-BD77-4C7E-B514-59367E65C617}"/>
    <cellStyle name="Comma 6 7 6" xfId="14212" xr:uid="{FD02493F-33D8-4F2F-A934-E147322D2EE1}"/>
    <cellStyle name="Comma 6 7 6 2" xfId="15905" xr:uid="{C555D14F-E8E1-46C6-8935-88E7FE0EEA6C}"/>
    <cellStyle name="Comma 6 8" xfId="671" xr:uid="{889A37C5-FB38-4194-BAD2-3548242BEE0F}"/>
    <cellStyle name="Comma 6 8 2" xfId="7803" xr:uid="{2BC6FB0B-EA0E-4D7F-BF2D-C0C3BB8E89A0}"/>
    <cellStyle name="Comma 6 8 2 2" xfId="13548" xr:uid="{B03F35AE-8FE9-4913-8399-29D94C8F0A20}"/>
    <cellStyle name="Comma 6 8 2 2 2" xfId="28022" xr:uid="{EF725382-AD2D-43D2-BA47-F3F495D1F1A0}"/>
    <cellStyle name="Comma 6 8 2 2 3" xfId="21646" xr:uid="{CBF040D8-526C-4310-B6B7-8E6940F6A5CD}"/>
    <cellStyle name="Comma 6 8 3" xfId="6873" xr:uid="{373ABBA3-7DFB-466D-A795-C37256413F13}"/>
    <cellStyle name="Comma 6 8 3 2" xfId="12767" xr:uid="{B4B6908E-60BB-4F7B-9E5D-5577C335FAC0}"/>
    <cellStyle name="Comma 6 8 3 2 2" xfId="27241" xr:uid="{1026B7EA-BDCB-407B-871F-739899CF9D4B}"/>
    <cellStyle name="Comma 6 8 3 2 3" xfId="20865" xr:uid="{C6825B81-B018-4275-9803-0996B42F8F61}"/>
    <cellStyle name="Comma 6 9" xfId="1982" xr:uid="{6C0466B1-D7B9-4937-816B-1F4E360B5757}"/>
    <cellStyle name="Comma 6 9 2" xfId="2594" xr:uid="{4AE823B2-8095-4DF0-AF4C-6B87C01D24A2}"/>
    <cellStyle name="Comma 6 9 2 2" xfId="10150" xr:uid="{64617831-9574-4D3A-88DE-576F0D1B060C}"/>
    <cellStyle name="Comma 6 9 2 2 2" xfId="24640" xr:uid="{64C6F29B-4ACD-45E7-BE94-12156A8FED0F}"/>
    <cellStyle name="Comma 6 9 2 2 3" xfId="18265" xr:uid="{A10DBF8F-9175-4FC8-8947-CCC9AA5B7F8A}"/>
    <cellStyle name="Comma 6 9 3" xfId="7029" xr:uid="{8D804565-C852-4679-955A-ED9326C3956E}"/>
    <cellStyle name="Comma 6 9 3 2" xfId="12920" xr:uid="{F7523966-BA5B-4478-9616-A2EE0592FF42}"/>
    <cellStyle name="Comma 6 9 3 2 2" xfId="27394" xr:uid="{0657F5CB-E714-4C7A-A445-2C2F98BDE48E}"/>
    <cellStyle name="Comma 6 9 3 2 3" xfId="21018" xr:uid="{F11EBF2F-07CB-4FC9-AA4D-FD2763F2EBCD}"/>
    <cellStyle name="Comma 6 9 4" xfId="9178" xr:uid="{B7793975-8F4A-43BE-8440-CA78A4CBD7D8}"/>
    <cellStyle name="Comma 6 9 4 2" xfId="23669" xr:uid="{362F1BE7-D246-4591-BCC2-3F002419AAB5}"/>
    <cellStyle name="Comma 6 9 4 3" xfId="17294" xr:uid="{77F2163C-919E-4916-A29E-33C81C33989C}"/>
    <cellStyle name="Comma 60" xfId="4953" xr:uid="{922150B1-C68A-4282-B411-99E2366E75B9}"/>
    <cellStyle name="Comma 60 2" xfId="5382" xr:uid="{F6B70569-CB3F-4735-934F-6CE77C5D3988}"/>
    <cellStyle name="Comma 60 2 2" xfId="11502" xr:uid="{1788F3C4-7B47-4428-83DB-3AD4C9D210B4}"/>
    <cellStyle name="Comma 60 2 2 2" xfId="25976" xr:uid="{D1D86928-FD29-4F6F-BBEB-7FFB08303486}"/>
    <cellStyle name="Comma 60 2 2 3" xfId="19600" xr:uid="{2A6BE32B-BC24-4ABA-A22C-7DFDD3C6D494}"/>
    <cellStyle name="Comma 60 3" xfId="11268" xr:uid="{25D178CA-877F-48FA-A7D9-7EFC96E9F9BB}"/>
    <cellStyle name="Comma 60 3 2" xfId="25748" xr:uid="{C3F4C20A-5008-4E5D-A28A-580113BC54DF}"/>
    <cellStyle name="Comma 60 3 3" xfId="19372" xr:uid="{878B0813-0362-4212-BEF7-492E9F9B2DDF}"/>
    <cellStyle name="Comma 61" xfId="5000" xr:uid="{FFD5074F-6511-4678-AE94-EF1D0F413D87}"/>
    <cellStyle name="Comma 61 2" xfId="5210" xr:uid="{D2146E61-99CA-4506-9536-AF336381C84B}"/>
    <cellStyle name="Comma 61 2 2" xfId="11450" xr:uid="{C3BC897F-7D11-4697-95ED-9E231C16D319}"/>
    <cellStyle name="Comma 61 2 2 2" xfId="25924" xr:uid="{36BC75CD-BF74-4310-890E-ADB7D9CCE8E1}"/>
    <cellStyle name="Comma 61 2 2 3" xfId="19548" xr:uid="{75FA894A-DAF8-49F2-9E44-4E9CB39A0157}"/>
    <cellStyle name="Comma 61 3" xfId="11293" xr:uid="{F013854B-C58A-4040-824C-C8B115B0CDB2}"/>
    <cellStyle name="Comma 61 3 2" xfId="25771" xr:uid="{D1EA774F-AB19-4D37-8275-D997DEAD3A61}"/>
    <cellStyle name="Comma 61 3 3" xfId="19395" xr:uid="{6E277602-2361-4D7C-82F6-94871870A949}"/>
    <cellStyle name="Comma 62" xfId="4998" xr:uid="{37215BAC-55D3-4624-A8D3-735089CB1461}"/>
    <cellStyle name="Comma 62 2" xfId="5381" xr:uid="{72A1B6BA-DED1-4400-AE54-36B96D9E9CE8}"/>
    <cellStyle name="Comma 62 2 2" xfId="11501" xr:uid="{17209944-EA5C-4E15-9D12-EE0A4E492DBF}"/>
    <cellStyle name="Comma 62 2 2 2" xfId="25975" xr:uid="{3D664136-2BFB-42C2-941F-DF3A9693B560}"/>
    <cellStyle name="Comma 62 2 2 3" xfId="19599" xr:uid="{67A3D6E5-883D-4EEF-959C-2D90B0A38521}"/>
    <cellStyle name="Comma 62 3" xfId="11291" xr:uid="{C8D5C157-8DBF-4136-83BA-49DE66703549}"/>
    <cellStyle name="Comma 62 3 2" xfId="25770" xr:uid="{0A12F77B-EA03-4C37-B39C-0F97A04D3484}"/>
    <cellStyle name="Comma 62 3 3" xfId="19394" xr:uid="{7CC52449-2866-4FA2-8C08-4C1072023975}"/>
    <cellStyle name="Comma 63" xfId="4996" xr:uid="{301D2267-1A42-4B9B-A232-BB851B75CACA}"/>
    <cellStyle name="Comma 63 2" xfId="5437" xr:uid="{7D03B066-633A-4F19-9F27-186C9526F499}"/>
    <cellStyle name="Comma 63 2 2" xfId="11519" xr:uid="{AEAD987C-2E7C-44AF-87BB-4F43823FF5E3}"/>
    <cellStyle name="Comma 63 2 2 2" xfId="25993" xr:uid="{2EC52E4E-4E6D-43F6-BFA0-EF3F48E2CC90}"/>
    <cellStyle name="Comma 63 2 2 3" xfId="19617" xr:uid="{E7742285-68D8-4C7E-B117-617B9E72D09D}"/>
    <cellStyle name="Comma 63 3" xfId="11290" xr:uid="{6D059C8C-3C12-4C3E-A880-E67374FFBE63}"/>
    <cellStyle name="Comma 63 3 2" xfId="25769" xr:uid="{4AB367AE-CBBF-4F71-9D36-1B1EB1125F56}"/>
    <cellStyle name="Comma 63 3 3" xfId="19393" xr:uid="{D0078BBA-EFD7-4984-8F6D-58B61DA0722C}"/>
    <cellStyle name="Comma 64" xfId="4963" xr:uid="{7EACE420-74C8-4635-B141-D9E202B5B83F}"/>
    <cellStyle name="Comma 64 2" xfId="5427" xr:uid="{0556B9BF-D88A-44A3-B154-2D403F33DBC8}"/>
    <cellStyle name="Comma 64 2 2" xfId="11517" xr:uid="{9A1F653E-4BEC-44D2-8D0A-E0F7639BFB57}"/>
    <cellStyle name="Comma 64 2 2 2" xfId="25991" xr:uid="{50568EEC-4C48-4905-9BFF-09E8E98C7FF0}"/>
    <cellStyle name="Comma 64 2 2 3" xfId="19615" xr:uid="{6A0CA324-6799-4367-BFC0-B58FB995516C}"/>
    <cellStyle name="Comma 64 3" xfId="11272" xr:uid="{7A110C87-45B2-406C-84CE-55D88090E840}"/>
    <cellStyle name="Comma 64 3 2" xfId="25751" xr:uid="{FE0D013F-3277-43EC-B265-7C0D2B40BF24}"/>
    <cellStyle name="Comma 64 3 3" xfId="19375" xr:uid="{9320EF5D-2D51-4E06-99E3-B51D62AD2FA3}"/>
    <cellStyle name="Comma 65" xfId="4951" xr:uid="{FFDF0ED3-7474-4783-A8D1-7814451B2F24}"/>
    <cellStyle name="Comma 65 2" xfId="5406" xr:uid="{55A2AC21-7F07-4CE1-A5A7-FC60A1809746}"/>
    <cellStyle name="Comma 65 2 2" xfId="11509" xr:uid="{72401464-FC6C-49ED-B779-B7A80A1E626A}"/>
    <cellStyle name="Comma 65 2 2 2" xfId="25983" xr:uid="{44C5A381-2CB9-41D0-98FF-10B229EDEAE1}"/>
    <cellStyle name="Comma 65 2 2 3" xfId="19607" xr:uid="{8EF39028-1CF1-40B8-9D0C-EAE06DB6B0F5}"/>
    <cellStyle name="Comma 65 3" xfId="11266" xr:uid="{CA1842AA-6DA0-4BAD-94B7-FE869838D888}"/>
    <cellStyle name="Comma 65 3 2" xfId="25747" xr:uid="{619F2A03-ED62-42E2-913B-7232BAD0183C}"/>
    <cellStyle name="Comma 65 3 3" xfId="19371" xr:uid="{FE16D32D-E079-4BF9-BFCD-62497D242BFC}"/>
    <cellStyle name="Comma 66" xfId="4949" xr:uid="{740F335C-FBE7-4ED8-A678-8F62C5D053CB}"/>
    <cellStyle name="Comma 66 2" xfId="5398" xr:uid="{4C89452B-4D57-4197-B074-FD4429479763}"/>
    <cellStyle name="Comma 66 2 2" xfId="11507" xr:uid="{11C22C38-B493-4E4D-9802-D6FFCD63022B}"/>
    <cellStyle name="Comma 66 2 2 2" xfId="25981" xr:uid="{6C3FB4E6-0746-4CFE-B78A-D835E1505C43}"/>
    <cellStyle name="Comma 66 2 2 3" xfId="19605" xr:uid="{BE12F38A-63A1-4CEB-9D39-26926D8D4EFC}"/>
    <cellStyle name="Comma 66 3" xfId="11264" xr:uid="{467A10E1-DDA3-4918-BA06-52DFF69F0A12}"/>
    <cellStyle name="Comma 66 3 2" xfId="25746" xr:uid="{0F692798-8FB1-47B2-A11F-822C4AFAF20E}"/>
    <cellStyle name="Comma 66 3 3" xfId="19370" xr:uid="{0F128025-0909-44C2-A9E8-FE50868EF8A5}"/>
    <cellStyle name="Comma 67" xfId="4947" xr:uid="{1EEB136C-C689-42EB-B34A-A2A3C41CAC61}"/>
    <cellStyle name="Comma 67 2" xfId="5333" xr:uid="{5F5C9C1E-2B41-4202-87A0-FBEC17AF466B}"/>
    <cellStyle name="Comma 67 2 2" xfId="11483" xr:uid="{0F1C9F4E-B08F-4CC0-BA25-0A16618EECD4}"/>
    <cellStyle name="Comma 67 2 2 2" xfId="25957" xr:uid="{A77110B7-73CB-4F55-8FB4-BC0E4D4D5C6C}"/>
    <cellStyle name="Comma 67 2 2 3" xfId="19581" xr:uid="{93B8F77A-A7DA-4BD4-81AD-F18952CDB5EF}"/>
    <cellStyle name="Comma 67 3" xfId="11263" xr:uid="{F09EA551-F01E-436B-A701-0A0ED04B6DE8}"/>
    <cellStyle name="Comma 67 3 2" xfId="25745" xr:uid="{336D89CA-AA1E-4D34-BB0A-7D41414E7322}"/>
    <cellStyle name="Comma 67 3 3" xfId="19369" xr:uid="{88272B97-E4C1-45BE-A264-53AB9C850F8C}"/>
    <cellStyle name="Comma 68" xfId="5003" xr:uid="{5B3AA464-E5C2-45EC-AF3A-F30AE8B90312}"/>
    <cellStyle name="Comma 68 2" xfId="5413" xr:uid="{D666AE20-E983-406D-A409-3B5127487D8E}"/>
    <cellStyle name="Comma 68 2 2" xfId="11511" xr:uid="{057BB089-812B-4092-8232-5F845364C568}"/>
    <cellStyle name="Comma 68 2 2 2" xfId="25985" xr:uid="{2D2BC44C-1EDF-46FC-99FA-E2C4DEE0795D}"/>
    <cellStyle name="Comma 68 2 2 3" xfId="19609" xr:uid="{800D84CC-53A5-4ACB-B121-DFB03C17C7A1}"/>
    <cellStyle name="Comma 68 3" xfId="11295" xr:uid="{5F1FD79A-E5B5-4954-A4AE-DC2C408CA1B7}"/>
    <cellStyle name="Comma 68 3 2" xfId="25772" xr:uid="{F60C2E72-F546-4AEF-BB74-5AB40444A65B}"/>
    <cellStyle name="Comma 68 3 3" xfId="19396" xr:uid="{6523FDA3-C3D6-40C2-9D10-BFFC2F1DD1BE}"/>
    <cellStyle name="Comma 69" xfId="5005" xr:uid="{237EFBAC-AAC3-47EE-9DDC-0B9666AB6017}"/>
    <cellStyle name="Comma 69 2" xfId="5396" xr:uid="{97B3E188-FD79-467D-A13E-DDC73AFA5B27}"/>
    <cellStyle name="Comma 69 2 2" xfId="11506" xr:uid="{F81C605B-479F-4FE2-9291-1F4B84485EE4}"/>
    <cellStyle name="Comma 69 2 2 2" xfId="25980" xr:uid="{80063F8C-0597-44FD-9A80-3C9048177D6E}"/>
    <cellStyle name="Comma 69 2 2 3" xfId="19604" xr:uid="{6CD039CA-24F5-4A31-B39B-941D3D589BAE}"/>
    <cellStyle name="Comma 69 3" xfId="11296" xr:uid="{DC62D54E-732C-43E3-B143-D55E29AAAB81}"/>
    <cellStyle name="Comma 69 3 2" xfId="25773" xr:uid="{0D793D48-74A0-4BDC-9158-85490F7AA949}"/>
    <cellStyle name="Comma 69 3 3" xfId="19397" xr:uid="{6E4F122A-8125-4667-9704-B50BFA44A5D6}"/>
    <cellStyle name="Comma 7" xfId="93" xr:uid="{3D67E771-39CD-47C8-8C0D-EB5B3B89AF25}"/>
    <cellStyle name="Comma 7 10" xfId="4228" xr:uid="{61C559D8-891F-4D9B-AC41-EFD4A0176B22}"/>
    <cellStyle name="Comma 7 11" xfId="4987" xr:uid="{8BD999D4-FFC0-4E82-B7C0-1724571C20B7}"/>
    <cellStyle name="Comma 7 11 2" xfId="11287" xr:uid="{BC119EE8-D50F-4755-BB8D-D84B5CDD1553}"/>
    <cellStyle name="Comma 7 11 2 2" xfId="25766" xr:uid="{71593B41-2725-48D4-9885-8AD9C56DA74D}"/>
    <cellStyle name="Comma 7 11 2 3" xfId="19390" xr:uid="{0A9BEBAC-959F-4D9B-BF00-7D8195FC72D6}"/>
    <cellStyle name="Comma 7 12" xfId="8675" xr:uid="{1F583D4A-0162-4A4D-BA29-BBCF92B4DE35}"/>
    <cellStyle name="Comma 7 12 2" xfId="14096" xr:uid="{3CBCAD97-A4F2-4ABC-95E8-29BF81C5FE20}"/>
    <cellStyle name="Comma 7 12 2 2" xfId="28567" xr:uid="{25FC775A-7FF5-450B-AFC6-943BCEC6FC16}"/>
    <cellStyle name="Comma 7 12 2 3" xfId="22191" xr:uid="{A6C37C02-6972-419C-A7E8-E66B77AA8492}"/>
    <cellStyle name="Comma 7 13" xfId="1559" xr:uid="{7D54FB93-47F8-4380-8A88-A9081198DBA3}"/>
    <cellStyle name="Comma 7 14" xfId="1509" xr:uid="{084FBEDD-14DC-4BDF-9F2A-3B48D12D0BCF}"/>
    <cellStyle name="Comma 7 2" xfId="159" xr:uid="{C385B375-71D4-4F04-9178-80078DE3F07F}"/>
    <cellStyle name="Comma 7 2 2" xfId="210" xr:uid="{E9AE77F8-08F7-4B52-AE39-1604C6470020}"/>
    <cellStyle name="Comma 7 2 2 2" xfId="298" xr:uid="{B072250F-71B6-4F68-B6F5-8B0B6D57B66B}"/>
    <cellStyle name="Comma 7 2 2 2 2" xfId="576" xr:uid="{8BB6289E-CDE4-4894-A458-1260BB452B28}"/>
    <cellStyle name="Comma 7 2 2 2 2 2" xfId="3039" xr:uid="{8EC8E6C2-CC1A-4066-A232-E1D322D732F8}"/>
    <cellStyle name="Comma 7 2 2 2 2 2 2" xfId="7600" xr:uid="{C45E3949-D1D9-487E-A29D-51761925B367}"/>
    <cellStyle name="Comma 7 2 2 2 2 2 2 2" xfId="13393" xr:uid="{A0BE3A5B-10BA-43C5-8DF6-2D724559ABB9}"/>
    <cellStyle name="Comma 7 2 2 2 2 2 2 2 2" xfId="27867" xr:uid="{FB4C4374-A1D6-4448-BBE1-D904AAE7E14D}"/>
    <cellStyle name="Comma 7 2 2 2 2 2 2 2 3" xfId="21491" xr:uid="{2D771FB3-F527-4A12-8622-37F0F182EA68}"/>
    <cellStyle name="Comma 7 2 2 2 2 2 3" xfId="10591" xr:uid="{DFBDC2F5-90E4-4454-868B-747566421753}"/>
    <cellStyle name="Comma 7 2 2 2 2 2 3 2" xfId="25081" xr:uid="{26E63D8B-92BA-4C53-A7A3-5D1AFBD3948F}"/>
    <cellStyle name="Comma 7 2 2 2 2 2 3 3" xfId="18706" xr:uid="{7DE33EB0-6EFD-4330-87B0-736D0FCF4595}"/>
    <cellStyle name="Comma 7 2 2 2 2 3" xfId="6747" xr:uid="{8A344EAD-EC66-4EBA-A64E-846807315927}"/>
    <cellStyle name="Comma 7 2 2 2 2 3 2" xfId="12664" xr:uid="{861683E4-6EF3-4D30-9915-E63A2264E1E7}"/>
    <cellStyle name="Comma 7 2 2 2 2 3 2 2" xfId="27138" xr:uid="{7394F28A-1D9B-43DE-9AF0-BEFB8804B25B}"/>
    <cellStyle name="Comma 7 2 2 2 2 3 2 3" xfId="20762" xr:uid="{A5B16517-B0A6-4874-A925-79DA7A253724}"/>
    <cellStyle name="Comma 7 2 2 2 2 4" xfId="9617" xr:uid="{E93F0B75-B7E3-4B63-83EB-917B8B251ED9}"/>
    <cellStyle name="Comma 7 2 2 2 2 4 2" xfId="24108" xr:uid="{20D89021-8C07-4BB4-9EB3-BB25D893B6CC}"/>
    <cellStyle name="Comma 7 2 2 2 2 4 3" xfId="17733" xr:uid="{565CC5AB-B69F-4897-B358-3A3A81EA4C1A}"/>
    <cellStyle name="Comma 7 2 2 2 3" xfId="2780" xr:uid="{C93DB8F4-9C11-4DBA-9057-C47056F3DDB4}"/>
    <cellStyle name="Comma 7 2 2 2 3 2" xfId="7947" xr:uid="{93CC327A-A776-44FD-90EF-2075C4E1281E}"/>
    <cellStyle name="Comma 7 2 2 2 3 2 2" xfId="13692" xr:uid="{3ADF97C1-02BD-4708-A664-03C2A7FD9FC3}"/>
    <cellStyle name="Comma 7 2 2 2 3 2 2 2" xfId="28166" xr:uid="{D5349E74-43ED-4139-9D01-F72E3AC8EB74}"/>
    <cellStyle name="Comma 7 2 2 2 3 2 2 3" xfId="21790" xr:uid="{7F5D36FC-6716-4D65-85D5-65071F0D66D7}"/>
    <cellStyle name="Comma 7 2 2 2 3 3" xfId="6997" xr:uid="{4A0BD6E9-E10B-4140-98DD-648271CA9498}"/>
    <cellStyle name="Comma 7 2 2 2 3 3 2" xfId="12891" xr:uid="{56D9CE9E-DE10-4C6A-B1E6-CBAA83BCDC9C}"/>
    <cellStyle name="Comma 7 2 2 2 3 3 2 2" xfId="27365" xr:uid="{214F6FDC-81C8-4AD9-8A55-6A028792B3BE}"/>
    <cellStyle name="Comma 7 2 2 2 3 3 2 3" xfId="20989" xr:uid="{A264647D-0E9A-4D34-A1D6-55EE597F2341}"/>
    <cellStyle name="Comma 7 2 2 2 3 4" xfId="10332" xr:uid="{77221A91-2DE2-4AD9-8535-6E24634E5F12}"/>
    <cellStyle name="Comma 7 2 2 2 3 4 2" xfId="24822" xr:uid="{FB0E3E77-8ADC-4B13-B9B9-BA675BF0E991}"/>
    <cellStyle name="Comma 7 2 2 2 3 4 3" xfId="18447" xr:uid="{BA1169CB-C8E8-4856-BB0F-9B0D763B976A}"/>
    <cellStyle name="Comma 7 2 2 2 4" xfId="7306" xr:uid="{A6A44CAF-879A-4C3D-AFED-D0011EB8FAA0}"/>
    <cellStyle name="Comma 7 2 2 2 4 2" xfId="13122" xr:uid="{4AC3D52F-841E-4276-9825-AD2477B16733}"/>
    <cellStyle name="Comma 7 2 2 2 4 2 2" xfId="27596" xr:uid="{3F3FB3A4-A137-4CDF-B612-533B29344801}"/>
    <cellStyle name="Comma 7 2 2 2 4 2 3" xfId="21220" xr:uid="{51203650-3AA8-4442-B6B8-619AD8865BFC}"/>
    <cellStyle name="Comma 7 2 2 2 5" xfId="6555" xr:uid="{F1AD8E39-C00B-4EBA-B0F1-287512CA6107}"/>
    <cellStyle name="Comma 7 2 2 2 5 2" xfId="12505" xr:uid="{F852AE80-0073-4C40-9291-6C24BBA8FC53}"/>
    <cellStyle name="Comma 7 2 2 2 5 2 2" xfId="26979" xr:uid="{373C0F75-C10A-4D0B-A844-00FF74EC8CDC}"/>
    <cellStyle name="Comma 7 2 2 2 5 2 3" xfId="20603" xr:uid="{6BD20F19-8546-4407-A792-5E4829EC7B81}"/>
    <cellStyle name="Comma 7 2 2 2 6" xfId="6387" xr:uid="{390BA334-7ACD-4873-93F2-1F9AC44E4F05}"/>
    <cellStyle name="Comma 7 2 2 2 6 2" xfId="12383" xr:uid="{795B4D26-02B5-440A-97BE-8A1E09095255}"/>
    <cellStyle name="Comma 7 2 2 2 6 2 2" xfId="26857" xr:uid="{454E818C-24C9-4B00-823D-09C86185A870}"/>
    <cellStyle name="Comma 7 2 2 2 6 2 3" xfId="20481" xr:uid="{0877116F-A0C1-4B56-B424-E2AE21CD4CD6}"/>
    <cellStyle name="Comma 7 2 2 2 7" xfId="9358" xr:uid="{8436F216-90A9-4DF3-B5E7-A67562463717}"/>
    <cellStyle name="Comma 7 2 2 2 7 2" xfId="23849" xr:uid="{50770956-CBD2-4138-B1BE-D80EDE1962AC}"/>
    <cellStyle name="Comma 7 2 2 2 7 3" xfId="17474" xr:uid="{E33499C0-2DDF-4DBF-8732-9079FE562B68}"/>
    <cellStyle name="Comma 7 2 2 3" xfId="490" xr:uid="{03F17EBD-F7B5-4008-A876-13FFC49D9B87}"/>
    <cellStyle name="Comma 7 2 2 3 2" xfId="2953" xr:uid="{2CB015A4-C1D8-43E1-85F3-3C2D76547774}"/>
    <cellStyle name="Comma 7 2 2 3 2 2" xfId="7515" xr:uid="{69B4AE4F-0699-4A1C-8820-357C15509569}"/>
    <cellStyle name="Comma 7 2 2 3 2 2 2" xfId="13308" xr:uid="{9C927347-A08F-4259-A130-688E661555A9}"/>
    <cellStyle name="Comma 7 2 2 3 2 2 2 2" xfId="27782" xr:uid="{49D53CD1-8F6D-4F90-8222-21AE2380B3BC}"/>
    <cellStyle name="Comma 7 2 2 3 2 2 2 3" xfId="21406" xr:uid="{B5A57025-CB67-4905-A205-97D428856DE2}"/>
    <cellStyle name="Comma 7 2 2 3 2 3" xfId="10505" xr:uid="{DC65A7AF-5411-482B-AFBE-3D5661BAEEC3}"/>
    <cellStyle name="Comma 7 2 2 3 2 3 2" xfId="24995" xr:uid="{D705B604-2A09-46B0-933B-2DFFB8E58AED}"/>
    <cellStyle name="Comma 7 2 2 3 2 3 3" xfId="18620" xr:uid="{B409B73C-23D9-4E20-8060-D4FB575D23FA}"/>
    <cellStyle name="Comma 7 2 2 3 3" xfId="6679" xr:uid="{67E2DF28-0419-4CB1-AD75-3074F819DE11}"/>
    <cellStyle name="Comma 7 2 2 3 3 2" xfId="12596" xr:uid="{1B57A9EA-800E-4855-88C1-38FF959CA6A2}"/>
    <cellStyle name="Comma 7 2 2 3 3 2 2" xfId="27070" xr:uid="{6569C678-9F64-4139-93E1-D9982E80FBB2}"/>
    <cellStyle name="Comma 7 2 2 3 3 2 3" xfId="20694" xr:uid="{B4544DF0-0825-47BA-A5AC-A46485C5D170}"/>
    <cellStyle name="Comma 7 2 2 3 4" xfId="6317" xr:uid="{F6811ADA-3B30-4F35-8597-6E3C19D590FE}"/>
    <cellStyle name="Comma 7 2 2 3 4 2" xfId="12314" xr:uid="{5AE68783-2D61-4587-833B-1B12BC061EBC}"/>
    <cellStyle name="Comma 7 2 2 3 4 2 2" xfId="26788" xr:uid="{91013847-A2B6-43C0-A3CD-9326E42EB4D4}"/>
    <cellStyle name="Comma 7 2 2 3 4 2 3" xfId="20412" xr:uid="{1C327AC1-C07C-4BA5-AB6C-9EDDBD07FBDB}"/>
    <cellStyle name="Comma 7 2 2 3 5" xfId="9531" xr:uid="{FC9CF2BA-8146-4ADF-8442-6607828CCFAB}"/>
    <cellStyle name="Comma 7 2 2 3 5 2" xfId="24022" xr:uid="{0008E8A4-94E2-482A-A513-D5DBB8F35556}"/>
    <cellStyle name="Comma 7 2 2 3 5 3" xfId="17647" xr:uid="{F2E8950C-A1D0-4141-855C-2EB2709B40BC}"/>
    <cellStyle name="Comma 7 2 2 4" xfId="2694" xr:uid="{0685BDA8-DCE9-4544-BADE-BAFFEC46D5E1}"/>
    <cellStyle name="Comma 7 2 2 4 2" xfId="7862" xr:uid="{003F1F04-36BE-4935-8138-F86B37DFD0EA}"/>
    <cellStyle name="Comma 7 2 2 4 2 2" xfId="13607" xr:uid="{6D396A75-8317-42AE-8726-699E8582E124}"/>
    <cellStyle name="Comma 7 2 2 4 2 2 2" xfId="28081" xr:uid="{2FDFEA23-56AC-45DC-BB4A-4E3CDAB8F15C}"/>
    <cellStyle name="Comma 7 2 2 4 2 2 3" xfId="21705" xr:uid="{AEA81E3E-920E-4311-971C-A5858B1E0477}"/>
    <cellStyle name="Comma 7 2 2 4 3" xfId="6922" xr:uid="{37AC10FE-7183-4190-ADD3-95D01330204D}"/>
    <cellStyle name="Comma 7 2 2 4 3 2" xfId="12816" xr:uid="{95135B0E-0EAA-41FA-B7EA-11E3286E41FD}"/>
    <cellStyle name="Comma 7 2 2 4 3 2 2" xfId="27290" xr:uid="{BA503B99-662C-4817-BDB1-6DF07CC57C00}"/>
    <cellStyle name="Comma 7 2 2 4 3 2 3" xfId="20914" xr:uid="{43E1FC53-20B3-4C68-A910-6B1AE275DEA0}"/>
    <cellStyle name="Comma 7 2 2 4 4" xfId="10246" xr:uid="{632513EC-C29A-4145-BDE3-2CE2A337E3D9}"/>
    <cellStyle name="Comma 7 2 2 4 4 2" xfId="24736" xr:uid="{0B49D71E-CC27-4864-A69D-24552754E12F}"/>
    <cellStyle name="Comma 7 2 2 4 4 3" xfId="18361" xr:uid="{2845FED1-CC5D-4C93-BF86-CFC9948567A1}"/>
    <cellStyle name="Comma 7 2 2 5" xfId="4230" xr:uid="{AC250D98-5A19-4D04-B162-EE507645BB1D}"/>
    <cellStyle name="Comma 7 2 2 5 2" xfId="7249" xr:uid="{CEB426D8-33ED-4B43-B06B-5E22866B67EC}"/>
    <cellStyle name="Comma 7 2 2 5 2 2" xfId="13074" xr:uid="{7EC16A10-AD13-4798-A114-BE6BD50688C4}"/>
    <cellStyle name="Comma 7 2 2 5 2 2 2" xfId="27548" xr:uid="{0FACFE42-F6CB-4646-A931-8D11AD95703B}"/>
    <cellStyle name="Comma 7 2 2 5 2 2 3" xfId="21172" xr:uid="{9E527F8D-16F9-4096-9F51-83815703B7A2}"/>
    <cellStyle name="Comma 7 2 2 6" xfId="6535" xr:uid="{0FDE99DF-5730-4A76-827A-76F1B939603B}"/>
    <cellStyle name="Comma 7 2 2 6 2" xfId="12485" xr:uid="{D6F01732-3792-4B85-9BB8-99E7A29C43DF}"/>
    <cellStyle name="Comma 7 2 2 6 2 2" xfId="26959" xr:uid="{CDE7BEA7-2488-4497-B2FE-FFA982033153}"/>
    <cellStyle name="Comma 7 2 2 6 2 3" xfId="20583" xr:uid="{83FC4899-B86D-4BD7-B2E1-9E57A5A966E8}"/>
    <cellStyle name="Comma 7 2 2 7" xfId="9272" xr:uid="{1E75132D-04E2-41EC-B9DA-E8D7FA70FA95}"/>
    <cellStyle name="Comma 7 2 2 7 2" xfId="23763" xr:uid="{937A0F13-99FE-45D3-AC73-4240DD3D6223}"/>
    <cellStyle name="Comma 7 2 2 7 3" xfId="17388" xr:uid="{9F14C13F-E277-4CCC-8695-16B0C2D6D76E}"/>
    <cellStyle name="Comma 7 2 3" xfId="252" xr:uid="{19FF2D31-4F51-415B-9D15-4D4AD7BB3170}"/>
    <cellStyle name="Comma 7 2 3 2" xfId="531" xr:uid="{213650CF-174E-4740-8828-B19472797CD2}"/>
    <cellStyle name="Comma 7 2 3 2 2" xfId="2994" xr:uid="{45A94C76-8377-4E57-8CC3-EEEADF9FEB15}"/>
    <cellStyle name="Comma 7 2 3 2 2 2" xfId="7556" xr:uid="{D5578558-101F-4201-90CD-75F394610105}"/>
    <cellStyle name="Comma 7 2 3 2 2 2 2" xfId="13349" xr:uid="{46ABF00F-D740-4282-B7B4-63BA4B90569A}"/>
    <cellStyle name="Comma 7 2 3 2 2 2 2 2" xfId="27823" xr:uid="{C178B2E6-53B0-4A14-83B2-818BBDE10A40}"/>
    <cellStyle name="Comma 7 2 3 2 2 2 2 3" xfId="21447" xr:uid="{1744E6A6-0A3F-419D-9836-48C5234ECDDE}"/>
    <cellStyle name="Comma 7 2 3 2 2 3" xfId="10546" xr:uid="{15D39AAF-D3C8-45D2-80D9-FD61BA851BBB}"/>
    <cellStyle name="Comma 7 2 3 2 2 3 2" xfId="25036" xr:uid="{7E93772F-96BF-4B21-9967-36244AAF6189}"/>
    <cellStyle name="Comma 7 2 3 2 2 3 3" xfId="18661" xr:uid="{E25B562A-B783-4FA1-B6AE-C7CBD4F495A8}"/>
    <cellStyle name="Comma 7 2 3 2 3" xfId="6710" xr:uid="{EC122CA4-14D9-4D8D-A6F0-C951E081FB26}"/>
    <cellStyle name="Comma 7 2 3 2 3 2" xfId="12627" xr:uid="{BCF7D524-3573-46AE-AB7C-E5FDA9A90173}"/>
    <cellStyle name="Comma 7 2 3 2 3 2 2" xfId="27101" xr:uid="{34502179-E8E2-4F54-9D68-412DF754AF11}"/>
    <cellStyle name="Comma 7 2 3 2 3 2 3" xfId="20725" xr:uid="{2A289021-72B4-4CE9-8F78-ADDEFC2D8746}"/>
    <cellStyle name="Comma 7 2 3 2 4" xfId="6351" xr:uid="{67844D4E-D693-4A72-B9FB-B3AB98035D9D}"/>
    <cellStyle name="Comma 7 2 3 2 4 2" xfId="12348" xr:uid="{1FB91D24-A825-420D-9048-1A1A51A8C3A0}"/>
    <cellStyle name="Comma 7 2 3 2 4 2 2" xfId="26822" xr:uid="{8F20CBEE-585D-450C-9A13-7E1F35809D4B}"/>
    <cellStyle name="Comma 7 2 3 2 4 2 3" xfId="20446" xr:uid="{88A439DF-3D2E-4EAC-8ABE-C579AFA108FF}"/>
    <cellStyle name="Comma 7 2 3 2 5" xfId="9572" xr:uid="{CBEE2A59-01C1-44A4-B39F-7BEB728BCF49}"/>
    <cellStyle name="Comma 7 2 3 2 5 2" xfId="24063" xr:uid="{109FC448-E0AD-4CD3-85F6-F0A846E29C16}"/>
    <cellStyle name="Comma 7 2 3 2 5 3" xfId="17688" xr:uid="{7CFF6E6A-A5C1-42D2-8D48-600277F718FE}"/>
    <cellStyle name="Comma 7 2 3 3" xfId="2735" xr:uid="{4BB5ECDA-4419-4FF4-A30D-C95BE946140E}"/>
    <cellStyle name="Comma 7 2 3 3 2" xfId="7903" xr:uid="{5D3BF83F-119D-42E4-9252-764548FD780B}"/>
    <cellStyle name="Comma 7 2 3 3 2 2" xfId="13648" xr:uid="{4028438F-1AD6-4559-8F8D-E7AF2FAC8A52}"/>
    <cellStyle name="Comma 7 2 3 3 2 2 2" xfId="28122" xr:uid="{051DAD50-7A14-4569-9176-1BF424A8838A}"/>
    <cellStyle name="Comma 7 2 3 3 2 2 3" xfId="21746" xr:uid="{4F157FD9-1A45-47F2-AA55-B517B61B791D}"/>
    <cellStyle name="Comma 7 2 3 3 3" xfId="6958" xr:uid="{8BC4C033-ACD3-4794-8FDE-649613B9EE80}"/>
    <cellStyle name="Comma 7 2 3 3 3 2" xfId="12852" xr:uid="{462B3237-DAB2-42AE-B2A3-204238667803}"/>
    <cellStyle name="Comma 7 2 3 3 3 2 2" xfId="27326" xr:uid="{00740CBC-F237-4705-9FE1-396F2557C909}"/>
    <cellStyle name="Comma 7 2 3 3 3 2 3" xfId="20950" xr:uid="{5CC2E4F6-9A7B-44A5-8614-24CCDE17D2FA}"/>
    <cellStyle name="Comma 7 2 3 3 4" xfId="10287" xr:uid="{22569660-31C2-463D-9E49-327A43CEC16B}"/>
    <cellStyle name="Comma 7 2 3 3 4 2" xfId="24777" xr:uid="{AF1D1801-9302-4F1C-8076-0C77AD21E3E9}"/>
    <cellStyle name="Comma 7 2 3 3 4 3" xfId="18402" xr:uid="{D854D71B-18CF-425F-A176-58F19793D96B}"/>
    <cellStyle name="Comma 7 2 3 4" xfId="7188" xr:uid="{CD49B0BF-B907-428C-B740-F79A647C4FA2}"/>
    <cellStyle name="Comma 7 2 3 4 2" xfId="13026" xr:uid="{73C10FE9-020B-4A1B-8420-2E4C4C65A6B2}"/>
    <cellStyle name="Comma 7 2 3 4 2 2" xfId="27500" xr:uid="{221E3ECD-90AD-4621-8AF6-7DC3963D59BE}"/>
    <cellStyle name="Comma 7 2 3 4 2 3" xfId="21124" xr:uid="{DDC15D8A-83C0-4212-9D7F-A75B8BDD6ACF}"/>
    <cellStyle name="Comma 7 2 3 5" xfId="6545" xr:uid="{7AEB969A-F349-40A3-A094-8CEB7B3D6FC4}"/>
    <cellStyle name="Comma 7 2 3 5 2" xfId="12495" xr:uid="{C8C2DFF0-BCEB-4C71-AF44-13B3937E58C1}"/>
    <cellStyle name="Comma 7 2 3 5 2 2" xfId="26969" xr:uid="{F96DE727-A7AF-4727-A5FF-9B1C30DA568F}"/>
    <cellStyle name="Comma 7 2 3 5 2 3" xfId="20593" xr:uid="{9ECA6625-1AB8-465E-86AF-E9A063133EAA}"/>
    <cellStyle name="Comma 7 2 3 6" xfId="5212" xr:uid="{16DF4C5A-B85A-4FDA-BBE0-5189CBF0D062}"/>
    <cellStyle name="Comma 7 2 3 7" xfId="9313" xr:uid="{5D40FADE-DD90-42D1-9161-A4DB6C40B3F0}"/>
    <cellStyle name="Comma 7 2 3 7 2" xfId="23804" xr:uid="{921F9924-7AFA-4E4D-80C9-E499E30E8C81}"/>
    <cellStyle name="Comma 7 2 3 7 3" xfId="17429" xr:uid="{4F239472-1897-4E50-B516-D894C2984CFB}"/>
    <cellStyle name="Comma 7 2 4" xfId="445" xr:uid="{1F4DAAAB-C7D4-472C-90E6-372B63993DAF}"/>
    <cellStyle name="Comma 7 2 4 2" xfId="2908" xr:uid="{9FF18C59-5D61-4C7F-8EF5-DE987E4EADDD}"/>
    <cellStyle name="Comma 7 2 4 2 2" xfId="6595" xr:uid="{AA749B6A-6B35-4FC3-B734-7B77E9502E3E}"/>
    <cellStyle name="Comma 7 2 4 2 3" xfId="10460" xr:uid="{F009F588-E117-40B9-BFE7-486047E76C5D}"/>
    <cellStyle name="Comma 7 2 4 2 3 2" xfId="24950" xr:uid="{5F993E5E-779A-486B-9FBF-FD9F81BD71EE}"/>
    <cellStyle name="Comma 7 2 4 2 3 3" xfId="18575" xr:uid="{838E6011-CFC4-4BA7-97A0-F0B5B84AFC77}"/>
    <cellStyle name="Comma 7 2 4 3" xfId="5935" xr:uid="{7C77C22A-C9B3-442A-8754-9EEBDA511C56}"/>
    <cellStyle name="Comma 7 2 4 3 2" xfId="11951" xr:uid="{9F080F7F-7370-4C84-B7B5-86090946467A}"/>
    <cellStyle name="Comma 7 2 4 3 2 2" xfId="26425" xr:uid="{91617797-E3D2-4292-88FA-744F8A13CF7C}"/>
    <cellStyle name="Comma 7 2 4 3 2 3" xfId="20049" xr:uid="{F703BB35-CC07-4C4D-93FF-073F9859A7F8}"/>
    <cellStyle name="Comma 7 2 4 4" xfId="9486" xr:uid="{90E65B42-AEE7-4822-A902-30679464BFA5}"/>
    <cellStyle name="Comma 7 2 4 4 2" xfId="23977" xr:uid="{269B68E2-92BD-453F-937B-DF49ADA5C65B}"/>
    <cellStyle name="Comma 7 2 4 4 3" xfId="17602" xr:uid="{C5AC17AA-DFBE-4B28-9C77-8B67BAE95F5F}"/>
    <cellStyle name="Comma 7 2 5" xfId="802" xr:uid="{CAFC2A27-86EA-44D1-A8F5-2080DE1B0D8F}"/>
    <cellStyle name="Comma 7 2 5 2" xfId="7471" xr:uid="{6A0469DC-7952-4F8B-92B8-249A1B64A625}"/>
    <cellStyle name="Comma 7 2 5 2 2" xfId="13264" xr:uid="{74E90340-6FD4-461A-8F69-D08CAC52C98E}"/>
    <cellStyle name="Comma 7 2 5 2 2 2" xfId="27738" xr:uid="{53B70723-BD46-409B-A1E3-FA8B37380388}"/>
    <cellStyle name="Comma 7 2 5 2 2 3" xfId="21362" xr:uid="{27BEE9C1-FC33-4073-84F9-EAF8F87FF677}"/>
    <cellStyle name="Comma 7 2 5 3" xfId="6655" xr:uid="{31E772B2-3412-46B3-A5C3-839D132135EB}"/>
    <cellStyle name="Comma 7 2 5 3 2" xfId="12572" xr:uid="{94FE55E0-C6CE-432A-9098-E7E4774B8992}"/>
    <cellStyle name="Comma 7 2 5 3 2 2" xfId="27046" xr:uid="{219F25F7-7F72-413B-B9A6-6B591F942D56}"/>
    <cellStyle name="Comma 7 2 5 3 2 3" xfId="20670" xr:uid="{FB92C206-A526-4647-81EC-D4C461A7CE55}"/>
    <cellStyle name="Comma 7 2 6" xfId="2033" xr:uid="{7B9A76A3-1EDA-4FA9-9DE7-04B68517FCE4}"/>
    <cellStyle name="Comma 7 2 6 2" xfId="2648" xr:uid="{D8287510-A990-462E-A580-16EF2AB26B0A}"/>
    <cellStyle name="Comma 7 2 6 2 2" xfId="7818" xr:uid="{64A1F798-3B3A-430D-8761-B33ED71096D6}"/>
    <cellStyle name="Comma 7 2 6 2 2 2" xfId="13563" xr:uid="{04D30654-8EA3-4060-B35A-3AE76F7B3107}"/>
    <cellStyle name="Comma 7 2 6 2 2 2 2" xfId="28037" xr:uid="{B916AD67-95BD-456E-ADB4-B16B3C5BD46E}"/>
    <cellStyle name="Comma 7 2 6 2 2 2 3" xfId="21661" xr:uid="{8EB0EF59-370F-4FB3-A006-7C824C764988}"/>
    <cellStyle name="Comma 7 2 6 2 3" xfId="10200" xr:uid="{FE854B16-5D33-44CD-AC8D-80C1038F036C}"/>
    <cellStyle name="Comma 7 2 6 2 3 2" xfId="24690" xr:uid="{1B06921B-6BF2-43F8-9C6A-0A7A712CA8B4}"/>
    <cellStyle name="Comma 7 2 6 2 3 3" xfId="18315" xr:uid="{224C5187-A41A-43F5-B285-003668034F10}"/>
    <cellStyle name="Comma 7 2 6 3" xfId="6885" xr:uid="{CA331857-E821-40AB-A12C-9CC19650FB93}"/>
    <cellStyle name="Comma 7 2 6 3 2" xfId="12779" xr:uid="{B970932C-56FE-4DE2-B2F6-93BE88D2B6E2}"/>
    <cellStyle name="Comma 7 2 6 3 2 2" xfId="27253" xr:uid="{2BB18B1F-2293-4191-9E47-23BBA7E6DAE7}"/>
    <cellStyle name="Comma 7 2 6 3 2 3" xfId="20877" xr:uid="{726901A5-E761-448D-BEB5-CE3E0A5BD5B4}"/>
    <cellStyle name="Comma 7 2 6 4" xfId="9227" xr:uid="{284424EB-B15A-4FA5-87BA-926B24CC72AE}"/>
    <cellStyle name="Comma 7 2 6 4 2" xfId="23718" xr:uid="{873E7CC4-7930-49EE-84E9-0C354B7257C5}"/>
    <cellStyle name="Comma 7 2 6 4 3" xfId="17343" xr:uid="{ADD1E93C-A0E4-4660-83A8-8F29893BAE24}"/>
    <cellStyle name="Comma 7 2 7" xfId="4229" xr:uid="{106C261E-DAC0-4D38-A683-A221E6E0CE4F}"/>
    <cellStyle name="Comma 7 2 7 2" xfId="7274" xr:uid="{A4404A97-001E-4F41-8167-B35B66B8888F}"/>
    <cellStyle name="Comma 7 2 7 2 2" xfId="13093" xr:uid="{BB4C1ECA-823E-465F-92B1-8FAB621648C3}"/>
    <cellStyle name="Comma 7 2 7 2 2 2" xfId="27567" xr:uid="{786EF124-D3FE-41CB-8267-2EADC38D5642}"/>
    <cellStyle name="Comma 7 2 7 2 2 3" xfId="21191" xr:uid="{ADA6ACD3-29CA-4AA5-8229-AE4477A19E49}"/>
    <cellStyle name="Comma 7 2 7 3" xfId="11189" xr:uid="{D3E1E5F4-4C14-4FD9-8089-93C373FD9A2B}"/>
    <cellStyle name="Comma 7 2 7 3 2" xfId="25678" xr:uid="{6D736262-D3C2-4316-83EC-CFB45650F0AA}"/>
    <cellStyle name="Comma 7 2 7 3 3" xfId="19303" xr:uid="{71DDA108-A8D0-4D7A-87DE-42B20CC8BF3E}"/>
    <cellStyle name="Comma 7 2 8" xfId="6525" xr:uid="{E5138849-6206-46AC-9678-3F0BD2F9048F}"/>
    <cellStyle name="Comma 7 2 8 2" xfId="12475" xr:uid="{8EC4347D-A2B4-4B3F-B39D-BB7E64539F91}"/>
    <cellStyle name="Comma 7 2 8 2 2" xfId="26949" xr:uid="{37C38B4A-874A-41B4-AD04-78A1B3C88851}"/>
    <cellStyle name="Comma 7 2 8 2 3" xfId="20573" xr:uid="{2F649723-4FDA-4E4B-8AA1-BF5628520F4D}"/>
    <cellStyle name="Comma 7 2 9" xfId="8555" xr:uid="{A902C482-D1AA-4D50-B799-B8A548A7EB47}"/>
    <cellStyle name="Comma 7 2 9 2" xfId="14032" xr:uid="{1D4E38D0-4288-4A17-BA6F-6FF51A826581}"/>
    <cellStyle name="Comma 7 2 9 2 2" xfId="28503" xr:uid="{8F015815-FA30-4889-B018-6E55690E1C72}"/>
    <cellStyle name="Comma 7 2 9 2 3" xfId="22127" xr:uid="{19EB2316-CACA-45DE-B912-14F80A4C8B0E}"/>
    <cellStyle name="Comma 7 3" xfId="125" xr:uid="{FB4403D5-8A61-4594-8F29-3D288593A26F}"/>
    <cellStyle name="Comma 7 3 10" xfId="8787" xr:uid="{974B4FB7-BB16-4AE7-8B0C-9BC0B4068A7D}"/>
    <cellStyle name="Comma 7 3 10 2" xfId="23278" xr:uid="{750361D3-668D-4993-A009-6C1638F801D2}"/>
    <cellStyle name="Comma 7 3 10 3" xfId="16903" xr:uid="{F45B9000-F20A-420D-AEDD-AFF044519FAD}"/>
    <cellStyle name="Comma 7 3 11" xfId="1597" xr:uid="{E514D824-CD6D-4844-9E9B-85A877D831E5}"/>
    <cellStyle name="Comma 7 3 2" xfId="185" xr:uid="{698369D2-6835-474F-BFE7-BEBA862BAC4C}"/>
    <cellStyle name="Comma 7 3 2 2" xfId="273" xr:uid="{765E0753-FF3B-46B4-A982-B2AFAF40D44F}"/>
    <cellStyle name="Comma 7 3 2 2 2" xfId="551" xr:uid="{8B34F97C-B10E-4047-91E4-C7C65AED9AEA}"/>
    <cellStyle name="Comma 7 3 2 2 2 2" xfId="3014" xr:uid="{6707185E-6C94-4F78-B859-E113F47CDB56}"/>
    <cellStyle name="Comma 7 3 2 2 2 2 2" xfId="7576" xr:uid="{703BA467-7836-4215-A5EE-61D658B6E771}"/>
    <cellStyle name="Comma 7 3 2 2 2 2 2 2" xfId="13369" xr:uid="{D8BA928E-4878-49D3-973A-9B1ACEE321FB}"/>
    <cellStyle name="Comma 7 3 2 2 2 2 2 2 2" xfId="27843" xr:uid="{05E9B8F3-2136-4878-AE8C-F96287EBDE9B}"/>
    <cellStyle name="Comma 7 3 2 2 2 2 2 2 3" xfId="21467" xr:uid="{AC9836DD-60BE-4D21-8E88-BF88846E94BA}"/>
    <cellStyle name="Comma 7 3 2 2 2 2 3" xfId="10566" xr:uid="{C221E7DD-4ADC-4DFF-8FB9-A3484FBFE473}"/>
    <cellStyle name="Comma 7 3 2 2 2 2 3 2" xfId="25056" xr:uid="{3B6FCC0A-E4C4-4E9E-88D0-13E55D0F87B7}"/>
    <cellStyle name="Comma 7 3 2 2 2 2 3 3" xfId="18681" xr:uid="{4EB28F14-ED8F-4FA4-9C6E-F8EED3B8F371}"/>
    <cellStyle name="Comma 7 3 2 2 2 3" xfId="6726" xr:uid="{F02C3ACE-4F8D-4C5C-89C2-1559A59CCDAC}"/>
    <cellStyle name="Comma 7 3 2 2 2 3 2" xfId="12643" xr:uid="{17515F80-9511-46FD-929E-B5C36CC68830}"/>
    <cellStyle name="Comma 7 3 2 2 2 3 2 2" xfId="27117" xr:uid="{21A50A3E-EA4A-4284-A11A-04B904914CE4}"/>
    <cellStyle name="Comma 7 3 2 2 2 3 2 3" xfId="20741" xr:uid="{3D6DE4F5-57D8-4097-AFD8-C9EA1332CC05}"/>
    <cellStyle name="Comma 7 3 2 2 2 4" xfId="9592" xr:uid="{AF661F79-39FE-465F-A2F5-970497A141F1}"/>
    <cellStyle name="Comma 7 3 2 2 2 4 2" xfId="24083" xr:uid="{10625ECE-DD51-417B-A00F-E90CFC5D9F26}"/>
    <cellStyle name="Comma 7 3 2 2 2 4 3" xfId="17708" xr:uid="{F08F5547-D7CE-4CF0-AA3B-183C1A418789}"/>
    <cellStyle name="Comma 7 3 2 2 3" xfId="2755" xr:uid="{3429782A-827B-44F3-888A-0088C0419BA2}"/>
    <cellStyle name="Comma 7 3 2 2 3 2" xfId="7923" xr:uid="{869CC2EB-8E10-4BA4-BE6C-7594E5BEF2F2}"/>
    <cellStyle name="Comma 7 3 2 2 3 2 2" xfId="13668" xr:uid="{8E1D743F-7D6A-483A-9E0F-411C0DD0B17A}"/>
    <cellStyle name="Comma 7 3 2 2 3 2 2 2" xfId="28142" xr:uid="{A183955A-B827-428B-8132-5B6FF6E8CA32}"/>
    <cellStyle name="Comma 7 3 2 2 3 2 2 3" xfId="21766" xr:uid="{9714E1B2-6813-46FE-BAD8-5742AF6F88E1}"/>
    <cellStyle name="Comma 7 3 2 2 3 3" xfId="6974" xr:uid="{C250680D-039B-48F6-B1DF-5B07842035D6}"/>
    <cellStyle name="Comma 7 3 2 2 3 3 2" xfId="12868" xr:uid="{EDBFA8AC-E441-4BAB-BA38-393A8F970878}"/>
    <cellStyle name="Comma 7 3 2 2 3 3 2 2" xfId="27342" xr:uid="{18C59403-3221-4F64-BF23-8C23B8B20792}"/>
    <cellStyle name="Comma 7 3 2 2 3 3 2 3" xfId="20966" xr:uid="{1F9F7390-B200-48EB-BE7C-9588A7084F39}"/>
    <cellStyle name="Comma 7 3 2 2 3 4" xfId="10307" xr:uid="{A7B4204C-7497-4886-A4AA-D269E98211E3}"/>
    <cellStyle name="Comma 7 3 2 2 3 4 2" xfId="24797" xr:uid="{22C8EF15-26EA-47AC-BE66-8F4932724EC9}"/>
    <cellStyle name="Comma 7 3 2 2 3 4 3" xfId="18422" xr:uid="{97A40B2B-DBDE-48ED-AC2C-8E58D8B60D60}"/>
    <cellStyle name="Comma 7 3 2 2 4" xfId="7191" xr:uid="{E6E7A10C-1DD8-47C5-993F-3318814F16E9}"/>
    <cellStyle name="Comma 7 3 2 2 4 2" xfId="13029" xr:uid="{4A17518C-22BD-4E98-B483-6FB413A96F24}"/>
    <cellStyle name="Comma 7 3 2 2 4 2 2" xfId="27503" xr:uid="{59AE787F-A1D2-4CCA-A6BC-4FE7ED889EEA}"/>
    <cellStyle name="Comma 7 3 2 2 4 2 3" xfId="21127" xr:uid="{AFCBE671-4ECE-4B0E-8D31-54F3A49F6E9D}"/>
    <cellStyle name="Comma 7 3 2 2 5" xfId="6367" xr:uid="{EBF8257F-E139-488F-B965-BFDBB5981283}"/>
    <cellStyle name="Comma 7 3 2 2 5 2" xfId="12363" xr:uid="{E015E380-715B-4367-AEBF-D1358903E937}"/>
    <cellStyle name="Comma 7 3 2 2 5 2 2" xfId="26837" xr:uid="{CBE672C9-4502-4713-BEAB-60BA0726855F}"/>
    <cellStyle name="Comma 7 3 2 2 5 2 3" xfId="20461" xr:uid="{A99173A3-6378-4461-8C38-B25E19CA96C4}"/>
    <cellStyle name="Comma 7 3 2 2 6" xfId="9333" xr:uid="{514FD1FB-6F48-4DA6-9955-7B299BA84246}"/>
    <cellStyle name="Comma 7 3 2 2 6 2" xfId="23824" xr:uid="{1CE2B1D9-63A7-43D0-8291-A4F6F81EC24A}"/>
    <cellStyle name="Comma 7 3 2 2 6 3" xfId="17449" xr:uid="{4909F0AA-21DE-450C-A715-6866783EFB9A}"/>
    <cellStyle name="Comma 7 3 2 3" xfId="465" xr:uid="{E048C2B0-DBF4-4CA5-BE09-EA63B5EF1CD4}"/>
    <cellStyle name="Comma 7 3 2 3 2" xfId="2928" xr:uid="{CD09CD86-1EA5-4CCC-A659-FE53A2144F1A}"/>
    <cellStyle name="Comma 7 3 2 3 2 2" xfId="7491" xr:uid="{25268A30-1E85-4CC8-9371-6A430C671441}"/>
    <cellStyle name="Comma 7 3 2 3 2 2 2" xfId="13284" xr:uid="{74B4FD52-7999-4A9E-A71C-FA3DACFA8015}"/>
    <cellStyle name="Comma 7 3 2 3 2 2 2 2" xfId="27758" xr:uid="{C737FEFD-57C4-4F88-967D-EE6B6E604994}"/>
    <cellStyle name="Comma 7 3 2 3 2 2 2 3" xfId="21382" xr:uid="{A991D171-DADF-49B7-821A-B1CC9648FC4E}"/>
    <cellStyle name="Comma 7 3 2 3 2 3" xfId="10480" xr:uid="{32A838F5-88D2-43F8-8EA7-AF1CE7713ADE}"/>
    <cellStyle name="Comma 7 3 2 3 2 3 2" xfId="24970" xr:uid="{F840FC77-FAEF-44BC-AE69-CFCEC1E58C47}"/>
    <cellStyle name="Comma 7 3 2 3 2 3 3" xfId="18595" xr:uid="{D8A5CD81-98F3-470A-B821-4ADC585A2BBE}"/>
    <cellStyle name="Comma 7 3 2 3 3" xfId="5917" xr:uid="{0DD1FE87-2D41-4B28-90AD-FFCCAFC5A443}"/>
    <cellStyle name="Comma 7 3 2 3 3 2" xfId="11934" xr:uid="{43A0DA46-3869-4002-8346-6B61875D12FF}"/>
    <cellStyle name="Comma 7 3 2 3 3 2 2" xfId="26408" xr:uid="{9A904867-2849-415B-8A98-8C8729EC5DBE}"/>
    <cellStyle name="Comma 7 3 2 3 3 2 3" xfId="20032" xr:uid="{A64AB820-F07A-4D02-B038-EC6E13EFA64E}"/>
    <cellStyle name="Comma 7 3 2 3 4" xfId="9506" xr:uid="{F744319D-77E7-4EC7-9BDF-8B1D13879456}"/>
    <cellStyle name="Comma 7 3 2 3 4 2" xfId="23997" xr:uid="{73C38A4C-C39E-4712-BAEB-1BB8234B23C4}"/>
    <cellStyle name="Comma 7 3 2 3 4 3" xfId="17622" xr:uid="{F8C7D860-F959-41E0-86AC-DA468521A489}"/>
    <cellStyle name="Comma 7 3 2 4" xfId="2047" xr:uid="{FF797728-BBB0-4A9F-8E51-4F3EED70E0CE}"/>
    <cellStyle name="Comma 7 3 2 4 2" xfId="7838" xr:uid="{46589959-110A-41C4-9DC4-539A83E72EE8}"/>
    <cellStyle name="Comma 7 3 2 4 2 2" xfId="13583" xr:uid="{AA4DFCBF-A9E2-460C-8BBC-136DDAA7037C}"/>
    <cellStyle name="Comma 7 3 2 4 2 2 2" xfId="28057" xr:uid="{DE28C917-3625-4F8A-BAFD-34CE403C1209}"/>
    <cellStyle name="Comma 7 3 2 4 2 2 3" xfId="21681" xr:uid="{30B3EB2D-2BE8-46EF-8E21-5D6095FDBAA2}"/>
    <cellStyle name="Comma 7 3 2 4 3" xfId="6901" xr:uid="{87D6A809-9A27-4EEB-BC6B-72B902C2681C}"/>
    <cellStyle name="Comma 7 3 2 4 3 2" xfId="12795" xr:uid="{FD4600F5-7F95-45EE-B9EB-50225DCEB7DE}"/>
    <cellStyle name="Comma 7 3 2 4 3 2 2" xfId="27269" xr:uid="{0CD6E41C-4EB4-4142-A4C2-497C5389949A}"/>
    <cellStyle name="Comma 7 3 2 4 3 2 3" xfId="20893" xr:uid="{2631A5BB-529D-44BD-86F9-291E4A913F6D}"/>
    <cellStyle name="Comma 7 3 2 4 4" xfId="9247" xr:uid="{3F522B36-753A-4E10-AC71-46095D392FF0}"/>
    <cellStyle name="Comma 7 3 2 4 4 2" xfId="23738" xr:uid="{CFBA5BDE-8650-4334-AFDD-CCE917114D48}"/>
    <cellStyle name="Comma 7 3 2 4 4 3" xfId="17363" xr:uid="{9712E16F-7009-4F48-A700-30711889A19B}"/>
    <cellStyle name="Comma 7 3 2 5" xfId="2669" xr:uid="{5F8E2C15-3D52-4DF2-9A81-D3DA28C388E7}"/>
    <cellStyle name="Comma 7 3 2 5 2" xfId="7200" xr:uid="{0B3C9B26-F38C-4A04-9A65-9A0E77BCFD59}"/>
    <cellStyle name="Comma 7 3 2 5 2 2" xfId="13037" xr:uid="{ABC1D2E3-D2C8-4C11-B250-8C0CF694A477}"/>
    <cellStyle name="Comma 7 3 2 5 2 2 2" xfId="27511" xr:uid="{9751362E-1556-4760-968E-1D14E7849452}"/>
    <cellStyle name="Comma 7 3 2 5 2 2 3" xfId="21135" xr:uid="{D1DD648B-093A-4448-BB36-ECE20BCC66A0}"/>
    <cellStyle name="Comma 7 3 2 5 3" xfId="10221" xr:uid="{9D51C090-282E-4DA1-A7A1-8E650332E706}"/>
    <cellStyle name="Comma 7 3 2 5 3 2" xfId="24711" xr:uid="{8CF21F54-9401-41BA-B889-461836488F11}"/>
    <cellStyle name="Comma 7 3 2 5 3 3" xfId="18336" xr:uid="{92F99118-66A4-4655-ABAE-285A17D18766}"/>
    <cellStyle name="Comma 7 3 2 6" xfId="6133" xr:uid="{31A0F329-25B7-4921-BE7F-F4120BDF8182}"/>
    <cellStyle name="Comma 7 3 2 6 2" xfId="12137" xr:uid="{0A9770DF-56E8-4D75-A610-FFF552657043}"/>
    <cellStyle name="Comma 7 3 2 6 2 2" xfId="26611" xr:uid="{F9CD4460-8796-4532-9590-50D13B415A68}"/>
    <cellStyle name="Comma 7 3 2 6 2 3" xfId="20235" xr:uid="{CD933F3A-9897-490C-8ACD-56164BCA16D5}"/>
    <cellStyle name="Comma 7 3 2 7" xfId="9009" xr:uid="{D97D4BD8-83E0-426B-97F3-9C4BA6AC5520}"/>
    <cellStyle name="Comma 7 3 2 7 2" xfId="23500" xr:uid="{0D8CA65E-41B2-41B6-B258-1C4F33146EE9}"/>
    <cellStyle name="Comma 7 3 2 7 3" xfId="17125" xr:uid="{DCA78D36-3186-4298-89A8-6251AC1F7058}"/>
    <cellStyle name="Comma 7 3 2 8" xfId="1807" xr:uid="{264ABDA1-787F-4CF7-A7BB-96C8C8E3CE1A}"/>
    <cellStyle name="Comma 7 3 3" xfId="227" xr:uid="{5BA7C9BB-AC18-4C3A-8670-2236B22B1F92}"/>
    <cellStyle name="Comma 7 3 3 2" xfId="506" xr:uid="{5CA85B29-F88D-4801-BB5F-7AB9B822D8C9}"/>
    <cellStyle name="Comma 7 3 3 2 2" xfId="2969" xr:uid="{DB34AD9B-5B7A-4E1E-A899-42DA24AAE360}"/>
    <cellStyle name="Comma 7 3 3 2 2 2" xfId="7531" xr:uid="{61C325C4-954A-4FA2-8DFD-D3C35B0B3BE3}"/>
    <cellStyle name="Comma 7 3 3 2 2 2 2" xfId="13324" xr:uid="{8E365F0A-431B-4C95-8D18-15652DCC425A}"/>
    <cellStyle name="Comma 7 3 3 2 2 2 2 2" xfId="27798" xr:uid="{E3AA8D2D-1B66-4F34-8D10-43CCCFB8F24F}"/>
    <cellStyle name="Comma 7 3 3 2 2 2 2 3" xfId="21422" xr:uid="{F7D89065-481E-45BE-92D2-B95632179D7E}"/>
    <cellStyle name="Comma 7 3 3 2 2 3" xfId="10521" xr:uid="{EEC9AA15-5C12-4D8D-BC70-5EF536636FA3}"/>
    <cellStyle name="Comma 7 3 3 2 2 3 2" xfId="25011" xr:uid="{AF886275-756C-4FDB-A3DF-A895F848E9D2}"/>
    <cellStyle name="Comma 7 3 3 2 2 3 3" xfId="18636" xr:uid="{DD4235D8-7C96-4489-8116-9DEBFB268CAF}"/>
    <cellStyle name="Comma 7 3 3 2 3" xfId="6691" xr:uid="{D1A50031-1CE6-4BA5-B169-8C0C04F8F618}"/>
    <cellStyle name="Comma 7 3 3 2 3 2" xfId="12608" xr:uid="{A2ED6418-0323-4538-8E61-34532761F301}"/>
    <cellStyle name="Comma 7 3 3 2 3 2 2" xfId="27082" xr:uid="{F8614CD7-F1B6-4F26-A6A0-2FB4FAEE296E}"/>
    <cellStyle name="Comma 7 3 3 2 3 2 3" xfId="20706" xr:uid="{F10CEDC8-AF82-4248-8584-256DB8B02B92}"/>
    <cellStyle name="Comma 7 3 3 2 4" xfId="9547" xr:uid="{7858A891-12A3-40EA-A275-354903BC07D9}"/>
    <cellStyle name="Comma 7 3 3 2 4 2" xfId="24038" xr:uid="{74D7E1BB-D166-48E3-9873-60C52989BF88}"/>
    <cellStyle name="Comma 7 3 3 2 4 3" xfId="17663" xr:uid="{084E6254-83C4-483A-94B4-959EF9476345}"/>
    <cellStyle name="Comma 7 3 3 3" xfId="2710" xr:uid="{7D40E6C6-C928-49D0-B875-B8E943C100A7}"/>
    <cellStyle name="Comma 7 3 3 3 2" xfId="7878" xr:uid="{A1CC6FAC-AA8F-42FE-8418-3432E6799D93}"/>
    <cellStyle name="Comma 7 3 3 3 2 2" xfId="13623" xr:uid="{9E284182-8167-4FDA-88C3-04F700CE94D3}"/>
    <cellStyle name="Comma 7 3 3 3 2 2 2" xfId="28097" xr:uid="{738CFBFC-FEA2-4106-AB92-C728BE189D50}"/>
    <cellStyle name="Comma 7 3 3 3 2 2 3" xfId="21721" xr:uid="{78E1D2EF-DEF3-4E42-9576-3C41F5908069}"/>
    <cellStyle name="Comma 7 3 3 3 3" xfId="6936" xr:uid="{01495E6C-256D-441B-AA79-9FAFAEDF8314}"/>
    <cellStyle name="Comma 7 3 3 3 3 2" xfId="12830" xr:uid="{83344FFF-22AC-4D04-9975-AA1C68B8D158}"/>
    <cellStyle name="Comma 7 3 3 3 3 2 2" xfId="27304" xr:uid="{D3AEE328-0812-4008-958E-9E64065E9104}"/>
    <cellStyle name="Comma 7 3 3 3 3 2 3" xfId="20928" xr:uid="{B9949D68-E485-4418-8BD3-35943AB23ADD}"/>
    <cellStyle name="Comma 7 3 3 3 4" xfId="10262" xr:uid="{202C865E-8EA1-4EAE-99E2-787A0CA6FA3B}"/>
    <cellStyle name="Comma 7 3 3 3 4 2" xfId="24752" xr:uid="{C6E9E489-6071-4F2B-A585-73AFCF0F73E4}"/>
    <cellStyle name="Comma 7 3 3 3 4 3" xfId="18377" xr:uid="{C0D0AC25-5BBF-4350-80FD-83F60CF3F078}"/>
    <cellStyle name="Comma 7 3 3 4" xfId="7286" xr:uid="{91C761E2-51FB-4DD9-A91C-CB76F25F9483}"/>
    <cellStyle name="Comma 7 3 3 4 2" xfId="13102" xr:uid="{70CFC8F5-1935-45A9-9ED0-88FF3439BD46}"/>
    <cellStyle name="Comma 7 3 3 4 2 2" xfId="27576" xr:uid="{1C871DA1-4F44-420C-9816-BBA41FABF144}"/>
    <cellStyle name="Comma 7 3 3 4 2 3" xfId="21200" xr:uid="{5E00D131-DD0C-4008-975B-8933407A9824}"/>
    <cellStyle name="Comma 7 3 3 5" xfId="6329" xr:uid="{4D64F5AF-E896-4E07-8BF9-75393CFC0957}"/>
    <cellStyle name="Comma 7 3 3 5 2" xfId="12326" xr:uid="{C1119617-9378-4193-B2FA-F62D373265CD}"/>
    <cellStyle name="Comma 7 3 3 5 2 2" xfId="26800" xr:uid="{6E96E753-8EC5-4041-901F-680D2E55BB2C}"/>
    <cellStyle name="Comma 7 3 3 5 2 3" xfId="20424" xr:uid="{959CDB38-2693-413B-B78A-E3D3DBC09E7D}"/>
    <cellStyle name="Comma 7 3 3 6" xfId="9288" xr:uid="{75DBF98D-849E-45D1-A173-1BB88682FBDE}"/>
    <cellStyle name="Comma 7 3 3 6 2" xfId="23779" xr:uid="{5E5D55B6-91A0-4951-9C86-7C1B3C073AD7}"/>
    <cellStyle name="Comma 7 3 3 6 3" xfId="17404" xr:uid="{EB1C88D2-A869-40B6-921D-84444F5E7CFC}"/>
    <cellStyle name="Comma 7 3 4" xfId="420" xr:uid="{5E158107-C491-4FB4-9199-B0403D7FCF45}"/>
    <cellStyle name="Comma 7 3 4 2" xfId="2883" xr:uid="{9773E7C8-57AF-47AD-B5B3-E34EBDC1BBF0}"/>
    <cellStyle name="Comma 7 3 4 2 2" xfId="7447" xr:uid="{42879D49-E4AC-4365-9FBD-F1516FA0CD3E}"/>
    <cellStyle name="Comma 7 3 4 2 2 2" xfId="13240" xr:uid="{32B2571F-7AB9-4C7A-A353-B1AD312AF4E3}"/>
    <cellStyle name="Comma 7 3 4 2 2 2 2" xfId="27714" xr:uid="{EA63B48C-FFAB-4879-86EC-F8B62921499B}"/>
    <cellStyle name="Comma 7 3 4 2 2 2 3" xfId="21338" xr:uid="{D8934F34-D16D-4C73-B603-ACCCC9E14A26}"/>
    <cellStyle name="Comma 7 3 4 2 3" xfId="10435" xr:uid="{BE4EB826-95EF-4741-A248-61C482824C8F}"/>
    <cellStyle name="Comma 7 3 4 2 3 2" xfId="24925" xr:uid="{7C163063-9181-4CDA-9E44-B21B689C67BB}"/>
    <cellStyle name="Comma 7 3 4 2 3 3" xfId="18550" xr:uid="{1C10173F-AFD0-4CA6-9178-8E301771D3C1}"/>
    <cellStyle name="Comma 7 3 4 3" xfId="5888" xr:uid="{63F97BF5-AD48-4954-9D82-0A32DD6DAF24}"/>
    <cellStyle name="Comma 7 3 4 3 2" xfId="11912" xr:uid="{975199EF-3BA3-4FF2-8D94-9A9DA1F98321}"/>
    <cellStyle name="Comma 7 3 4 3 2 2" xfId="26386" xr:uid="{B2E270CC-76D0-4F5F-9AD4-FCA6CE046B81}"/>
    <cellStyle name="Comma 7 3 4 3 2 3" xfId="20010" xr:uid="{C2381271-C2DC-4E58-98EE-4DAFA1BA9A21}"/>
    <cellStyle name="Comma 7 3 4 4" xfId="9461" xr:uid="{C3FFF654-1F61-4DB4-9AE0-967BBAE9B331}"/>
    <cellStyle name="Comma 7 3 4 4 2" xfId="23952" xr:uid="{CD5078FD-2A20-4D3F-B14C-09D52F2525A9}"/>
    <cellStyle name="Comma 7 3 4 4 3" xfId="17577" xr:uid="{8140208A-4B1A-4F90-B891-8B92EA29DB34}"/>
    <cellStyle name="Comma 7 3 5" xfId="1108" xr:uid="{E24A8D17-9038-4803-9453-C786719D91DA}"/>
    <cellStyle name="Comma 7 3 5 2" xfId="3390" xr:uid="{EC31B624-D1D0-4045-A488-9F66C3932080}"/>
    <cellStyle name="Comma 7 3 5 2 2" xfId="7794" xr:uid="{482BCBE9-AD71-4B8C-9E1A-E92DC5AF50D5}"/>
    <cellStyle name="Comma 7 3 5 2 2 2" xfId="13539" xr:uid="{FE5D62F8-135E-4B1A-8DC9-A1B7B51428E3}"/>
    <cellStyle name="Comma 7 3 5 2 2 2 2" xfId="28013" xr:uid="{13FBAC24-D1AD-4D1E-BAB6-4B26C959C44C}"/>
    <cellStyle name="Comma 7 3 5 2 2 2 3" xfId="21637" xr:uid="{4C1797EF-9262-4688-AAA6-7B98CA73B6C8}"/>
    <cellStyle name="Comma 7 3 5 2 3" xfId="10940" xr:uid="{ED2624E6-8B59-4236-9C81-BBEAEC7FF965}"/>
    <cellStyle name="Comma 7 3 5 2 3 2" xfId="25430" xr:uid="{2918EC11-69EC-442F-B57F-81DB0F8BFC44}"/>
    <cellStyle name="Comma 7 3 5 2 3 3" xfId="19055" xr:uid="{2DF7EBBC-C24C-4F66-8349-EFD3CDD74500}"/>
    <cellStyle name="Comma 7 3 5 3" xfId="6865" xr:uid="{6AC7B50E-8079-4C52-80CF-5FABDC348165}"/>
    <cellStyle name="Comma 7 3 5 3 2" xfId="12759" xr:uid="{E7A9B85B-B328-43E8-9E67-F9096067F3BA}"/>
    <cellStyle name="Comma 7 3 5 3 2 2" xfId="27233" xr:uid="{88465D14-BAD2-446A-B894-9FE82A83823E}"/>
    <cellStyle name="Comma 7 3 5 3 2 3" xfId="20857" xr:uid="{D0614AC8-4D61-4E0B-9A61-48B5595E0C37}"/>
    <cellStyle name="Comma 7 3 5 4" xfId="5677" xr:uid="{569E06D8-92A1-4B7B-8697-612ABF6C9CEB}"/>
    <cellStyle name="Comma 7 3 5 4 2" xfId="11721" xr:uid="{8EC8D1E4-0B62-4F11-8D9A-9E97A3E437CF}"/>
    <cellStyle name="Comma 7 3 5 4 2 2" xfId="26195" xr:uid="{8C39AE0B-0884-4CDF-AB75-38B72C950CB9}"/>
    <cellStyle name="Comma 7 3 5 4 2 3" xfId="19819" xr:uid="{5D6E1AF0-A0E2-43DE-B02C-EC62B038CAD6}"/>
    <cellStyle name="Comma 7 3 5 5" xfId="9955" xr:uid="{7F0124A1-830E-42F5-96B1-A2A3AC3EFE28}"/>
    <cellStyle name="Comma 7 3 5 5 2" xfId="24446" xr:uid="{3AB6F9F4-BDC2-410F-B1C1-13B5951ABC06}"/>
    <cellStyle name="Comma 7 3 5 5 3" xfId="18071" xr:uid="{3E4F6239-7B59-4DA6-9231-3297EDBE8C10}"/>
    <cellStyle name="Comma 7 3 6" xfId="2010" xr:uid="{E3187FAE-0552-4959-9ACA-C63AC79BCF20}"/>
    <cellStyle name="Comma 7 3 6 2" xfId="7196" xr:uid="{B86EAAAD-7DBF-4E99-BA5A-659016782BAD}"/>
    <cellStyle name="Comma 7 3 6 2 2" xfId="13033" xr:uid="{068B4973-6AF5-4C09-B2AC-519C4EAF30AF}"/>
    <cellStyle name="Comma 7 3 6 2 2 2" xfId="27507" xr:uid="{E427B3EC-5DA6-44AD-9F31-F3739FAD6619}"/>
    <cellStyle name="Comma 7 3 6 2 2 3" xfId="21131" xr:uid="{1E5D11E9-DE19-4677-B85E-AB978F3F3B8B}"/>
    <cellStyle name="Comma 7 3 6 3" xfId="9202" xr:uid="{9F6C5E4C-E014-4A1D-8B3F-0297A3FFB2FC}"/>
    <cellStyle name="Comma 7 3 6 3 2" xfId="23693" xr:uid="{A222C0C1-2418-406C-8818-48A3DCBEE8FA}"/>
    <cellStyle name="Comma 7 3 6 3 3" xfId="17318" xr:uid="{BC83245C-6485-4943-8B9F-9CCCA877E7A3}"/>
    <cellStyle name="Comma 7 3 7" xfId="2619" xr:uid="{3294A905-99EA-49A0-B2FD-75124E61F42C}"/>
    <cellStyle name="Comma 7 3 7 2" xfId="7083" xr:uid="{85868F67-C45E-49A6-BAE1-FC3F54EC4CC3}"/>
    <cellStyle name="Comma 7 3 7 2 2" xfId="12963" xr:uid="{C9E6E1F5-5922-4093-8099-C86EF1D59227}"/>
    <cellStyle name="Comma 7 3 7 2 2 2" xfId="27437" xr:uid="{350A9AF4-41BA-43FB-A909-A164CA21C140}"/>
    <cellStyle name="Comma 7 3 7 2 2 3" xfId="21061" xr:uid="{7E38D5FA-497C-424B-8D31-041BCF003D50}"/>
    <cellStyle name="Comma 7 3 7 3" xfId="10174" xr:uid="{5C54B8E2-101C-4CD9-AFAF-68413F9EFB5B}"/>
    <cellStyle name="Comma 7 3 7 3 2" xfId="24664" xr:uid="{B274AD2C-030A-426D-895A-A483930D71D2}"/>
    <cellStyle name="Comma 7 3 7 3 3" xfId="18289" xr:uid="{6B363D3D-EDA8-4B08-84C4-137E804545DE}"/>
    <cellStyle name="Comma 7 3 8" xfId="4231" xr:uid="{9336E845-B012-4CFD-BFF4-E48D30493A3F}"/>
    <cellStyle name="Comma 7 3 8 2" xfId="11190" xr:uid="{40D424A4-2165-4665-B09C-8CE4DC5F224E}"/>
    <cellStyle name="Comma 7 3 8 2 2" xfId="25679" xr:uid="{9BA949BB-8438-4E9C-AF7A-37B2623EC5BC}"/>
    <cellStyle name="Comma 7 3 8 2 3" xfId="19304" xr:uid="{234B471A-D125-4784-A633-337F2A2877DA}"/>
    <cellStyle name="Comma 7 3 9" xfId="8556" xr:uid="{C59BC8FF-DDA5-45AC-87BB-FD0C6DE66F68}"/>
    <cellStyle name="Comma 7 3 9 2" xfId="14033" xr:uid="{108E3F85-3158-4D49-9572-D8A850AB3347}"/>
    <cellStyle name="Comma 7 3 9 2 2" xfId="28504" xr:uid="{FDC8B14C-1274-4C1D-A264-B70DFF67D1E4}"/>
    <cellStyle name="Comma 7 3 9 2 3" xfId="22128" xr:uid="{6DDF43DF-8CB6-45C1-B13A-FB296726914C}"/>
    <cellStyle name="Comma 7 4" xfId="328" xr:uid="{6D841816-48C8-49CF-8E76-45A6192F18BB}"/>
    <cellStyle name="Comma 7 4 2" xfId="595" xr:uid="{22C2B47F-6224-4EE6-A9C2-83108A938067}"/>
    <cellStyle name="Comma 7 4 2 2" xfId="3057" xr:uid="{6A26A068-C74B-4DF0-9F90-56191A1B2305}"/>
    <cellStyle name="Comma 7 4 2 2 2" xfId="7616" xr:uid="{0128F559-CC7F-4C67-BA94-4F36D69CE0C2}"/>
    <cellStyle name="Comma 7 4 2 2 2 2" xfId="13409" xr:uid="{4C76460B-C2BB-4B0F-B3BA-EF92D0A45B0F}"/>
    <cellStyle name="Comma 7 4 2 2 2 2 2" xfId="27883" xr:uid="{954EFAA9-F74D-4186-ADBD-705845D3C26B}"/>
    <cellStyle name="Comma 7 4 2 2 2 2 3" xfId="21507" xr:uid="{9796DB71-4737-45DE-9A1C-F57DA551EF0B}"/>
    <cellStyle name="Comma 7 4 2 2 3" xfId="10609" xr:uid="{0DBD5088-C050-4248-8853-0ED00B3C2B79}"/>
    <cellStyle name="Comma 7 4 2 2 3 2" xfId="25099" xr:uid="{8CD0DE76-6657-4A5E-9FE1-D1BBE659A298}"/>
    <cellStyle name="Comma 7 4 2 2 3 3" xfId="18724" xr:uid="{B74602B0-8FCD-4A60-8DEE-04000292D11B}"/>
    <cellStyle name="Comma 7 4 2 3" xfId="6759" xr:uid="{0FBFD18E-D982-4078-B1C4-5F8F0E2AA587}"/>
    <cellStyle name="Comma 7 4 2 3 2" xfId="12676" xr:uid="{77BA5313-B3AF-4557-9315-51F0AB7C1408}"/>
    <cellStyle name="Comma 7 4 2 3 2 2" xfId="27150" xr:uid="{1FCC637A-A3E2-4A3D-8445-B4352AE032AC}"/>
    <cellStyle name="Comma 7 4 2 3 2 3" xfId="20774" xr:uid="{28F1B5F1-B81B-4B75-ABA8-BAD0214DAC57}"/>
    <cellStyle name="Comma 7 4 2 4" xfId="6450" xr:uid="{8C6F09DE-4818-4194-BBA0-CC95B7DD5369}"/>
    <cellStyle name="Comma 7 4 2 4 2" xfId="12429" xr:uid="{00D5E90A-DE1B-486B-90BC-43426137D677}"/>
    <cellStyle name="Comma 7 4 2 4 2 2" xfId="26903" xr:uid="{A6E6E11C-2E05-4EE6-933C-06FD04D2F0D8}"/>
    <cellStyle name="Comma 7 4 2 4 2 3" xfId="20527" xr:uid="{8DC2B097-3021-4CCA-91AF-100F3F9D87E7}"/>
    <cellStyle name="Comma 7 4 2 5" xfId="9635" xr:uid="{47892878-8A6D-4833-A6B2-89716F48954B}"/>
    <cellStyle name="Comma 7 4 2 5 2" xfId="24126" xr:uid="{85C97773-952B-4830-A36E-DEA1150DAF72}"/>
    <cellStyle name="Comma 7 4 2 5 3" xfId="17751" xr:uid="{224E3354-EC5C-4A52-A5A9-80A1906CA662}"/>
    <cellStyle name="Comma 7 4 3" xfId="618" xr:uid="{4CCCC294-4279-4DA5-9E73-88D75ECE75D6}"/>
    <cellStyle name="Comma 7 4 3 2" xfId="3078" xr:uid="{8CBBD589-89DC-4FBF-8820-8A75AC616A1E}"/>
    <cellStyle name="Comma 7 4 3 2 2" xfId="7964" xr:uid="{5DD1B5E1-DA94-4134-B46D-24DA09B39DE7}"/>
    <cellStyle name="Comma 7 4 3 2 2 2" xfId="13709" xr:uid="{C0868C4B-6F26-41A1-816B-9BDCDAA0CDCB}"/>
    <cellStyle name="Comma 7 4 3 2 2 2 2" xfId="28183" xr:uid="{DCBABB5D-1301-4ED4-8C79-60A8279EBE68}"/>
    <cellStyle name="Comma 7 4 3 2 2 2 3" xfId="21807" xr:uid="{DE1E1C1D-0E6D-44EF-B19F-760EF631E885}"/>
    <cellStyle name="Comma 7 4 3 2 3" xfId="10630" xr:uid="{75D2FFD0-F258-41F0-B11B-C1D44C785B74}"/>
    <cellStyle name="Comma 7 4 3 2 3 2" xfId="25120" xr:uid="{1C8543CE-B67D-4BDF-8B39-428B1E1BF1E6}"/>
    <cellStyle name="Comma 7 4 3 2 3 3" xfId="18745" xr:uid="{CA182E9C-C6B8-4978-83FE-87936CC69CB3}"/>
    <cellStyle name="Comma 7 4 3 3" xfId="6407" xr:uid="{059B77FA-91F0-4910-B6B7-608C1E4AAD40}"/>
    <cellStyle name="Comma 7 4 3 3 2" xfId="12397" xr:uid="{C97D0A74-AF9D-4FEB-9CFC-A4FAE655AB6F}"/>
    <cellStyle name="Comma 7 4 3 3 2 2" xfId="26871" xr:uid="{D0143C43-E9E7-472B-8876-6C49F6ABD53D}"/>
    <cellStyle name="Comma 7 4 3 3 2 3" xfId="20495" xr:uid="{9894D100-23AE-44CD-BF55-D6021DA77A7C}"/>
    <cellStyle name="Comma 7 4 3 4" xfId="9656" xr:uid="{F26F9835-662A-4697-8883-655CFE3D677A}"/>
    <cellStyle name="Comma 7 4 3 4 2" xfId="24147" xr:uid="{BBCDB73F-08F9-436E-AB35-59383E255792}"/>
    <cellStyle name="Comma 7 4 3 4 3" xfId="17772" xr:uid="{E9099E6A-FF23-400B-BED9-226DB14505A0}"/>
    <cellStyle name="Comma 7 4 4" xfId="2135" xr:uid="{55C60164-D226-412A-A692-B5102243B67A}"/>
    <cellStyle name="Comma 7 4 4 2" xfId="7325" xr:uid="{A33B97BA-BD2D-43CB-8D52-7130C40B6A77}"/>
    <cellStyle name="Comma 7 4 4 2 2" xfId="13138" xr:uid="{0E8D2699-1BD2-4E00-8CB8-60770153CB04}"/>
    <cellStyle name="Comma 7 4 4 2 2 2" xfId="27612" xr:uid="{0FBFFA5E-EF72-43F8-8E8D-E9A8E3F040B6}"/>
    <cellStyle name="Comma 7 4 4 2 2 3" xfId="21236" xr:uid="{9BA83A7F-7060-4CDC-80A2-D2D04CF33D9D}"/>
    <cellStyle name="Comma 7 4 4 3" xfId="9376" xr:uid="{DD5FEB55-95F8-4D54-8A60-BB52A50140B2}"/>
    <cellStyle name="Comma 7 4 4 3 2" xfId="23867" xr:uid="{1DACB651-0AA0-4A1A-9C09-90202CA64F9C}"/>
    <cellStyle name="Comma 7 4 4 3 3" xfId="17492" xr:uid="{C783F477-E44B-40DE-B7EF-DC41B09F4629}"/>
    <cellStyle name="Comma 7 4 5" xfId="2798" xr:uid="{3CC365E0-CD67-470F-ABB2-E3577CF8249C}"/>
    <cellStyle name="Comma 7 4 5 2" xfId="10350" xr:uid="{D624124B-B256-4232-8290-ABEDB3167EA7}"/>
    <cellStyle name="Comma 7 4 5 2 2" xfId="24840" xr:uid="{EAB9638E-2C1A-4EBF-88C5-DB239ACDE51B}"/>
    <cellStyle name="Comma 7 4 5 2 3" xfId="18465" xr:uid="{7BAE050E-496C-4FEB-800E-FCBFC1CB75C7}"/>
    <cellStyle name="Comma 7 4 6" xfId="5307" xr:uid="{908F9650-8117-4CAD-A1AC-419D4AA5FA85}"/>
    <cellStyle name="Comma 7 4 7" xfId="9137" xr:uid="{93A8C0EC-8700-4998-B16A-0188ACD29A17}"/>
    <cellStyle name="Comma 7 4 7 2" xfId="23628" xr:uid="{AE43D8C2-56BC-46E9-98DA-EF6F73EC11BA}"/>
    <cellStyle name="Comma 7 4 7 3" xfId="17253" xr:uid="{058A20B8-A36A-4227-835E-416191B18988}"/>
    <cellStyle name="Comma 7 4 8" xfId="1931" xr:uid="{3451AE7B-9647-4DEA-B396-E986AD160991}"/>
    <cellStyle name="Comma 7 5" xfId="106" xr:uid="{FFFFE54D-FA1F-4F57-8D62-36770549C5B0}"/>
    <cellStyle name="Comma 7 5 2" xfId="407" xr:uid="{C5FF1867-5CB1-4201-8B8A-2879D021936E}"/>
    <cellStyle name="Comma 7 5 2 2" xfId="2870" xr:uid="{45BD17A7-109B-4BF4-9FBC-D6CAAA659127}"/>
    <cellStyle name="Comma 7 5 2 2 2" xfId="10422" xr:uid="{7B24EB39-9896-4CEC-971F-E3E35EF1FD27}"/>
    <cellStyle name="Comma 7 5 2 2 2 2" xfId="24912" xr:uid="{78629040-25B7-43A2-A523-135ABA08C9BB}"/>
    <cellStyle name="Comma 7 5 2 2 2 3" xfId="18537" xr:uid="{B9083896-3838-4908-AEDA-661DBA196DF9}"/>
    <cellStyle name="Comma 7 5 2 3" xfId="6438" xr:uid="{60C62179-294B-4351-9D26-B70EA5F3CF93}"/>
    <cellStyle name="Comma 7 5 2 3 2" xfId="12424" xr:uid="{D1E6304A-8DE0-4D5D-BBBE-AB099EF38F21}"/>
    <cellStyle name="Comma 7 5 2 3 2 2" xfId="26898" xr:uid="{2014F00C-3994-4F45-B4B9-FFFFB947A5E1}"/>
    <cellStyle name="Comma 7 5 2 3 2 3" xfId="20522" xr:uid="{6F682D65-5790-4B2E-9442-3A8E20791688}"/>
    <cellStyle name="Comma 7 5 2 4" xfId="9448" xr:uid="{37D8A55B-F3E7-4DEF-ABC0-78BC0A702450}"/>
    <cellStyle name="Comma 7 5 2 4 2" xfId="23939" xr:uid="{5CC223A2-6DCC-46D6-B9A4-560C4B19E246}"/>
    <cellStyle name="Comma 7 5 2 4 3" xfId="17564" xr:uid="{21F053F7-F66B-4042-8F58-204C7CD792DD}"/>
    <cellStyle name="Comma 7 5 3" xfId="2606" xr:uid="{63B8B103-303E-4403-AFD5-8A604FF558F3}"/>
    <cellStyle name="Comma 7 5 3 2" xfId="6576" xr:uid="{52C08B96-A8DD-4E08-B09F-9664A96D6378}"/>
    <cellStyle name="Comma 7 5 3 3" xfId="10161" xr:uid="{4269B658-EA9B-4C8C-8EC4-833FB62818BF}"/>
    <cellStyle name="Comma 7 5 3 3 2" xfId="24651" xr:uid="{A2362CAF-BAB4-4CA1-A369-692872644A97}"/>
    <cellStyle name="Comma 7 5 3 3 3" xfId="18276" xr:uid="{09E60410-D5D3-4DB8-AFB7-78C290AACCEA}"/>
    <cellStyle name="Comma 7 5 4" xfId="5942" xr:uid="{03254E42-70B7-4E00-B9B0-0588529C90E4}"/>
    <cellStyle name="Comma 7 5 4 2" xfId="11956" xr:uid="{344042A8-6FB2-44A9-937A-7BBFE134B0F5}"/>
    <cellStyle name="Comma 7 5 4 2 2" xfId="26430" xr:uid="{0A0DC27B-E3F5-459A-AD1C-29D3116B6C99}"/>
    <cellStyle name="Comma 7 5 4 2 3" xfId="20054" xr:uid="{C2742220-A092-4F52-B3AC-0B61B2388A49}"/>
    <cellStyle name="Comma 7 5 5" xfId="9189" xr:uid="{4E602788-2A3B-4884-AA29-30FCD3E5AA0B}"/>
    <cellStyle name="Comma 7 5 5 2" xfId="23680" xr:uid="{FE49EB1D-E237-443C-BE1A-E4E2DF26FCCC}"/>
    <cellStyle name="Comma 7 5 5 3" xfId="17305" xr:uid="{F8A262E7-7A24-4F17-9262-2FAE7923B36A}"/>
    <cellStyle name="Comma 7 6" xfId="397" xr:uid="{0A266E37-445E-485A-898F-4AD457902CD9}"/>
    <cellStyle name="Comma 7 6 2" xfId="2860" xr:uid="{267E8F12-3971-46DD-ACC9-D41C9264AAB0}"/>
    <cellStyle name="Comma 7 6 2 2" xfId="7435" xr:uid="{CA27A873-E90D-4C13-A6FC-748F02C2F038}"/>
    <cellStyle name="Comma 7 6 2 2 2" xfId="13228" xr:uid="{D9671047-5898-42F0-A301-CEE56BB60A3D}"/>
    <cellStyle name="Comma 7 6 2 2 2 2" xfId="27702" xr:uid="{EE35C882-F08B-4874-8D3F-D2C97B345490}"/>
    <cellStyle name="Comma 7 6 2 2 2 3" xfId="21326" xr:uid="{CC861B27-FF7C-4FBA-9BCE-51F7E32A9B12}"/>
    <cellStyle name="Comma 7 6 2 3" xfId="6634" xr:uid="{A8A89218-F058-4EA3-A47A-0C8A7996160C}"/>
    <cellStyle name="Comma 7 6 2 3 2" xfId="12551" xr:uid="{18F424B7-F584-420C-9C19-78E2EB57B20B}"/>
    <cellStyle name="Comma 7 6 2 3 2 2" xfId="27025" xr:uid="{795CA393-DBA9-40F2-9BEF-FD50950DC759}"/>
    <cellStyle name="Comma 7 6 2 3 2 3" xfId="20649" xr:uid="{62764ECA-37C4-417E-9280-D9A4EBCFC212}"/>
    <cellStyle name="Comma 7 6 2 4" xfId="10412" xr:uid="{06877F49-C085-4600-B0D7-12CF43FC5844}"/>
    <cellStyle name="Comma 7 6 2 4 2" xfId="24902" xr:uid="{8EAA1D86-C4AC-428D-BC15-17D15F716D15}"/>
    <cellStyle name="Comma 7 6 2 4 3" xfId="18527" xr:uid="{B505AB3F-C778-4672-8A1B-9A6B1D061F9C}"/>
    <cellStyle name="Comma 7 6 3" xfId="7150" xr:uid="{3AD78046-685E-4E4F-8FDE-C52CA2BCBA86}"/>
    <cellStyle name="Comma 7 6 3 2" xfId="12996" xr:uid="{CB62E27C-3E13-4FF6-A5FB-C6D6A7E4DEAF}"/>
    <cellStyle name="Comma 7 6 3 2 2" xfId="27470" xr:uid="{EF44E061-A68A-48B5-862C-3A6FDC71B4CE}"/>
    <cellStyle name="Comma 7 6 3 2 3" xfId="21094" xr:uid="{E9ACBE14-79CC-4486-BD76-CFB32FBC63FB}"/>
    <cellStyle name="Comma 7 6 4" xfId="6512" xr:uid="{B283C14C-31FD-4437-8F0A-927C9B82FCFB}"/>
    <cellStyle name="Comma 7 6 4 2" xfId="12466" xr:uid="{A409B879-F705-4718-A2AE-EFC312B10F76}"/>
    <cellStyle name="Comma 7 6 4 2 2" xfId="26940" xr:uid="{1C2B9AAE-F091-4278-903E-FFA5EB9B0566}"/>
    <cellStyle name="Comma 7 6 4 2 3" xfId="20564" xr:uid="{C519DB1C-8FD8-44A5-91A8-375D94C0023B}"/>
    <cellStyle name="Comma 7 6 5" xfId="6135" xr:uid="{DFCD0314-2C47-4CD1-91A5-AD14CB253BEB}"/>
    <cellStyle name="Comma 7 6 5 2" xfId="12139" xr:uid="{4814FC0C-067E-4F0A-987D-5F7CB0181E9E}"/>
    <cellStyle name="Comma 7 6 5 2 2" xfId="26613" xr:uid="{22367DF8-4671-43B4-A68A-F380DD854E43}"/>
    <cellStyle name="Comma 7 6 5 2 3" xfId="20237" xr:uid="{EFB2EFE2-2C21-41CE-B0A0-017A5317CF3B}"/>
    <cellStyle name="Comma 7 6 6" xfId="9438" xr:uid="{F1DD3185-664B-43B4-A347-5D9E51F6E529}"/>
    <cellStyle name="Comma 7 6 6 2" xfId="23929" xr:uid="{4F1A9F71-B7C5-4E8F-BF21-B185A23D566E}"/>
    <cellStyle name="Comma 7 6 6 3" xfId="17554" xr:uid="{9A3C75D9-E529-4978-A482-773F171C4FB7}"/>
    <cellStyle name="Comma 7 7" xfId="672" xr:uid="{4174DEE0-232D-4827-A066-DA53855F2D8B}"/>
    <cellStyle name="Comma 7 7 2" xfId="7428" xr:uid="{4C316C79-E016-48BA-8F20-23F053D8A931}"/>
    <cellStyle name="Comma 7 7 2 2" xfId="13221" xr:uid="{C15E73B0-CF29-415C-B99C-77E04FA4498C}"/>
    <cellStyle name="Comma 7 7 2 2 2" xfId="27695" xr:uid="{721449E9-73E7-47D8-A275-739F228BB8B2}"/>
    <cellStyle name="Comma 7 7 2 2 3" xfId="21319" xr:uid="{FC6F6B95-DDC6-4962-8F2F-D499FAB9DD45}"/>
    <cellStyle name="Comma 7 7 3" xfId="6627" xr:uid="{0517DFC0-D0F0-461F-B9E2-28D5CD2B086A}"/>
    <cellStyle name="Comma 7 7 3 2" xfId="12544" xr:uid="{ECFECA9F-F19D-4097-907F-AAFC917F09F8}"/>
    <cellStyle name="Comma 7 7 3 2 2" xfId="27018" xr:uid="{CEB06ED5-4E27-406E-99FA-3E89938A49B2}"/>
    <cellStyle name="Comma 7 7 3 2 3" xfId="20642" xr:uid="{FD556C12-7B86-441F-8DF0-C1FD8CF1064A}"/>
    <cellStyle name="Comma 7 8" xfId="1985" xr:uid="{33FBE62C-A2AF-4523-B7B8-8A766865A37F}"/>
    <cellStyle name="Comma 7 8 2" xfId="2595" xr:uid="{E36E2D6F-CFA4-4033-94DB-C272C33409B6}"/>
    <cellStyle name="Comma 7 8 2 2" xfId="10151" xr:uid="{1549BCB2-32DF-4319-81B3-2A2D0CBA4C9E}"/>
    <cellStyle name="Comma 7 8 2 2 2" xfId="24641" xr:uid="{DF5C6F97-7A9D-4C29-8AC0-489E149C244E}"/>
    <cellStyle name="Comma 7 8 2 2 3" xfId="18266" xr:uid="{08C2950F-CC39-4041-8557-E5902EABEA83}"/>
    <cellStyle name="Comma 7 8 3" xfId="7207" xr:uid="{F783BFAE-E6C8-4F78-9A71-0E207DEEBF33}"/>
    <cellStyle name="Comma 7 8 3 2" xfId="13044" xr:uid="{607195A8-A419-4959-B179-D139DCC9E97F}"/>
    <cellStyle name="Comma 7 8 3 2 2" xfId="27518" xr:uid="{EFE77362-604F-4147-B795-917B0EC8C944}"/>
    <cellStyle name="Comma 7 8 3 2 3" xfId="21142" xr:uid="{914D5B5D-321C-43BE-BB9C-7AC4FAFC15FF}"/>
    <cellStyle name="Comma 7 8 4" xfId="9179" xr:uid="{7A260433-5C71-43C4-8062-8C5D93D74F90}"/>
    <cellStyle name="Comma 7 8 4 2" xfId="23670" xr:uid="{42C39D51-F88C-4CBA-A80B-A6B349219D23}"/>
    <cellStyle name="Comma 7 8 4 3" xfId="17295" xr:uid="{857C8188-5925-43D2-B0C5-BF4D0B5FDC39}"/>
    <cellStyle name="Comma 7 9" xfId="2537" xr:uid="{6751DF4B-8BF6-4634-A024-6FB66CE83E82}"/>
    <cellStyle name="Comma 7 9 2" xfId="6505" xr:uid="{2FD9607D-529D-471E-BD8C-1C3516CDE38A}"/>
    <cellStyle name="Comma 7 9 2 2" xfId="12461" xr:uid="{8A2DB451-4D54-4B18-B218-1F969F35B9B3}"/>
    <cellStyle name="Comma 7 9 2 2 2" xfId="26935" xr:uid="{5750C97D-8649-4680-8904-414EE3750C69}"/>
    <cellStyle name="Comma 7 9 2 2 3" xfId="20559" xr:uid="{C53FCB8F-1AA5-4080-B91D-54A7391BB790}"/>
    <cellStyle name="Comma 7 9 3" xfId="10111" xr:uid="{FADB814F-8190-4C56-B5A8-5F2B3B3B5F83}"/>
    <cellStyle name="Comma 7 9 3 2" xfId="24601" xr:uid="{0B33B157-4E54-4E1E-A7B7-4AC5158CB28F}"/>
    <cellStyle name="Comma 7 9 3 3" xfId="18226" xr:uid="{CEBB4FF1-5AD1-4D1E-B3FE-CF212E0FC739}"/>
    <cellStyle name="Comma 70" xfId="5015" xr:uid="{20B8B62B-754B-4FBF-8186-594F3B42FAED}"/>
    <cellStyle name="Comma 70 2" xfId="5415" xr:uid="{76CC5280-0F8C-4656-9CAE-E25E4361146F}"/>
    <cellStyle name="Comma 70 2 2" xfId="11512" xr:uid="{C3B0385D-4930-45D3-AEFD-6A401BB4A62B}"/>
    <cellStyle name="Comma 70 2 2 2" xfId="25986" xr:uid="{D5FE9C25-F75A-400F-AE56-30C74F0E8BD6}"/>
    <cellStyle name="Comma 70 2 2 3" xfId="19610" xr:uid="{0896DD47-5066-46D1-A753-BFB1885E74FC}"/>
    <cellStyle name="Comma 70 3" xfId="11303" xr:uid="{81211DED-3D0F-4A8E-BFF5-3A91F1528F79}"/>
    <cellStyle name="Comma 70 3 2" xfId="25779" xr:uid="{5D875AE9-3F7C-4844-9B8E-A6CA53C4DB11}"/>
    <cellStyle name="Comma 70 3 3" xfId="19403" xr:uid="{3CAC623C-4F5B-43F3-8520-C9726FEFEDD5}"/>
    <cellStyle name="Comma 71" xfId="5011" xr:uid="{7EBF5E0B-C6B0-464B-AA35-4A8C0AE019A4}"/>
    <cellStyle name="Comma 71 2" xfId="5442" xr:uid="{D845D783-3F1A-42E9-A282-EC33A64025D0}"/>
    <cellStyle name="Comma 71 2 2" xfId="11522" xr:uid="{6FDE09F4-BCDF-4F3C-A284-FBBA639C6A2E}"/>
    <cellStyle name="Comma 71 2 2 2" xfId="25996" xr:uid="{8691F551-6895-4B63-881C-BBC1BBFFA81E}"/>
    <cellStyle name="Comma 71 2 2 3" xfId="19620" xr:uid="{4F59A3DB-CA39-4E44-818E-66C912EAF6AA}"/>
    <cellStyle name="Comma 71 3" xfId="11301" xr:uid="{31EA1D21-B124-4DB9-A946-53253C8DC4AA}"/>
    <cellStyle name="Comma 71 3 2" xfId="25778" xr:uid="{D6A250D7-79D2-43AC-BBBD-61A6F45E810D}"/>
    <cellStyle name="Comma 71 3 3" xfId="19402" xr:uid="{87D5DC6A-E815-45FD-86E7-2369C83C3DA5}"/>
    <cellStyle name="Comma 72" xfId="5007" xr:uid="{C1C22A2A-797A-450C-9734-8A8E4EB2C29F}"/>
    <cellStyle name="Comma 72 2" xfId="5425" xr:uid="{C8DE46BC-8257-4344-BC75-9A558E05AB92}"/>
    <cellStyle name="Comma 72 2 2" xfId="11516" xr:uid="{679FCF04-02D7-4ED3-9825-ADC5D896BF3E}"/>
    <cellStyle name="Comma 72 2 2 2" xfId="25990" xr:uid="{E2643885-4514-49DF-A572-2301DCBB901C}"/>
    <cellStyle name="Comma 72 2 2 3" xfId="19614" xr:uid="{5190219E-4D4F-4590-B3DF-DF8B31ECEDA5}"/>
    <cellStyle name="Comma 72 3" xfId="11297" xr:uid="{69867B04-CA58-4B17-B3BE-9D7BC79E83A3}"/>
    <cellStyle name="Comma 72 3 2" xfId="25774" xr:uid="{2BBC4197-7EA3-4054-9F7F-F2F9B8E9D49E}"/>
    <cellStyle name="Comma 72 3 3" xfId="19398" xr:uid="{6930230D-2751-4722-A6F3-C2C32FCAAEB5}"/>
    <cellStyle name="Comma 73" xfId="5008" xr:uid="{1A9477AF-40B2-44E8-85CF-B5E395DF7BAA}"/>
    <cellStyle name="Comma 73 2" xfId="5386" xr:uid="{EB5B8F9D-BA5A-4253-ADF8-0CF8E1F67C2D}"/>
    <cellStyle name="Comma 73 2 2" xfId="11504" xr:uid="{FEDB23F8-C264-4095-A6EA-4A298489FC50}"/>
    <cellStyle name="Comma 73 2 2 2" xfId="25978" xr:uid="{CB1EC71A-96B0-49C5-A0FD-8C3F12E6E0DC}"/>
    <cellStyle name="Comma 73 2 2 3" xfId="19602" xr:uid="{E6CDDCC9-CB64-4882-B27D-38A38A992E1D}"/>
    <cellStyle name="Comma 73 3" xfId="11298" xr:uid="{E6AB616D-9E78-4C57-AA7D-9748E716A215}"/>
    <cellStyle name="Comma 73 3 2" xfId="25775" xr:uid="{01F25F2C-7429-4D07-B29B-27905CBECE22}"/>
    <cellStyle name="Comma 73 3 3" xfId="19399" xr:uid="{F01C73C4-5E4B-4CAD-97DF-0FDFDA163F0A}"/>
    <cellStyle name="Comma 74" xfId="5009" xr:uid="{281C1941-D70F-4F51-9693-0CBA88E04FA4}"/>
    <cellStyle name="Comma 74 2" xfId="5458" xr:uid="{F92EECFE-3A35-4D39-B2F0-FD4AB7FC7660}"/>
    <cellStyle name="Comma 74 2 2" xfId="11527" xr:uid="{727DE5E6-F3E5-4CB8-B665-B36B78D9BFA3}"/>
    <cellStyle name="Comma 74 2 2 2" xfId="26001" xr:uid="{6567603E-7B44-45AD-AA9E-B6FC45FA805C}"/>
    <cellStyle name="Comma 74 2 2 3" xfId="19625" xr:uid="{870524FF-5BD4-4E4A-AF38-19AC52799492}"/>
    <cellStyle name="Comma 74 3" xfId="11299" xr:uid="{396C18B0-EF8A-45B8-AA8B-A685EE0DF596}"/>
    <cellStyle name="Comma 74 3 2" xfId="25776" xr:uid="{2D9C980B-7364-48E5-AFCE-59E2B1DAD29E}"/>
    <cellStyle name="Comma 74 3 3" xfId="19400" xr:uid="{C5B3E7D8-8542-4757-85ED-F64375A4D2FD}"/>
    <cellStyle name="Comma 75" xfId="5018" xr:uid="{6F515A49-B98A-46CC-B890-3AA643329B0A}"/>
    <cellStyle name="Comma 75 2" xfId="5306" xr:uid="{8AE5A64D-EBC5-40B9-9A3F-3E4C8C421007}"/>
    <cellStyle name="Comma 75 2 2" xfId="11467" xr:uid="{8F35F374-96AA-409C-A547-128126FD8A89}"/>
    <cellStyle name="Comma 75 2 2 2" xfId="25941" xr:uid="{C556239A-0BC1-4BD4-BE99-2D406E8A850E}"/>
    <cellStyle name="Comma 75 2 2 3" xfId="19565" xr:uid="{D9055A8B-1FD5-4804-8838-9DA8E4CDEF95}"/>
    <cellStyle name="Comma 75 3" xfId="11306" xr:uid="{898B18B8-289C-47BA-A107-7351DB6714C3}"/>
    <cellStyle name="Comma 75 3 2" xfId="25780" xr:uid="{E8DAAB14-D1AE-47D6-93CB-177A6A3CE077}"/>
    <cellStyle name="Comma 75 3 3" xfId="19404" xr:uid="{5F07DFC5-25C2-44E0-9D66-912682764B10}"/>
    <cellStyle name="Comma 76" xfId="5363" xr:uid="{B35C1865-D302-430C-A89F-0D7CA1880F3D}"/>
    <cellStyle name="Comma 76 2" xfId="11496" xr:uid="{DB9251B6-02F4-4AD1-B6F6-7733845293DB}"/>
    <cellStyle name="Comma 76 2 2" xfId="25970" xr:uid="{BC193E86-FD29-44C9-880B-87E96A9DA7FC}"/>
    <cellStyle name="Comma 76 2 3" xfId="19594" xr:uid="{E6AEA902-A35E-45C4-B80D-FEB84BE55355}"/>
    <cellStyle name="Comma 77" xfId="5449" xr:uid="{347F2C72-D862-4290-8657-75ED4AFD2934}"/>
    <cellStyle name="Comma 77 2" xfId="11524" xr:uid="{CD4E5740-C9B8-4553-BFA8-DCACFC7E5172}"/>
    <cellStyle name="Comma 77 2 2" xfId="25998" xr:uid="{DCD1D2FF-1E5E-4675-8FB5-7950530CACE1}"/>
    <cellStyle name="Comma 77 2 3" xfId="19622" xr:uid="{EE9D31DD-06BA-46D2-BEF8-6227AF07D191}"/>
    <cellStyle name="Comma 78" xfId="5395" xr:uid="{3154C038-A387-43FD-A6B7-74F2333C2A63}"/>
    <cellStyle name="Comma 78 2" xfId="76" xr:uid="{39808124-C306-4FAE-BC48-B85780217018}"/>
    <cellStyle name="Comma 78 2 2" xfId="321" xr:uid="{3195AB28-54B5-4C05-97C3-6D52C4D49EB7}"/>
    <cellStyle name="Comma 78 2 2 2" xfId="591" xr:uid="{E6DEFE70-BC9D-4581-903E-358DD687B27D}"/>
    <cellStyle name="Comma 78 2 2 2 2" xfId="3054" xr:uid="{E4BCC98E-2A00-4BDF-8020-FA64D444765B}"/>
    <cellStyle name="Comma 78 2 2 2 2 2" xfId="10606" xr:uid="{0FCF9A7F-C422-4AC2-970D-AA1141301B0B}"/>
    <cellStyle name="Comma 78 2 2 2 2 2 2" xfId="25096" xr:uid="{D61571F8-7CE9-4B01-A8E4-FA643A8665CD}"/>
    <cellStyle name="Comma 78 2 2 2 2 2 3" xfId="18721" xr:uid="{775A9524-4894-4E67-9656-A22F27974F7C}"/>
    <cellStyle name="Comma 78 2 2 2 3" xfId="7613" xr:uid="{28A73C0D-A967-43A5-8E07-20489FA20364}"/>
    <cellStyle name="Comma 78 2 2 2 3 2" xfId="13406" xr:uid="{6FCF9D41-C2CC-4FE9-B3E0-CB74E2AEA7FD}"/>
    <cellStyle name="Comma 78 2 2 2 3 2 2" xfId="27880" xr:uid="{5DF01D23-BBA2-47E8-9EF9-ED4D5B420689}"/>
    <cellStyle name="Comma 78 2 2 2 3 2 3" xfId="21504" xr:uid="{F101BC5A-BCD2-4D2B-ACFA-E64C37407041}"/>
    <cellStyle name="Comma 78 2 2 2 4" xfId="9632" xr:uid="{EB8CBE9A-8750-4AC2-ADD6-238292D34B5D}"/>
    <cellStyle name="Comma 78 2 2 2 4 2" xfId="24123" xr:uid="{76349B16-B851-4692-B2F5-D3393B5B712B}"/>
    <cellStyle name="Comma 78 2 2 2 4 3" xfId="17748" xr:uid="{CF127602-0FD5-4468-A6AC-5D8CF59D46C6}"/>
    <cellStyle name="Comma 78 2 2 3" xfId="2795" xr:uid="{E80DBD07-4F7C-4CD2-B347-E5B16FB2F44E}"/>
    <cellStyle name="Comma 78 2 2 3 2" xfId="10347" xr:uid="{FEF574C0-737C-4070-9363-E1258F24639A}"/>
    <cellStyle name="Comma 78 2 2 3 2 2" xfId="24837" xr:uid="{869B3FF3-BE47-4333-AE1B-935F9544F146}"/>
    <cellStyle name="Comma 78 2 2 3 2 3" xfId="18462" xr:uid="{01C8BE68-8743-44D5-9F30-D285A4791635}"/>
    <cellStyle name="Comma 78 2 2 4" xfId="6401" xr:uid="{3AEAD9B9-EBDB-4C58-9942-E913A36A226B}"/>
    <cellStyle name="Comma 78 2 2 4 2" xfId="12394" xr:uid="{E6DB3704-E7DF-426D-985A-556627F37D43}"/>
    <cellStyle name="Comma 78 2 2 4 2 2" xfId="26868" xr:uid="{E2E8122F-4C39-469C-B4BB-238CFCDEF6B5}"/>
    <cellStyle name="Comma 78 2 2 4 2 3" xfId="20492" xr:uid="{1D6FB6B7-E64C-47B3-89E8-67630622A205}"/>
    <cellStyle name="Comma 78 2 2 5" xfId="9373" xr:uid="{239D84AD-2D90-4117-9B55-557CDE388F3D}"/>
    <cellStyle name="Comma 78 2 2 5 2" xfId="23864" xr:uid="{0C83C27B-2DEC-476A-B823-E67E0F7C6441}"/>
    <cellStyle name="Comma 78 2 2 5 3" xfId="17489" xr:uid="{B1A41124-392F-4F75-9FF8-E9D10FBAB0EF}"/>
    <cellStyle name="Comma 78 2 3" xfId="386" xr:uid="{F2D98C49-D47D-4747-A76D-B8192D3E0E07}"/>
    <cellStyle name="Comma 78 2 3 2" xfId="2850" xr:uid="{6237AD3E-2A96-4652-B18E-BA5C02CDFFE7}"/>
    <cellStyle name="Comma 78 2 3 2 2" xfId="7961" xr:uid="{1F1251B8-FD75-4767-AEDB-5519A8305306}"/>
    <cellStyle name="Comma 78 2 3 2 2 2" xfId="13706" xr:uid="{E1C71EC5-3273-4866-8824-1A7488970743}"/>
    <cellStyle name="Comma 78 2 3 2 2 2 2" xfId="28180" xr:uid="{7FB25D3A-914A-461D-A34B-7627E408C6EF}"/>
    <cellStyle name="Comma 78 2 3 2 2 2 3" xfId="21804" xr:uid="{7487314E-FC18-4273-8B4E-CCA7F2FE7E4E}"/>
    <cellStyle name="Comma 78 2 3 2 3" xfId="10402" xr:uid="{015FD5AB-5E74-426A-A327-3C4FA6C7459D}"/>
    <cellStyle name="Comma 78 2 3 2 3 2" xfId="24892" xr:uid="{D28AEE34-2E52-4734-83E2-51F38391F8A2}"/>
    <cellStyle name="Comma 78 2 3 2 3 3" xfId="18517" xr:uid="{309C804F-644F-492F-B0A5-E0CBF79BC09C}"/>
    <cellStyle name="Comma 78 2 3 3" xfId="7009" xr:uid="{8670D0B7-60F9-4AFC-AB59-EDF5BAF45789}"/>
    <cellStyle name="Comma 78 2 3 3 2" xfId="12903" xr:uid="{53268D01-5C46-47C9-953A-D0DD136AC436}"/>
    <cellStyle name="Comma 78 2 3 3 2 2" xfId="27377" xr:uid="{4AFDD7E1-5CA7-4BFA-B9EC-B08A45ECB341}"/>
    <cellStyle name="Comma 78 2 3 3 2 3" xfId="21001" xr:uid="{FB0922BB-DEF5-411D-99D5-855C9A181385}"/>
    <cellStyle name="Comma 78 2 3 4" xfId="9428" xr:uid="{DE6D4EEE-1CB7-48FE-A1D1-E3121205DA01}"/>
    <cellStyle name="Comma 78 2 3 4 2" xfId="23919" xr:uid="{1010F2BE-FBB6-4F94-8F83-A2486CFD4DC3}"/>
    <cellStyle name="Comma 78 2 3 4 3" xfId="17544" xr:uid="{7D0CF66A-5C4F-4158-A24A-64CF8A3A578F}"/>
    <cellStyle name="Comma 78 2 4" xfId="2586" xr:uid="{2C2FFDBD-6AF5-4BE0-83AD-52DDF39C0602}"/>
    <cellStyle name="Comma 78 2 4 2" xfId="7320" xr:uid="{70B6759F-FE3E-49F9-83EF-E56BDECC1044}"/>
    <cellStyle name="Comma 78 2 4 2 2" xfId="13135" xr:uid="{055DA150-3BB2-4309-9F9B-862B3E7CFE93}"/>
    <cellStyle name="Comma 78 2 4 2 2 2" xfId="27609" xr:uid="{0B1B4A13-983E-4A2E-A1FE-BEA5C7BC0643}"/>
    <cellStyle name="Comma 78 2 4 2 2 3" xfId="21233" xr:uid="{038F757A-03E1-4777-BB4B-DC043BE079B0}"/>
    <cellStyle name="Comma 78 2 4 3" xfId="10142" xr:uid="{93EF94EF-A5E0-46F2-8F08-C7A1D89B95BB}"/>
    <cellStyle name="Comma 78 2 4 3 2" xfId="24632" xr:uid="{DD1B7F37-B0A7-418B-AFC9-B6E3A4887748}"/>
    <cellStyle name="Comma 78 2 4 3 3" xfId="18257" xr:uid="{981B2792-53D2-4E8E-B0D5-C7831DC8A76C}"/>
    <cellStyle name="Comma 78 2 5" xfId="5899" xr:uid="{D1AE7A64-20CF-4C63-A67C-8F0AEF96C8AD}"/>
    <cellStyle name="Comma 78 2 5 2" xfId="11922" xr:uid="{1B9C399C-FC56-4A4E-BF86-C8205564B0A3}"/>
    <cellStyle name="Comma 78 2 5 2 2" xfId="26396" xr:uid="{BB6F8073-9ABD-4129-9AE0-E7581B02AEEB}"/>
    <cellStyle name="Comma 78 2 5 2 3" xfId="20020" xr:uid="{396692F6-81CF-4601-851A-CE97FC95B959}"/>
    <cellStyle name="Comma 78 2 6" xfId="9170" xr:uid="{C52DFB54-0ED9-44C7-9099-9E0D68703CD2}"/>
    <cellStyle name="Comma 78 2 6 2" xfId="23661" xr:uid="{123644F8-3C8F-4DE9-AE3A-82E78439A6A4}"/>
    <cellStyle name="Comma 78 2 6 3" xfId="17286" xr:uid="{77E4C495-3414-4455-BA82-E266E62D12C6}"/>
    <cellStyle name="Comma 78 3" xfId="11505" xr:uid="{13D20449-17CA-4971-A146-FB425B33E61E}"/>
    <cellStyle name="Comma 78 3 2" xfId="25979" xr:uid="{2A46181C-E81B-4832-ABEC-CCB1C0CA5169}"/>
    <cellStyle name="Comma 78 3 3" xfId="19603" xr:uid="{1AAD4D05-4F96-4D80-A0B3-17123D0CCC0E}"/>
    <cellStyle name="Comma 79" xfId="5409" xr:uid="{D7D8018B-6F78-47AC-AF8E-6B2EABDD99F2}"/>
    <cellStyle name="Comma 79 2" xfId="11510" xr:uid="{052C5E7B-AC1D-40F4-B39E-EB9FE0ED1DEA}"/>
    <cellStyle name="Comma 79 2 2" xfId="25984" xr:uid="{5E801874-D6CE-481D-875C-0C08EA52866D}"/>
    <cellStyle name="Comma 79 2 3" xfId="19608" xr:uid="{7A275CD4-35D4-45FF-8892-C0D3FB41888D}"/>
    <cellStyle name="Comma 8" xfId="95" xr:uid="{C859546E-4CA3-423C-9796-BB8B6B7CDAA6}"/>
    <cellStyle name="Comma 8 10" xfId="2625" xr:uid="{BDEBA6C3-BDD5-430D-A10E-B2AECEA26963}"/>
    <cellStyle name="Comma 8 10 2" xfId="10179" xr:uid="{01AE9647-37B9-4BA8-A310-25D8C6DE08F5}"/>
    <cellStyle name="Comma 8 10 2 2" xfId="24669" xr:uid="{7F041BA3-087E-447F-AFA9-398B34690479}"/>
    <cellStyle name="Comma 8 10 2 3" xfId="18294" xr:uid="{512BAA5F-F8F8-4457-A7FA-3F6BC70DC1C1}"/>
    <cellStyle name="Comma 8 11" xfId="4232" xr:uid="{F319CE1F-F3AF-4A4B-B2AF-D504F09C94DC}"/>
    <cellStyle name="Comma 8 11 2" xfId="11191" xr:uid="{899E46D9-4BB9-4AFD-9290-27BE14AD4CEE}"/>
    <cellStyle name="Comma 8 11 2 2" xfId="25680" xr:uid="{4140CD53-92C2-48D6-89EE-6E5D49861C58}"/>
    <cellStyle name="Comma 8 11 2 3" xfId="19305" xr:uid="{B8BA397C-C306-4847-9B50-E9B6B9E55099}"/>
    <cellStyle name="Comma 8 12" xfId="8557" xr:uid="{E89631A7-5260-4B9C-A545-B1A4A8B58A0E}"/>
    <cellStyle name="Comma 8 12 2" xfId="14034" xr:uid="{5CEC3F49-3732-413D-A3BF-8FFEC2EE6924}"/>
    <cellStyle name="Comma 8 12 2 2" xfId="28505" xr:uid="{48AE2AE8-AD10-429E-9928-8995D3FC8FFE}"/>
    <cellStyle name="Comma 8 12 2 3" xfId="22129" xr:uid="{E45769C1-E09D-4B68-8F87-9BE2B10D0387}"/>
    <cellStyle name="Comma 8 13" xfId="8745" xr:uid="{8A1EB547-125B-4FEA-8168-599941CCAE38}"/>
    <cellStyle name="Comma 8 13 2" xfId="23236" xr:uid="{DFD6DFC7-5E79-4CA6-A775-0F654DA36DFB}"/>
    <cellStyle name="Comma 8 13 3" xfId="16861" xr:uid="{CC1E3724-A155-4CC4-AB1F-FA24BD4FD246}"/>
    <cellStyle name="Comma 8 14" xfId="1560" xr:uid="{635EBE43-922C-42F7-AAF8-25223C635662}"/>
    <cellStyle name="Comma 8 14 2" xfId="22237" xr:uid="{42B1DF55-8608-472C-9DBF-0F2446BF35AA}"/>
    <cellStyle name="Comma 8 15" xfId="1499" xr:uid="{C374760A-053D-4C50-A143-954BF88757C4}"/>
    <cellStyle name="Comma 8 15 2" xfId="28645" xr:uid="{8E98ECB2-322F-4D64-9141-F0A20FBA5AC1}"/>
    <cellStyle name="Comma 8 16" xfId="15769" xr:uid="{471ED82F-94D1-4624-8EC7-79C30D594595}"/>
    <cellStyle name="Comma 8 2" xfId="189" xr:uid="{4E40D25C-D782-46E2-9FA9-4CD9C9F1EEE9}"/>
    <cellStyle name="Comma 8 2 10" xfId="8765" xr:uid="{F18EE499-F7FE-4B31-A141-59B27B97D281}"/>
    <cellStyle name="Comma 8 2 10 2" xfId="23256" xr:uid="{2D8FDB82-64E0-46B0-947F-16323CB14C30}"/>
    <cellStyle name="Comma 8 2 10 3" xfId="16881" xr:uid="{5F0233EF-44BA-4A8C-B487-4FA92B18091A}"/>
    <cellStyle name="Comma 8 2 11" xfId="1573" xr:uid="{75D085B0-9F5B-4043-A28F-7935631DE00E}"/>
    <cellStyle name="Comma 8 2 11 2" xfId="28665" xr:uid="{6C64F5D7-704A-46FA-9DAC-E3E5675910BC}"/>
    <cellStyle name="Comma 8 2 12" xfId="15799" xr:uid="{27B88977-9CDB-4E3D-AEA3-4465BBDF13C1}"/>
    <cellStyle name="Comma 8 2 2" xfId="277" xr:uid="{F6F15EBA-29DB-4259-B483-2093F4A532F5}"/>
    <cellStyle name="Comma 8 2 2 2" xfId="555" xr:uid="{CAA59C29-674A-4651-B545-DB9A044E2DAC}"/>
    <cellStyle name="Comma 8 2 2 2 2" xfId="1117" xr:uid="{D01A1DB0-7879-45B4-B8DD-AB28DF004693}"/>
    <cellStyle name="Comma 8 2 2 2 2 2" xfId="2437" xr:uid="{A1B3DAC4-C437-4550-8F9D-E752D9559C2A}"/>
    <cellStyle name="Comma 8 2 2 2 2 2 2" xfId="7703" xr:uid="{ED3ABFA5-58BD-4C13-A3C8-154E304F8BDB}"/>
    <cellStyle name="Comma 8 2 2 2 2 2 2 2" xfId="13488" xr:uid="{FEE450BD-3E4D-4EFC-B938-465A890B26BF}"/>
    <cellStyle name="Comma 8 2 2 2 2 2 2 2 2" xfId="27962" xr:uid="{24948AC1-F5CF-4690-B176-B512CE1681CC}"/>
    <cellStyle name="Comma 8 2 2 2 2 2 2 2 3" xfId="21586" xr:uid="{8C89CFD1-D706-4AD3-919C-310B5FE4AF7B}"/>
    <cellStyle name="Comma 8 2 2 2 2 2 3" xfId="9958" xr:uid="{08065E06-FB85-4C44-BC57-3C42F212C1D9}"/>
    <cellStyle name="Comma 8 2 2 2 2 2 3 2" xfId="24449" xr:uid="{44B2B082-E095-42F0-8BCF-8FB593275537}"/>
    <cellStyle name="Comma 8 2 2 2 2 2 3 3" xfId="18074" xr:uid="{B5E648F0-1543-4331-A432-5BC609FDE635}"/>
    <cellStyle name="Comma 8 2 2 2 2 3" xfId="3393" xr:uid="{015674D8-9251-40F3-93D2-DEF3FE3628D7}"/>
    <cellStyle name="Comma 8 2 2 2 2 3 2" xfId="6794" xr:uid="{4F56CBDE-F4EC-4285-99B4-60947791F984}"/>
    <cellStyle name="Comma 8 2 2 2 2 3 2 2" xfId="12709" xr:uid="{6142DDBA-18F8-4097-9884-54D066BA34EA}"/>
    <cellStyle name="Comma 8 2 2 2 2 3 2 2 2" xfId="27183" xr:uid="{F251FDE8-5EF9-4D39-B9CE-8EA78F7855F7}"/>
    <cellStyle name="Comma 8 2 2 2 2 3 2 2 3" xfId="20807" xr:uid="{A56CCF23-A268-4635-8794-1DEEE72A88ED}"/>
    <cellStyle name="Comma 8 2 2 2 2 3 3" xfId="10943" xr:uid="{007B76AD-4871-424D-B6F7-224899E0DE48}"/>
    <cellStyle name="Comma 8 2 2 2 2 3 3 2" xfId="25433" xr:uid="{9967EA0F-40B7-436C-BA9B-420B2EB6725A}"/>
    <cellStyle name="Comma 8 2 2 2 2 3 3 3" xfId="19058" xr:uid="{BBCB01A2-674E-4855-A885-BF26856A848C}"/>
    <cellStyle name="Comma 8 2 2 2 2 4" xfId="6139" xr:uid="{103EB29B-A92B-49B1-BEAB-650FF2716436}"/>
    <cellStyle name="Comma 8 2 2 2 2 4 2" xfId="12141" xr:uid="{7F3FBE7F-49CA-415B-B515-3AA31DFF0802}"/>
    <cellStyle name="Comma 8 2 2 2 2 4 2 2" xfId="26615" xr:uid="{419DC389-D7BE-4575-A00D-91A3ACB703E1}"/>
    <cellStyle name="Comma 8 2 2 2 2 4 2 3" xfId="20239" xr:uid="{893952E0-1E9F-484A-83E7-FD4F88BC6BB1}"/>
    <cellStyle name="Comma 8 2 2 2 2 5" xfId="9012" xr:uid="{60CEC25D-35AE-43F5-B754-E5D6834CBEB3}"/>
    <cellStyle name="Comma 8 2 2 2 2 5 2" xfId="23503" xr:uid="{67CBE737-C9AF-49AA-9DFD-ABBFAB338F1B}"/>
    <cellStyle name="Comma 8 2 2 2 2 5 3" xfId="17128" xr:uid="{C7E7F705-F93A-4C27-A2A0-01C97B45DFEC}"/>
    <cellStyle name="Comma 8 2 2 2 3" xfId="2223" xr:uid="{5A900EA0-7137-4BD6-B033-00F4A640FA21}"/>
    <cellStyle name="Comma 8 2 2 2 3 2" xfId="7403" xr:uid="{E36E7186-E9C5-42D8-914C-F732D843A646}"/>
    <cellStyle name="Comma 8 2 2 2 3 2 2" xfId="13206" xr:uid="{8C25555C-34BE-41DB-97C4-7B741DAD6BC8}"/>
    <cellStyle name="Comma 8 2 2 2 3 2 2 2" xfId="27680" xr:uid="{5D1DE019-4956-4F96-87EF-7E540607FEE2}"/>
    <cellStyle name="Comma 8 2 2 2 3 2 2 3" xfId="21304" xr:uid="{CCBEA1B3-D03F-41B8-8334-31C3A36AB2EC}"/>
    <cellStyle name="Comma 8 2 2 2 3 3" xfId="9596" xr:uid="{B4FF667F-4616-4BF0-A2F9-B4D9F11D3DD1}"/>
    <cellStyle name="Comma 8 2 2 2 3 3 2" xfId="24087" xr:uid="{92407E43-5060-45B6-8998-BBA25733B1CA}"/>
    <cellStyle name="Comma 8 2 2 2 3 3 3" xfId="17712" xr:uid="{B86847E2-C05B-45DD-B5C8-3FC02696B874}"/>
    <cellStyle name="Comma 8 2 2 2 4" xfId="3018" xr:uid="{CAA01779-77E8-4C1B-952A-27D556BCFCCE}"/>
    <cellStyle name="Comma 8 2 2 2 4 2" xfId="6609" xr:uid="{A30B9FF2-E346-444A-83B3-26747F12DC06}"/>
    <cellStyle name="Comma 8 2 2 2 4 2 2" xfId="12531" xr:uid="{03C9555F-4F2D-4A7F-B775-A905B6BEB78B}"/>
    <cellStyle name="Comma 8 2 2 2 4 2 2 2" xfId="27005" xr:uid="{8E740FC3-21E1-49C6-8565-73649DD423C5}"/>
    <cellStyle name="Comma 8 2 2 2 4 2 2 3" xfId="20629" xr:uid="{420C4DC1-2B01-4A84-B6F0-08415E723E82}"/>
    <cellStyle name="Comma 8 2 2 2 4 3" xfId="10570" xr:uid="{170F55A7-921B-479B-9929-AC4C4F9B134D}"/>
    <cellStyle name="Comma 8 2 2 2 4 3 2" xfId="25060" xr:uid="{CE87EDAC-8978-4619-A81F-7653BB76CD78}"/>
    <cellStyle name="Comma 8 2 2 2 4 3 3" xfId="18685" xr:uid="{BA36DA1B-DB8B-4921-BCEB-F0266BB03221}"/>
    <cellStyle name="Comma 8 2 2 2 5" xfId="5683" xr:uid="{34892466-B009-4EDA-826F-A8F0F4D3CF06}"/>
    <cellStyle name="Comma 8 2 2 2 5 2" xfId="11724" xr:uid="{36A22F9A-C7AF-4634-A4F8-F7F02275511D}"/>
    <cellStyle name="Comma 8 2 2 2 5 2 2" xfId="26198" xr:uid="{79E83BFF-B6C0-4190-BC82-036C475D797A}"/>
    <cellStyle name="Comma 8 2 2 2 5 2 3" xfId="19822" xr:uid="{2E990610-D256-4CAA-92CD-83FD2B67F92E}"/>
    <cellStyle name="Comma 8 2 2 2 6" xfId="8921" xr:uid="{BB02CB45-07A9-492A-96BC-2AD8EDF5EA48}"/>
    <cellStyle name="Comma 8 2 2 2 6 2" xfId="23412" xr:uid="{24CD1C54-05BF-4D95-BB74-C143559DB61D}"/>
    <cellStyle name="Comma 8 2 2 2 6 3" xfId="17037" xr:uid="{E5350D55-544B-4704-93EC-BB9BB670231E}"/>
    <cellStyle name="Comma 8 2 2 2 7" xfId="1731" xr:uid="{69D2C4EB-1761-403E-AFDE-87E27FD6FC21}"/>
    <cellStyle name="Comma 8 2 2 3" xfId="877" xr:uid="{F4D7DED8-C100-457D-98B1-BB6C277E8BE6}"/>
    <cellStyle name="Comma 8 2 2 3 2" xfId="1277" xr:uid="{62EE4BCF-CF99-466C-9157-7B233FDC5516}"/>
    <cellStyle name="Comma 8 2 2 3 2 2" xfId="3519" xr:uid="{B24248F6-6CF2-41EC-BC4C-CA395AD4231A}"/>
    <cellStyle name="Comma 8 2 2 3 2 2 2" xfId="7580" xr:uid="{368059D3-6600-4E7C-AED8-29F6F821034D}"/>
    <cellStyle name="Comma 8 2 2 3 2 2 2 2" xfId="13373" xr:uid="{DFA102B4-3207-4BB0-BD99-C0E7251D8A11}"/>
    <cellStyle name="Comma 8 2 2 3 2 2 2 2 2" xfId="27847" xr:uid="{9FBA2E24-1941-4ABB-8AB8-D4832A53C689}"/>
    <cellStyle name="Comma 8 2 2 3 2 2 2 2 3" xfId="21471" xr:uid="{090D8A36-DC93-47B1-B0A5-D98D6A6D3E2E}"/>
    <cellStyle name="Comma 8 2 2 3 2 2 3" xfId="11069" xr:uid="{3A95B102-19B6-4594-80A2-E89AA8E08F2A}"/>
    <cellStyle name="Comma 8 2 2 3 2 2 3 2" xfId="25559" xr:uid="{AABB272E-C835-46DE-A51D-F13A398ADA37}"/>
    <cellStyle name="Comma 8 2 2 3 2 2 3 3" xfId="19184" xr:uid="{4290E021-36EB-41B8-84FE-F0F90F7135F1}"/>
    <cellStyle name="Comma 8 2 2 3 2 3" xfId="6282" xr:uid="{6DE3A8BF-78C2-462D-98E1-F16E439C5629}"/>
    <cellStyle name="Comma 8 2 2 3 2 3 2" xfId="12279" xr:uid="{9F35265C-3E86-47F4-8B84-FF754A995745}"/>
    <cellStyle name="Comma 8 2 2 3 2 3 2 2" xfId="26753" xr:uid="{BCFF6148-06BE-4065-9424-C0E60E35167F}"/>
    <cellStyle name="Comma 8 2 2 3 2 3 2 3" xfId="20377" xr:uid="{9078717B-7EF3-4D29-A27A-878F54AC461D}"/>
    <cellStyle name="Comma 8 2 2 3 2 4" xfId="10085" xr:uid="{50FA404C-6EB4-44F9-AADA-6F9875585F08}"/>
    <cellStyle name="Comma 8 2 2 3 2 4 2" xfId="24575" xr:uid="{280EC584-E667-405B-91C1-87928F2E6813}"/>
    <cellStyle name="Comma 8 2 2 3 2 4 3" xfId="18200" xr:uid="{1E803707-8FFD-4D67-A9C8-FA76DDBB5BD5}"/>
    <cellStyle name="Comma 8 2 2 3 3" xfId="2348" xr:uid="{0B6C742D-A88B-4764-A073-147A2D403DAA}"/>
    <cellStyle name="Comma 8 2 2 3 3 2" xfId="6730" xr:uid="{D5A2A5D5-0C51-4A1B-AC89-A21348A0FC8E}"/>
    <cellStyle name="Comma 8 2 2 3 3 2 2" xfId="12647" xr:uid="{AA253436-08B9-4C97-8A94-F977E8A04A95}"/>
    <cellStyle name="Comma 8 2 2 3 3 2 2 2" xfId="27121" xr:uid="{43D86281-8026-48BB-BB5D-149C920A60FD}"/>
    <cellStyle name="Comma 8 2 2 3 3 2 2 3" xfId="20745" xr:uid="{03E94211-AABD-4CA9-96A2-310862E52BAA}"/>
    <cellStyle name="Comma 8 2 2 3 3 3" xfId="9765" xr:uid="{A21148F8-9DA6-4B1F-A618-B2ECE552F2F5}"/>
    <cellStyle name="Comma 8 2 2 3 3 3 2" xfId="24256" xr:uid="{B5D9A006-4D8E-42C4-8081-57549482AF19}"/>
    <cellStyle name="Comma 8 2 2 3 3 3 3" xfId="17881" xr:uid="{43522641-AA26-4E7D-A1DD-DF97D499C6F4}"/>
    <cellStyle name="Comma 8 2 2 3 4" xfId="3197" xr:uid="{701A9E05-D366-4E5C-BB68-A8893AF2AC2C}"/>
    <cellStyle name="Comma 8 2 2 3 4 2" xfId="10748" xr:uid="{B8424397-FBE7-4BA7-AD4C-585A61BF44B5}"/>
    <cellStyle name="Comma 8 2 2 3 4 2 2" xfId="25238" xr:uid="{3BC7718E-A6CE-4313-B370-2357BB64D86A}"/>
    <cellStyle name="Comma 8 2 2 3 4 2 3" xfId="18863" xr:uid="{D9EF0290-72A8-474F-81CE-B131FE4744BF}"/>
    <cellStyle name="Comma 8 2 2 3 5" xfId="5827" xr:uid="{AB56315D-1B5F-4FE4-B510-75AC14DED6D1}"/>
    <cellStyle name="Comma 8 2 2 3 5 2" xfId="11855" xr:uid="{763363F8-0F3E-4E61-8DFF-E874FFB1D913}"/>
    <cellStyle name="Comma 8 2 2 3 5 2 2" xfId="26329" xr:uid="{5AE3129E-9C49-467F-A086-80E5039B85DA}"/>
    <cellStyle name="Comma 8 2 2 3 5 2 3" xfId="19953" xr:uid="{231F9303-05AB-46D0-9BB0-E3DC7054B834}"/>
    <cellStyle name="Comma 8 2 2 3 6" xfId="9112" xr:uid="{ACDC3134-5122-430C-BD03-75A67023F12C}"/>
    <cellStyle name="Comma 8 2 2 3 6 2" xfId="23603" xr:uid="{B9FA59F9-4531-4606-BD91-96A0D20A20AF}"/>
    <cellStyle name="Comma 8 2 2 3 6 3" xfId="17228" xr:uid="{2A245E88-65C1-4E69-B524-7621F5A2DB3C}"/>
    <cellStyle name="Comma 8 2 2 3 7" xfId="1906" xr:uid="{F8FCB507-C955-40F7-B16A-B7694D98D61F}"/>
    <cellStyle name="Comma 8 2 2 4" xfId="990" xr:uid="{304A502E-1923-4801-AB62-AF5B7588BF6D}"/>
    <cellStyle name="Comma 8 2 2 4 2" xfId="3301" xr:uid="{7ABD4A73-E52C-4B5F-8B5F-9CD56EADE8B0}"/>
    <cellStyle name="Comma 8 2 2 4 2 2" xfId="7927" xr:uid="{A121D84C-0BD0-4040-8AE4-EFF6DADC1386}"/>
    <cellStyle name="Comma 8 2 2 4 2 2 2" xfId="13672" xr:uid="{2BACEC72-F811-40EF-AA4A-0757FBFA78BB}"/>
    <cellStyle name="Comma 8 2 2 4 2 2 2 2" xfId="28146" xr:uid="{29344E23-98AD-481A-BB79-992AA01A5C6B}"/>
    <cellStyle name="Comma 8 2 2 4 2 2 2 3" xfId="21770" xr:uid="{0F8CF248-EFEC-4B3C-94EC-1D1BEF07B7DE}"/>
    <cellStyle name="Comma 8 2 2 4 2 3" xfId="10851" xr:uid="{A53EDDF6-A880-4121-8A8A-12B8C81A7447}"/>
    <cellStyle name="Comma 8 2 2 4 2 3 2" xfId="25341" xr:uid="{9575A53E-266D-4590-A8CE-CEAE9FE6998D}"/>
    <cellStyle name="Comma 8 2 2 4 2 3 3" xfId="18966" xr:uid="{09FE6975-9B53-4E04-9E1D-C28B6528D70C}"/>
    <cellStyle name="Comma 8 2 2 4 3" xfId="6978" xr:uid="{2D9F548E-927B-4D54-8A9D-D912A8D11BF2}"/>
    <cellStyle name="Comma 8 2 2 4 3 2" xfId="12872" xr:uid="{971B34F3-F709-454A-AFB6-BA862A5F7795}"/>
    <cellStyle name="Comma 8 2 2 4 3 2 2" xfId="27346" xr:uid="{303D51DB-7A21-4E8C-972D-10A171D11B16}"/>
    <cellStyle name="Comma 8 2 2 4 3 2 3" xfId="20970" xr:uid="{6A34286D-52CC-4938-84AF-81EBFED4C675}"/>
    <cellStyle name="Comma 8 2 2 4 4" xfId="6028" xr:uid="{F02B5A21-638C-423D-A8F7-FD7E012D38A7}"/>
    <cellStyle name="Comma 8 2 2 4 4 2" xfId="12037" xr:uid="{088827B5-A7C8-4AE4-827B-EBAEF9933525}"/>
    <cellStyle name="Comma 8 2 2 4 4 2 2" xfId="26511" xr:uid="{0FAE10FF-ACCA-44BA-A556-44DAF8699EA3}"/>
    <cellStyle name="Comma 8 2 2 4 4 2 3" xfId="20135" xr:uid="{E7C1CCA7-CF89-4A0B-B5B1-1164B15B3A15}"/>
    <cellStyle name="Comma 8 2 2 4 5" xfId="9866" xr:uid="{8920E295-A436-47F5-8AE6-5416C018BDA6}"/>
    <cellStyle name="Comma 8 2 2 4 5 2" xfId="24357" xr:uid="{6851F333-E17B-45F3-8617-5C31955147B3}"/>
    <cellStyle name="Comma 8 2 2 4 5 3" xfId="17982" xr:uid="{4B69A961-9443-450B-876F-3C7CC1F41786}"/>
    <cellStyle name="Comma 8 2 2 5" xfId="2109" xr:uid="{5829638C-2EE5-4EDD-AEC3-4508E231B093}"/>
    <cellStyle name="Comma 8 2 2 5 2" xfId="6370" xr:uid="{89C4991C-70E1-4E16-AE71-3D2E89B0F05F}"/>
    <cellStyle name="Comma 8 2 2 5 2 2" xfId="12366" xr:uid="{7BD5B67B-2D1B-45F8-836D-CEF902E6DE27}"/>
    <cellStyle name="Comma 8 2 2 5 2 2 2" xfId="26840" xr:uid="{D7C9F5F5-E443-4F75-A279-F9BCC26A0585}"/>
    <cellStyle name="Comma 8 2 2 5 2 2 3" xfId="20464" xr:uid="{B8D0D269-E24F-481C-A387-653E1F461A9F}"/>
    <cellStyle name="Comma 8 2 2 5 3" xfId="9337" xr:uid="{0AC1CABA-D409-44C6-9374-35FDBB573C56}"/>
    <cellStyle name="Comma 8 2 2 5 3 2" xfId="23828" xr:uid="{F6FA97F7-9D02-4EB8-B8C9-9F07F84EC15B}"/>
    <cellStyle name="Comma 8 2 2 5 3 3" xfId="17453" xr:uid="{967F2F28-A162-4990-B2FA-CA8EED917C0E}"/>
    <cellStyle name="Comma 8 2 2 6" xfId="2759" xr:uid="{165864C6-8212-412D-8710-F83B81897A92}"/>
    <cellStyle name="Comma 8 2 2 6 2" xfId="7090" xr:uid="{7C30A3F8-7D78-4110-B58E-503615195DDB}"/>
    <cellStyle name="Comma 8 2 2 6 2 2" xfId="12966" xr:uid="{64D5472A-A81A-4D71-85FD-321D1932BA39}"/>
    <cellStyle name="Comma 8 2 2 6 2 2 2" xfId="27440" xr:uid="{F6C99899-642A-4336-A665-168F510DA72C}"/>
    <cellStyle name="Comma 8 2 2 6 2 2 3" xfId="21064" xr:uid="{57607FDF-8CB5-4981-9B1F-F6401823D44B}"/>
    <cellStyle name="Comma 8 2 2 6 3" xfId="10311" xr:uid="{E4601E47-7B56-4ED1-BEFF-EAE2C99A5DEB}"/>
    <cellStyle name="Comma 8 2 2 6 3 2" xfId="24801" xr:uid="{5272F0D6-9255-475F-B0A8-68BE180298C2}"/>
    <cellStyle name="Comma 8 2 2 6 3 3" xfId="18426" xr:uid="{CEEC436D-CBA7-4530-9A62-DE0CD395C90B}"/>
    <cellStyle name="Comma 8 2 2 7" xfId="5573" xr:uid="{A1486CE8-79CB-4260-995A-6513BF6B1C99}"/>
    <cellStyle name="Comma 8 2 2 7 2" xfId="11632" xr:uid="{310124B1-BBB0-4544-9584-AB47F024CCB0}"/>
    <cellStyle name="Comma 8 2 2 7 2 2" xfId="26106" xr:uid="{74DA1D72-8D6E-4A91-9B0F-40793A89F862}"/>
    <cellStyle name="Comma 8 2 2 7 2 3" xfId="19730" xr:uid="{97FC878F-FF37-4215-BFF4-A9002FE77B0D}"/>
    <cellStyle name="Comma 8 2 2 8" xfId="8790" xr:uid="{3ABBD4AD-2A5E-4932-A689-31AED1FD1F0A}"/>
    <cellStyle name="Comma 8 2 2 8 2" xfId="23281" xr:uid="{11AFCCC9-E23A-43B9-8B40-4C6F4E101649}"/>
    <cellStyle name="Comma 8 2 2 8 3" xfId="16906" xr:uid="{1A753B5F-D2C1-4259-B428-3C61FE8CC7B0}"/>
    <cellStyle name="Comma 8 2 2 9" xfId="1600" xr:uid="{05D582CB-9319-42C5-BC79-05F4CD9B355F}"/>
    <cellStyle name="Comma 8 2 3" xfId="469" xr:uid="{28ABD28D-B5A0-405D-89B4-1B59A36CAA8E}"/>
    <cellStyle name="Comma 8 2 3 2" xfId="1198" xr:uid="{296F4807-2774-42AF-A28B-15E66E3AE32B}"/>
    <cellStyle name="Comma 8 2 3 2 2" xfId="2472" xr:uid="{1624A044-11F1-4AA6-A74F-66B1F4DB2A27}"/>
    <cellStyle name="Comma 8 2 3 2 2 2" xfId="7681" xr:uid="{7BD190DE-6261-4F53-8870-E904AA665443}"/>
    <cellStyle name="Comma 8 2 3 2 2 2 2" xfId="13466" xr:uid="{703C2E5D-DE5A-4EF6-8120-CAD6588F2421}"/>
    <cellStyle name="Comma 8 2 3 2 2 2 2 2" xfId="27940" xr:uid="{1376E547-BAB1-4305-A0C8-7E6A2B36DC00}"/>
    <cellStyle name="Comma 8 2 3 2 2 2 2 3" xfId="21564" xr:uid="{712A0594-7A56-4660-BC28-E2BF87BD2BEA}"/>
    <cellStyle name="Comma 8 2 3 2 2 3" xfId="10016" xr:uid="{14F8D17D-8DE0-4305-B469-0AB13A173E42}"/>
    <cellStyle name="Comma 8 2 3 2 2 3 2" xfId="24506" xr:uid="{9FF35B1A-719B-4464-9F86-D114B583E392}"/>
    <cellStyle name="Comma 8 2 3 2 2 3 3" xfId="18131" xr:uid="{778B142A-A010-4267-940D-B6F6127907F0}"/>
    <cellStyle name="Comma 8 2 3 2 3" xfId="3450" xr:uid="{44FB59F7-6513-439B-8F9A-5C9C91543A6F}"/>
    <cellStyle name="Comma 8 2 3 2 3 2" xfId="11000" xr:uid="{99EBBA91-3E32-452F-90B0-034FFC583994}"/>
    <cellStyle name="Comma 8 2 3 2 3 2 2" xfId="25490" xr:uid="{8C8B5294-4458-41DB-A2F8-49831F13FCD3}"/>
    <cellStyle name="Comma 8 2 3 2 3 2 3" xfId="19115" xr:uid="{54EBB4B6-7ED8-4A0C-9FBF-6A609F99A424}"/>
    <cellStyle name="Comma 8 2 3 2 4" xfId="6211" xr:uid="{C5ADCC78-AC49-4A2D-826B-E2B88F9A2C43}"/>
    <cellStyle name="Comma 8 2 3 2 4 2" xfId="12209" xr:uid="{31F45596-5F97-4DC1-9780-BCA50BB323FF}"/>
    <cellStyle name="Comma 8 2 3 2 4 2 2" xfId="26683" xr:uid="{390C93EA-B3A9-4FD2-8102-E77BEE92359B}"/>
    <cellStyle name="Comma 8 2 3 2 4 2 3" xfId="20307" xr:uid="{6F97651C-3E32-44EB-8895-49C782DA81F2}"/>
    <cellStyle name="Comma 8 2 3 2 5" xfId="9046" xr:uid="{F4D09F97-DBE1-431D-A7EE-1D097CA70DB4}"/>
    <cellStyle name="Comma 8 2 3 2 5 2" xfId="23537" xr:uid="{7880CB4D-8C3A-47A7-BE7D-5A702E0D3A2E}"/>
    <cellStyle name="Comma 8 2 3 2 5 3" xfId="17162" xr:uid="{D819F46C-0FED-4388-BF17-74AD6BFA9900}"/>
    <cellStyle name="Comma 8 2 3 3" xfId="2193" xr:uid="{0ACF8E3C-14AB-445C-BB02-5B3DE26FD249}"/>
    <cellStyle name="Comma 8 2 3 3 2" xfId="7382" xr:uid="{BF73BE09-1794-4A4B-B950-A83767DE9A0B}"/>
    <cellStyle name="Comma 8 2 3 3 2 2" xfId="13185" xr:uid="{9526AF03-7864-4691-AFB5-FCB211CF8AB3}"/>
    <cellStyle name="Comma 8 2 3 3 2 2 2" xfId="27659" xr:uid="{503986D9-5A76-4A5F-8406-A12DA8583BE6}"/>
    <cellStyle name="Comma 8 2 3 3 2 2 3" xfId="21283" xr:uid="{E83A2766-61A5-41CF-B07A-8D6706E9B61E}"/>
    <cellStyle name="Comma 8 2 3 3 3" xfId="9510" xr:uid="{61795291-84AC-4EA6-8C61-D59F7C4D4A76}"/>
    <cellStyle name="Comma 8 2 3 3 3 2" xfId="24001" xr:uid="{B74F33ED-CEBE-45EC-A7D0-442C3EE064EE}"/>
    <cellStyle name="Comma 8 2 3 3 3 3" xfId="17626" xr:uid="{E262600F-6BFC-4FC5-8521-1C5333363B8F}"/>
    <cellStyle name="Comma 8 2 3 4" xfId="2932" xr:uid="{3769B6BB-DEF2-4D27-BC31-BC66952AC139}"/>
    <cellStyle name="Comma 8 2 3 4 2" xfId="10484" xr:uid="{1A64499F-912A-4C70-901F-621F9C790F86}"/>
    <cellStyle name="Comma 8 2 3 4 2 2" xfId="24974" xr:uid="{FF346A48-A6EE-477F-B30F-DF06884160C8}"/>
    <cellStyle name="Comma 8 2 3 4 2 3" xfId="18599" xr:uid="{CD978F46-788C-4029-BC20-70FE8B000BE3}"/>
    <cellStyle name="Comma 8 2 3 5" xfId="5754" xr:uid="{A6E7FE89-F712-41D7-8423-B6B5CFF9BD37}"/>
    <cellStyle name="Comma 8 2 3 5 2" xfId="11786" xr:uid="{8004B30B-6016-4145-B7E2-B83EE03CFA2A}"/>
    <cellStyle name="Comma 8 2 3 5 2 2" xfId="26260" xr:uid="{1B7F9414-8877-4E99-9744-A5B78BCDFFDB}"/>
    <cellStyle name="Comma 8 2 3 5 2 3" xfId="19884" xr:uid="{C900D890-1619-41D5-9058-BF1086B458FC}"/>
    <cellStyle name="Comma 8 2 3 6" xfId="8847" xr:uid="{D54F549E-378D-455A-9A10-7CCF85FEDFBF}"/>
    <cellStyle name="Comma 8 2 3 6 2" xfId="23338" xr:uid="{E8539517-8D56-4DB0-AAF7-4976A5F9FEEA}"/>
    <cellStyle name="Comma 8 2 3 6 3" xfId="16963" xr:uid="{42F250DC-F70B-40D0-8E5C-ABA14A0A2482}"/>
    <cellStyle name="Comma 8 2 3 7" xfId="1658" xr:uid="{7045E818-2EB2-4D94-B4F0-AF2440D9D2C3}"/>
    <cellStyle name="Comma 8 2 4" xfId="803" xr:uid="{41044965-9D2A-4DA4-A100-A467E0329B03}"/>
    <cellStyle name="Comma 8 2 4 2" xfId="1066" xr:uid="{8330F4C5-F353-4D07-87D4-3D9A3B244C08}"/>
    <cellStyle name="Comma 8 2 4 2 2" xfId="3366" xr:uid="{1003A3ED-0B3F-4E34-8B23-6CF7BBC888CD}"/>
    <cellStyle name="Comma 8 2 4 2 2 2" xfId="7658" xr:uid="{D99E12BC-4E9E-4203-84CD-3B06409900CC}"/>
    <cellStyle name="Comma 8 2 4 2 2 2 2" xfId="13443" xr:uid="{890A1C99-5405-4EF0-8CFD-A1205B9B0BAA}"/>
    <cellStyle name="Comma 8 2 4 2 2 2 2 2" xfId="27917" xr:uid="{96DC96A5-F947-49F7-BBE4-6CBCE493FD93}"/>
    <cellStyle name="Comma 8 2 4 2 2 2 2 3" xfId="21541" xr:uid="{DE5B66ED-85CB-4630-999E-580992C4C90E}"/>
    <cellStyle name="Comma 8 2 4 2 2 3" xfId="10916" xr:uid="{74F72A76-5706-4B87-98C4-506711A22C4A}"/>
    <cellStyle name="Comma 8 2 4 2 2 3 2" xfId="25406" xr:uid="{85833181-87F6-417D-8BAD-0039FC0FCDEC}"/>
    <cellStyle name="Comma 8 2 4 2 2 3 3" xfId="19031" xr:uid="{6D0ECECC-D4FB-4486-AB02-C5E60DDEC1F7}"/>
    <cellStyle name="Comma 8 2 4 2 3" xfId="6099" xr:uid="{EC000870-201C-46C2-AB3E-733E1D76506C}"/>
    <cellStyle name="Comma 8 2 4 2 3 2" xfId="12107" xr:uid="{DE9516FF-A7B2-427F-ADAF-D5CCBDC3EDD3}"/>
    <cellStyle name="Comma 8 2 4 2 3 2 2" xfId="26581" xr:uid="{18AC5158-C176-48EC-8FC4-0326C6E95FD0}"/>
    <cellStyle name="Comma 8 2 4 2 3 2 3" xfId="20205" xr:uid="{C9F54DD6-CFE8-414A-BC63-6605DDB1E55A}"/>
    <cellStyle name="Comma 8 2 4 2 4" xfId="9931" xr:uid="{AB4DDD97-D050-4CB5-96C6-EB438676D957}"/>
    <cellStyle name="Comma 8 2 4 2 4 2" xfId="24422" xr:uid="{28CEC181-DD1C-44E8-8660-EF79ED96638C}"/>
    <cellStyle name="Comma 8 2 4 2 4 3" xfId="18047" xr:uid="{0E98FC3C-0518-4C4B-905A-004C5F7696F4}"/>
    <cellStyle name="Comma 8 2 4 3" xfId="2302" xr:uid="{883C364A-E4A9-47DE-8E40-62709CB34DFE}"/>
    <cellStyle name="Comma 8 2 4 3 2" xfId="7359" xr:uid="{82C5C90C-85BF-4C09-8C52-4728EE4ECE3C}"/>
    <cellStyle name="Comma 8 2 4 3 2 2" xfId="13164" xr:uid="{B0A37B5F-230A-4810-860C-774FA151CCAB}"/>
    <cellStyle name="Comma 8 2 4 3 2 2 2" xfId="27638" xr:uid="{9BF516E4-160A-4EDB-BB90-94529416A2D0}"/>
    <cellStyle name="Comma 8 2 4 3 2 2 3" xfId="21262" xr:uid="{476FCF5C-29B2-4F4F-AED3-EFFA1E7F603E}"/>
    <cellStyle name="Comma 8 2 4 3 3" xfId="9709" xr:uid="{3587CFDF-C8F9-4188-848D-877C785C7032}"/>
    <cellStyle name="Comma 8 2 4 3 3 2" xfId="24200" xr:uid="{2E5A5A4E-2CD0-4FDD-B031-0DACF0B6646B}"/>
    <cellStyle name="Comma 8 2 4 3 3 3" xfId="17825" xr:uid="{5FA0DCEB-D6EB-444D-BAA2-41D92A24CE5B}"/>
    <cellStyle name="Comma 8 2 4 4" xfId="3140" xr:uid="{E3F338C7-1A60-4F5C-BFD6-D24CC90913AB}"/>
    <cellStyle name="Comma 8 2 4 4 2" xfId="10691" xr:uid="{848D96A5-0CFA-45B8-B826-1473C75A0B09}"/>
    <cellStyle name="Comma 8 2 4 4 2 2" xfId="25181" xr:uid="{DBE14A4B-8330-4077-9AC5-88BAE0384A6E}"/>
    <cellStyle name="Comma 8 2 4 4 2 3" xfId="18806" xr:uid="{A7745B69-7637-4261-8034-34E3ED7B22DE}"/>
    <cellStyle name="Comma 8 2 4 5" xfId="5644" xr:uid="{C2A6FF6F-DD2A-4728-A0FA-9A9DFDC13534}"/>
    <cellStyle name="Comma 8 2 4 5 2" xfId="11697" xr:uid="{E41EFF63-5303-4809-B8EE-CC414BD6ED32}"/>
    <cellStyle name="Comma 8 2 4 5 2 2" xfId="26171" xr:uid="{DDB7DDF7-4B04-4A42-ACDD-095199DA6B0B}"/>
    <cellStyle name="Comma 8 2 4 5 2 3" xfId="19795" xr:uid="{B48B196A-9FDA-40A9-8D4F-A01C33264361}"/>
    <cellStyle name="Comma 8 2 4 6" xfId="8987" xr:uid="{8DB7B70A-8E5E-47DB-AE47-B4F609A22E47}"/>
    <cellStyle name="Comma 8 2 4 6 2" xfId="23478" xr:uid="{2866EFA0-B637-4C23-8BC2-E3A2A9F1A426}"/>
    <cellStyle name="Comma 8 2 4 6 3" xfId="17103" xr:uid="{968CD150-E981-414E-994F-F7661723F12D}"/>
    <cellStyle name="Comma 8 2 4 7" xfId="1793" xr:uid="{00215FE0-6567-4E97-B979-381047F2A198}"/>
    <cellStyle name="Comma 8 2 5" xfId="934" xr:uid="{767BA9D3-F935-4863-B4D1-94DBD8BB1F9C}"/>
    <cellStyle name="Comma 8 2 5 2" xfId="3245" xr:uid="{0BD5B62E-210F-46F1-95BB-F7C198C2A2DA}"/>
    <cellStyle name="Comma 8 2 5 2 2" xfId="7495" xr:uid="{BC571F0C-B7E4-439B-BDB4-B45390A76AB1}"/>
    <cellStyle name="Comma 8 2 5 2 2 2" xfId="13288" xr:uid="{BDD0B0EB-A268-447F-8850-5C73B26CA009}"/>
    <cellStyle name="Comma 8 2 5 2 2 2 2" xfId="27762" xr:uid="{14222B9C-9AC8-4992-8532-69492BC8BB64}"/>
    <cellStyle name="Comma 8 2 5 2 2 2 3" xfId="21386" xr:uid="{59EBD28B-BBF8-4F24-A05B-29902B6D5F59}"/>
    <cellStyle name="Comma 8 2 5 2 3" xfId="10795" xr:uid="{17EC8C68-0F82-40A9-84EB-8985B1A11A98}"/>
    <cellStyle name="Comma 8 2 5 2 3 2" xfId="25285" xr:uid="{D8963792-AD3A-4EBE-AA85-A3FDA75280E7}"/>
    <cellStyle name="Comma 8 2 5 2 3 3" xfId="18910" xr:uid="{B97CDF96-6A20-403A-B8B7-B946CEE5FED4}"/>
    <cellStyle name="Comma 8 2 5 3" xfId="6666" xr:uid="{4702CC62-6381-4444-AF59-056158DD3E1E}"/>
    <cellStyle name="Comma 8 2 5 3 2" xfId="12583" xr:uid="{29B83BD4-F908-4196-897C-784C2BBED405}"/>
    <cellStyle name="Comma 8 2 5 3 2 2" xfId="27057" xr:uid="{C46AC15E-CD46-487A-969C-EEE6C95E851C}"/>
    <cellStyle name="Comma 8 2 5 3 2 3" xfId="20681" xr:uid="{073EB1FE-AAC2-4D69-B19C-A2EE9D6B6E73}"/>
    <cellStyle name="Comma 8 2 5 4" xfId="5965" xr:uid="{08F5EC1D-2CDE-4C38-AEA6-A5ADAFDC7ADF}"/>
    <cellStyle name="Comma 8 2 5 4 2" xfId="11977" xr:uid="{8913801B-2149-4B59-B22F-86CEE6B3400C}"/>
    <cellStyle name="Comma 8 2 5 4 2 2" xfId="26451" xr:uid="{D5937F43-59ED-49D0-AB7B-846FC479F0A1}"/>
    <cellStyle name="Comma 8 2 5 4 2 3" xfId="20075" xr:uid="{CC5E96E1-E60F-46C4-BF14-C6421AC1F481}"/>
    <cellStyle name="Comma 8 2 5 5" xfId="9810" xr:uid="{3C36D37A-316F-44AD-8316-C41ADD62F98B}"/>
    <cellStyle name="Comma 8 2 5 5 2" xfId="24301" xr:uid="{3240A33E-D4E6-4062-8EED-1C7A16DA3B82}"/>
    <cellStyle name="Comma 8 2 5 5 3" xfId="17926" xr:uid="{4C6365D3-9E98-4086-A862-5E4A9731BD57}"/>
    <cellStyle name="Comma 8 2 5 6" xfId="2383" xr:uid="{15956B08-EEA4-4478-B71C-84AFF94763E7}"/>
    <cellStyle name="Comma 8 2 6" xfId="1482" xr:uid="{DEE1A376-2346-4A58-B7FD-2C132D7A6DAC}"/>
    <cellStyle name="Comma 8 2 6 2" xfId="2673" xr:uid="{4D03602E-6364-4624-BFF8-DB2773187125}"/>
    <cellStyle name="Comma 8 2 6 2 2" xfId="7842" xr:uid="{BF0944DD-F827-4E9D-917E-89C110CD2360}"/>
    <cellStyle name="Comma 8 2 6 2 2 2" xfId="13587" xr:uid="{EC650E83-237E-4310-89B7-146D49E6D593}"/>
    <cellStyle name="Comma 8 2 6 2 2 2 2" xfId="28061" xr:uid="{015D08BD-58BC-4246-9246-9C3A9EC5EA8C}"/>
    <cellStyle name="Comma 8 2 6 2 2 2 3" xfId="21685" xr:uid="{FDE8C08F-93F4-4DF3-A522-CBC7F645CE02}"/>
    <cellStyle name="Comma 8 2 6 2 3" xfId="10225" xr:uid="{9795CB5A-9BCD-4224-B3F6-EF532D595771}"/>
    <cellStyle name="Comma 8 2 6 2 3 2" xfId="24715" xr:uid="{90FEF3EF-46C3-4E58-8EAE-5E915AAC03E6}"/>
    <cellStyle name="Comma 8 2 6 2 3 3" xfId="18340" xr:uid="{58D8E858-4DE2-4686-9A80-8B17A35A5AEF}"/>
    <cellStyle name="Comma 8 2 6 3" xfId="5914" xr:uid="{29702D4D-E044-464C-9FCB-4B71EAD70088}"/>
    <cellStyle name="Comma 8 2 6 3 2" xfId="11931" xr:uid="{084E6814-EC1F-4A29-A769-3B6DA6760EBB}"/>
    <cellStyle name="Comma 8 2 6 3 2 2" xfId="26405" xr:uid="{E966648B-33A5-46E2-9E6A-9680D58A48BF}"/>
    <cellStyle name="Comma 8 2 6 3 2 3" xfId="20029" xr:uid="{F4A0FF51-7F63-4534-BCF0-C9C3E67CE716}"/>
    <cellStyle name="Comma 8 2 6 4" xfId="9251" xr:uid="{9F1F7303-178A-42B4-A869-4D8F38B8FB23}"/>
    <cellStyle name="Comma 8 2 6 4 2" xfId="23742" xr:uid="{614FFF1F-093F-4B98-AAB6-27B174A47CD4}"/>
    <cellStyle name="Comma 8 2 6 4 3" xfId="17367" xr:uid="{6927086B-EA90-4799-8C55-DFF6415C546B}"/>
    <cellStyle name="Comma 8 2 6 5" xfId="2050" xr:uid="{B63806AD-FCAE-4EF5-B981-3E0757206EDB}"/>
    <cellStyle name="Comma 8 2 6 6" xfId="14376" xr:uid="{D8CC9C43-44B9-4F04-A07F-AEA7801C87D3}"/>
    <cellStyle name="Comma 8 2 7" xfId="3548" xr:uid="{D3B4BFDD-2185-424F-AB92-250BA03E9E96}"/>
    <cellStyle name="Comma 8 2 7 2" xfId="7270" xr:uid="{9C71A345-0D64-460A-9CC5-B75723F18928}"/>
    <cellStyle name="Comma 8 2 7 2 2" xfId="13089" xr:uid="{34EC073D-4B14-4E77-8606-8D69C8B1B48D}"/>
    <cellStyle name="Comma 8 2 7 2 2 2" xfId="27563" xr:uid="{46C13AC4-1C0F-4C76-A955-FBCD960DBD12}"/>
    <cellStyle name="Comma 8 2 7 2 2 3" xfId="21187" xr:uid="{E095A669-82B4-453D-A87D-D521E6D48F7A}"/>
    <cellStyle name="Comma 8 2 7 3" xfId="5517" xr:uid="{57BCAEA3-E006-414F-9896-F39671060BF7}"/>
    <cellStyle name="Comma 8 2 7 3 2" xfId="11577" xr:uid="{4CCD1DC3-179A-49CF-9193-5EE6EDB6CA2E}"/>
    <cellStyle name="Comma 8 2 7 3 2 2" xfId="26051" xr:uid="{7414FABA-AD5B-4AE6-BE8A-7E90A039A595}"/>
    <cellStyle name="Comma 8 2 7 3 2 3" xfId="19675" xr:uid="{B33C6B7B-707E-4ABE-90A9-75FF5628FB86}"/>
    <cellStyle name="Comma 8 2 7 4" xfId="11098" xr:uid="{16A71D30-4310-426F-8DC8-0854E8DA2208}"/>
    <cellStyle name="Comma 8 2 7 4 2" xfId="25588" xr:uid="{4F2E2503-3706-4729-9B36-BE38FFA63B0B}"/>
    <cellStyle name="Comma 8 2 7 4 3" xfId="19213" xr:uid="{FAD4F4E8-88B9-48F2-95CF-07C8F019F827}"/>
    <cellStyle name="Comma 8 2 8" xfId="4233" xr:uid="{58B2B7EC-9440-4A9D-9665-DC9447FF70A1}"/>
    <cellStyle name="Comma 8 2 8 2" xfId="11192" xr:uid="{4E972394-FB7A-4F60-9728-B0AF3651FF09}"/>
    <cellStyle name="Comma 8 2 8 2 2" xfId="25681" xr:uid="{F6564227-7E30-49A9-B0CC-181A1E535E96}"/>
    <cellStyle name="Comma 8 2 8 2 3" xfId="19306" xr:uid="{122259ED-92FD-4141-A543-ADB8BF8E8705}"/>
    <cellStyle name="Comma 8 2 9" xfId="8558" xr:uid="{714F2974-6308-4590-AD32-AD0171011C68}"/>
    <cellStyle name="Comma 8 2 9 2" xfId="14035" xr:uid="{C0E75E1D-44B6-44C2-AB31-7EA24A5B1E80}"/>
    <cellStyle name="Comma 8 2 9 2 2" xfId="28506" xr:uid="{387640D8-F1D2-4A5E-90AF-57F0A55C3533}"/>
    <cellStyle name="Comma 8 2 9 2 3" xfId="22130" xr:uid="{2E9E9100-D61F-40EA-A662-17B7F30464FE}"/>
    <cellStyle name="Comma 8 3" xfId="231" xr:uid="{9E231498-E229-4E5C-904A-D866FEE93694}"/>
    <cellStyle name="Comma 8 3 2" xfId="510" xr:uid="{33A01C3E-32E4-427B-86D6-75804F9A0E17}"/>
    <cellStyle name="Comma 8 3 2 2" xfId="1173" xr:uid="{F5D40F62-C2A8-463D-8728-2FF875C9E063}"/>
    <cellStyle name="Comma 8 3 2 2 2" xfId="2460" xr:uid="{58B8380C-C5C5-4C5F-8711-74FD8A0602D6}"/>
    <cellStyle name="Comma 8 3 2 2 2 2" xfId="7692" xr:uid="{D0F72A2D-B6F3-4C01-A1F3-3297CB489997}"/>
    <cellStyle name="Comma 8 3 2 2 2 2 2" xfId="13477" xr:uid="{751A81AE-E728-44E5-8634-E852C74ADCAF}"/>
    <cellStyle name="Comma 8 3 2 2 2 2 2 2" xfId="27951" xr:uid="{1DC968F5-ADD0-4CBB-A0A2-361532E3C485}"/>
    <cellStyle name="Comma 8 3 2 2 2 2 2 3" xfId="21575" xr:uid="{993238C5-8B5E-4B86-B401-E00A26965ACD}"/>
    <cellStyle name="Comma 8 3 2 2 2 3" xfId="9996" xr:uid="{CF3E8158-1E98-45CE-8FA5-86E692A272E9}"/>
    <cellStyle name="Comma 8 3 2 2 2 3 2" xfId="24486" xr:uid="{BDFB8FA5-FBEE-4404-8160-5B10041012E0}"/>
    <cellStyle name="Comma 8 3 2 2 2 3 3" xfId="18111" xr:uid="{85C64932-41E7-4E2D-B2E7-CD3BF04DC600}"/>
    <cellStyle name="Comma 8 3 2 2 3" xfId="3430" xr:uid="{3609FEB0-C463-456A-A839-4C66893E45F0}"/>
    <cellStyle name="Comma 8 3 2 2 3 2" xfId="10980" xr:uid="{0D5551D7-558A-4BD5-88DD-8544E74FDA08}"/>
    <cellStyle name="Comma 8 3 2 2 3 2 2" xfId="25470" xr:uid="{9EF863E6-0363-4957-A2C3-A671A1E10B8F}"/>
    <cellStyle name="Comma 8 3 2 2 3 2 3" xfId="19095" xr:uid="{7B61C1CC-9300-4E20-8BC7-EEBAB6FF8367}"/>
    <cellStyle name="Comma 8 3 2 2 4" xfId="6187" xr:uid="{12711C8B-6AB4-4B13-A091-95DB355A4381}"/>
    <cellStyle name="Comma 8 3 2 2 4 2" xfId="12185" xr:uid="{6E22703B-381B-45F5-BCD9-F18F2C794E34}"/>
    <cellStyle name="Comma 8 3 2 2 4 2 2" xfId="26659" xr:uid="{C5E2349A-FA59-449B-AA29-1DA3B8CD8959}"/>
    <cellStyle name="Comma 8 3 2 2 4 2 3" xfId="20283" xr:uid="{FEF60A3A-5690-43CF-8A53-17F1E4A35DBC}"/>
    <cellStyle name="Comma 8 3 2 2 5" xfId="9040" xr:uid="{4E94ED15-DA22-444D-A262-6AE4B941C957}"/>
    <cellStyle name="Comma 8 3 2 2 5 2" xfId="23531" xr:uid="{AA5BD55C-AF73-4AD3-B518-CC88334CFD62}"/>
    <cellStyle name="Comma 8 3 2 2 5 3" xfId="17156" xr:uid="{6A0CC49F-6B10-45CA-B1F5-1C9896593B66}"/>
    <cellStyle name="Comma 8 3 2 3" xfId="2208" xr:uid="{54CDAB43-912D-4B80-8409-C079B8F4FDB9}"/>
    <cellStyle name="Comma 8 3 2 3 2" xfId="7392" xr:uid="{CF4730F6-99D1-4ADC-BDED-A4492B1A425A}"/>
    <cellStyle name="Comma 8 3 2 3 2 2" xfId="13195" xr:uid="{B06CC637-6416-42AB-AF29-B42CF57092D4}"/>
    <cellStyle name="Comma 8 3 2 3 2 2 2" xfId="27669" xr:uid="{AB915037-6C0A-4565-824C-515F325E5D1C}"/>
    <cellStyle name="Comma 8 3 2 3 2 2 3" xfId="21293" xr:uid="{32CC9987-722B-4E92-9ADB-2D6E3C3E2061}"/>
    <cellStyle name="Comma 8 3 2 3 3" xfId="9551" xr:uid="{9EC5E932-055B-455C-93F5-15E5F78E9F36}"/>
    <cellStyle name="Comma 8 3 2 3 3 2" xfId="24042" xr:uid="{A038C630-A245-4336-A6BF-50CA4282A701}"/>
    <cellStyle name="Comma 8 3 2 3 3 3" xfId="17667" xr:uid="{4E0B6AE8-AD69-4E11-BEC4-A97718B93FC4}"/>
    <cellStyle name="Comma 8 3 2 4" xfId="2973" xr:uid="{301DCC02-3DA0-4F9A-9F5F-2DBAEF381BEB}"/>
    <cellStyle name="Comma 8 3 2 4 2" xfId="10525" xr:uid="{0019A8A3-1BF6-4C77-B700-93374E25034F}"/>
    <cellStyle name="Comma 8 3 2 4 2 2" xfId="25015" xr:uid="{6E881CB9-BFCE-45DD-940D-C183D07D02A7}"/>
    <cellStyle name="Comma 8 3 2 4 2 3" xfId="18640" xr:uid="{647E91A8-BCAF-4355-98B3-7256234CDAF5}"/>
    <cellStyle name="Comma 8 3 2 5" xfId="5728" xr:uid="{F56BC0BC-C74F-4550-991D-5370DF003C6F}"/>
    <cellStyle name="Comma 8 3 2 5 2" xfId="11761" xr:uid="{61DD2D7F-06C0-477A-9545-F4DF5BDB0793}"/>
    <cellStyle name="Comma 8 3 2 5 2 2" xfId="26235" xr:uid="{8727AE2B-73DF-44AB-8635-9B8845EDA832}"/>
    <cellStyle name="Comma 8 3 2 5 2 3" xfId="19859" xr:uid="{450F256A-C986-4241-965C-64DD309734EF}"/>
    <cellStyle name="Comma 8 3 2 6" xfId="8827" xr:uid="{E62073DD-D51C-456B-9F20-B2049DCD633A}"/>
    <cellStyle name="Comma 8 3 2 6 2" xfId="23318" xr:uid="{7F05FB73-2C1D-418D-B291-1472FDDBE9FA}"/>
    <cellStyle name="Comma 8 3 2 6 3" xfId="16943" xr:uid="{11B0C436-B188-4F5F-9BF6-59573A9CE3A6}"/>
    <cellStyle name="Comma 8 3 2 7" xfId="1638" xr:uid="{555151E4-3903-4BD3-8895-1D7D299E16BE}"/>
    <cellStyle name="Comma 8 3 3" xfId="856" xr:uid="{AE31EC0F-899A-4EFD-B7E7-12AF18E37985}"/>
    <cellStyle name="Comma 8 3 3 2" xfId="1082" xr:uid="{0732B04B-B532-4BF5-8614-49DF965D2D28}"/>
    <cellStyle name="Comma 8 3 3 2 2" xfId="2432" xr:uid="{56E95127-0D7C-43B7-B94E-F47295DE1CD8}"/>
    <cellStyle name="Comma 8 3 3 2 2 2" xfId="7535" xr:uid="{E0CCFFE5-8D17-407A-B731-2D6DA39D99B2}"/>
    <cellStyle name="Comma 8 3 3 2 2 2 2" xfId="13328" xr:uid="{DB05EAAF-C6BF-48BA-BD80-4FD735C764BB}"/>
    <cellStyle name="Comma 8 3 3 2 2 2 2 2" xfId="27802" xr:uid="{42DACE29-5942-468E-B027-DA968FAA2D21}"/>
    <cellStyle name="Comma 8 3 3 2 2 2 2 3" xfId="21426" xr:uid="{BB800195-24B1-4E1D-BC37-59AF99A01D80}"/>
    <cellStyle name="Comma 8 3 3 2 2 3" xfId="9938" xr:uid="{BE7302BC-19A0-480C-BBA3-BDC06E3787FD}"/>
    <cellStyle name="Comma 8 3 3 2 2 3 2" xfId="24429" xr:uid="{42B4B330-C427-4763-9AFE-38FCC223C325}"/>
    <cellStyle name="Comma 8 3 3 2 2 3 3" xfId="18054" xr:uid="{E8CDA906-E2BF-4839-8A69-9901D2270C27}"/>
    <cellStyle name="Comma 8 3 3 2 3" xfId="3373" xr:uid="{9033DF9A-2489-4B2C-A07A-A558D50AB9B6}"/>
    <cellStyle name="Comma 8 3 3 2 3 2" xfId="10923" xr:uid="{29F0B0E3-59BC-4CE5-A29E-BA8208A9D6D1}"/>
    <cellStyle name="Comma 8 3 3 2 3 2 2" xfId="25413" xr:uid="{985BF3DF-5E26-42F6-ADA2-C8FBEB01684A}"/>
    <cellStyle name="Comma 8 3 3 2 3 2 3" xfId="19038" xr:uid="{A1A8F28A-AD4F-4A5A-B876-962CAB22ABD7}"/>
    <cellStyle name="Comma 8 3 3 2 4" xfId="6111" xr:uid="{DD84B914-EA95-4210-B231-2ED860442CB2}"/>
    <cellStyle name="Comma 8 3 3 2 4 2" xfId="12117" xr:uid="{C496775D-8834-443C-A58F-4127C2337A47}"/>
    <cellStyle name="Comma 8 3 3 2 4 2 2" xfId="26591" xr:uid="{9B1836AE-1260-4679-902B-9FF2E27F9E79}"/>
    <cellStyle name="Comma 8 3 3 2 4 2 3" xfId="20215" xr:uid="{5F6461E7-F108-4182-AFE7-7D2C210ECBDD}"/>
    <cellStyle name="Comma 8 3 3 2 5" xfId="8992" xr:uid="{3AD49935-009B-4084-A3B9-E70FE3AE19E3}"/>
    <cellStyle name="Comma 8 3 3 2 5 2" xfId="23483" xr:uid="{8F06159C-9826-493D-AB3F-BE8B00340A6E}"/>
    <cellStyle name="Comma 8 3 3 2 5 3" xfId="17108" xr:uid="{81626217-75EF-43E9-B9CF-8F78AB2C0213}"/>
    <cellStyle name="Comma 8 3 3 3" xfId="2333" xr:uid="{DA016ADF-BD9A-49C6-BF89-87C8F2571275}"/>
    <cellStyle name="Comma 8 3 3 3 2" xfId="6695" xr:uid="{EEFDC49E-687A-43B6-8D8F-F6B23B71280D}"/>
    <cellStyle name="Comma 8 3 3 3 2 2" xfId="12612" xr:uid="{BD676DC0-7C5D-4F62-BC96-1920587D8EF8}"/>
    <cellStyle name="Comma 8 3 3 3 2 2 2" xfId="27086" xr:uid="{49C564D0-AEEA-41C6-A7D9-325B24058D68}"/>
    <cellStyle name="Comma 8 3 3 3 2 2 3" xfId="20710" xr:uid="{1C453F04-9ACA-4ECC-862B-BC5CAC369827}"/>
    <cellStyle name="Comma 8 3 3 3 3" xfId="9745" xr:uid="{72D836C4-9D8C-4E79-A569-DA309DC423CD}"/>
    <cellStyle name="Comma 8 3 3 3 3 2" xfId="24236" xr:uid="{22F2D330-B47B-405E-B5DF-73DC348D3287}"/>
    <cellStyle name="Comma 8 3 3 3 3 3" xfId="17861" xr:uid="{CEADD055-1055-4980-82BF-9A61A840C6A2}"/>
    <cellStyle name="Comma 8 3 3 4" xfId="3177" xr:uid="{3F4BAFA6-3164-49E8-A003-F546FA28BB47}"/>
    <cellStyle name="Comma 8 3 3 4 2" xfId="10728" xr:uid="{67FF27F5-B172-47FB-9A5A-0B3BBB60A3CA}"/>
    <cellStyle name="Comma 8 3 3 4 2 2" xfId="25218" xr:uid="{86666F28-6E2D-40C9-9B42-5B23B96F3D5B}"/>
    <cellStyle name="Comma 8 3 3 4 2 3" xfId="18843" xr:uid="{2CB78BB4-E20B-40F2-9A83-EE2230FF4A94}"/>
    <cellStyle name="Comma 8 3 3 5" xfId="5657" xr:uid="{710C9AA1-09D3-4EC6-A654-D301B09E6483}"/>
    <cellStyle name="Comma 8 3 3 5 2" xfId="11704" xr:uid="{A81EF09C-BBBD-48A2-B461-9BABAEECA0FD}"/>
    <cellStyle name="Comma 8 3 3 5 2 2" xfId="26178" xr:uid="{E5C34595-8D6B-4154-A965-46DADDAC657A}"/>
    <cellStyle name="Comma 8 3 3 5 2 3" xfId="19802" xr:uid="{07B86C75-FE45-437E-A1D3-E1D998642EE8}"/>
    <cellStyle name="Comma 8 3 3 6" xfId="8901" xr:uid="{B1CFE9EF-CE5A-47DB-B898-3C4B24D0F3EC}"/>
    <cellStyle name="Comma 8 3 3 6 2" xfId="23392" xr:uid="{83228790-5A54-4B62-9C3D-0E08B44D4A7E}"/>
    <cellStyle name="Comma 8 3 3 6 3" xfId="17017" xr:uid="{6D0A8E29-797E-419E-BC8A-1A892BE6C8CE}"/>
    <cellStyle name="Comma 8 3 3 7" xfId="1711" xr:uid="{D0CA84CC-AB93-4B6E-873D-1174DC06CE65}"/>
    <cellStyle name="Comma 8 3 4" xfId="1257" xr:uid="{6F4236E4-E931-44FF-88C9-7439B4ADEB51}"/>
    <cellStyle name="Comma 8 3 4 2" xfId="2506" xr:uid="{E3241DD6-08E8-4BEB-AFAF-F64E56C7A231}"/>
    <cellStyle name="Comma 8 3 4 2 2" xfId="7882" xr:uid="{DEAB5CAE-A2B8-4CE4-87B2-A0CDC1BA6D27}"/>
    <cellStyle name="Comma 8 3 4 2 2 2" xfId="13627" xr:uid="{48622515-DD8A-4CC4-82C5-70F4F1EA4569}"/>
    <cellStyle name="Comma 8 3 4 2 2 2 2" xfId="28101" xr:uid="{F71567AE-26C3-4ECE-81DA-948E5CA597D2}"/>
    <cellStyle name="Comma 8 3 4 2 2 2 3" xfId="21725" xr:uid="{07D1BE2E-4260-4DF3-8CD6-86CAC60936C5}"/>
    <cellStyle name="Comma 8 3 4 2 3" xfId="6262" xr:uid="{267C5F3D-24A4-49E2-B985-AB313EBD7E5E}"/>
    <cellStyle name="Comma 8 3 4 2 3 2" xfId="12259" xr:uid="{46DBF48E-E107-40EC-9AF6-B0EBE3D3E605}"/>
    <cellStyle name="Comma 8 3 4 2 3 2 2" xfId="26733" xr:uid="{59F33D6A-F277-4ECE-B582-085549C4BB8A}"/>
    <cellStyle name="Comma 8 3 4 2 3 2 3" xfId="20357" xr:uid="{B5327943-56FF-4F11-848F-92369AE1B3A5}"/>
    <cellStyle name="Comma 8 3 4 2 4" xfId="10065" xr:uid="{979474F6-DCFA-41A0-8781-A43C769374C5}"/>
    <cellStyle name="Comma 8 3 4 2 4 2" xfId="24555" xr:uid="{301487D9-FFAC-40BD-B0CE-C4586790DE6A}"/>
    <cellStyle name="Comma 8 3 4 2 4 3" xfId="18180" xr:uid="{5AF285FC-11D4-4856-924B-E1DD1EB60BA1}"/>
    <cellStyle name="Comma 8 3 4 3" xfId="3499" xr:uid="{1A63496E-6E89-4B4E-8046-7A3C3EF581B5}"/>
    <cellStyle name="Comma 8 3 4 3 2" xfId="6940" xr:uid="{568AE208-5CA4-4F8B-BD0D-453092793C7E}"/>
    <cellStyle name="Comma 8 3 4 3 2 2" xfId="12834" xr:uid="{9812FD91-F0D7-429D-BA5E-108C5CCC4C84}"/>
    <cellStyle name="Comma 8 3 4 3 2 2 2" xfId="27308" xr:uid="{F1E5E36D-0E0B-4A4A-BA1B-F68B1B9CF2EE}"/>
    <cellStyle name="Comma 8 3 4 3 2 2 3" xfId="20932" xr:uid="{A253DB3D-7562-4E5A-94F7-F9675EE81081}"/>
    <cellStyle name="Comma 8 3 4 3 3" xfId="11049" xr:uid="{55B542DF-F81A-40EF-9FA3-A1DC5EB11DEA}"/>
    <cellStyle name="Comma 8 3 4 3 3 2" xfId="25539" xr:uid="{4F69D5DB-AA2A-48DE-9DCC-F4655B6CA160}"/>
    <cellStyle name="Comma 8 3 4 3 3 3" xfId="19164" xr:uid="{4DEE1B07-B8E1-4B74-8572-141486C99F1B}"/>
    <cellStyle name="Comma 8 3 4 4" xfId="5807" xr:uid="{BAA8DA91-8DAD-47D4-A95E-BE5168EFD6C6}"/>
    <cellStyle name="Comma 8 3 4 4 2" xfId="11835" xr:uid="{BB54CD34-1988-499F-AA5E-D9220F99A88E}"/>
    <cellStyle name="Comma 8 3 4 4 2 2" xfId="26309" xr:uid="{9BB2E910-70B3-416D-B1DF-874133E506BA}"/>
    <cellStyle name="Comma 8 3 4 4 2 3" xfId="19933" xr:uid="{23FDCDC3-F541-4D43-A673-9A0CF5176199}"/>
    <cellStyle name="Comma 8 3 4 5" xfId="9092" xr:uid="{57B07E3F-2BED-456D-B825-BB2CDD72083B}"/>
    <cellStyle name="Comma 8 3 4 5 2" xfId="23583" xr:uid="{30D6BC5C-A2E8-4041-9FF6-F59B0A8AB47F}"/>
    <cellStyle name="Comma 8 3 4 5 3" xfId="17208" xr:uid="{AD31ADFC-C024-4DFC-8256-89D948C127CC}"/>
    <cellStyle name="Comma 8 3 4 6" xfId="1886" xr:uid="{2CE3A388-1CA5-42CA-9815-0636363A67DD}"/>
    <cellStyle name="Comma 8 3 5" xfId="970" xr:uid="{71F224B6-2237-4460-84B4-06742DCBAED0}"/>
    <cellStyle name="Comma 8 3 5 2" xfId="3281" xr:uid="{F0D58409-F032-401D-8923-889D2D7358AA}"/>
    <cellStyle name="Comma 8 3 5 2 2" xfId="7179" xr:uid="{EAFC6FB0-C320-4093-A9C2-25C6A8002D2A}"/>
    <cellStyle name="Comma 8 3 5 2 2 2" xfId="13017" xr:uid="{DC70F66C-145B-4E3B-B8C4-B73E2C9A075A}"/>
    <cellStyle name="Comma 8 3 5 2 2 2 2" xfId="27491" xr:uid="{B84B15C3-5DF6-4652-A99C-E7C4F09C1AC3}"/>
    <cellStyle name="Comma 8 3 5 2 2 2 3" xfId="21115" xr:uid="{B2EB185B-3DBF-4729-864F-8744BAF3DF4F}"/>
    <cellStyle name="Comma 8 3 5 2 3" xfId="10831" xr:uid="{FDC0FE74-6111-414C-B650-4734E3E92B5C}"/>
    <cellStyle name="Comma 8 3 5 2 3 2" xfId="25321" xr:uid="{8A4E302A-55DF-44A4-93CE-6F38D245BD16}"/>
    <cellStyle name="Comma 8 3 5 2 3 3" xfId="18946" xr:uid="{549E569A-1DF5-4F05-B1C4-0E7F4DFEB5ED}"/>
    <cellStyle name="Comma 8 3 5 3" xfId="6007" xr:uid="{9A41B756-5DAB-4C70-A697-75829DB0C78D}"/>
    <cellStyle name="Comma 8 3 5 3 2" xfId="12017" xr:uid="{F47148BF-DEBF-43E4-9990-4823CF1336C0}"/>
    <cellStyle name="Comma 8 3 5 3 2 2" xfId="26491" xr:uid="{4D4A67F3-4E5D-4C37-B5B2-79277AD3E007}"/>
    <cellStyle name="Comma 8 3 5 3 2 3" xfId="20115" xr:uid="{EFE7AC39-6366-4791-9830-FFDEE1AF6CC5}"/>
    <cellStyle name="Comma 8 3 5 4" xfId="9846" xr:uid="{0DCF530D-E3D6-4FC5-BFDE-28C1FD4901CB}"/>
    <cellStyle name="Comma 8 3 5 4 2" xfId="24337" xr:uid="{8389E5E0-F33D-4744-933D-1461C962EEA7}"/>
    <cellStyle name="Comma 8 3 5 4 3" xfId="17962" xr:uid="{75DF2696-564C-4933-85AE-DD62020705A2}"/>
    <cellStyle name="Comma 8 3 6" xfId="2080" xr:uid="{030915ED-51DC-4714-BFA6-A574566C94B9}"/>
    <cellStyle name="Comma 8 3 6 2" xfId="2714" xr:uid="{AC6CB24F-1BB0-4E1C-A58A-2AC64EA68F44}"/>
    <cellStyle name="Comma 8 3 6 2 2" xfId="7068" xr:uid="{DD1FAFF2-CDEE-45A5-8DCD-FE2C9BF70CFA}"/>
    <cellStyle name="Comma 8 3 6 2 2 2" xfId="12951" xr:uid="{729D3336-E9CE-4CFE-A5A0-9B3F3A79D1DE}"/>
    <cellStyle name="Comma 8 3 6 2 2 2 2" xfId="27425" xr:uid="{54ECE42D-B18A-4D23-9493-86CBC7519C62}"/>
    <cellStyle name="Comma 8 3 6 2 2 2 3" xfId="21049" xr:uid="{1DED12A7-E3E8-4600-B839-9AAE266A560C}"/>
    <cellStyle name="Comma 8 3 6 2 3" xfId="10266" xr:uid="{5AF1B5CD-8D70-4553-9BF4-1FFC54A3E2E0}"/>
    <cellStyle name="Comma 8 3 6 2 3 2" xfId="24756" xr:uid="{C8ECA9EA-39F7-4076-8681-66A6AAB49EDC}"/>
    <cellStyle name="Comma 8 3 6 2 3 3" xfId="18381" xr:uid="{86AAE5FD-B00F-4ED2-8F67-0A2864C60B5E}"/>
    <cellStyle name="Comma 8 3 6 3" xfId="6333" xr:uid="{1BB9CCA4-507C-4373-B893-1F930C8D727A}"/>
    <cellStyle name="Comma 8 3 6 3 2" xfId="12330" xr:uid="{0930F72A-3DC0-4BF3-B918-9782E5C73BA9}"/>
    <cellStyle name="Comma 8 3 6 3 2 2" xfId="26804" xr:uid="{6C55AC6B-39DA-4735-B710-BFE96D818814}"/>
    <cellStyle name="Comma 8 3 6 3 2 3" xfId="20428" xr:uid="{CF60EFEC-CC97-4B7C-A95C-F84D9FC3C8E3}"/>
    <cellStyle name="Comma 8 3 6 4" xfId="9292" xr:uid="{22EAB187-6D0F-4066-9F84-EDFA8C967585}"/>
    <cellStyle name="Comma 8 3 6 4 2" xfId="23783" xr:uid="{236600D9-283B-4BF5-A13A-27667B3C4E93}"/>
    <cellStyle name="Comma 8 3 6 4 3" xfId="17408" xr:uid="{24123D30-51A3-435B-9A28-3A901D507AFC}"/>
    <cellStyle name="Comma 8 3 7" xfId="5552" xr:uid="{821F22DD-C30A-455D-881E-60EC813B5A25}"/>
    <cellStyle name="Comma 8 3 7 2" xfId="11612" xr:uid="{4BF94AF6-BB73-4900-9BF8-22D0122D1DF4}"/>
    <cellStyle name="Comma 8 3 7 2 2" xfId="26086" xr:uid="{C6E239B0-D55A-4534-BC36-31216914FBDD}"/>
    <cellStyle name="Comma 8 3 7 2 3" xfId="19710" xr:uid="{B3CBF265-73BB-4C1C-91B4-C50C2BF8C786}"/>
    <cellStyle name="Comma 8 3 8" xfId="8771" xr:uid="{B7A991AB-3EAB-48EF-8961-088A0A91D0A7}"/>
    <cellStyle name="Comma 8 3 8 2" xfId="23262" xr:uid="{1401BFA7-D9F7-4273-AFBF-B4678FDD8253}"/>
    <cellStyle name="Comma 8 3 8 3" xfId="16887" xr:uid="{6A2DC398-3197-4DED-B44D-CA5B2754738E}"/>
    <cellStyle name="Comma 8 3 9" xfId="1580" xr:uid="{31CA27F5-2FFC-4691-A7FE-FE783E2AC350}"/>
    <cellStyle name="Comma 8 4" xfId="329" xr:uid="{F597D6D6-0999-410D-8E0A-434D7E1BFB08}"/>
    <cellStyle name="Comma 8 4 2" xfId="596" xr:uid="{5D40E26E-2D0D-4475-BDD4-80BC94740BB3}"/>
    <cellStyle name="Comma 8 4 2 2" xfId="2239" xr:uid="{1BBC10D5-7F3F-46FD-B12B-4AD299F80CEE}"/>
    <cellStyle name="Comma 8 4 2 2 2" xfId="7670" xr:uid="{A311E453-5F67-43D4-8A35-8A37E329C3AD}"/>
    <cellStyle name="Comma 8 4 2 2 2 2" xfId="13455" xr:uid="{E22B6D12-17DF-42E4-918F-C2280146DEE8}"/>
    <cellStyle name="Comma 8 4 2 2 2 2 2" xfId="27929" xr:uid="{EE78A819-1E1D-46C4-BAD2-17FFB91F5B31}"/>
    <cellStyle name="Comma 8 4 2 2 2 2 3" xfId="21553" xr:uid="{0EB140A1-7980-4580-83E7-5AD3A6BE9BEB}"/>
    <cellStyle name="Comma 8 4 2 2 3" xfId="6788" xr:uid="{97C278E8-9BA5-4787-9843-1A51C07EA4C1}"/>
    <cellStyle name="Comma 8 4 2 2 3 2" xfId="12703" xr:uid="{485AC7E8-AF09-4711-A87F-59630C5AB51B}"/>
    <cellStyle name="Comma 8 4 2 2 3 2 2" xfId="27177" xr:uid="{F316B55F-A7FC-4275-A282-3236A75D628E}"/>
    <cellStyle name="Comma 8 4 2 2 3 2 3" xfId="20801" xr:uid="{3D8C58C5-6357-49CA-98B3-82046F1A26EE}"/>
    <cellStyle name="Comma 8 4 2 2 4" xfId="9636" xr:uid="{F8E4BBAE-87E3-4781-96A7-5892AE535416}"/>
    <cellStyle name="Comma 8 4 2 2 4 2" xfId="24127" xr:uid="{C6F2221D-403E-47C6-BF11-80C8C9E328D8}"/>
    <cellStyle name="Comma 8 4 2 2 4 3" xfId="17752" xr:uid="{8D9237C0-BEE4-4519-887C-8716E74903E8}"/>
    <cellStyle name="Comma 8 4 2 3" xfId="3058" xr:uid="{9EA39D55-27AB-4467-A038-EF6561EC85F9}"/>
    <cellStyle name="Comma 8 4 2 3 2" xfId="7371" xr:uid="{A64ADF9C-87FE-4E12-BC0B-FB4613632F7B}"/>
    <cellStyle name="Comma 8 4 2 3 2 2" xfId="13174" xr:uid="{3E97E4AC-352C-4DA5-89F5-817CB5468D76}"/>
    <cellStyle name="Comma 8 4 2 3 2 2 2" xfId="27648" xr:uid="{D2421CA3-338B-4BCE-B6AD-6BEAD4A0211D}"/>
    <cellStyle name="Comma 8 4 2 3 2 2 3" xfId="21272" xr:uid="{0AF4FC1F-D5F5-499D-96B6-67CD2BB20132}"/>
    <cellStyle name="Comma 8 4 2 3 3" xfId="10610" xr:uid="{E7A41B2C-A541-4006-9F0F-75840B834B4B}"/>
    <cellStyle name="Comma 8 4 2 3 3 2" xfId="25100" xr:uid="{F6EE4219-EC1E-4B22-A44F-DC981ABF9CCB}"/>
    <cellStyle name="Comma 8 4 2 3 3 3" xfId="18725" xr:uid="{9AE42A09-48E4-4B68-B687-717B85FC397D}"/>
    <cellStyle name="Comma 8 4 2 4" xfId="6602" xr:uid="{06A22801-8143-432C-A360-FB92D12DEB49}"/>
    <cellStyle name="Comma 8 4 2 4 2" xfId="12526" xr:uid="{D5ADB40B-E694-4632-AD2C-A3A30E675CE7}"/>
    <cellStyle name="Comma 8 4 2 4 2 2" xfId="27000" xr:uid="{B2DBD08F-D2DB-481E-9C9E-6BB847DD4477}"/>
    <cellStyle name="Comma 8 4 2 4 2 3" xfId="20624" xr:uid="{1AE4B1F4-F15C-4D38-B401-57F9F43EB180}"/>
    <cellStyle name="Comma 8 4 2 5" xfId="6134" xr:uid="{FE2DE54B-6832-4879-A1D2-C6DB2888A4C5}"/>
    <cellStyle name="Comma 8 4 2 5 2" xfId="12138" xr:uid="{C82DEDE4-5531-48EE-9F51-4CACCF0904E2}"/>
    <cellStyle name="Comma 8 4 2 5 2 2" xfId="26612" xr:uid="{63C58954-9813-4313-A5AA-7A431ADD807E}"/>
    <cellStyle name="Comma 8 4 2 5 2 3" xfId="20236" xr:uid="{798017D7-DFB8-4AA2-84AC-EAEA997F132A}"/>
    <cellStyle name="Comma 8 4 2 6" xfId="9010" xr:uid="{74ACB1D8-8D37-49C3-896D-43E183AAEB4B}"/>
    <cellStyle name="Comma 8 4 2 6 2" xfId="23501" xr:uid="{8B12E8A2-CB61-4F4C-8054-BA0E4275429D}"/>
    <cellStyle name="Comma 8 4 2 6 3" xfId="17126" xr:uid="{E317C6B7-01A9-4FFB-986E-4A0F176BDD7F}"/>
    <cellStyle name="Comma 8 4 3" xfId="1110" xr:uid="{B0316F20-B942-42C3-8EC5-C00C53ADA789}"/>
    <cellStyle name="Comma 8 4 3 2" xfId="3391" xr:uid="{C308B012-C5D2-4732-BEDF-21F20062B624}"/>
    <cellStyle name="Comma 8 4 3 2 2" xfId="7617" xr:uid="{F6541E0A-6D61-4690-AEF5-FC650696F336}"/>
    <cellStyle name="Comma 8 4 3 2 2 2" xfId="13410" xr:uid="{7DF89441-5BDA-4EBB-B4B6-8A4788188442}"/>
    <cellStyle name="Comma 8 4 3 2 2 2 2" xfId="27884" xr:uid="{6CBD37A3-68F4-4A69-BB05-0F576D88E91F}"/>
    <cellStyle name="Comma 8 4 3 2 2 2 3" xfId="21508" xr:uid="{3DF16353-8E6E-4BA1-8BB5-3E6E57CB0429}"/>
    <cellStyle name="Comma 8 4 3 2 3" xfId="10941" xr:uid="{8DA87A8B-50A4-4D04-9B89-AF637C639E93}"/>
    <cellStyle name="Comma 8 4 3 2 3 2" xfId="25431" xr:uid="{E316F771-5D81-498F-9FC8-B2A5921AF52D}"/>
    <cellStyle name="Comma 8 4 3 2 3 3" xfId="19056" xr:uid="{7FB47246-D183-45EB-89B5-D5E624942CC7}"/>
    <cellStyle name="Comma 8 4 3 3" xfId="6760" xr:uid="{37623B79-6374-4EE8-8AB1-A2DE435F5473}"/>
    <cellStyle name="Comma 8 4 3 3 2" xfId="12677" xr:uid="{0807185B-80CE-456F-AEF1-5072CBE7672B}"/>
    <cellStyle name="Comma 8 4 3 3 2 2" xfId="27151" xr:uid="{FA9A6787-B2E9-489A-8C97-D6A6835114FA}"/>
    <cellStyle name="Comma 8 4 3 3 2 3" xfId="20775" xr:uid="{71657162-8ACB-4E20-BECA-DB89758AEAD8}"/>
    <cellStyle name="Comma 8 4 3 4" xfId="9956" xr:uid="{BFE0F048-98C3-42C1-B589-4AF2DD13C36B}"/>
    <cellStyle name="Comma 8 4 3 4 2" xfId="24447" xr:uid="{1CDD3B4A-979A-40FB-A9AE-9CFD350E1730}"/>
    <cellStyle name="Comma 8 4 3 4 3" xfId="18072" xr:uid="{A12654FB-E32B-472C-B838-F283B8A5AB42}"/>
    <cellStyle name="Comma 8 4 4" xfId="2136" xr:uid="{96E0E365-1600-4B42-B8D0-03FCCCA61497}"/>
    <cellStyle name="Comma 8 4 4 2" xfId="7965" xr:uid="{2EDBAC7F-CE25-46BD-855E-90AD922FEA52}"/>
    <cellStyle name="Comma 8 4 4 2 2" xfId="13710" xr:uid="{E034603E-3550-4D11-8C3F-375C36927285}"/>
    <cellStyle name="Comma 8 4 4 2 2 2" xfId="28184" xr:uid="{CCFFF6AE-B56F-4D96-9B62-9D73908DB6C2}"/>
    <cellStyle name="Comma 8 4 4 2 2 3" xfId="21808" xr:uid="{9B3D9C2C-750A-43CD-A068-63A5494C4ECC}"/>
    <cellStyle name="Comma 8 4 4 3" xfId="7010" xr:uid="{AFFE7812-2690-4A9F-B05D-D3A260AB3F8D}"/>
    <cellStyle name="Comma 8 4 4 3 2" xfId="12904" xr:uid="{2E7C4E03-3333-4C1C-B31A-FA739A982A92}"/>
    <cellStyle name="Comma 8 4 4 3 2 2" xfId="27378" xr:uid="{6940082D-52CA-449B-B2F5-54908F74F140}"/>
    <cellStyle name="Comma 8 4 4 3 2 3" xfId="21002" xr:uid="{7AB9A802-3296-4358-947A-D4D6599E6B4E}"/>
    <cellStyle name="Comma 8 4 4 4" xfId="9377" xr:uid="{71EBEFEB-4026-4C14-A6CC-9BE221D453D4}"/>
    <cellStyle name="Comma 8 4 4 4 2" xfId="23868" xr:uid="{D0373307-E1D3-461D-A6DF-F55BD8751DD3}"/>
    <cellStyle name="Comma 8 4 4 4 3" xfId="17493" xr:uid="{2059B016-0538-4FAD-8A9F-1E111415E584}"/>
    <cellStyle name="Comma 8 4 5" xfId="2799" xr:uid="{C79B87C0-11A5-4CB0-B613-5ECB62E8CCE8}"/>
    <cellStyle name="Comma 8 4 5 2" xfId="7084" xr:uid="{856FACE3-6334-4628-8E25-53E22DE97A24}"/>
    <cellStyle name="Comma 8 4 5 2 2" xfId="12964" xr:uid="{77C1A361-CA7C-4F86-B39D-BA2003D82B58}"/>
    <cellStyle name="Comma 8 4 5 2 2 2" xfId="27438" xr:uid="{BDC5FE4D-6755-4D24-8469-BA2DD9A674A4}"/>
    <cellStyle name="Comma 8 4 5 2 2 3" xfId="21062" xr:uid="{364CE180-1D98-4F89-B29A-08E5B3F5C2AC}"/>
    <cellStyle name="Comma 8 4 5 3" xfId="10351" xr:uid="{BD3B8372-D3B7-4067-A63B-E443CC1C0C74}"/>
    <cellStyle name="Comma 8 4 5 3 2" xfId="24841" xr:uid="{750A198F-5C93-455E-98F2-97DC27691EA2}"/>
    <cellStyle name="Comma 8 4 5 3 3" xfId="18466" xr:uid="{58AF6C1F-0AFB-435E-9B3A-946A096D73B0}"/>
    <cellStyle name="Comma 8 4 6" xfId="5679" xr:uid="{24F9CF35-3FE6-4157-894A-9D7005E77F10}"/>
    <cellStyle name="Comma 8 4 6 2" xfId="11722" xr:uid="{C349D5AB-7B35-4521-B24C-764E4A83D82F}"/>
    <cellStyle name="Comma 8 4 6 2 2" xfId="26196" xr:uid="{3832A9E7-31B7-4D8B-AF17-BF1CDD8B1CF2}"/>
    <cellStyle name="Comma 8 4 6 2 3" xfId="19820" xr:uid="{19A23DDD-497F-4FE6-8306-9CC572345A7C}"/>
    <cellStyle name="Comma 8 4 7" xfId="8788" xr:uid="{2AD74B2B-682E-49E4-BCC7-FEA4B9BFDA4D}"/>
    <cellStyle name="Comma 8 4 7 2" xfId="23279" xr:uid="{F4E45C4E-B73F-4A0E-B404-DDA4FF851F79}"/>
    <cellStyle name="Comma 8 4 7 3" xfId="16904" xr:uid="{1683F9F0-F983-4E9E-BF24-0FC3BDB7E449}"/>
    <cellStyle name="Comma 8 4 8" xfId="1598" xr:uid="{21FE24BF-A424-4633-A395-C42FF50198C1}"/>
    <cellStyle name="Comma 8 5" xfId="131" xr:uid="{0A71EE98-8A87-4DF0-8344-9743D49164CB}"/>
    <cellStyle name="Comma 8 5 2" xfId="424" xr:uid="{9F072683-0BDE-4253-A181-2977F0F7C256}"/>
    <cellStyle name="Comma 8 5 2 2" xfId="2183" xr:uid="{2C1BE424-FCC7-4DA5-B37C-949798FF4EB7}"/>
    <cellStyle name="Comma 8 5 2 2 2" xfId="7635" xr:uid="{980DBA1B-9D25-4BCD-9E4A-514E19534D7B}"/>
    <cellStyle name="Comma 8 5 2 2 2 2" xfId="13428" xr:uid="{52326FA4-55FF-498B-B6DB-012BEAA503C3}"/>
    <cellStyle name="Comma 8 5 2 2 2 2 2" xfId="27902" xr:uid="{5F788382-9533-475E-A94E-EAB3D7DA060F}"/>
    <cellStyle name="Comma 8 5 2 2 2 2 3" xfId="21526" xr:uid="{F93B6753-AB94-437B-ABF8-1C33A173EA59}"/>
    <cellStyle name="Comma 8 5 2 2 3" xfId="9465" xr:uid="{D2FA81E5-E8FB-4C68-BCD4-9909900B5F4D}"/>
    <cellStyle name="Comma 8 5 2 2 3 2" xfId="23956" xr:uid="{6BE5434D-60AE-49AF-8CB0-202D0F3D8D59}"/>
    <cellStyle name="Comma 8 5 2 2 3 3" xfId="17581" xr:uid="{AC36407A-3905-44A8-A310-4C4712633FFA}"/>
    <cellStyle name="Comma 8 5 2 3" xfId="2887" xr:uid="{5CAAB642-E8E5-4B51-B8C5-FAFBDC6A6EC0}"/>
    <cellStyle name="Comma 8 5 2 3 2" xfId="6768" xr:uid="{D10A34E3-25E0-4363-9C13-BC193C499D98}"/>
    <cellStyle name="Comma 8 5 2 3 2 2" xfId="12685" xr:uid="{BC957BFB-B47C-4E45-9B8C-E4B70D482C73}"/>
    <cellStyle name="Comma 8 5 2 3 2 2 2" xfId="27159" xr:uid="{D5BC2F79-89FC-4926-8948-BCA26018B31F}"/>
    <cellStyle name="Comma 8 5 2 3 2 2 3" xfId="20783" xr:uid="{90AA7FBF-9266-40C5-988A-A57188DC12C1}"/>
    <cellStyle name="Comma 8 5 2 3 3" xfId="10439" xr:uid="{74B23F06-DDB1-4530-BB37-EA84775B0B0C}"/>
    <cellStyle name="Comma 8 5 2 3 3 2" xfId="24929" xr:uid="{5CF56E46-CE9F-4EF1-A6B4-421B0ADA78C7}"/>
    <cellStyle name="Comma 8 5 2 3 3 3" xfId="18554" xr:uid="{46D64AB7-9087-4C40-965C-6C5D2545FDEC}"/>
    <cellStyle name="Comma 8 5 2 4" xfId="6171" xr:uid="{4BD77492-8FEA-4C0E-B752-D8FC298F2B97}"/>
    <cellStyle name="Comma 8 5 2 4 2" xfId="12170" xr:uid="{3D96A8C1-F7C5-4BF9-83E7-E7BA39606765}"/>
    <cellStyle name="Comma 8 5 2 4 2 2" xfId="26644" xr:uid="{618A30EE-FCAB-46DD-A9AD-86B14A86E5FB}"/>
    <cellStyle name="Comma 8 5 2 4 2 3" xfId="20268" xr:uid="{4A4DB0AB-EFB2-4179-B399-DCCCD20EEBC5}"/>
    <cellStyle name="Comma 8 5 2 5" xfId="9034" xr:uid="{48361574-A3D6-44B9-A57E-DA0D6BCE4E02}"/>
    <cellStyle name="Comma 8 5 2 5 2" xfId="23525" xr:uid="{5CF24669-91AD-4FE3-8BB3-A0F2CED24F05}"/>
    <cellStyle name="Comma 8 5 2 5 3" xfId="17150" xr:uid="{A656F5F7-EF00-4BDF-9EC5-80CE0EBB61D0}"/>
    <cellStyle name="Comma 8 5 2 6" xfId="1824" xr:uid="{600788F5-214B-4225-B826-1ECD5755C7F4}"/>
    <cellStyle name="Comma 8 5 3" xfId="1156" xr:uid="{B777C98B-2845-4277-BC93-4193E9D24D87}"/>
    <cellStyle name="Comma 8 5 3 2" xfId="3415" xr:uid="{2A2F1C6E-F243-400B-8891-E5F18B3B9841}"/>
    <cellStyle name="Comma 8 5 3 2 2" xfId="7345" xr:uid="{7C11739E-5CC3-406D-A491-4AE45D574FEE}"/>
    <cellStyle name="Comma 8 5 3 2 2 2" xfId="13154" xr:uid="{76E38D8C-823D-40D2-9688-DC58DA3E41C5}"/>
    <cellStyle name="Comma 8 5 3 2 2 2 2" xfId="27628" xr:uid="{1AF84728-66A9-4132-999E-453747545B45}"/>
    <cellStyle name="Comma 8 5 3 2 2 2 3" xfId="21252" xr:uid="{4D875006-FA71-4C9C-9F60-8A0506B2F0FE}"/>
    <cellStyle name="Comma 8 5 3 2 3" xfId="10965" xr:uid="{554CDC51-37F1-4E63-B6CB-2BE973CAF696}"/>
    <cellStyle name="Comma 8 5 3 2 3 2" xfId="25455" xr:uid="{FBB732B1-AABF-4F75-AB72-DF708D52E9BC}"/>
    <cellStyle name="Comma 8 5 3 2 3 3" xfId="19080" xr:uid="{7A5F97B4-1E10-487F-858A-10CF989D050A}"/>
    <cellStyle name="Comma 8 5 3 3" xfId="5884" xr:uid="{6FE5F176-38C9-46A2-BCFD-D6A6F47CF368}"/>
    <cellStyle name="Comma 8 5 3 3 2" xfId="11908" xr:uid="{47A83CCB-76E7-4A87-9443-926DD31B601A}"/>
    <cellStyle name="Comma 8 5 3 3 2 2" xfId="26382" xr:uid="{39A624E1-8261-4D01-A0A9-A37EBE884F63}"/>
    <cellStyle name="Comma 8 5 3 3 2 3" xfId="20006" xr:uid="{4CEAAA2C-05B1-489D-AE1C-47ABECDAABE2}"/>
    <cellStyle name="Comma 8 5 3 4" xfId="9981" xr:uid="{D33B9833-D49D-49C1-8BF5-9D72C8A30E87}"/>
    <cellStyle name="Comma 8 5 3 4 2" xfId="24471" xr:uid="{3386A188-3D95-498C-B4CA-3BA60B5BDB98}"/>
    <cellStyle name="Comma 8 5 3 4 3" xfId="18096" xr:uid="{8A54E97D-9BC8-42E5-8DC1-22249965942E}"/>
    <cellStyle name="Comma 8 5 3 5" xfId="2450" xr:uid="{A099FA67-E56C-4EC2-BAAF-7667D4D816DA}"/>
    <cellStyle name="Comma 8 5 4" xfId="2013" xr:uid="{B2FDA821-53AC-42AB-9A6E-9D54F745F6D2}"/>
    <cellStyle name="Comma 8 5 4 2" xfId="6577" xr:uid="{B6A6FB41-9F71-4DBA-B20D-0CA7219ABD45}"/>
    <cellStyle name="Comma 8 5 4 2 2" xfId="12512" xr:uid="{7F291394-15B2-46EA-8939-A801D0BFBAC0}"/>
    <cellStyle name="Comma 8 5 4 2 2 2" xfId="26986" xr:uid="{0613D665-B8A1-4BD7-B8E1-70B76BF6AA6B}"/>
    <cellStyle name="Comma 8 5 4 2 2 3" xfId="20610" xr:uid="{2725B810-E8F3-4381-BB03-9751E17C8A82}"/>
    <cellStyle name="Comma 8 5 4 3" xfId="9206" xr:uid="{BAC566A1-6A40-4046-833A-D10FEBF718EA}"/>
    <cellStyle name="Comma 8 5 4 3 2" xfId="23697" xr:uid="{FE9D4182-5101-440B-B183-AC32DC7DFCC0}"/>
    <cellStyle name="Comma 8 5 4 3 3" xfId="17322" xr:uid="{9F34858F-CE27-4058-8555-6B5F2EDB7A62}"/>
    <cellStyle name="Comma 8 5 5" xfId="2624" xr:uid="{334C0FE2-8142-4CEF-8615-6450ED125ECD}"/>
    <cellStyle name="Comma 8 5 5 2" xfId="10178" xr:uid="{A32824D5-7ED0-42DB-9E22-490960C2D542}"/>
    <cellStyle name="Comma 8 5 5 2 2" xfId="24668" xr:uid="{3D0E6CAF-B0F2-4C50-B699-2400D3279BEB}"/>
    <cellStyle name="Comma 8 5 5 2 3" xfId="18293" xr:uid="{561CB55F-E757-4951-905B-778699FF9474}"/>
    <cellStyle name="Comma 8 5 6" xfId="5713" xr:uid="{D7B4BDCB-93DF-4B03-AFD0-2DD5D18536EF}"/>
    <cellStyle name="Comma 8 5 6 2" xfId="11746" xr:uid="{BAC04D91-134A-4734-BB3A-4F35831AAB6F}"/>
    <cellStyle name="Comma 8 5 6 2 2" xfId="26220" xr:uid="{8263BE94-4BE5-49AF-8BA6-22EB5C910E97}"/>
    <cellStyle name="Comma 8 5 6 2 3" xfId="19844" xr:uid="{EE321F81-B668-4B86-945D-D948DC64BBF2}"/>
    <cellStyle name="Comma 8 5 7" xfId="8812" xr:uid="{3314CF89-22EC-4D6B-8EAA-995D1A3991A3}"/>
    <cellStyle name="Comma 8 5 7 2" xfId="23303" xr:uid="{66B0A32C-86FC-4E56-9433-70A63A969AA8}"/>
    <cellStyle name="Comma 8 5 7 3" xfId="16928" xr:uid="{9266CC57-9514-4DCE-863A-DFADFD89840C}"/>
    <cellStyle name="Comma 8 5 8" xfId="1623" xr:uid="{05AEEA2A-FA2B-4724-B6C4-74D1F5A208F2}"/>
    <cellStyle name="Comma 8 5 9" xfId="1406" xr:uid="{A5F2696C-E097-4BFA-8D5F-9374ADB63302}"/>
    <cellStyle name="Comma 8 6" xfId="399" xr:uid="{74C21A30-1996-472F-B0B4-67D0E18B2341}"/>
    <cellStyle name="Comma 8 6 2" xfId="1044" xr:uid="{E3171A49-2641-4E5E-89E9-77E8A0D7D154}"/>
    <cellStyle name="Comma 8 6 2 2" xfId="3346" xr:uid="{0686D0BD-6135-4B69-8D59-DB4FF86D9A5D}"/>
    <cellStyle name="Comma 8 6 2 2 2" xfId="7451" xr:uid="{FFB387C6-277F-4B86-A2A7-A90C5C327647}"/>
    <cellStyle name="Comma 8 6 2 2 2 2" xfId="13244" xr:uid="{1191673D-62EB-4AF5-9023-2F0CB00C4B3B}"/>
    <cellStyle name="Comma 8 6 2 2 2 2 2" xfId="27718" xr:uid="{1B9F5126-4CEE-4E20-95BD-2181CE35CD2E}"/>
    <cellStyle name="Comma 8 6 2 2 2 2 3" xfId="21342" xr:uid="{3F0A7253-C0DE-41DC-8DB2-754289164ADF}"/>
    <cellStyle name="Comma 8 6 2 2 3" xfId="10896" xr:uid="{CDB17F3B-0861-48F8-B046-59F149D7EF58}"/>
    <cellStyle name="Comma 8 6 2 2 3 2" xfId="25386" xr:uid="{C77BA551-914D-45AB-93B2-C520EE5B3B73}"/>
    <cellStyle name="Comma 8 6 2 2 3 3" xfId="19011" xr:uid="{C9706D94-4389-4AEC-A2F7-09694F5DDEE9}"/>
    <cellStyle name="Comma 8 6 2 3" xfId="6077" xr:uid="{A6C874C9-EFE4-494C-A975-4DBA2FA10727}"/>
    <cellStyle name="Comma 8 6 2 3 2" xfId="12085" xr:uid="{8E26B99E-EDC4-4E08-A2DE-C973395AB59B}"/>
    <cellStyle name="Comma 8 6 2 3 2 2" xfId="26559" xr:uid="{99706889-6982-495D-9F76-4DCADD673EEA}"/>
    <cellStyle name="Comma 8 6 2 3 2 3" xfId="20183" xr:uid="{CAD2CB72-CA7B-40B3-B15C-4039591A0527}"/>
    <cellStyle name="Comma 8 6 2 4" xfId="9911" xr:uid="{BFEFCFE8-E251-4FE1-98F2-2F371253FA85}"/>
    <cellStyle name="Comma 8 6 2 4 2" xfId="24402" xr:uid="{EC544291-27F1-4774-8DF4-F51CA6BE836F}"/>
    <cellStyle name="Comma 8 6 2 4 3" xfId="18027" xr:uid="{F213A1D1-D940-4E39-84AD-C6A2FF9FE971}"/>
    <cellStyle name="Comma 8 6 3" xfId="2170" xr:uid="{79822371-E26B-4D9F-9D51-F136F57C04ED}"/>
    <cellStyle name="Comma 8 6 3 2" xfId="6473" xr:uid="{8400E2DB-1661-419A-B4A0-16F5FEFB3CAF}"/>
    <cellStyle name="Comma 8 6 3 2 2" xfId="12440" xr:uid="{CF440E5C-532D-4ED0-B019-A731497D66F8}"/>
    <cellStyle name="Comma 8 6 3 2 2 2" xfId="26914" xr:uid="{36D42894-B0D1-4BE1-BCDE-2234D103576F}"/>
    <cellStyle name="Comma 8 6 3 2 2 3" xfId="20538" xr:uid="{A3381144-AEC7-4C39-BCF2-D643D30407E6}"/>
    <cellStyle name="Comma 8 6 3 3" xfId="9440" xr:uid="{5D535FB9-399A-4303-A063-22A0EE76A6F9}"/>
    <cellStyle name="Comma 8 6 3 3 2" xfId="23931" xr:uid="{A105257B-375F-47C0-B222-7108D4B2B8A3}"/>
    <cellStyle name="Comma 8 6 3 3 3" xfId="17556" xr:uid="{58EB6201-50FF-4D56-AF6F-0800A5FA5079}"/>
    <cellStyle name="Comma 8 6 4" xfId="2862" xr:uid="{E5A3F724-65E8-4161-BFCE-1681D506D921}"/>
    <cellStyle name="Comma 8 6 4 2" xfId="6641" xr:uid="{80D7B4DB-0591-426A-B7BE-04E46DD420FF}"/>
    <cellStyle name="Comma 8 6 4 2 2" xfId="12558" xr:uid="{DF310C32-DDD0-47B2-84F7-B687BDA2F26E}"/>
    <cellStyle name="Comma 8 6 4 2 2 2" xfId="27032" xr:uid="{52521CA9-E332-4CB8-8F69-0069EE9A5496}"/>
    <cellStyle name="Comma 8 6 4 2 2 3" xfId="20656" xr:uid="{50C26BE1-917D-451F-B8CE-479D4471908E}"/>
    <cellStyle name="Comma 8 6 4 3" xfId="10414" xr:uid="{C47875A2-49FA-40EC-A83C-2E75026131DB}"/>
    <cellStyle name="Comma 8 6 4 3 2" xfId="24904" xr:uid="{E0A831E8-4E4D-41FE-9171-CCDCFED5CDD5}"/>
    <cellStyle name="Comma 8 6 4 3 3" xfId="18529" xr:uid="{88A695A8-2160-4061-B404-0F294DF240DB}"/>
    <cellStyle name="Comma 8 6 5" xfId="5623" xr:uid="{E6223150-E1A2-4886-AA1A-C22D51A669DD}"/>
    <cellStyle name="Comma 8 6 5 2" xfId="11677" xr:uid="{9E1EBF78-4CAE-4BD3-B9BE-779FF2E81B9C}"/>
    <cellStyle name="Comma 8 6 5 2 2" xfId="26151" xr:uid="{EB81CA2C-EF3A-46A0-9755-78DB7129855F}"/>
    <cellStyle name="Comma 8 6 5 2 3" xfId="19775" xr:uid="{89A5D20C-4448-4256-9229-7D7AE5482287}"/>
    <cellStyle name="Comma 8 6 6" xfId="8976" xr:uid="{CB6BAD8D-82EC-4E4D-872C-DCE00BCEB87F}"/>
    <cellStyle name="Comma 8 6 6 2" xfId="23467" xr:uid="{8EE7D9F9-6FCF-41CB-A775-A3C38226BC47}"/>
    <cellStyle name="Comma 8 6 6 3" xfId="17092" xr:uid="{73D3EE1A-9696-44B7-8A47-F3988733764D}"/>
    <cellStyle name="Comma 8 6 7" xfId="1782" xr:uid="{66618003-0AC3-4E24-8950-F11BEFA73BCF}"/>
    <cellStyle name="Comma 8 7" xfId="673" xr:uid="{9A0B559A-5C66-45FC-B1E7-C171FA246E3C}"/>
    <cellStyle name="Comma 8 7 2" xfId="3111" xr:uid="{39C48E25-9058-4470-9A8F-FCE09B3915BC}"/>
    <cellStyle name="Comma 8 7 2 2" xfId="7798" xr:uid="{A92B7A52-3511-4416-96F6-3D6C92986007}"/>
    <cellStyle name="Comma 8 7 2 2 2" xfId="13543" xr:uid="{0131BD11-2ECD-4380-8281-C13C3C3A5A07}"/>
    <cellStyle name="Comma 8 7 2 2 2 2" xfId="28017" xr:uid="{71795899-C875-49E1-8065-5AC95F84CB4C}"/>
    <cellStyle name="Comma 8 7 2 2 2 3" xfId="21641" xr:uid="{DCA298CF-0813-4D90-9EFB-4EC4171E9D52}"/>
    <cellStyle name="Comma 8 7 2 3" xfId="10663" xr:uid="{8B8D9D74-869D-4490-9476-68FF362E2964}"/>
    <cellStyle name="Comma 8 7 2 3 2" xfId="25153" xr:uid="{9F1DBD0D-28F3-49EA-B532-089FFA416EEF}"/>
    <cellStyle name="Comma 8 7 2 3 3" xfId="18778" xr:uid="{7AB3727B-7080-404F-99D4-911DA6A40F02}"/>
    <cellStyle name="Comma 8 7 3" xfId="6868" xr:uid="{CB02D853-19C3-4306-99EC-2CC850614C54}"/>
    <cellStyle name="Comma 8 7 3 2" xfId="12762" xr:uid="{63D9D8D0-4952-449F-B415-ECDEFE86C1D8}"/>
    <cellStyle name="Comma 8 7 3 2 2" xfId="27236" xr:uid="{2F431B2E-E8B6-4AFD-AE91-DCEB18332AD5}"/>
    <cellStyle name="Comma 8 7 3 2 3" xfId="20860" xr:uid="{F9134604-2E1E-4663-9E3D-B6A79F6DD5C3}"/>
    <cellStyle name="Comma 8 7 4" xfId="5895" xr:uid="{3B689090-5C82-4B34-991E-732E47873E45}"/>
    <cellStyle name="Comma 8 7 4 2" xfId="11918" xr:uid="{DD1B4FC6-1958-4A3D-A416-B47EF7F74181}"/>
    <cellStyle name="Comma 8 7 4 2 2" xfId="26392" xr:uid="{0CB13344-D7BA-491A-BF9A-C4F5AB235FCA}"/>
    <cellStyle name="Comma 8 7 4 2 3" xfId="20016" xr:uid="{E9725953-F7D6-4488-8FAA-E97BE4080729}"/>
    <cellStyle name="Comma 8 7 5" xfId="9689" xr:uid="{76E70BE9-9BF1-403C-8A12-CD2758ABA50D}"/>
    <cellStyle name="Comma 8 7 5 2" xfId="24180" xr:uid="{BF6B6D38-594D-4ACD-B19F-3AFBC5BF3A7D}"/>
    <cellStyle name="Comma 8 7 5 3" xfId="17805" xr:uid="{3DD71908-3136-4ACE-9594-373920301294}"/>
    <cellStyle name="Comma 8 7 6" xfId="2274" xr:uid="{91CE1A02-32BA-448B-9359-C2D8C9D3E129}"/>
    <cellStyle name="Comma 8 8" xfId="914" xr:uid="{A1F38A34-05A3-4B46-8D0A-68E4E367858D}"/>
    <cellStyle name="Comma 8 8 2" xfId="3225" xr:uid="{FA4316B2-CDAB-4679-9733-5724E201A3E6}"/>
    <cellStyle name="Comma 8 8 2 2" xfId="7273" xr:uid="{A79F3432-7F44-4C4D-AA32-B3F0EB2FFD07}"/>
    <cellStyle name="Comma 8 8 2 2 2" xfId="13092" xr:uid="{53D0751A-FDA7-4143-9108-3E2B83DE5567}"/>
    <cellStyle name="Comma 8 8 2 2 2 2" xfId="27566" xr:uid="{6504D27E-8FB7-436E-9F7F-B9118B7E93EE}"/>
    <cellStyle name="Comma 8 8 2 2 2 3" xfId="21190" xr:uid="{2436DC50-82D3-4B9F-82F9-29E0C44890F1}"/>
    <cellStyle name="Comma 8 8 2 3" xfId="10775" xr:uid="{AB95840D-3D12-452A-9D59-3A7233BB40AB}"/>
    <cellStyle name="Comma 8 8 2 3 2" xfId="25265" xr:uid="{2200B50E-2F03-473B-BE51-8415C0786044}"/>
    <cellStyle name="Comma 8 8 2 3 3" xfId="18890" xr:uid="{4C91E55A-F52D-41B4-A08B-F8EFC540E6A0}"/>
    <cellStyle name="Comma 8 8 3" xfId="5493" xr:uid="{984B7FED-4BE5-4747-9A48-162428CAD76E}"/>
    <cellStyle name="Comma 8 8 3 2" xfId="11557" xr:uid="{49B6C18D-3881-4A75-833E-9525C8C1CD30}"/>
    <cellStyle name="Comma 8 8 3 2 2" xfId="26031" xr:uid="{EC2C32F5-1520-4F22-9F75-E142BC182362}"/>
    <cellStyle name="Comma 8 8 3 2 3" xfId="19655" xr:uid="{C72F4C49-46E7-44C0-91BC-865CE4FB540D}"/>
    <cellStyle name="Comma 8 8 4" xfId="9790" xr:uid="{AD7ED232-9EEF-4C49-8F2F-728A896B4B1B}"/>
    <cellStyle name="Comma 8 8 4 2" xfId="24281" xr:uid="{0BFD1324-285A-4D9D-97BC-7B8F19925366}"/>
    <cellStyle name="Comma 8 8 4 3" xfId="17906" xr:uid="{78DD984F-435F-4BEA-9925-B50644D17D99}"/>
    <cellStyle name="Comma 8 8 5" xfId="2368" xr:uid="{8699C548-D7EA-492D-9AD5-0927648E7147}"/>
    <cellStyle name="Comma 8 8 6" xfId="14356" xr:uid="{DF63C51D-D069-41CA-9A3C-E8C6E5694D23}"/>
    <cellStyle name="Comma 8 9" xfId="1987" xr:uid="{43F7519E-D3B1-4B30-B6B8-CBBA318200D3}"/>
    <cellStyle name="Comma 8 9 2" xfId="2597" xr:uid="{745016F9-0F97-4404-9E1E-096D142C943D}"/>
    <cellStyle name="Comma 8 9 2 2" xfId="10153" xr:uid="{6DEE2A9A-4B58-4E75-A8F1-D94E319E8795}"/>
    <cellStyle name="Comma 8 9 2 2 2" xfId="24643" xr:uid="{FDD920BA-7E04-4CFF-9046-DA6B748DE693}"/>
    <cellStyle name="Comma 8 9 2 2 3" xfId="18268" xr:uid="{3CE72DD1-5C4F-4341-8B51-F78FD4C0B394}"/>
    <cellStyle name="Comma 8 9 3" xfId="7048" xr:uid="{F5B76F17-5083-47AC-B0FE-9E71778B632E}"/>
    <cellStyle name="Comma 8 9 3 2" xfId="12936" xr:uid="{0C6B41A4-3EED-47F4-A316-F4C4F43AA9CB}"/>
    <cellStyle name="Comma 8 9 3 2 2" xfId="27410" xr:uid="{62B0066B-568E-40DA-AD44-CB6CF59375CF}"/>
    <cellStyle name="Comma 8 9 3 2 3" xfId="21034" xr:uid="{E3803F0F-F150-4134-8729-27BE4C929205}"/>
    <cellStyle name="Comma 8 9 4" xfId="9181" xr:uid="{7ED09EF6-09A2-47FF-921E-723AA3959176}"/>
    <cellStyle name="Comma 8 9 4 2" xfId="23672" xr:uid="{073D7D62-F61D-469C-A03D-966718B6ABE5}"/>
    <cellStyle name="Comma 8 9 4 3" xfId="17297" xr:uid="{6D6549F0-2C81-43F6-BFF1-62839A10AEB8}"/>
    <cellStyle name="Comma 8 9 5" xfId="15892" xr:uid="{FEA09A62-70DD-4191-8E4C-C4F468E51537}"/>
    <cellStyle name="Comma 80" xfId="5463" xr:uid="{4FBDB6FC-EC13-404C-B22C-65E4D41C790B}"/>
    <cellStyle name="Comma 80 2" xfId="11529" xr:uid="{57BD9DB2-4DC5-4F82-BF68-9E092D8F2A5B}"/>
    <cellStyle name="Comma 80 2 2" xfId="14153" xr:uid="{F0572462-CCB3-442F-8727-E1CF7F816D90}"/>
    <cellStyle name="Comma 80 2 2 2" xfId="28594" xr:uid="{B1F402BC-7623-460C-9C52-78C54749AF5A}"/>
    <cellStyle name="Comma 80 2 2 3" xfId="22217" xr:uid="{F2FD3B62-94C3-47B4-B23F-907095D73DA1}"/>
    <cellStyle name="Comma 80 2 3" xfId="26003" xr:uid="{3BAFF709-6EDB-41C2-99C3-1C592E684D3F}"/>
    <cellStyle name="Comma 80 2 4" xfId="19627" xr:uid="{2B0FE949-EC51-4608-9739-C3A57408A9B6}"/>
    <cellStyle name="Comma 81" xfId="5440" xr:uid="{82EAD425-1AC9-4D4F-8BC2-DD1E87CEFFCF}"/>
    <cellStyle name="Comma 81 2" xfId="11521" xr:uid="{18B398CC-CA62-4FE5-9067-6A1DD0B03191}"/>
    <cellStyle name="Comma 81 2 2" xfId="25995" xr:uid="{C6046A36-491A-4F9B-8210-D7117B4095BE}"/>
    <cellStyle name="Comma 81 2 3" xfId="19619" xr:uid="{0C0AA508-69F7-462A-BEFD-6E0F55104BA4}"/>
    <cellStyle name="Comma 82" xfId="5450" xr:uid="{77878E2B-4BC4-42F9-B1B8-5175D05AC790}"/>
    <cellStyle name="Comma 82 2" xfId="11525" xr:uid="{56CB7750-2CA6-4AE0-9E3D-A0523069EA40}"/>
    <cellStyle name="Comma 82 2 2" xfId="25999" xr:uid="{BA2D64C0-FFAD-475E-9597-8C0BBD13BC2E}"/>
    <cellStyle name="Comma 82 2 3" xfId="19623" xr:uid="{E0BA3813-A28C-4141-B507-EC885896BDAA}"/>
    <cellStyle name="Comma 83" xfId="5385" xr:uid="{B0637E10-D52D-4267-B006-A286040046B4}"/>
    <cellStyle name="Comma 83 2" xfId="11503" xr:uid="{A559048A-7B3B-4106-AF70-C4367A224989}"/>
    <cellStyle name="Comma 83 2 2" xfId="25977" xr:uid="{F4B773C6-2C80-4AD6-9622-BDB720EC7E3D}"/>
    <cellStyle name="Comma 83 2 3" xfId="19601" xr:uid="{96FA3562-E460-4E6A-96A0-7E23F67D0F73}"/>
    <cellStyle name="Comma 84" xfId="5420" xr:uid="{97081333-27CD-48A1-A907-68B3D6BED222}"/>
    <cellStyle name="Comma 84 2" xfId="11514" xr:uid="{4F0DFF9D-C116-4E66-968A-E95D6F12CC13}"/>
    <cellStyle name="Comma 84 2 2" xfId="25988" xr:uid="{EF479237-357E-4D63-BC5B-A216DEC6D803}"/>
    <cellStyle name="Comma 84 2 3" xfId="19612" xr:uid="{AA35C530-07BC-4C92-BF9B-E074D43BEF60}"/>
    <cellStyle name="Comma 85" xfId="5447" xr:uid="{9381D29F-0EDC-4C4F-92C7-80C903FE2204}"/>
    <cellStyle name="Comma 85 2" xfId="11523" xr:uid="{74C761C5-2558-45A7-962E-018BC75F3209}"/>
    <cellStyle name="Comma 85 2 2" xfId="25997" xr:uid="{2ECADE5E-7886-40E3-B974-3E739AACD5C5}"/>
    <cellStyle name="Comma 85 2 3" xfId="19621" xr:uid="{F8EADC51-5914-4035-934C-B023C03552F3}"/>
    <cellStyle name="Comma 86" xfId="1504" xr:uid="{3B6BB012-48D8-4F10-9BB4-03328FD21738}"/>
    <cellStyle name="Comma 86 2" xfId="11520" xr:uid="{A7163039-FC1B-42C3-8DD4-CA726835143F}"/>
    <cellStyle name="Comma 86 2 2" xfId="25994" xr:uid="{7FE4881D-D25F-4D0B-907A-D89199F75EAB}"/>
    <cellStyle name="Comma 86 2 3" xfId="19618" xr:uid="{5A70D2A7-D8CC-4F58-B08B-C050E9BEA3E1}"/>
    <cellStyle name="Comma 86 3" xfId="14161" xr:uid="{66BA251A-BF5E-44FB-971B-471537A7F245}"/>
    <cellStyle name="Comma 86 3 2" xfId="28599" xr:uid="{752D0AA4-5D5F-4701-9CD9-DAE740629364}"/>
    <cellStyle name="Comma 86 3 3" xfId="22222" xr:uid="{4FC1009F-67FC-4965-A5F1-D25F7F58EFBF}"/>
    <cellStyle name="Comma 86 4" xfId="5439" xr:uid="{E7330E87-AC94-43BC-A80E-9F84DDDE8AAB}"/>
    <cellStyle name="Comma 86 4 2" xfId="22511" xr:uid="{A177DB34-567F-4E5B-8957-0F5252F37D87}"/>
    <cellStyle name="Comma 87" xfId="5461" xr:uid="{E46E5BB5-FE02-46FC-B51C-C2A01E9A0219}"/>
    <cellStyle name="Comma 87 2" xfId="11528" xr:uid="{26639177-3160-45CE-A256-F1469F12A95C}"/>
    <cellStyle name="Comma 87 2 2" xfId="26002" xr:uid="{803B95F5-688B-4463-B775-830F5B6C59AA}"/>
    <cellStyle name="Comma 87 2 3" xfId="19626" xr:uid="{84724B99-5377-48CD-8536-CEA68CB10978}"/>
    <cellStyle name="Comma 88" xfId="5424" xr:uid="{295742BB-6983-4A90-AB0C-2F76BDFF701E}"/>
    <cellStyle name="Comma 88 2" xfId="11515" xr:uid="{D85F0AE3-A66A-4891-9C5E-881C330D6554}"/>
    <cellStyle name="Comma 88 2 2" xfId="25989" xr:uid="{FF582D23-817E-42BE-9320-123A3A19A385}"/>
    <cellStyle name="Comma 88 2 3" xfId="19613" xr:uid="{17B838C5-11BD-441F-91E1-28D4FB47B121}"/>
    <cellStyle name="Comma 89" xfId="5373" xr:uid="{6122BBFF-1C6D-4B49-BC66-0BE8676ABD36}"/>
    <cellStyle name="Comma 89 2" xfId="11499" xr:uid="{BCB307FF-B731-43F3-A126-4E45237D3B77}"/>
    <cellStyle name="Comma 89 2 2" xfId="25973" xr:uid="{C132104D-E924-4C63-9711-83AB40D443FD}"/>
    <cellStyle name="Comma 89 2 3" xfId="19597" xr:uid="{529FF3D2-EFB1-40EB-A32E-64DEF82DA9F5}"/>
    <cellStyle name="Comma 9" xfId="43" xr:uid="{F3000859-F2C8-4639-BED2-E790990CA3AA}"/>
    <cellStyle name="Comma 9 10" xfId="2580" xr:uid="{24B30E86-E01A-4C7D-A8BD-FD3D6FDCECDD}"/>
    <cellStyle name="Comma 9 10 2" xfId="10138" xr:uid="{D88A67AE-D55E-46C8-A2B3-0937944573F4}"/>
    <cellStyle name="Comma 9 10 2 2" xfId="24628" xr:uid="{893852FB-83FD-4172-AC64-F21E307E66EF}"/>
    <cellStyle name="Comma 9 10 2 3" xfId="18253" xr:uid="{C16D13A6-1A7D-40E2-8168-CB8FB9C3FD1C}"/>
    <cellStyle name="Comma 9 11" xfId="4973" xr:uid="{DB0AC118-2F99-4D70-897F-14CC44AE14F2}"/>
    <cellStyle name="Comma 9 11 2" xfId="11273" xr:uid="{71F48BFD-5BE5-4E3E-BE69-2A87D9FF1A99}"/>
    <cellStyle name="Comma 9 11 2 2" xfId="25752" xr:uid="{64396404-78F6-4C7C-9801-7D3C2AC79D72}"/>
    <cellStyle name="Comma 9 11 2 3" xfId="19376" xr:uid="{BC7F1188-767D-4436-9D58-8E626F3EB957}"/>
    <cellStyle name="Comma 9 12" xfId="8660" xr:uid="{1E73D7ED-DD62-49C9-A241-E8F399330ED8}"/>
    <cellStyle name="Comma 9 12 2" xfId="14081" xr:uid="{D469C474-2B13-4C52-870B-857A3814D5D7}"/>
    <cellStyle name="Comma 9 12 2 2" xfId="28552" xr:uid="{05CE7054-E530-4372-B94E-83BA9A50AF31}"/>
    <cellStyle name="Comma 9 12 2 3" xfId="22176" xr:uid="{6D0DBE6B-75E7-4997-9369-42226FDCB648}"/>
    <cellStyle name="Comma 9 13" xfId="8746" xr:uid="{E6A925E3-AA43-4589-A89A-9D44B645C4CE}"/>
    <cellStyle name="Comma 9 13 2" xfId="23237" xr:uid="{7C7E7547-FC27-4E25-ADC4-866176700D60}"/>
    <cellStyle name="Comma 9 13 3" xfId="16862" xr:uid="{57AEEB25-7E89-4E70-88F5-6B25AF8758EC}"/>
    <cellStyle name="Comma 9 14" xfId="1561" xr:uid="{D794C68B-3376-4419-AE9A-1AE5A9DCB358}"/>
    <cellStyle name="Comma 9 14 2" xfId="28608" xr:uid="{0018204A-86CB-46D7-80FC-A84501A66856}"/>
    <cellStyle name="Comma 9 15" xfId="28646" xr:uid="{9A3DAD0F-2666-4989-9F4E-B53337789E84}"/>
    <cellStyle name="Comma 9 16" xfId="15770" xr:uid="{C4EADCD8-B5FD-4C02-B00C-00350A5DBC28}"/>
    <cellStyle name="Comma 9 2" xfId="196" xr:uid="{0F77A29F-9C19-4AFF-A5E5-E736AB4D6F12}"/>
    <cellStyle name="Comma 9 2 2" xfId="284" xr:uid="{F20B72D2-CB46-4FD9-923C-0204CABEF474}"/>
    <cellStyle name="Comma 9 2 2 2" xfId="562" xr:uid="{AECA918B-EF45-440A-B21E-79F23C6EAF52}"/>
    <cellStyle name="Comma 9 2 2 2 2" xfId="2225" xr:uid="{E9072D12-AC82-403D-8444-9053A5DE0F3F}"/>
    <cellStyle name="Comma 9 2 2 2 2 2" xfId="7587" xr:uid="{02D3FED4-1EAB-4BB4-85C8-3D320D490E0C}"/>
    <cellStyle name="Comma 9 2 2 2 2 2 2" xfId="13380" xr:uid="{EBBD3BCE-5C2E-4DD4-92AF-54C752FCE5B6}"/>
    <cellStyle name="Comma 9 2 2 2 2 2 2 2" xfId="27854" xr:uid="{4E63D0F7-1D87-4437-8E9E-C7D473C58241}"/>
    <cellStyle name="Comma 9 2 2 2 2 2 2 3" xfId="21478" xr:uid="{071D597B-C78F-4A86-BA3F-63160DE8B15F}"/>
    <cellStyle name="Comma 9 2 2 2 2 3" xfId="9603" xr:uid="{67BAD870-3443-4014-A7E2-394910F569E0}"/>
    <cellStyle name="Comma 9 2 2 2 2 3 2" xfId="24094" xr:uid="{EC30A6F4-ED55-40CC-8FA8-6DAE55CB7B23}"/>
    <cellStyle name="Comma 9 2 2 2 2 3 3" xfId="17719" xr:uid="{71773EEB-8307-448A-9D25-D6AF3985F3BC}"/>
    <cellStyle name="Comma 9 2 2 2 3" xfId="3025" xr:uid="{6E5F7C72-D824-4EC3-A429-29292D416AE2}"/>
    <cellStyle name="Comma 9 2 2 2 3 2" xfId="10577" xr:uid="{0426444B-B2C9-4891-B45D-9DD324A07C6D}"/>
    <cellStyle name="Comma 9 2 2 2 3 2 2" xfId="25067" xr:uid="{EE16FE7A-77D8-4F89-A0E5-D48C6E522E58}"/>
    <cellStyle name="Comma 9 2 2 2 3 2 3" xfId="18692" xr:uid="{4B5F593F-B1F2-4CB7-8662-BB90850F5666}"/>
    <cellStyle name="Comma 9 2 2 2 4" xfId="6376" xr:uid="{B3539B11-5A36-4470-A9B9-0B9B8A492DCE}"/>
    <cellStyle name="Comma 9 2 2 2 4 2" xfId="12372" xr:uid="{FFF610C6-A093-4CEF-85F8-A4C2A89262B3}"/>
    <cellStyle name="Comma 9 2 2 2 4 2 2" xfId="26846" xr:uid="{00F84526-8AC0-4F7C-9A1F-A34CA8D59957}"/>
    <cellStyle name="Comma 9 2 2 2 4 2 3" xfId="20470" xr:uid="{9F53F644-573B-4A7F-B272-0BC6F59FDE96}"/>
    <cellStyle name="Comma 9 2 2 2 5" xfId="1800" xr:uid="{B749D6AE-41EF-42FC-A436-E97E1DA558F9}"/>
    <cellStyle name="Comma 9 2 2 3" xfId="1093" xr:uid="{7F5052D9-A333-4D94-956E-5A89652C41C0}"/>
    <cellStyle name="Comma 9 2 2 3 2" xfId="7934" xr:uid="{A80B434D-CABA-420F-A8A6-73E6A8A6C68F}"/>
    <cellStyle name="Comma 9 2 2 3 2 2" xfId="13679" xr:uid="{7301BE15-D239-4229-BB99-2B8F025656F1}"/>
    <cellStyle name="Comma 9 2 2 3 2 2 2" xfId="28153" xr:uid="{844CA271-BD48-4049-92D4-6ADEB71C3BB2}"/>
    <cellStyle name="Comma 9 2 2 3 2 2 3" xfId="21777" xr:uid="{3E44BA6C-6801-44D6-BADD-79F2FAFD2B34}"/>
    <cellStyle name="Comma 9 2 2 3 3" xfId="6985" xr:uid="{F2A8E91F-6B8E-42B1-BB4C-150C423AA737}"/>
    <cellStyle name="Comma 9 2 2 3 3 2" xfId="12879" xr:uid="{B9CCD274-9126-49F7-A326-7B597155E5C0}"/>
    <cellStyle name="Comma 9 2 2 3 3 2 2" xfId="27353" xr:uid="{B69D1668-6048-4214-B98B-1CA1D0D8ACC5}"/>
    <cellStyle name="Comma 9 2 2 3 3 2 3" xfId="20977" xr:uid="{4D44C2EE-EE62-4AE1-8002-53C183071110}"/>
    <cellStyle name="Comma 9 2 2 4" xfId="2112" xr:uid="{F1A59EAF-0352-4E32-9F58-1FA983F2C1A9}"/>
    <cellStyle name="Comma 9 2 2 4 2" xfId="7295" xr:uid="{4F780F17-644D-4DF0-B4A1-91C7A4B9E5D0}"/>
    <cellStyle name="Comma 9 2 2 4 2 2" xfId="13111" xr:uid="{70187483-09C8-4C2E-B3BB-C7C974FD1D4A}"/>
    <cellStyle name="Comma 9 2 2 4 2 2 2" xfId="27585" xr:uid="{180DE275-41CE-4B67-B380-98DDDF9D2615}"/>
    <cellStyle name="Comma 9 2 2 4 2 2 3" xfId="21209" xr:uid="{81334C5A-E6AE-429C-AAA9-6A33EC5169E7}"/>
    <cellStyle name="Comma 9 2 2 4 3" xfId="9344" xr:uid="{3A75B17B-7011-4DE3-B029-22565C303551}"/>
    <cellStyle name="Comma 9 2 2 4 3 2" xfId="23835" xr:uid="{570575DA-F979-4057-96DF-59A4B2B57992}"/>
    <cellStyle name="Comma 9 2 2 4 3 3" xfId="17460" xr:uid="{9961443B-B492-4461-B9D9-95A41F96768F}"/>
    <cellStyle name="Comma 9 2 2 5" xfId="2766" xr:uid="{4675E829-B751-4D95-B024-A8E59250FA6D}"/>
    <cellStyle name="Comma 9 2 2 5 2" xfId="10318" xr:uid="{3BC7BEED-F821-426F-AF8E-7213B17C5868}"/>
    <cellStyle name="Comma 9 2 2 5 2 2" xfId="24808" xr:uid="{52E029E1-D6BE-449D-9253-232AD81A0416}"/>
    <cellStyle name="Comma 9 2 2 5 2 3" xfId="18433" xr:uid="{9E7380E5-1118-4256-B22F-AD00794872AA}"/>
    <cellStyle name="Comma 9 2 2 6" xfId="8902" xr:uid="{BA926614-C1DE-4297-8B89-C544874E7393}"/>
    <cellStyle name="Comma 9 2 2 6 2" xfId="23393" xr:uid="{59E6FC2C-29ED-445E-965F-4DCB325EF7D1}"/>
    <cellStyle name="Comma 9 2 2 6 3" xfId="17018" xr:uid="{E3B15E72-964E-4E76-B4B9-A43938C3B588}"/>
    <cellStyle name="Comma 9 2 2 7" xfId="1712" xr:uid="{94C616D7-5891-44F8-8A1D-46E840B5059B}"/>
    <cellStyle name="Comma 9 2 3" xfId="476" xr:uid="{B3036CFA-1F81-46DD-847D-D4A975C2B3F4}"/>
    <cellStyle name="Comma 9 2 3 2" xfId="1258" xr:uid="{A3B78EEF-E398-4FF9-BF9D-A0EAACE62BCB}"/>
    <cellStyle name="Comma 9 2 3 2 2" xfId="3500" xr:uid="{3024B1BC-BF44-462E-95AC-DCA78E6A64F5}"/>
    <cellStyle name="Comma 9 2 3 2 2 2" xfId="7693" xr:uid="{D84330E3-23C4-4531-BBF8-C1464CCF8B78}"/>
    <cellStyle name="Comma 9 2 3 2 2 2 2" xfId="13478" xr:uid="{6643B53A-1ED1-40E8-9611-1FF020E3A56F}"/>
    <cellStyle name="Comma 9 2 3 2 2 2 2 2" xfId="27952" xr:uid="{944974B0-B1F1-49F8-99BA-F288F78DB89E}"/>
    <cellStyle name="Comma 9 2 3 2 2 2 2 3" xfId="21576" xr:uid="{070A917F-A40B-40A1-85C7-75AB56495606}"/>
    <cellStyle name="Comma 9 2 3 2 2 3" xfId="11050" xr:uid="{FFBAD901-09ED-41F9-A1B1-DBC7FF02FE95}"/>
    <cellStyle name="Comma 9 2 3 2 2 3 2" xfId="25540" xr:uid="{FBBAA306-6387-4CD2-B55C-A08320FCCD66}"/>
    <cellStyle name="Comma 9 2 3 2 2 3 3" xfId="19165" xr:uid="{3D451200-34A2-430E-9ED4-B83736F39B76}"/>
    <cellStyle name="Comma 9 2 3 2 3" xfId="6263" xr:uid="{8EDA4B56-9415-4687-8063-62F8C44BE0BE}"/>
    <cellStyle name="Comma 9 2 3 2 3 2" xfId="12260" xr:uid="{285755B3-0CAE-49EB-91E3-F2BE4CE7A862}"/>
    <cellStyle name="Comma 9 2 3 2 3 2 2" xfId="26734" xr:uid="{1BA70DE7-F0D2-44E0-97AE-D88E8E4165C8}"/>
    <cellStyle name="Comma 9 2 3 2 3 2 3" xfId="20358" xr:uid="{9D0C4FAF-1D6F-42A4-9C7F-D8B491B9230B}"/>
    <cellStyle name="Comma 9 2 3 2 4" xfId="10066" xr:uid="{F1046EDF-56AB-4F0D-8D2A-22098FF628F8}"/>
    <cellStyle name="Comma 9 2 3 2 4 2" xfId="24556" xr:uid="{398ED170-1B94-4DB3-87FD-B6EB18A50CE8}"/>
    <cellStyle name="Comma 9 2 3 2 4 3" xfId="18181" xr:uid="{DE329F0A-474D-4BF9-AF67-1C97A99B2935}"/>
    <cellStyle name="Comma 9 2 3 3" xfId="2194" xr:uid="{B40B1E5A-5812-45A1-B4F0-F4FA8FD1285A}"/>
    <cellStyle name="Comma 9 2 3 3 2" xfId="7393" xr:uid="{98F2392A-5E1B-4534-9173-AAF01BCD8317}"/>
    <cellStyle name="Comma 9 2 3 3 2 2" xfId="13196" xr:uid="{48579F42-6FBF-4C3E-B447-2F0F2C79E3DD}"/>
    <cellStyle name="Comma 9 2 3 3 2 2 2" xfId="27670" xr:uid="{17D8A1F4-58A2-4EC6-9BA4-1830F20C2C02}"/>
    <cellStyle name="Comma 9 2 3 3 2 2 3" xfId="21294" xr:uid="{55838D32-2594-4A6A-B8F1-B9B410D4A2A5}"/>
    <cellStyle name="Comma 9 2 3 3 3" xfId="9517" xr:uid="{C97AC472-34C6-4354-9158-9FFF2C2445F3}"/>
    <cellStyle name="Comma 9 2 3 3 3 2" xfId="24008" xr:uid="{0E979FDE-DC6D-4EFF-91DE-974B775A7D75}"/>
    <cellStyle name="Comma 9 2 3 3 3 3" xfId="17633" xr:uid="{68E6B64A-199C-4E6E-80FF-B4E150106D2C}"/>
    <cellStyle name="Comma 9 2 3 4" xfId="2939" xr:uid="{8DA0EA1E-B9B3-4D85-B3CC-D70969202B1E}"/>
    <cellStyle name="Comma 9 2 3 4 2" xfId="10491" xr:uid="{983E67EF-79BF-409B-B8C8-B0D141FE8836}"/>
    <cellStyle name="Comma 9 2 3 4 2 2" xfId="24981" xr:uid="{15290C18-9B90-4F93-ABD2-319A74FFA57C}"/>
    <cellStyle name="Comma 9 2 3 4 2 3" xfId="18606" xr:uid="{2C445E27-30A0-43B5-AC2B-11157D1BF569}"/>
    <cellStyle name="Comma 9 2 3 5" xfId="5808" xr:uid="{064DFA0E-1F79-4735-9EE9-7B7C011BDEA8}"/>
    <cellStyle name="Comma 9 2 3 5 2" xfId="11836" xr:uid="{8E5290B2-C495-4C8B-9E86-77C3C8F245AB}"/>
    <cellStyle name="Comma 9 2 3 5 2 2" xfId="26310" xr:uid="{F1EEFC0C-AE2B-4946-95E4-6078B99C94EA}"/>
    <cellStyle name="Comma 9 2 3 5 2 3" xfId="19934" xr:uid="{E77B96BC-6CAF-4535-BFB9-BD9DB39F9A7D}"/>
    <cellStyle name="Comma 9 2 3 6" xfId="9093" xr:uid="{AB863006-F767-4DCA-94DF-DFF8B100F972}"/>
    <cellStyle name="Comma 9 2 3 6 2" xfId="23584" xr:uid="{5CC61388-B8A0-4EE2-831E-EA8CC5B6828F}"/>
    <cellStyle name="Comma 9 2 3 6 3" xfId="17209" xr:uid="{CA36055A-8EEF-424A-959F-896A32226B3C}"/>
    <cellStyle name="Comma 9 2 3 7" xfId="1887" xr:uid="{5E81AF58-C187-4785-B704-10A6247712B8}"/>
    <cellStyle name="Comma 9 2 4" xfId="857" xr:uid="{7F143D69-6B7D-45CB-A836-BFF0FF47AC4D}"/>
    <cellStyle name="Comma 9 2 4 2" xfId="3178" xr:uid="{5AB422F2-145B-4F63-B4B6-0825AE618AEF}"/>
    <cellStyle name="Comma 9 2 4 2 2" xfId="7502" xr:uid="{7D5C07E4-94F0-454F-BEE9-2B1FF8D5CF37}"/>
    <cellStyle name="Comma 9 2 4 2 2 2" xfId="13295" xr:uid="{9550589C-DDCB-46CB-AB91-F0EC861BD5F6}"/>
    <cellStyle name="Comma 9 2 4 2 2 2 2" xfId="27769" xr:uid="{FD25ACD2-166F-4E56-A3BE-62B9F4180B31}"/>
    <cellStyle name="Comma 9 2 4 2 2 2 3" xfId="21393" xr:uid="{AEEEBAD9-B5CA-4C47-A511-FAEA59523978}"/>
    <cellStyle name="Comma 9 2 4 2 3" xfId="10729" xr:uid="{532D633B-DEA5-428D-AB99-58E2E3171A3E}"/>
    <cellStyle name="Comma 9 2 4 2 3 2" xfId="25219" xr:uid="{C08C5483-CFEC-4643-B4E5-729CE6B3D94B}"/>
    <cellStyle name="Comma 9 2 4 2 3 3" xfId="18844" xr:uid="{EF4543FE-580C-460C-A2B3-622F1DFD327E}"/>
    <cellStyle name="Comma 9 2 4 3" xfId="6672" xr:uid="{5FFCC479-3E6D-4560-98E7-73283C69A631}"/>
    <cellStyle name="Comma 9 2 4 3 2" xfId="12589" xr:uid="{B3A27D15-40F9-4B46-B42B-99CDA5C5EB3C}"/>
    <cellStyle name="Comma 9 2 4 3 2 2" xfId="27063" xr:uid="{B4240249-2D11-4833-B041-6EB63622FB64}"/>
    <cellStyle name="Comma 9 2 4 3 2 3" xfId="20687" xr:uid="{087DC536-6DA0-4C42-88F5-30BD139D782F}"/>
    <cellStyle name="Comma 9 2 4 4" xfId="6008" xr:uid="{9D8A4EF9-50A2-4FF5-9D5E-A81A29D5BD76}"/>
    <cellStyle name="Comma 9 2 4 4 2" xfId="12018" xr:uid="{F4F27658-27E7-457C-B29C-615A5C9ADC02}"/>
    <cellStyle name="Comma 9 2 4 4 2 2" xfId="26492" xr:uid="{D5C50297-7C3D-4173-803C-59E0EB45ADFB}"/>
    <cellStyle name="Comma 9 2 4 4 2 3" xfId="20116" xr:uid="{7752C9E4-99E5-4A6B-A2A5-637F47009879}"/>
    <cellStyle name="Comma 9 2 4 5" xfId="9746" xr:uid="{C3C526D6-4410-4E21-8E01-85BDF56920B7}"/>
    <cellStyle name="Comma 9 2 4 5 2" xfId="24237" xr:uid="{5DCE394F-E3BF-4AC0-A7A2-457400FC6CF8}"/>
    <cellStyle name="Comma 9 2 4 5 3" xfId="17862" xr:uid="{1C418E45-E61A-4A92-972D-ED5DB7A66503}"/>
    <cellStyle name="Comma 9 2 5" xfId="971" xr:uid="{A60D062F-FAAC-40A5-919B-52149A1AC399}"/>
    <cellStyle name="Comma 9 2 5 2" xfId="3282" xr:uid="{932355BE-730E-4BD8-A4AE-2BD240E082E7}"/>
    <cellStyle name="Comma 9 2 5 2 2" xfId="7849" xr:uid="{43D7449B-352D-4F82-BEFD-91BCBED4A075}"/>
    <cellStyle name="Comma 9 2 5 2 2 2" xfId="13594" xr:uid="{2C78FDAF-09AB-4430-9A47-BE42B017BCA1}"/>
    <cellStyle name="Comma 9 2 5 2 2 2 2" xfId="28068" xr:uid="{F39D052A-851E-4DE4-B132-9BF53EBAEF0F}"/>
    <cellStyle name="Comma 9 2 5 2 2 2 3" xfId="21692" xr:uid="{607EC8E7-0061-4F20-86E5-8D9D65F42371}"/>
    <cellStyle name="Comma 9 2 5 2 3" xfId="10832" xr:uid="{02A4B988-9295-4DAB-A848-C95DE4F1A975}"/>
    <cellStyle name="Comma 9 2 5 2 3 2" xfId="25322" xr:uid="{BF0A6217-403B-4119-B4B1-38A006837B34}"/>
    <cellStyle name="Comma 9 2 5 2 3 3" xfId="18947" xr:uid="{9FCBFC05-C3EE-4E6E-BA9F-448CE75CD10C}"/>
    <cellStyle name="Comma 9 2 5 3" xfId="6305" xr:uid="{AE26B76C-E1CD-42BA-BA7A-F4304DA500D4}"/>
    <cellStyle name="Comma 9 2 5 3 2" xfId="12302" xr:uid="{BA828BA6-60A4-47C4-9A1B-7F23D0414170}"/>
    <cellStyle name="Comma 9 2 5 3 2 2" xfId="26776" xr:uid="{D383566E-C25E-4BDF-A47C-FE7984F11DB1}"/>
    <cellStyle name="Comma 9 2 5 3 2 3" xfId="20400" xr:uid="{AFDBD7DB-EEBD-4A9D-9AF8-8F9B61B0AFA8}"/>
    <cellStyle name="Comma 9 2 5 4" xfId="9847" xr:uid="{CA7E0278-30AC-4079-8A21-30EC4AD2CD61}"/>
    <cellStyle name="Comma 9 2 5 4 2" xfId="24338" xr:uid="{A984F9E7-B344-4D33-82D9-8CD92F8FF0DC}"/>
    <cellStyle name="Comma 9 2 5 4 3" xfId="17963" xr:uid="{9568CB4A-01ED-4085-88B1-14701FE325D1}"/>
    <cellStyle name="Comma 9 2 6" xfId="2057" xr:uid="{501DE2A5-99EE-4B0F-953B-12E6F9993705}"/>
    <cellStyle name="Comma 9 2 6 2" xfId="7143" xr:uid="{642081AC-92CD-46AB-B724-5E7819B1F218}"/>
    <cellStyle name="Comma 9 2 6 2 2" xfId="12989" xr:uid="{9EAA706D-FB94-4B1C-8C03-451145D710AA}"/>
    <cellStyle name="Comma 9 2 6 2 2 2" xfId="27463" xr:uid="{AB3F192C-E3EB-4C2F-9FFB-1F71AA5AFD06}"/>
    <cellStyle name="Comma 9 2 6 2 2 3" xfId="21087" xr:uid="{3385F0A1-B2C1-4412-9E18-A93A4050F46C}"/>
    <cellStyle name="Comma 9 2 6 3" xfId="9258" xr:uid="{850A6F03-034F-4131-8209-33579E7CDF6A}"/>
    <cellStyle name="Comma 9 2 6 3 2" xfId="23749" xr:uid="{6E3C3D5C-E9D7-4B18-8920-89415DB34F0A}"/>
    <cellStyle name="Comma 9 2 6 3 3" xfId="17374" xr:uid="{2C7DE6F9-B6E3-46BA-8165-03D1206B4950}"/>
    <cellStyle name="Comma 9 2 7" xfId="2680" xr:uid="{7BDAAA98-059A-4781-B7B1-A3A56766F81C}"/>
    <cellStyle name="Comma 9 2 7 2" xfId="7074" xr:uid="{56B1253A-841C-4E9A-BE9A-601AD897F75F}"/>
    <cellStyle name="Comma 9 2 7 3" xfId="10232" xr:uid="{1C01BDD0-DC35-48BB-8A4A-7332757A648E}"/>
    <cellStyle name="Comma 9 2 7 3 2" xfId="24722" xr:uid="{B3CCF3DC-EE0B-4721-A497-E4E261469CF5}"/>
    <cellStyle name="Comma 9 2 7 3 3" xfId="18347" xr:uid="{8449A327-875C-4442-8D9D-8AAB6893C97B}"/>
    <cellStyle name="Comma 9 2 8" xfId="5553" xr:uid="{85F9C13B-3D32-433D-B2CB-173737387040}"/>
    <cellStyle name="Comma 9 2 8 2" xfId="11613" xr:uid="{7EA0E67E-23D4-42DA-B967-E61D2652C814}"/>
    <cellStyle name="Comma 9 2 8 2 2" xfId="26087" xr:uid="{3AB10D56-2A61-4E00-BCF4-62A1760B8716}"/>
    <cellStyle name="Comma 9 2 8 2 3" xfId="19711" xr:uid="{4E6DE88B-37FC-408E-A6A4-70BAE7E5E0DA}"/>
    <cellStyle name="Comma 9 3" xfId="238" xr:uid="{3EE23589-4192-477D-ADC1-903525E700D8}"/>
    <cellStyle name="Comma 9 3 2" xfId="517" xr:uid="{F04ED7E1-C054-4A75-B55F-9C3872C991CF}"/>
    <cellStyle name="Comma 9 3 2 2" xfId="2211" xr:uid="{72ABE098-1822-4A7F-96C3-14EFEEC8D07E}"/>
    <cellStyle name="Comma 9 3 2 2 2" xfId="7671" xr:uid="{1E80FDD8-6D7F-4963-BE58-C2FA9D48BBCA}"/>
    <cellStyle name="Comma 9 3 2 2 2 2" xfId="13456" xr:uid="{822C758E-8D82-472D-8EEF-398B61AE18A2}"/>
    <cellStyle name="Comma 9 3 2 2 2 2 2" xfId="27930" xr:uid="{7D94835C-3FDF-4202-86B3-808854D6BEA0}"/>
    <cellStyle name="Comma 9 3 2 2 2 2 3" xfId="21554" xr:uid="{C953CB98-56EB-4A39-8BFA-8D4A9D6E0202}"/>
    <cellStyle name="Comma 9 3 2 2 3" xfId="6789" xr:uid="{656578D6-20E8-41CD-B119-02B698EF2476}"/>
    <cellStyle name="Comma 9 3 2 2 3 2" xfId="12704" xr:uid="{9C34A747-8DBD-4604-9891-23B46533C05D}"/>
    <cellStyle name="Comma 9 3 2 2 3 2 2" xfId="27178" xr:uid="{0CE73A63-3CD4-430D-A2F2-A1E8C5868AF1}"/>
    <cellStyle name="Comma 9 3 2 2 3 2 3" xfId="20802" xr:uid="{03D38DC7-1A64-4BBC-8FC0-8AB17964A66A}"/>
    <cellStyle name="Comma 9 3 2 2 4" xfId="9558" xr:uid="{3D0AF488-65CC-49C0-9C25-51A87E79FC31}"/>
    <cellStyle name="Comma 9 3 2 2 4 2" xfId="24049" xr:uid="{1E965126-35F2-4FE7-A8A4-388A61D340E2}"/>
    <cellStyle name="Comma 9 3 2 2 4 3" xfId="17674" xr:uid="{D7566F1E-C75F-46E9-BA41-C14F8A1F144E}"/>
    <cellStyle name="Comma 9 3 2 3" xfId="2980" xr:uid="{6AE583E7-7CD7-4C53-BCB5-66B0723F3420}"/>
    <cellStyle name="Comma 9 3 2 3 2" xfId="7372" xr:uid="{4ADDBD74-276C-4C99-BF95-84424E131F6C}"/>
    <cellStyle name="Comma 9 3 2 3 2 2" xfId="13175" xr:uid="{3220C323-F081-4E4D-9C63-86C45A04EBC8}"/>
    <cellStyle name="Comma 9 3 2 3 2 2 2" xfId="27649" xr:uid="{F402A118-F057-468E-B1C2-93763978B57A}"/>
    <cellStyle name="Comma 9 3 2 3 2 2 3" xfId="21273" xr:uid="{3B04D3F3-A594-47D9-8215-579A856FBD89}"/>
    <cellStyle name="Comma 9 3 2 3 3" xfId="10532" xr:uid="{AE3FB3CD-4BD0-48F2-8F48-058A1D3A1E6B}"/>
    <cellStyle name="Comma 9 3 2 3 3 2" xfId="25022" xr:uid="{F7E0D119-7DA2-4EF4-90F2-7145A5F335F6}"/>
    <cellStyle name="Comma 9 3 2 3 3 3" xfId="18647" xr:uid="{DF8E946A-5813-4ABC-8F2E-47BA2876AAA7}"/>
    <cellStyle name="Comma 9 3 2 4" xfId="6603" xr:uid="{C0512AE3-19E7-48FD-8A2E-517062481B33}"/>
    <cellStyle name="Comma 9 3 2 4 2" xfId="12527" xr:uid="{085A1675-E4D7-4311-8787-A87F83642541}"/>
    <cellStyle name="Comma 9 3 2 4 2 2" xfId="27001" xr:uid="{A61EC71C-0923-4528-B86F-97F26DAA45A8}"/>
    <cellStyle name="Comma 9 3 2 4 2 3" xfId="20625" xr:uid="{337A22D6-4497-4F57-949E-BBE8283D1003}"/>
    <cellStyle name="Comma 9 3 2 5" xfId="6144" xr:uid="{9FDE3B46-3428-481D-B58C-C7E07265783C}"/>
    <cellStyle name="Comma 9 3 2 5 2" xfId="12146" xr:uid="{CCCC995D-D7F9-4990-9748-21396C323C02}"/>
    <cellStyle name="Comma 9 3 2 5 2 2" xfId="26620" xr:uid="{9553068A-ECC5-440C-AAA6-E93BB34CA4E1}"/>
    <cellStyle name="Comma 9 3 2 5 2 3" xfId="20244" xr:uid="{88BDFD81-7C5B-4553-AB1B-698199C8F8E0}"/>
    <cellStyle name="Comma 9 3 2 6" xfId="9016" xr:uid="{5930C586-D43D-46F1-AA3C-70C110C8B67F}"/>
    <cellStyle name="Comma 9 3 2 6 2" xfId="23507" xr:uid="{1D5703C2-1BB4-4D42-A0A4-277078FFD08F}"/>
    <cellStyle name="Comma 9 3 2 6 3" xfId="17132" xr:uid="{4F85DFAD-7416-4CCD-8710-4B0B44699BF0}"/>
    <cellStyle name="Comma 9 3 2 7" xfId="1809" xr:uid="{AF6AD797-EDCD-4B82-97DC-75677E887626}"/>
    <cellStyle name="Comma 9 3 3" xfId="1123" xr:uid="{E88441AD-F499-41B2-921A-4837E36D6E31}"/>
    <cellStyle name="Comma 9 3 3 2" xfId="3397" xr:uid="{C113F681-FAA8-4C17-893C-B9C14C1D1007}"/>
    <cellStyle name="Comma 9 3 3 2 2" xfId="7542" xr:uid="{0B5475AB-3708-4B8F-AEB7-14542A4CFBE0}"/>
    <cellStyle name="Comma 9 3 3 2 2 2" xfId="13335" xr:uid="{8FEDD68F-2F02-4850-84A1-FB5AD8258780}"/>
    <cellStyle name="Comma 9 3 3 2 2 2 2" xfId="27809" xr:uid="{2E898FE0-8AB6-4B3F-BB12-8DC68A905408}"/>
    <cellStyle name="Comma 9 3 3 2 2 2 3" xfId="21433" xr:uid="{3B740217-771B-48F1-962A-1D76983DF684}"/>
    <cellStyle name="Comma 9 3 3 2 3" xfId="10947" xr:uid="{4662842E-DAD1-4111-ADA4-A965BA026A07}"/>
    <cellStyle name="Comma 9 3 3 2 3 2" xfId="25437" xr:uid="{9037FB4A-B78A-4ED3-8E17-A6BF267228F1}"/>
    <cellStyle name="Comma 9 3 3 2 3 3" xfId="19062" xr:uid="{4F0FEEB8-28BF-4426-93C2-53DFFE3BA11A}"/>
    <cellStyle name="Comma 9 3 3 3" xfId="6338" xr:uid="{6EB50E3B-9D88-4975-9DA2-3166E1AF2747}"/>
    <cellStyle name="Comma 9 3 3 3 2" xfId="12335" xr:uid="{CA26875F-C74B-4F39-BF44-B54BDA392C07}"/>
    <cellStyle name="Comma 9 3 3 3 2 2" xfId="26809" xr:uid="{B35A4B0A-6988-4BC7-85EE-360A842DA460}"/>
    <cellStyle name="Comma 9 3 3 3 2 3" xfId="20433" xr:uid="{1C3D8B6A-8A02-4328-9C01-050B5D523B11}"/>
    <cellStyle name="Comma 9 3 3 4" xfId="9962" xr:uid="{48C789BB-08E5-49FE-A097-044C2BFD9925}"/>
    <cellStyle name="Comma 9 3 3 4 2" xfId="24453" xr:uid="{004EA26F-F1ED-415C-A559-6241A790EA55}"/>
    <cellStyle name="Comma 9 3 3 4 3" xfId="18078" xr:uid="{F7220F46-4EF7-435F-B924-93525489B474}"/>
    <cellStyle name="Comma 9 3 4" xfId="2086" xr:uid="{DFA716DD-4E49-4EC1-AC25-3C768107FAFE}"/>
    <cellStyle name="Comma 9 3 4 2" xfId="7889" xr:uid="{E16DEBE6-B839-46A0-81BD-8B8A2C6FA91D}"/>
    <cellStyle name="Comma 9 3 4 2 2" xfId="13634" xr:uid="{969BFE99-96C0-406E-8631-37F949BCA5AD}"/>
    <cellStyle name="Comma 9 3 4 2 2 2" xfId="28108" xr:uid="{0D5A9F79-38F1-4405-A783-A4F6BBA6ECB7}"/>
    <cellStyle name="Comma 9 3 4 2 2 3" xfId="21732" xr:uid="{2ED25F4D-ADCF-4876-95CC-00A15EE98962}"/>
    <cellStyle name="Comma 9 3 4 3" xfId="6946" xr:uid="{81C19D42-C47D-479F-962F-D91703FB5DF1}"/>
    <cellStyle name="Comma 9 3 4 3 2" xfId="12840" xr:uid="{97DB6986-9EB7-486A-94BD-323A01158F05}"/>
    <cellStyle name="Comma 9 3 4 3 2 2" xfId="27314" xr:uid="{435A7669-0F11-44A0-8603-9DF7D47EEB02}"/>
    <cellStyle name="Comma 9 3 4 3 2 3" xfId="20938" xr:uid="{5A111F07-7AB6-4288-9876-E3BAFC1C5A50}"/>
    <cellStyle name="Comma 9 3 4 4" xfId="5688" xr:uid="{8DDBB40B-2B12-4F93-B229-FCE36DCF9EC5}"/>
    <cellStyle name="Comma 9 3 4 4 2" xfId="11728" xr:uid="{AF7131BA-1902-4A84-8E58-16ADBF9D9438}"/>
    <cellStyle name="Comma 9 3 4 4 2 2" xfId="26202" xr:uid="{D0B33BD6-3485-4000-8F7F-1EDBDC601755}"/>
    <cellStyle name="Comma 9 3 4 4 2 3" xfId="19826" xr:uid="{544F175B-2B9A-417E-B0ED-857E53C9A3DD}"/>
    <cellStyle name="Comma 9 3 4 5" xfId="9299" xr:uid="{08DB18F4-3A66-43D2-9EB1-447E3646D2FA}"/>
    <cellStyle name="Comma 9 3 4 5 2" xfId="23790" xr:uid="{AFF9679F-B59A-43A0-BFA8-E00DFFE1104F}"/>
    <cellStyle name="Comma 9 3 4 5 3" xfId="17415" xr:uid="{1E7BFA75-E53A-4651-93F5-C1CCDC08DEEB}"/>
    <cellStyle name="Comma 9 3 5" xfId="2721" xr:uid="{39C5E0B9-773D-4119-B80F-481970AE5E4B}"/>
    <cellStyle name="Comma 9 3 5 2" xfId="7259" xr:uid="{FB8B900A-EEF9-4231-9D3A-10006458840E}"/>
    <cellStyle name="Comma 9 3 5 2 2" xfId="13078" xr:uid="{91F3C60B-DC97-44EA-AA4D-FD9A0215155F}"/>
    <cellStyle name="Comma 9 3 5 2 2 2" xfId="27552" xr:uid="{AB766F45-2C05-4948-BE07-22A7B7452204}"/>
    <cellStyle name="Comma 9 3 5 2 2 3" xfId="21176" xr:uid="{77B66B1E-F4FB-48AD-AA0E-E9FEEFF539EF}"/>
    <cellStyle name="Comma 9 3 5 3" xfId="10273" xr:uid="{E627FB1C-0EB1-448E-903D-68E70FA141FF}"/>
    <cellStyle name="Comma 9 3 5 3 2" xfId="24763" xr:uid="{B8C27C2E-BC89-441D-8098-31FCB32C9598}"/>
    <cellStyle name="Comma 9 3 5 3 3" xfId="18388" xr:uid="{DD013855-DBB4-4B26-9E42-49C51C690D5C}"/>
    <cellStyle name="Comma 9 3 6" xfId="4234" xr:uid="{B2E3A754-CCFE-49BD-92D3-0902F94FDCAB}"/>
    <cellStyle name="Comma 9 3 6 2" xfId="7095" xr:uid="{64CFC68E-41E0-4AE9-A78F-CA9CAA69D83D}"/>
    <cellStyle name="Comma 9 3 6 2 2" xfId="12969" xr:uid="{A00E3BAF-0DAD-43DB-A285-F7E30849FAA1}"/>
    <cellStyle name="Comma 9 3 6 2 2 2" xfId="27443" xr:uid="{01892CEF-ED3B-4CB2-87D7-0B64A14E3D95}"/>
    <cellStyle name="Comma 9 3 6 2 2 3" xfId="21067" xr:uid="{8E279C9F-9853-4B79-A218-142D9CF14F7C}"/>
    <cellStyle name="Comma 9 3 6 3" xfId="11193" xr:uid="{2AAE519E-9B79-4BFB-866D-229FA546307C}"/>
    <cellStyle name="Comma 9 3 6 3 2" xfId="25682" xr:uid="{7E93924E-98CE-46D9-B42D-966278BF5FD7}"/>
    <cellStyle name="Comma 9 3 6 3 3" xfId="19307" xr:uid="{BD3DAA80-4CA0-4131-A876-42209201B85B}"/>
    <cellStyle name="Comma 9 3 7" xfId="8559" xr:uid="{DE2FF94B-ADA5-462E-9AAF-4470C062927B}"/>
    <cellStyle name="Comma 9 3 7 2" xfId="14036" xr:uid="{5B0160A7-BFD7-4D52-A93E-73BA70DE6661}"/>
    <cellStyle name="Comma 9 3 7 2 2" xfId="28507" xr:uid="{CB16E3A7-A0F1-4641-A34C-A4E9BCB5F1F2}"/>
    <cellStyle name="Comma 9 3 7 2 3" xfId="22131" xr:uid="{2A9E4730-C468-472C-BAE8-A3CA44F30ADD}"/>
    <cellStyle name="Comma 9 3 8" xfId="8794" xr:uid="{C16B1E26-640C-4708-AFAA-BB667CDBDA8C}"/>
    <cellStyle name="Comma 9 3 8 2" xfId="23285" xr:uid="{15F6545F-4140-4969-92B9-B0C0FAA1CF06}"/>
    <cellStyle name="Comma 9 3 8 3" xfId="16910" xr:uid="{56858434-5CF6-421E-884C-98D17FFC5630}"/>
    <cellStyle name="Comma 9 3 9" xfId="1604" xr:uid="{4CE784CC-6D29-4931-9FA2-63AB5BA3913F}"/>
    <cellStyle name="Comma 9 4" xfId="310" xr:uid="{CAA2DD64-FF1D-4916-9642-9BDDCE74FD7F}"/>
    <cellStyle name="Comma 9 4 2" xfId="586" xr:uid="{9D7ADBE2-EA9E-484E-9479-EDE243754186}"/>
    <cellStyle name="Comma 9 4 2 2" xfId="2233" xr:uid="{92533A20-EAA9-49C6-93B7-E327B2D87AED}"/>
    <cellStyle name="Comma 9 4 2 2 2" xfId="7608" xr:uid="{6F85A8E3-E832-422A-A9B3-E53EBE7D6D97}"/>
    <cellStyle name="Comma 9 4 2 2 2 2" xfId="13401" xr:uid="{0D7B7B41-36AA-4FD5-803A-62A7B285B943}"/>
    <cellStyle name="Comma 9 4 2 2 2 2 2" xfId="27875" xr:uid="{D5C31A44-718F-4217-853D-F62CFBD24D8B}"/>
    <cellStyle name="Comma 9 4 2 2 2 2 3" xfId="21499" xr:uid="{84FF7734-5715-48FB-84BA-4E8B4883EC8D}"/>
    <cellStyle name="Comma 9 4 2 2 3" xfId="9627" xr:uid="{16527035-CED5-4405-89F3-4320ED3AEFE2}"/>
    <cellStyle name="Comma 9 4 2 2 3 2" xfId="24118" xr:uid="{9DCDBF4C-0FC4-436A-B553-C58CEC78CC23}"/>
    <cellStyle name="Comma 9 4 2 2 3 3" xfId="17743" xr:uid="{20F664AB-FD26-43A5-B4A0-3576E15B5F72}"/>
    <cellStyle name="Comma 9 4 2 3" xfId="3049" xr:uid="{89DA736C-E0E5-4DB8-AE4F-0B78376F9EA2}"/>
    <cellStyle name="Comma 9 4 2 3 2" xfId="6752" xr:uid="{26CCEC0D-942A-4F59-9807-0B53EE8A431F}"/>
    <cellStyle name="Comma 9 4 2 3 2 2" xfId="12669" xr:uid="{96536943-9DFF-43D1-9AE2-7564962B2B33}"/>
    <cellStyle name="Comma 9 4 2 3 2 2 2" xfId="27143" xr:uid="{1C9A248E-2D85-4B73-A687-69F34131105B}"/>
    <cellStyle name="Comma 9 4 2 3 2 2 3" xfId="20767" xr:uid="{1D0E8A42-D24F-419C-8A9E-6503619D1B56}"/>
    <cellStyle name="Comma 9 4 2 3 3" xfId="10601" xr:uid="{4357CC67-B8FC-4DB8-8F2F-6496A8A583E3}"/>
    <cellStyle name="Comma 9 4 2 3 3 2" xfId="25091" xr:uid="{4AA5E689-4FCD-429D-92E0-864C2EBEEFED}"/>
    <cellStyle name="Comma 9 4 2 3 3 3" xfId="18716" xr:uid="{F723893D-247C-454A-8CA1-417182B9E146}"/>
    <cellStyle name="Comma 9 4 2 4" xfId="6188" xr:uid="{C8C76FE1-CAAA-413F-925B-C53DDE888B42}"/>
    <cellStyle name="Comma 9 4 2 4 2" xfId="12186" xr:uid="{36CA3850-BFA7-41FA-8683-642AD3C22113}"/>
    <cellStyle name="Comma 9 4 2 4 2 2" xfId="26660" xr:uid="{B59763A0-83D0-4749-A96F-450FF80129D7}"/>
    <cellStyle name="Comma 9 4 2 4 2 3" xfId="20284" xr:uid="{1E11A5CF-6889-4CE7-AAD5-1490EDDA84DF}"/>
    <cellStyle name="Comma 9 4 2 5" xfId="9041" xr:uid="{0630972B-5D72-4F2C-9C9E-C9CFE34920E3}"/>
    <cellStyle name="Comma 9 4 2 5 2" xfId="23532" xr:uid="{2A3242DC-E787-4312-AC99-B2BE13102EC9}"/>
    <cellStyle name="Comma 9 4 2 5 3" xfId="17157" xr:uid="{BF12B6ED-D223-42EB-8A75-DFAEF3A839EA}"/>
    <cellStyle name="Comma 9 4 2 6" xfId="1828" xr:uid="{95066896-EFCF-4462-B6CD-8A0CB5ABAB9B}"/>
    <cellStyle name="Comma 9 4 3" xfId="1174" xr:uid="{CF4A63A5-8E16-4609-ADBE-BEF95DB7E408}"/>
    <cellStyle name="Comma 9 4 3 2" xfId="3431" xr:uid="{A36B3829-6983-498D-B3F1-54440B6AF843}"/>
    <cellStyle name="Comma 9 4 3 2 2" xfId="7956" xr:uid="{EE0CBD9E-6EE2-4165-B730-5F0C540244B1}"/>
    <cellStyle name="Comma 9 4 3 2 2 2" xfId="13701" xr:uid="{F70BD4F6-455C-4EAA-B553-F1284AC51846}"/>
    <cellStyle name="Comma 9 4 3 2 2 2 2" xfId="28175" xr:uid="{17961862-6920-43F7-BA7E-BED46ED987C4}"/>
    <cellStyle name="Comma 9 4 3 2 2 2 3" xfId="21799" xr:uid="{AF10E7EA-6595-401B-85F0-6B0AD838BAE3}"/>
    <cellStyle name="Comma 9 4 3 2 3" xfId="10981" xr:uid="{092E285D-7EAD-480D-9A7E-0E3EB74BEEB4}"/>
    <cellStyle name="Comma 9 4 3 2 3 2" xfId="25471" xr:uid="{2CA50E12-A7B9-4209-B018-3DF02BAB5D5E}"/>
    <cellStyle name="Comma 9 4 3 2 3 3" xfId="19096" xr:uid="{630817CC-1D7C-4EFC-BE8A-01801060725C}"/>
    <cellStyle name="Comma 9 4 3 3" xfId="6394" xr:uid="{E9AA6741-2996-43CA-9887-98B8EE38CD01}"/>
    <cellStyle name="Comma 9 4 3 3 2" xfId="12389" xr:uid="{7E6CDF16-9A93-45EB-9992-F6ADE463F39E}"/>
    <cellStyle name="Comma 9 4 3 3 2 2" xfId="26863" xr:uid="{F9DD9687-2086-4A62-A064-C5AF50A255A2}"/>
    <cellStyle name="Comma 9 4 3 3 2 3" xfId="20487" xr:uid="{0BFD6267-FC2E-4DBF-AA94-A1BF249DB1C8}"/>
    <cellStyle name="Comma 9 4 3 4" xfId="9997" xr:uid="{37F0771A-14E9-4D20-8959-F7E52F01E8A7}"/>
    <cellStyle name="Comma 9 4 3 4 2" xfId="24487" xr:uid="{CB3CD9FA-CA0E-433D-ADAE-60D285835616}"/>
    <cellStyle name="Comma 9 4 3 4 3" xfId="18112" xr:uid="{89BDE56F-A49C-4FFD-B11B-5B0F3F816FFA}"/>
    <cellStyle name="Comma 9 4 4" xfId="2128" xr:uid="{ECFCDCFC-6F54-4A94-93AD-4EA488424B5A}"/>
    <cellStyle name="Comma 9 4 4 2" xfId="7315" xr:uid="{E4182C7E-3027-412C-985F-D09DF397576F}"/>
    <cellStyle name="Comma 9 4 4 2 2" xfId="13131" xr:uid="{F7F68277-79C7-45B0-81F0-0F29CF59DBFF}"/>
    <cellStyle name="Comma 9 4 4 2 2 2" xfId="27605" xr:uid="{273709EF-F73F-4810-8BD2-920612C6EE3B}"/>
    <cellStyle name="Comma 9 4 4 2 2 3" xfId="21229" xr:uid="{462A6C5A-BFCD-46F3-A1B4-DBAC00C76A34}"/>
    <cellStyle name="Comma 9 4 4 3" xfId="9368" xr:uid="{EF7AD51E-A33D-4295-853E-BFA87E2FA2FE}"/>
    <cellStyle name="Comma 9 4 4 3 2" xfId="23859" xr:uid="{729C291B-AD72-474A-8357-C6A19AB70272}"/>
    <cellStyle name="Comma 9 4 4 3 3" xfId="17484" xr:uid="{A1853A09-8DD5-443C-8198-33D6B461CD6A}"/>
    <cellStyle name="Comma 9 4 5" xfId="2790" xr:uid="{4033FA2C-3F96-4F61-8388-A8331FEA7C28}"/>
    <cellStyle name="Comma 9 4 5 2" xfId="10342" xr:uid="{FC9F5A53-653D-4847-88AA-7028BCE411D0}"/>
    <cellStyle name="Comma 9 4 5 2 2" xfId="24832" xr:uid="{426E376E-669B-4DEF-955D-A4D661CC2AD2}"/>
    <cellStyle name="Comma 9 4 5 2 3" xfId="18457" xr:uid="{E5D60F7E-849D-41F1-8927-073DB0E7ED38}"/>
    <cellStyle name="Comma 9 4 6" xfId="5729" xr:uid="{B96EA443-42DE-416B-B0C2-FBF1F27C7D5C}"/>
    <cellStyle name="Comma 9 4 6 2" xfId="11762" xr:uid="{BF655223-3037-4C1B-A18B-F6D28D0A0EB2}"/>
    <cellStyle name="Comma 9 4 6 2 2" xfId="26236" xr:uid="{77A98F31-DF28-47C5-AAFD-D841E6F13C10}"/>
    <cellStyle name="Comma 9 4 6 2 3" xfId="19860" xr:uid="{6C4C4948-D467-43F6-8FAA-298BBDADC511}"/>
    <cellStyle name="Comma 9 4 7" xfId="8828" xr:uid="{7B7079EC-7FB4-43F9-A550-F89A6137807B}"/>
    <cellStyle name="Comma 9 4 7 2" xfId="23319" xr:uid="{ACC6EF5A-32F1-41D0-A140-8138CF7D6090}"/>
    <cellStyle name="Comma 9 4 7 3" xfId="16944" xr:uid="{208B7B03-E130-4EFB-8AD5-9BE37540AEC0}"/>
    <cellStyle name="Comma 9 4 8" xfId="1639" xr:uid="{4B14AE28-AE72-48E2-B762-3468FB73746B}"/>
    <cellStyle name="Comma 9 5" xfId="141" xr:uid="{08919DF2-110B-409E-8149-8B2784847439}"/>
    <cellStyle name="Comma 9 5 2" xfId="431" xr:uid="{770C7FC5-D9E2-491E-8F82-A06185A91765}"/>
    <cellStyle name="Comma 9 5 2 2" xfId="2894" xr:uid="{04574784-357E-4CC9-A456-7632D38D1479}"/>
    <cellStyle name="Comma 9 5 2 2 2" xfId="7636" xr:uid="{B00883DD-E6EE-49D4-AE39-C113C4CD9DCB}"/>
    <cellStyle name="Comma 9 5 2 2 2 2" xfId="13429" xr:uid="{97146BB7-535B-4155-932E-023F439DF87F}"/>
    <cellStyle name="Comma 9 5 2 2 2 2 2" xfId="27903" xr:uid="{ECC32B5D-9191-404F-83E2-A88F4665016D}"/>
    <cellStyle name="Comma 9 5 2 2 2 2 3" xfId="21527" xr:uid="{1B9212FE-322D-43D6-8601-EB745EA99E42}"/>
    <cellStyle name="Comma 9 5 2 2 3" xfId="10446" xr:uid="{B714469D-AE46-4DAA-8ED0-FD5D49640EF9}"/>
    <cellStyle name="Comma 9 5 2 2 3 2" xfId="24936" xr:uid="{1BE2B878-7D57-4FF6-AE0C-FE0324038EE1}"/>
    <cellStyle name="Comma 9 5 2 2 3 3" xfId="18561" xr:uid="{3C271EB0-BE06-47BC-A315-ABCFE8D880B1}"/>
    <cellStyle name="Comma 9 5 2 3" xfId="6078" xr:uid="{3150B4BE-C8F6-43BC-9559-DDBAAF7E5D7D}"/>
    <cellStyle name="Comma 9 5 2 3 2" xfId="12086" xr:uid="{1BC7C342-944B-4C1D-9DE5-6116433F4952}"/>
    <cellStyle name="Comma 9 5 2 3 2 2" xfId="26560" xr:uid="{D65F6DF0-4633-4084-B1B6-410F78C9D4E3}"/>
    <cellStyle name="Comma 9 5 2 3 2 3" xfId="20184" xr:uid="{D136BE3B-706C-4779-BD9B-1B223BC55320}"/>
    <cellStyle name="Comma 9 5 2 4" xfId="9472" xr:uid="{9CB9AC80-8DE7-4927-8E90-FFF15BDB00F1}"/>
    <cellStyle name="Comma 9 5 2 4 2" xfId="23963" xr:uid="{39E02CE1-63DE-4370-AC55-0A52C4216D4F}"/>
    <cellStyle name="Comma 9 5 2 4 3" xfId="17588" xr:uid="{001E6C3C-8B2C-4192-90FB-13DF82E4637B}"/>
    <cellStyle name="Comma 9 5 3" xfId="1045" xr:uid="{3C4C224B-3986-44D6-9F13-6CEA3DBE31FB}"/>
    <cellStyle name="Comma 9 5 3 2" xfId="3347" xr:uid="{4C36BF9F-7334-4460-88D9-9FA51D5E1010}"/>
    <cellStyle name="Comma 9 5 3 2 2" xfId="7346" xr:uid="{B1D736D3-7AE9-4FD4-85E1-03199167E06A}"/>
    <cellStyle name="Comma 9 5 3 2 2 2" xfId="13155" xr:uid="{C533790E-B573-4F4A-BFE6-F81CE85E5B86}"/>
    <cellStyle name="Comma 9 5 3 2 2 2 2" xfId="27629" xr:uid="{53A388C9-FC02-4051-95CA-7ABF5B8FA871}"/>
    <cellStyle name="Comma 9 5 3 2 2 2 3" xfId="21253" xr:uid="{60E89CC6-07C8-4554-8C2C-67ED678AA8BA}"/>
    <cellStyle name="Comma 9 5 3 2 3" xfId="10897" xr:uid="{6BDBF432-D55D-4FDB-A86D-B32CF6BF7B73}"/>
    <cellStyle name="Comma 9 5 3 2 3 2" xfId="25387" xr:uid="{A8F26C2F-129F-4CE3-8DB1-C14E458B3237}"/>
    <cellStyle name="Comma 9 5 3 2 3 3" xfId="19012" xr:uid="{ACC6EE91-BE82-470E-820C-728A2FA02121}"/>
    <cellStyle name="Comma 9 5 3 3" xfId="5877" xr:uid="{4A27EC12-CF71-4BE7-A25B-B7256B069816}"/>
    <cellStyle name="Comma 9 5 3 3 2" xfId="11901" xr:uid="{7E89E191-1E25-4C58-8312-84B502A41EB7}"/>
    <cellStyle name="Comma 9 5 3 3 2 2" xfId="26375" xr:uid="{F58F3888-67B7-4B7B-A295-24C064A1BC49}"/>
    <cellStyle name="Comma 9 5 3 3 2 3" xfId="19999" xr:uid="{86DDAFA6-6B5A-4D2C-B64E-69C2698D9EE8}"/>
    <cellStyle name="Comma 9 5 3 4" xfId="9912" xr:uid="{91DCFD60-463C-4B85-99AA-2FC1053138DD}"/>
    <cellStyle name="Comma 9 5 3 4 2" xfId="24403" xr:uid="{500518E1-5769-42EC-8FA9-8B295A72DD21}"/>
    <cellStyle name="Comma 9 5 3 4 3" xfId="18028" xr:uid="{B929AB79-8667-4305-91E4-5C91349EEF07}"/>
    <cellStyle name="Comma 9 5 4" xfId="2020" xr:uid="{7ABB3297-7A03-4A52-843F-3AA1204A6B38}"/>
    <cellStyle name="Comma 9 5 4 2" xfId="9213" xr:uid="{C866A178-651D-4F68-AD39-508F58F15238}"/>
    <cellStyle name="Comma 9 5 4 2 2" xfId="23704" xr:uid="{C3861878-19E6-42FC-B345-CAD257BF74EE}"/>
    <cellStyle name="Comma 9 5 4 2 3" xfId="17329" xr:uid="{385BBD9E-4907-4740-9A72-51EDF8D92786}"/>
    <cellStyle name="Comma 9 5 5" xfId="2633" xr:uid="{2F3796EB-95B8-4589-8B0A-B85BDB6AF66A}"/>
    <cellStyle name="Comma 9 5 5 2" xfId="10186" xr:uid="{A131A2BE-9FDF-4A27-BB7D-1126E01905DB}"/>
    <cellStyle name="Comma 9 5 5 2 2" xfId="24676" xr:uid="{84A6380A-C95E-44DF-96E0-01FD3D8C9AF1}"/>
    <cellStyle name="Comma 9 5 5 2 3" xfId="18301" xr:uid="{B42B23C1-2786-456B-A886-7DDDA1AC9B10}"/>
    <cellStyle name="Comma 9 5 6" xfId="5624" xr:uid="{91DB3E96-0364-45B7-99DA-EA1D33D594E4}"/>
    <cellStyle name="Comma 9 5 6 2" xfId="11678" xr:uid="{0FD38093-D071-4129-862E-DCFE4EDD3B20}"/>
    <cellStyle name="Comma 9 5 6 2 2" xfId="26152" xr:uid="{FF2708DE-BD76-4500-8684-E055B8725CA8}"/>
    <cellStyle name="Comma 9 5 6 2 3" xfId="19776" xr:uid="{7C4EE27B-1B0C-4418-B408-DDA6987A6D8B}"/>
    <cellStyle name="Comma 9 5 7" xfId="8977" xr:uid="{7A2928B0-D15E-4B51-AB66-93C963837BFF}"/>
    <cellStyle name="Comma 9 5 7 2" xfId="23468" xr:uid="{029B639D-F1CB-45B8-8444-5765EC22ECDA}"/>
    <cellStyle name="Comma 9 5 7 3" xfId="17093" xr:uid="{07E0BB22-EDCF-480B-94FD-29A95477BA03}"/>
    <cellStyle name="Comma 9 5 8" xfId="1783" xr:uid="{719DDF94-DCFC-4554-855A-A3F67DF76754}"/>
    <cellStyle name="Comma 9 6" xfId="373" xr:uid="{E6101BF6-0C02-4BFD-98B7-C26223B91FD3}"/>
    <cellStyle name="Comma 9 6 2" xfId="2838" xr:uid="{CEDAD1BB-EC1C-4F70-979F-43527C0F650F}"/>
    <cellStyle name="Comma 9 6 2 2" xfId="7458" xr:uid="{7A8FBF7A-E5C8-424D-AEB8-BDC354BE09EF}"/>
    <cellStyle name="Comma 9 6 2 2 2" xfId="13251" xr:uid="{B1332EC0-B7AA-4821-8AA4-ABE3DF6FBEBD}"/>
    <cellStyle name="Comma 9 6 2 2 2 2" xfId="27725" xr:uid="{96352C60-5A0E-40A9-94E9-14D9E2C54DC6}"/>
    <cellStyle name="Comma 9 6 2 2 2 3" xfId="21349" xr:uid="{585EBAE9-5686-4DA4-96E3-1EDE90B2F218}"/>
    <cellStyle name="Comma 9 6 2 3" xfId="6455" xr:uid="{254F7474-AE9B-462B-B53F-4EBEE655CB3D}"/>
    <cellStyle name="Comma 9 6 2 3 2" xfId="12431" xr:uid="{8B7A3687-EB77-4052-B864-696F6C1DD063}"/>
    <cellStyle name="Comma 9 6 2 3 2 2" xfId="26905" xr:uid="{AA02AC7E-021C-495C-B989-76228E56C66D}"/>
    <cellStyle name="Comma 9 6 2 3 2 3" xfId="20529" xr:uid="{CB57DE21-52C6-4012-9ADB-2E62DAA5B8F5}"/>
    <cellStyle name="Comma 9 6 2 4" xfId="10390" xr:uid="{66E4AEC4-B707-4E13-8F22-080F86BB45B3}"/>
    <cellStyle name="Comma 9 6 2 4 2" xfId="24880" xr:uid="{3ECB09D1-C477-4A0A-953D-72576EB9E893}"/>
    <cellStyle name="Comma 9 6 2 4 3" xfId="18505" xr:uid="{4DCB3A41-DFF6-4A46-ACBF-1BB436D51E82}"/>
    <cellStyle name="Comma 9 6 3" xfId="6645" xr:uid="{9143422B-BEB3-4480-8471-9F7DC17D3D5C}"/>
    <cellStyle name="Comma 9 6 3 2" xfId="12562" xr:uid="{CD1B17E0-16E1-4189-A1E3-48E538933E24}"/>
    <cellStyle name="Comma 9 6 3 2 2" xfId="27036" xr:uid="{4BABFEA1-CDF2-47A2-9921-1FDB17F591E7}"/>
    <cellStyle name="Comma 9 6 3 2 3" xfId="20660" xr:uid="{C9062B04-0F8E-455D-92B6-6F0856F5F0BF}"/>
    <cellStyle name="Comma 9 6 4" xfId="5896" xr:uid="{F01706B9-F298-410F-902F-F32283008E0C}"/>
    <cellStyle name="Comma 9 6 4 2" xfId="11919" xr:uid="{C3FC63F4-2B7D-4F86-A3E0-D24F34B5F4D6}"/>
    <cellStyle name="Comma 9 6 4 2 2" xfId="26393" xr:uid="{F5D100D9-D0ED-4DA9-8A01-DEA43C696314}"/>
    <cellStyle name="Comma 9 6 4 2 3" xfId="20017" xr:uid="{66A8371E-5843-49D8-BB62-17143F9B31B1}"/>
    <cellStyle name="Comma 9 6 5" xfId="9416" xr:uid="{00B2FA86-2402-49EA-9192-FA99364DB5F0}"/>
    <cellStyle name="Comma 9 6 5 2" xfId="23907" xr:uid="{0398B98F-9D20-4DDD-841B-F01EC4247411}"/>
    <cellStyle name="Comma 9 6 5 3" xfId="17532" xr:uid="{F247336C-FB1F-4621-BA94-87EEAFE29C65}"/>
    <cellStyle name="Comma 9 6 6" xfId="2159" xr:uid="{491FE251-592E-443A-9293-00E819C17C27}"/>
    <cellStyle name="Comma 9 6 7" xfId="1437" xr:uid="{C7330E07-A24C-4475-BC3C-57181ADE92D4}"/>
    <cellStyle name="Comma 9 7" xfId="674" xr:uid="{070A8BD9-AE21-4674-A2EF-0B6D1C9653B5}"/>
    <cellStyle name="Comma 9 7 2" xfId="3112" xr:uid="{84C4DB70-4C1D-4475-A50A-14D662EA9B08}"/>
    <cellStyle name="Comma 9 7 2 2" xfId="7805" xr:uid="{CD162F08-F056-44EC-8CB5-9F47B256B261}"/>
    <cellStyle name="Comma 9 7 2 2 2" xfId="13550" xr:uid="{381624AA-3325-4448-A321-E23FA9ABEF94}"/>
    <cellStyle name="Comma 9 7 2 2 2 2" xfId="28024" xr:uid="{E1376BB2-9630-45E7-8603-DCD52B926F78}"/>
    <cellStyle name="Comma 9 7 2 2 2 3" xfId="21648" xr:uid="{55569466-42DB-455F-B098-99E15A937517}"/>
    <cellStyle name="Comma 9 7 2 3" xfId="10664" xr:uid="{C16D3622-A4FA-403B-A22A-D7F9260B4A90}"/>
    <cellStyle name="Comma 9 7 2 3 2" xfId="25154" xr:uid="{C19557F4-D3C4-4EB1-BEEC-F34AC94078FA}"/>
    <cellStyle name="Comma 9 7 2 3 3" xfId="18779" xr:uid="{2BEF4F3A-9983-4E4F-A938-39FE0440A431}"/>
    <cellStyle name="Comma 9 7 3" xfId="6874" xr:uid="{8978480C-DA81-476D-A434-137DCB104639}"/>
    <cellStyle name="Comma 9 7 3 2" xfId="12768" xr:uid="{669AC895-1559-4AC4-805C-84814819EA88}"/>
    <cellStyle name="Comma 9 7 3 2 2" xfId="27242" xr:uid="{A2F594A4-9F5E-4784-AB64-8CA029AE1B8F}"/>
    <cellStyle name="Comma 9 7 3 2 3" xfId="20866" xr:uid="{98A6F019-54A2-45C0-BDF5-49DF19BCB78B}"/>
    <cellStyle name="Comma 9 7 4" xfId="6110" xr:uid="{CFB1166F-42A5-4951-9D2D-7FB69D7E05EF}"/>
    <cellStyle name="Comma 9 7 4 2" xfId="12116" xr:uid="{B3E39D47-44C2-4037-9BC4-DD4C27042202}"/>
    <cellStyle name="Comma 9 7 4 2 2" xfId="26590" xr:uid="{711D0285-EA5A-4CEB-BF56-66302C31E3AD}"/>
    <cellStyle name="Comma 9 7 4 2 3" xfId="20214" xr:uid="{8001B6B3-C873-4A23-B4D7-B9194E8B82CB}"/>
    <cellStyle name="Comma 9 7 5" xfId="9690" xr:uid="{4AAB6053-1214-4BD3-B7F6-FA1F2DE67389}"/>
    <cellStyle name="Comma 9 7 5 2" xfId="24181" xr:uid="{5663A784-2389-40B3-B7F5-C95D7ABD84D0}"/>
    <cellStyle name="Comma 9 7 5 3" xfId="17806" xr:uid="{150A69A4-6537-4861-9A7D-3EC6FDD00120}"/>
    <cellStyle name="Comma 9 7 6" xfId="2275" xr:uid="{3EE705D1-161D-4CDA-8FE2-4A63FBF7D809}"/>
    <cellStyle name="Comma 9 7 7" xfId="14357" xr:uid="{5E8C0071-7C9D-4090-A31C-5D09F108F0FF}"/>
    <cellStyle name="Comma 9 8" xfId="915" xr:uid="{00004BD0-6A01-41D4-9061-B91499D9229D}"/>
    <cellStyle name="Comma 9 8 2" xfId="3226" xr:uid="{9A4AC493-A426-4CBB-844F-8D2509A4ECB9}"/>
    <cellStyle name="Comma 9 8 2 2" xfId="7167" xr:uid="{88CF403F-7CAF-4D38-9D30-0455ED442745}"/>
    <cellStyle name="Comma 9 8 2 2 2" xfId="13010" xr:uid="{087EA7C3-D03F-4BCF-9DFD-D52267E65AF3}"/>
    <cellStyle name="Comma 9 8 2 2 2 2" xfId="27484" xr:uid="{A14C40BF-C7D5-4274-8730-174AD7CB625C}"/>
    <cellStyle name="Comma 9 8 2 2 2 3" xfId="21108" xr:uid="{EF80B1EC-B080-4C45-9981-CFB4556CA81A}"/>
    <cellStyle name="Comma 9 8 2 3" xfId="10776" xr:uid="{C4E28DE6-33E6-44A4-9775-441FA0964D66}"/>
    <cellStyle name="Comma 9 8 2 3 2" xfId="25266" xr:uid="{97063755-C5F6-4F9B-958C-819A8049697E}"/>
    <cellStyle name="Comma 9 8 2 3 3" xfId="18891" xr:uid="{A3E16F4B-17B7-4F6D-A6F1-21E0796F5190}"/>
    <cellStyle name="Comma 9 8 3" xfId="5494" xr:uid="{AA36C181-DF7E-4FED-BF42-2302E520462B}"/>
    <cellStyle name="Comma 9 8 3 2" xfId="11558" xr:uid="{719C0A8A-5C45-4452-B6AC-473EBC40D880}"/>
    <cellStyle name="Comma 9 8 3 2 2" xfId="26032" xr:uid="{08BD6ABD-4A8B-4D93-A719-A302E17BE724}"/>
    <cellStyle name="Comma 9 8 3 2 3" xfId="19656" xr:uid="{7109BFBC-8D6B-498F-9B0A-A39EFD7241B5}"/>
    <cellStyle name="Comma 9 8 4" xfId="9791" xr:uid="{E572FF02-BDCD-405C-B2EE-5F18A22E1E65}"/>
    <cellStyle name="Comma 9 8 4 2" xfId="24282" xr:uid="{044D5C8C-F10F-4A68-9DE4-0F1137059A75}"/>
    <cellStyle name="Comma 9 8 4 3" xfId="17907" xr:uid="{3F1AD674-4837-4926-91A1-5133E3A9B846}"/>
    <cellStyle name="Comma 9 8 5" xfId="15911" xr:uid="{CF06EE8D-62BA-4FC8-A0B5-82AFB04A9256}"/>
    <cellStyle name="Comma 9 9" xfId="1958" xr:uid="{9C12DC23-6CD1-4544-9F67-A3BD87A0674C}"/>
    <cellStyle name="Comma 9 9 2" xfId="2569" xr:uid="{F4A1B78D-B024-4E62-ABC9-133D575E426B}"/>
    <cellStyle name="Comma 9 9 2 2" xfId="10130" xr:uid="{FBB7A1A0-AC92-4A83-893B-A11527A981CF}"/>
    <cellStyle name="Comma 9 9 2 2 2" xfId="24620" xr:uid="{E8063C51-252B-4CA4-AE6C-58665526C632}"/>
    <cellStyle name="Comma 9 9 2 2 3" xfId="18245" xr:uid="{2FC0E068-8AFA-404B-8D04-1EB48D84ACD1}"/>
    <cellStyle name="Comma 9 9 3" xfId="7049" xr:uid="{DAC00BBD-54AC-438E-B5D7-79BFBDC6A318}"/>
    <cellStyle name="Comma 9 9 3 2" xfId="12937" xr:uid="{C8947E64-F139-473C-83C9-6686516E33D5}"/>
    <cellStyle name="Comma 9 9 3 2 2" xfId="27411" xr:uid="{C9D1C858-619A-497D-B875-02600135AF65}"/>
    <cellStyle name="Comma 9 9 3 2 3" xfId="21035" xr:uid="{FF6A7D09-9118-4670-B1A4-301A5F25B74C}"/>
    <cellStyle name="Comma 9 9 4" xfId="9159" xr:uid="{66568BE1-095B-49CA-B32C-D42AAFB660F3}"/>
    <cellStyle name="Comma 9 9 4 2" xfId="23650" xr:uid="{64ADFB1A-5DAF-401C-8D61-A9A01C8C3896}"/>
    <cellStyle name="Comma 9 9 4 3" xfId="17275" xr:uid="{B94451F3-66C7-4B2A-952C-6528F4274906}"/>
    <cellStyle name="Comma 90" xfId="5417" xr:uid="{4F6D3078-3583-48CD-A8DB-4430D8E7A2C8}"/>
    <cellStyle name="Comma 90 2" xfId="11513" xr:uid="{1902594D-7DE3-4365-8DEB-AAC93E656A1F}"/>
    <cellStyle name="Comma 90 2 2" xfId="25987" xr:uid="{11A78A02-F53D-4380-A4D7-611F92B6A16E}"/>
    <cellStyle name="Comma 90 2 3" xfId="19611" xr:uid="{B5A88F21-3E2C-4A83-A801-5F0299C2DD6E}"/>
    <cellStyle name="Comma 91" xfId="6499" xr:uid="{DE28B315-221E-4FD6-B202-C01843CAFC17}"/>
    <cellStyle name="Comma 91 2" xfId="12459" xr:uid="{B8992D21-81DA-4F02-9529-180EA2D9C8AA}"/>
    <cellStyle name="Comma 91 2 2" xfId="26933" xr:uid="{5ECE70D1-03CC-4695-BC13-D5741704F35B}"/>
    <cellStyle name="Comma 91 2 3" xfId="20557" xr:uid="{B781088D-B285-4540-9825-F3C64722C5BD}"/>
    <cellStyle name="Comma 92" xfId="6610" xr:uid="{3E6F2441-C721-49B4-9AA7-DDC820ACBFEE}"/>
    <cellStyle name="Comma 92 2" xfId="6796" xr:uid="{63B91516-DD72-4A89-97B6-CD1980EFFA27}"/>
    <cellStyle name="Comma 92 2 2" xfId="7705" xr:uid="{E4A19146-32EC-448E-86F9-2005FC36D30E}"/>
    <cellStyle name="Comma 92 2 2 2" xfId="13490" xr:uid="{C2795002-0119-4B97-9F5E-F79E3DD545D0}"/>
    <cellStyle name="Comma 92 2 2 2 2" xfId="27964" xr:uid="{16CFCF7A-A2A8-4E2E-A3AB-25DAFED11EBF}"/>
    <cellStyle name="Comma 92 2 2 2 3" xfId="21588" xr:uid="{DFA5EE3D-22D5-479F-9D5C-04DF5323D20E}"/>
    <cellStyle name="Comma 92 2 3" xfId="12711" xr:uid="{1DA9CA7D-9499-4C45-86F2-3A3CE48E1BA6}"/>
    <cellStyle name="Comma 92 2 3 2" xfId="27185" xr:uid="{F6967F95-405F-47DA-9D5A-32D54BBADE0E}"/>
    <cellStyle name="Comma 92 2 3 3" xfId="20809" xr:uid="{56016DA1-AC88-4C19-B541-CA2133876D27}"/>
    <cellStyle name="Comma 92 3" xfId="7405" xr:uid="{9702555F-1C62-4BAE-9EC1-BBA649F9AF93}"/>
    <cellStyle name="Comma 92 3 2" xfId="13208" xr:uid="{62D3EB0E-F1EF-4192-8B3C-52C51051D33D}"/>
    <cellStyle name="Comma 92 3 2 2" xfId="27682" xr:uid="{05E21371-0B03-49CC-99B0-4421B0707776}"/>
    <cellStyle name="Comma 92 3 2 3" xfId="21306" xr:uid="{DBB6826E-855D-473D-8F3E-3EA0055D9644}"/>
    <cellStyle name="Comma 92 4" xfId="12532" xr:uid="{8112B35D-6FE4-42C6-83B3-A67292C4035C}"/>
    <cellStyle name="Comma 92 4 2" xfId="27006" xr:uid="{B97EF24C-FAAE-47DA-8BB7-C181A65C1D8A}"/>
    <cellStyle name="Comma 92 4 3" xfId="20630" xr:uid="{8B22DEDD-70A9-4E75-A2FB-4FD29E1ECAD0}"/>
    <cellStyle name="Comma 93" xfId="6592" xr:uid="{C7A38707-F8CB-4E58-8191-87AAE2A54275}"/>
    <cellStyle name="Comma 93 2" xfId="12522" xr:uid="{E17B3FB9-26F3-4EF6-8F6B-06DFBCB473BD}"/>
    <cellStyle name="Comma 93 2 2" xfId="26996" xr:uid="{1E51DC43-32DD-4F39-B569-864938772A16}"/>
    <cellStyle name="Comma 93 2 3" xfId="20620" xr:uid="{9604F30B-4D2E-4C29-BEF3-C02506069E2A}"/>
    <cellStyle name="Comma 94" xfId="5052" xr:uid="{12CF91AB-7B49-497F-AC82-E391C1F7431B}"/>
    <cellStyle name="Comma 94 2" xfId="11336" xr:uid="{78C5B53E-3939-406C-8D7C-3EB3E29CCBCA}"/>
    <cellStyle name="Comma 94 2 2" xfId="25810" xr:uid="{3E0988DB-C8D0-4F01-A4D5-EC9630910686}"/>
    <cellStyle name="Comma 94 2 3" xfId="19434" xr:uid="{A4FB9904-0C40-4001-A524-4A08DA98E754}"/>
    <cellStyle name="Comma 95" xfId="5179" xr:uid="{F51AD158-E1DB-4948-9182-E67F216E0B1A}"/>
    <cellStyle name="Comma 95 2" xfId="11425" xr:uid="{5C039AD4-6976-4CD5-8951-C806C8D24E1D}"/>
    <cellStyle name="Comma 95 2 2" xfId="25899" xr:uid="{AA1E870B-ABBB-4A63-8F90-CA4CB9AAF266}"/>
    <cellStyle name="Comma 95 2 3" xfId="19523" xr:uid="{F56D50B8-0274-44C1-B287-9D22452F731B}"/>
    <cellStyle name="Comma 96" xfId="8410" xr:uid="{31585298-8A43-4930-8D06-86B7787734F8}"/>
    <cellStyle name="Comma 96 2" xfId="13915" xr:uid="{A13DBA5C-380B-4EDC-BFEE-83EA0393B1C3}"/>
    <cellStyle name="Comma 96 2 2" xfId="28388" xr:uid="{144BB787-0307-47FD-9ABC-C2DA00B874CF}"/>
    <cellStyle name="Comma 96 2 3" xfId="22012" xr:uid="{33070A76-3CA5-4E40-BA90-6BBADDA499A8}"/>
    <cellStyle name="Comma 97" xfId="8423" xr:uid="{FC8342E3-9059-417C-A750-4B3E5F396CEE}"/>
    <cellStyle name="Comma 97 2" xfId="13927" xr:uid="{ED2DB451-F870-4153-B0F3-2E79B8937456}"/>
    <cellStyle name="Comma 97 2 2" xfId="28399" xr:uid="{5FEB88BB-F087-4F8F-A097-6D08BF9E00CD}"/>
    <cellStyle name="Comma 97 2 3" xfId="22023" xr:uid="{6FD7262C-80D7-43ED-A630-FB82D6573196}"/>
    <cellStyle name="Comma 98" xfId="2536" xr:uid="{5234DC2C-F74D-459D-BC8A-2EADC4210D06}"/>
    <cellStyle name="Comma 98 2" xfId="10110" xr:uid="{99EF0624-DD52-4E6C-A79C-A57D4BE91038}"/>
    <cellStyle name="Comma 98 2 2" xfId="24600" xr:uid="{91B3711B-A54C-48D2-B7BE-2269AC48698F}"/>
    <cellStyle name="Comma 98 2 3" xfId="18225" xr:uid="{3D935B11-D087-4F8A-996B-6826F99D1064}"/>
    <cellStyle name="Comma 99" xfId="8421" xr:uid="{37C25E61-AD14-421E-9457-F160DC00C083}"/>
    <cellStyle name="Comma 99 2" xfId="13925" xr:uid="{2424D830-A984-4269-B8D3-78B4D31D56EA}"/>
    <cellStyle name="Comma 99 2 2" xfId="28397" xr:uid="{41EF22A2-C1BB-41A0-9F4C-59172B3731B5}"/>
    <cellStyle name="Comma 99 2 3" xfId="22021" xr:uid="{967B9294-B8EA-43DC-8FBF-D31834CCAABE}"/>
    <cellStyle name="comma zerodec" xfId="4235" xr:uid="{BA0F7285-0B96-4647-AD3E-AFA8EC5E2F68}"/>
    <cellStyle name="comma zerodec 2" xfId="4236" xr:uid="{85DF6404-2275-4006-8866-62120AD06329}"/>
    <cellStyle name="Comma_Major Q2'06" xfId="8" xr:uid="{E458F222-84B9-4E29-86A0-B1F316F91AF6}"/>
    <cellStyle name="Comma_Major Q2'06 2 2" xfId="14906" xr:uid="{59E4B9C3-95B8-4064-B66C-D37B1972F9CF}"/>
    <cellStyle name="Comma_RGR Q2'03 - Eng 2" xfId="1318" xr:uid="{C013227E-40B8-42F5-B0C1-2958AD884CE2}"/>
    <cellStyle name="Comma_RGR Q2'03 - Eng 2 2" xfId="9" xr:uid="{42A915F3-2086-49A8-BC41-D75B18CEBF64}"/>
    <cellStyle name="Comma0" xfId="4237" xr:uid="{1B393E61-BEFC-4B5A-9743-2F66044B2D01}"/>
    <cellStyle name="Copied" xfId="4238" xr:uid="{728E99B9-F5F3-4E14-9AB9-476AFA07449F}"/>
    <cellStyle name="COST1" xfId="4239" xr:uid="{78682DE9-5416-41A6-8DB5-760E7B4819F3}"/>
    <cellStyle name="Curren - Style3" xfId="4240" xr:uid="{CCE6FB18-81C1-4FF0-B139-4B4D317ED08F}"/>
    <cellStyle name="Curren - Style4" xfId="4241" xr:uid="{FCD899B9-E550-4371-A5E2-FDD6F5BBEEEF}"/>
    <cellStyle name="Currency (0.00)" xfId="4242" xr:uid="{24C6C754-237F-496B-9819-D9573F6CB8B6}"/>
    <cellStyle name="Currency (0.00) 2" xfId="7051" xr:uid="{FA4118D1-7747-4B75-B28D-52D4C41FCA56}"/>
    <cellStyle name="Currency (0.00) 2 2" xfId="15038" xr:uid="{1C7A6D15-92DE-4FE0-B565-404455216463}"/>
    <cellStyle name="Currency (0.00) 2 2 2" xfId="22604" xr:uid="{12CCB318-326E-406B-AE8C-789E3F4E713E}"/>
    <cellStyle name="Currency (0.00) 2 3" xfId="16229" xr:uid="{09365767-F12A-432B-A3B1-56A0A540EFD0}"/>
    <cellStyle name="Currency (0.00) 3" xfId="14744" xr:uid="{21473495-1AF4-4FEB-BB2A-624CEF06ED2D}"/>
    <cellStyle name="Currency (0.00) 3 2" xfId="22309" xr:uid="{74D5198C-4F65-4712-B444-6D8949BF2C63}"/>
    <cellStyle name="Currency (0.00) 4" xfId="15943" xr:uid="{A6EF2BC2-D531-47E7-95B6-F33D2A1065FA}"/>
    <cellStyle name="Currency [00]" xfId="4243" xr:uid="{C68FA637-B53A-4AF6-BCCE-E1B55DDFD9B6}"/>
    <cellStyle name="Currency [00] 2" xfId="4244" xr:uid="{177187AD-221D-4857-AE01-C761CED2F414}"/>
    <cellStyle name="Currency [1]" xfId="4245" xr:uid="{90C1129D-48C6-4ACD-A66A-BA947EC55D68}"/>
    <cellStyle name="Currency [1] 2" xfId="4246" xr:uid="{D1873162-62A6-4690-BF78-4C726D859DEF}"/>
    <cellStyle name="Currency [1] 2 2" xfId="15488" xr:uid="{CD6A3F70-E55E-401B-9002-7FAB9A4E1ACC}"/>
    <cellStyle name="Currency [1] 2 2 2" xfId="22311" xr:uid="{710DBFA8-76B6-4B8D-A828-E1DA406523EE}"/>
    <cellStyle name="Currency [1] 2 3" xfId="15945" xr:uid="{AE0DF692-001C-4E5F-BEF1-9F6242ACC24B}"/>
    <cellStyle name="Currency [1] 3" xfId="15143" xr:uid="{2B305F1C-87F6-4AA7-94ED-C5CF04FC679F}"/>
    <cellStyle name="Currency [1] 3 2" xfId="22310" xr:uid="{B598AC10-C899-4812-8965-4398C798E3DB}"/>
    <cellStyle name="Currency [1] 4" xfId="15944" xr:uid="{C5329ED0-7BD9-408C-AFB8-762970A026EF}"/>
    <cellStyle name="Currency 2" xfId="1074" xr:uid="{6E6FD1DB-7DCC-449B-957F-6088EFA310CC}"/>
    <cellStyle name="Currency0" xfId="4247" xr:uid="{11F7D44B-D020-46F9-9879-C66D59A1A361}"/>
    <cellStyle name="Currency1" xfId="4248" xr:uid="{58336689-4150-4722-B715-30F7B28E3358}"/>
    <cellStyle name="custom" xfId="4249" xr:uid="{14BB26C2-1A95-4089-BE0E-E4C937773690}"/>
    <cellStyle name="Custom - Style1" xfId="4250" xr:uid="{5816CECC-1D90-4BB0-9308-FB0EC5F9D72F}"/>
    <cellStyle name="Custom - Style8" xfId="4251" xr:uid="{0DE7222D-A615-499A-A202-02BBB9A9880B}"/>
    <cellStyle name="Custom - Style8 2" xfId="4252" xr:uid="{8C519EC8-B796-42BD-B54F-10CCB2C88B36}"/>
    <cellStyle name="Custom - Style8 3" xfId="4253" xr:uid="{6E177F46-271E-4C89-A9AB-55A945219BDD}"/>
    <cellStyle name="Custom - Style8 4" xfId="4254" xr:uid="{47A0C487-E53F-459C-9BE8-8F9AF2364C31}"/>
    <cellStyle name="Custom - Style8 4 2" xfId="4255" xr:uid="{C655B51D-738F-4203-97C7-A5080E77397D}"/>
    <cellStyle name="Custom - Style8 5" xfId="4256" xr:uid="{807CE7A5-40C4-407B-A6EF-10CC62FF1F47}"/>
    <cellStyle name="Custom - Style8_AWP (IS)-311208" xfId="4257" xr:uid="{40EB3D71-C94D-4B97-BD88-53B71FE8DF2B}"/>
    <cellStyle name="custom 2" xfId="4258" xr:uid="{8873E1AC-FB9A-448D-A32F-50977ACA46E8}"/>
    <cellStyle name="custom_A3" xfId="4259" xr:uid="{0DB29E0A-7796-4EF6-9C00-766AEAF27618}"/>
    <cellStyle name="Data   - Style2" xfId="4260" xr:uid="{C32401FC-F654-472C-B005-4EDA9674AE52}"/>
    <cellStyle name="Data   - Style2 2" xfId="15418" xr:uid="{599E713D-1934-42D3-8CFF-EAB4BF00DBCC}"/>
    <cellStyle name="Data   - Style2 2 2" xfId="22312" xr:uid="{6B9D3F53-4497-43E0-AA3E-6280E9B7B2F6}"/>
    <cellStyle name="Data   - Style2 3" xfId="15946" xr:uid="{1E2F018C-96DF-45BC-ADDB-4AE77D55FFB4}"/>
    <cellStyle name="Date" xfId="4261" xr:uid="{694D2350-F5B7-4EF0-9CF0-CF5A6AC924BD}"/>
    <cellStyle name="Date Short" xfId="4262" xr:uid="{D6BEECDE-0959-4587-B6E4-C10B6D4F61EE}"/>
    <cellStyle name="Date_(A3)Working Balance Sheet v4" xfId="4263" xr:uid="{3446FE27-12B8-44CB-8C3F-CD3EEB54D5B0}"/>
    <cellStyle name="Define your own named style" xfId="4264" xr:uid="{CF4C4C66-BEBD-4DF7-BC4C-950D44D30781}"/>
    <cellStyle name="Define your own named style 2" xfId="14856" xr:uid="{1B702645-4F4C-4131-9267-3B2AD644FD08}"/>
    <cellStyle name="Define your own named style 2 2" xfId="22313" xr:uid="{4A28C1C2-1B46-4D6E-B35F-770F7E6CE480}"/>
    <cellStyle name="Define your own named style 3" xfId="15947" xr:uid="{B2E8F521-25E4-4BF5-B972-A56A69309D19}"/>
    <cellStyle name="DELTA" xfId="4265" xr:uid="{386A1150-D1F4-4723-9D44-FF6CB09FA122}"/>
    <cellStyle name="Dezimal [0]_Compiling Utility Macros" xfId="4266" xr:uid="{6C6F4C01-7117-49CB-B73D-8E0B27D7A053}"/>
    <cellStyle name="Dezimal_Compiling Utility Macros" xfId="4267" xr:uid="{635C11C1-0894-43B0-8D65-C76A3C0522BF}"/>
    <cellStyle name="Dollar (zero dec)" xfId="4268" xr:uid="{F23BC71D-91ED-4CE0-9366-7C38E2B8EFDB}"/>
    <cellStyle name="Dollars" xfId="4269" xr:uid="{FC6A8F3A-3253-4CF3-B5EE-E54CB62FA4A5}"/>
    <cellStyle name="Dollars 2" xfId="4270" xr:uid="{D808F2F7-5E2D-4819-8C81-F187E9C4D49B}"/>
    <cellStyle name="Dollars(0)" xfId="4271" xr:uid="{C3E2EF4F-D251-49B5-98A3-480D249EB20C}"/>
    <cellStyle name="Dollars(0) 2" xfId="4272" xr:uid="{AEF5869B-BB48-4B88-B007-B883995C7520}"/>
    <cellStyle name="Dollars_purchases test - orisoft systems" xfId="4273" xr:uid="{58F914AF-93E9-470B-B0DD-6CDF0ADFD692}"/>
    <cellStyle name="Draw lines around data in range" xfId="4274" xr:uid="{A6E97748-DD4F-4EE8-B9D4-6BD55B66FE6F}"/>
    <cellStyle name="Draw lines around data in range 2" xfId="15115" xr:uid="{F7B2C8E6-FBB3-446E-9612-29EE6FCB94DE}"/>
    <cellStyle name="Draw lines around data in range 2 2" xfId="22314" xr:uid="{D86349BC-5B98-4B8D-8D07-2715B5DBD8B3}"/>
    <cellStyle name="Draw lines around data in range 3" xfId="15948" xr:uid="{460FF6C5-75CA-4D9F-9FBE-E85973198D77}"/>
    <cellStyle name="Draw shadow and lines within range" xfId="4275" xr:uid="{4E92BBE9-E44A-4096-B84F-F058381CC804}"/>
    <cellStyle name="Draw shadow and lines within range 2" xfId="1407" xr:uid="{C17C1645-10C9-492D-A747-50BE8AF2782F}"/>
    <cellStyle name="Draw shadow and lines within range 2 2" xfId="22315" xr:uid="{5D298C16-7F8D-43A8-B8B5-71EFA2FB455F}"/>
    <cellStyle name="Draw shadow and lines within range 3" xfId="15949" xr:uid="{05F87A87-4F81-41D2-9598-476D0BCBC89D}"/>
    <cellStyle name="E&amp;Y House" xfId="4276" xr:uid="{C7871BA0-F5B8-4312-A36E-8041D7314482}"/>
    <cellStyle name="EE" xfId="4277" xr:uid="{4EB41240-0E9B-43D7-8DFF-D1E0EA002A5C}"/>
    <cellStyle name="Eliza" xfId="4278" xr:uid="{27804490-E079-42B6-B557-10F0C1B4FF66}"/>
    <cellStyle name="Eliza 2" xfId="5097" xr:uid="{F3F9BC7A-1A73-4B45-AF95-0063D4526198}"/>
    <cellStyle name="Eliza 2 2" xfId="22436" xr:uid="{DD003632-B7A6-4664-8AE6-29F555966069}"/>
    <cellStyle name="Eliza 2 3" xfId="16061" xr:uid="{529BCD14-686D-41F2-890A-074FA8D5FB13}"/>
    <cellStyle name="Eliza 3" xfId="22316" xr:uid="{828A047B-A824-4723-9F12-240F69A01F74}"/>
    <cellStyle name="Eliza 4" xfId="15950" xr:uid="{F1D346F2-6DB9-49D0-8EF4-5AA069807ADE}"/>
    <cellStyle name="Enlarge title text, yellow on blue" xfId="4279" xr:uid="{2F8F2807-8346-45BD-9AFC-857190923499}"/>
    <cellStyle name="Enter Currency (0)" xfId="4280" xr:uid="{2522913F-17B5-4F0D-AEEF-8696DC72799C}"/>
    <cellStyle name="Enter Currency (0) 2" xfId="4281" xr:uid="{A86E80B5-C86F-46E3-9F78-AC853AD88083}"/>
    <cellStyle name="Enter Currency (2)" xfId="4282" xr:uid="{4B9ECC63-FA5E-42AF-924A-4FD9BAE230DC}"/>
    <cellStyle name="Enter Currency (2) 2" xfId="4283" xr:uid="{336F92FB-53C7-4131-8798-19503A7D3603}"/>
    <cellStyle name="Enter Units (0)" xfId="4284" xr:uid="{15DBC8DF-D11E-4AA2-AB36-849E924145B1}"/>
    <cellStyle name="Enter Units (0) 2" xfId="4285" xr:uid="{5302287E-8B14-4E88-A2F1-B12C75862ED9}"/>
    <cellStyle name="Enter Units (1)" xfId="4286" xr:uid="{FCA0FA33-FAFA-465C-922E-85733E341F3B}"/>
    <cellStyle name="Enter Units (1) 2" xfId="4287" xr:uid="{6CE5986C-5C03-47D1-9539-5F48A3599EFA}"/>
    <cellStyle name="Enter Units (2)" xfId="4288" xr:uid="{2550CAE3-D760-4BD6-A541-3756D87B28E1}"/>
    <cellStyle name="Enter Units (2) 2" xfId="4289" xr:uid="{0C5995A7-A420-422A-A2F8-67F3833E38FF}"/>
    <cellStyle name="Entered" xfId="4290" xr:uid="{1030522B-D05A-49BB-9F9A-351BE3696C92}"/>
    <cellStyle name="Euro" xfId="4291" xr:uid="{1DADADDA-A0B5-459E-9A66-ECAA248330BF}"/>
    <cellStyle name="Explanatory Text" xfId="1332" builtinId="53" customBuiltin="1"/>
    <cellStyle name="Explanatory Text 2" xfId="745" xr:uid="{9D2E33D3-358C-4C88-BB76-230C809C0343}"/>
    <cellStyle name="Explanatory Text 3" xfId="4292" xr:uid="{36254E88-3EFA-4B85-80B1-462613D5D34B}"/>
    <cellStyle name="Explanatory Text 4" xfId="4293" xr:uid="{D23D169D-A3DA-4F2E-9F22-F3DBCB884813}"/>
    <cellStyle name="Explanatory Text 5" xfId="4294" xr:uid="{658A97A7-24C2-436F-9A57-7C537D1A45BF}"/>
    <cellStyle name="F2" xfId="4295" xr:uid="{5323FAC4-7394-44E4-BAAB-873615F53B21}"/>
    <cellStyle name="F3" xfId="4296" xr:uid="{B5ED22A5-0F12-4340-A8F3-3A51A1460254}"/>
    <cellStyle name="F4" xfId="4297" xr:uid="{B05DDE70-CB0D-43F9-80BB-5ED9A82D079C}"/>
    <cellStyle name="F5" xfId="4298" xr:uid="{9D414F51-B6A9-4891-A67F-85367FDE7287}"/>
    <cellStyle name="F6" xfId="4299" xr:uid="{97BC0067-A89D-40BC-8718-108F981DEF61}"/>
    <cellStyle name="F7" xfId="4300" xr:uid="{F6124707-A947-4703-A9E5-0A4F1BA9C965}"/>
    <cellStyle name="F8" xfId="4301" xr:uid="{BEB29B06-53D2-46AE-9589-4574D04E4DCF}"/>
    <cellStyle name="Fixed" xfId="4302" xr:uid="{EC5E3964-71B6-4679-936E-EDAB5E71CD0B}"/>
    <cellStyle name="Followed Hyperlink 2" xfId="1076" xr:uid="{B4FB8E6E-F694-4BF1-9DFF-08ABA2FDD2ED}"/>
    <cellStyle name="Followed Hyperlink 3" xfId="7105" xr:uid="{53E74FF9-9189-4A8C-8C4E-9F9B98403910}"/>
    <cellStyle name="Followed Hyperlink 4" xfId="14147" xr:uid="{A31196A5-39B1-4FFE-92F1-71DFD620514B}"/>
    <cellStyle name="Format a column of totals" xfId="4303" xr:uid="{8F2C3FE4-06C7-45CD-8B7F-FD7FF7F17E5D}"/>
    <cellStyle name="Format a column of totals 2" xfId="2431" xr:uid="{905E5DD5-55D6-499C-9E81-A222AEEA9160}"/>
    <cellStyle name="Format a column of totals 2 2" xfId="22317" xr:uid="{7837C868-B63F-40BD-8543-9C701A73E764}"/>
    <cellStyle name="Format a column of totals 3" xfId="15951" xr:uid="{41CBDEBA-64DC-4113-B99F-FC7861D5E758}"/>
    <cellStyle name="Format a row of totals" xfId="4304" xr:uid="{5279787A-C710-4A72-9237-A098B1E1A5FC}"/>
    <cellStyle name="Format a row of totals 2" xfId="14613" xr:uid="{493FD444-2DA6-456A-A0E5-9EC94741DBF5}"/>
    <cellStyle name="Format a row of totals 2 2" xfId="22318" xr:uid="{B6D05FE6-A3C1-42A7-8B34-C53D0B400532}"/>
    <cellStyle name="Format a row of totals 3" xfId="15952" xr:uid="{B31EF56D-6FB3-4361-8317-2AB47AFBB1B3}"/>
    <cellStyle name="Format text as bold, black on yello" xfId="4305" xr:uid="{5063A0E9-6EB0-4B9D-A38C-5C62CA8543CA}"/>
    <cellStyle name="Format text as bold, black on yello 2" xfId="14470" xr:uid="{3E09F337-1BA1-40FF-B188-4CD36B08A0E5}"/>
    <cellStyle name="Format text as bold, black on yello 2 2" xfId="22319" xr:uid="{9B605383-4A6F-4C2F-890D-A8BE5FF79F28}"/>
    <cellStyle name="Format text as bold, black on yello 3" xfId="15953" xr:uid="{98CEC3D1-C867-4233-93B0-73DEF75DA7A7}"/>
    <cellStyle name="Gara" xfId="4306" xr:uid="{EFC4AAD5-968B-4DE4-A5F6-9838566AFAE4}"/>
    <cellStyle name="general" xfId="4307" xr:uid="{F6C040D5-C3EB-461C-B966-42A6358D3947}"/>
    <cellStyle name="Good" xfId="1324" builtinId="26" customBuiltin="1"/>
    <cellStyle name="Good 2" xfId="746" xr:uid="{BFF55D43-38BB-4EDB-A92C-1544DFA01AB1}"/>
    <cellStyle name="Good 2 2" xfId="4309" xr:uid="{A41ED764-9D07-4E16-9BCC-36E13E55BA94}"/>
    <cellStyle name="Good 2 3" xfId="4310" xr:uid="{1B5191B0-1D0F-4BF0-A2A6-CE3F8D08917E}"/>
    <cellStyle name="Good 2 4" xfId="4311" xr:uid="{32546378-5EF5-4EC8-B71F-C6AEDFB1B51C}"/>
    <cellStyle name="Good 2 5" xfId="4312" xr:uid="{71C0E14D-62E3-48BF-B830-1071A6DBD772}"/>
    <cellStyle name="Good 2 6" xfId="4313" xr:uid="{43F7210E-B05E-44A2-A1F2-1E2D3C25A2E1}"/>
    <cellStyle name="Good 2 7" xfId="4308" xr:uid="{6A0AAC0C-A7D8-405A-AA3B-48710CEACC9D}"/>
    <cellStyle name="Good 2 7 2" xfId="5255" xr:uid="{EE34A029-6604-460E-A686-3801E0B54AF4}"/>
    <cellStyle name="Good 3" xfId="4314" xr:uid="{0352926C-C66D-4012-90D7-737F889D4F9B}"/>
    <cellStyle name="Good 3 2" xfId="4315" xr:uid="{AFDA6DA1-107B-46C7-8982-02B6B6551626}"/>
    <cellStyle name="Good 3 3" xfId="4316" xr:uid="{B4D36B4D-2717-43BE-A5C2-2C653D4AA204}"/>
    <cellStyle name="Good 3 4" xfId="4317" xr:uid="{96E8EF4D-5761-4886-8C04-A89860ADEE14}"/>
    <cellStyle name="Good 3 5" xfId="4318" xr:uid="{F9FEB929-D27F-4C3F-BE48-8A7B0841EEB0}"/>
    <cellStyle name="Good 3 6" xfId="4319" xr:uid="{DBBC18B1-EACA-48BF-B7D3-7115909383A5}"/>
    <cellStyle name="Good 4" xfId="4320" xr:uid="{8E2604B2-B633-4157-B5C5-E4249D40B17D}"/>
    <cellStyle name="Good 5" xfId="4321" xr:uid="{D6E72020-182E-41DA-B309-77B8C45F987C}"/>
    <cellStyle name="Grey" xfId="4322" xr:uid="{8B6FB430-F7CF-4D34-95D7-06320837A069}"/>
    <cellStyle name="HEADER" xfId="4323" xr:uid="{C3BFC5C8-EE46-4891-B0CE-5375D33A69A9}"/>
    <cellStyle name="Header1" xfId="4324" xr:uid="{3ECBC654-A409-4989-B422-3B25AE721CDD}"/>
    <cellStyle name="Header1 2" xfId="4325" xr:uid="{F5752F25-FDF3-4AAC-874B-07BB5801B3EC}"/>
    <cellStyle name="Header1 2 2" xfId="4326" xr:uid="{7FD86F5C-03A2-4BAB-85A5-C2BC16C9CE2B}"/>
    <cellStyle name="Header1 2 3" xfId="4327" xr:uid="{DA71B9AD-8E82-4026-AB36-2E05925D679F}"/>
    <cellStyle name="Header1 2 4" xfId="4328" xr:uid="{958824D8-4B10-4D22-AEF0-4805C04F19EB}"/>
    <cellStyle name="Header1 2 5" xfId="4329" xr:uid="{273DFCD5-B218-4A66-A6AD-F87DC36FD486}"/>
    <cellStyle name="Header1 2 6" xfId="4330" xr:uid="{5143EE8A-EB0B-4794-BE0B-094B66018286}"/>
    <cellStyle name="Header1 3" xfId="4331" xr:uid="{D5FB2614-281F-4579-A09B-E4A594242DF1}"/>
    <cellStyle name="Header1 4" xfId="4332" xr:uid="{DB41CE99-C8E3-4CA7-B4F8-6E2CD912FA5E}"/>
    <cellStyle name="Header1 5" xfId="4333" xr:uid="{47991E05-16D8-4E07-AE17-3746D01E4574}"/>
    <cellStyle name="Header1 6" xfId="4334" xr:uid="{F22AEE09-06B8-455F-A4FE-534B8EED4934}"/>
    <cellStyle name="Header1 7" xfId="4335" xr:uid="{8E9A16C0-107D-46B5-95E4-F05919ED2A7B}"/>
    <cellStyle name="Header1 8" xfId="4336" xr:uid="{FC2B500D-EECD-43CE-B82C-B55C00AC3F1B}"/>
    <cellStyle name="Header1 9" xfId="4337" xr:uid="{B294CB01-5779-42CB-8BBF-D4B92EDE6E81}"/>
    <cellStyle name="Header2" xfId="4338" xr:uid="{35A58689-2ED7-4CA0-87D3-BF36249A740B}"/>
    <cellStyle name="Header2 10" xfId="5109" xr:uid="{7002BCB5-6BC1-4E72-8746-42E0CE6338DB}"/>
    <cellStyle name="Header2 10 2" xfId="11367" xr:uid="{04BCC4D1-AE78-42BD-AD57-5645229945DD}"/>
    <cellStyle name="Header2 10 2 2" xfId="25841" xr:uid="{1A816DB8-ED2C-4B3F-876F-3DECEE643C95}"/>
    <cellStyle name="Header2 10 2 3" xfId="19465" xr:uid="{28FD9188-E486-4E23-B453-0BF24AD84D70}"/>
    <cellStyle name="Header2 10 3" xfId="22437" xr:uid="{1BE4F2CA-5B9F-4928-804A-ABFD91E35AB6}"/>
    <cellStyle name="Header2 10 4" xfId="16062" xr:uid="{99DF413F-34E9-4464-AFAF-A005C22FCC0A}"/>
    <cellStyle name="Header2 11" xfId="7038" xr:uid="{648FCE09-AFA6-42C2-BBEA-2FE1B3CC1DBB}"/>
    <cellStyle name="Header2 11 2" xfId="22603" xr:uid="{FD3E31ED-D191-444E-81AD-6805CE98BB5B}"/>
    <cellStyle name="Header2 11 3" xfId="16228" xr:uid="{2914FA40-2A62-48F5-9818-53D188B116A3}"/>
    <cellStyle name="Header2 12" xfId="22320" xr:uid="{46ABAA2C-F6FF-4D44-9F99-97F871158A6A}"/>
    <cellStyle name="Header2 13" xfId="15954" xr:uid="{EEBFFC00-FB10-4999-965C-CE6B342D50B6}"/>
    <cellStyle name="Header2 2" xfId="4339" xr:uid="{3283437C-BC7A-44BB-B8DB-D72EF9D8D1A9}"/>
    <cellStyle name="Header2 2 2" xfId="4340" xr:uid="{8BF4527F-31BD-4FCE-A45F-02E3296ABAD3}"/>
    <cellStyle name="Header2 2 2 2" xfId="5110" xr:uid="{782CB882-0FA9-4A5D-ABC2-7DF98D117A96}"/>
    <cellStyle name="Header2 2 2 2 2" xfId="11368" xr:uid="{4362C55C-4EB2-4675-ABE6-83533ED3331B}"/>
    <cellStyle name="Header2 2 2 2 2 2" xfId="25842" xr:uid="{9E0DE095-0755-45FF-A41A-2F45A5DB3EFB}"/>
    <cellStyle name="Header2 2 2 2 2 3" xfId="19466" xr:uid="{CA1C342E-0098-4164-A5C7-826F0D09E774}"/>
    <cellStyle name="Header2 2 2 2 3" xfId="22438" xr:uid="{071673AC-FF01-4FBD-836F-883F46645074}"/>
    <cellStyle name="Header2 2 2 2 4" xfId="16063" xr:uid="{08ECDC3D-13B9-4C19-B270-D7A79A521221}"/>
    <cellStyle name="Header2 2 2 3" xfId="5084" xr:uid="{6025FB13-EF07-4F01-994F-AAE5D0A55461}"/>
    <cellStyle name="Header2 2 2 3 2" xfId="22435" xr:uid="{247DEF7B-B1E5-4468-8EBA-A76951FBBD5D}"/>
    <cellStyle name="Header2 2 2 3 3" xfId="16060" xr:uid="{C53B091F-B557-4437-B504-119380B5645C}"/>
    <cellStyle name="Header2 2 2 4" xfId="22322" xr:uid="{C25D504A-E61F-440C-BFE0-F63BFA882BFA}"/>
    <cellStyle name="Header2 2 2 5" xfId="15956" xr:uid="{0DE8DA93-8031-401D-8728-5BA3F9851266}"/>
    <cellStyle name="Header2 2 3" xfId="4341" xr:uid="{0FBCF2C4-C731-48D9-A679-FF40A883C584}"/>
    <cellStyle name="Header2 2 3 2" xfId="5111" xr:uid="{73C76E80-24E2-4E02-BB35-0E3893C049BD}"/>
    <cellStyle name="Header2 2 3 2 2" xfId="11369" xr:uid="{BDAD048A-5123-4BE4-A366-0545986AEDEB}"/>
    <cellStyle name="Header2 2 3 2 2 2" xfId="25843" xr:uid="{F9CC79CC-CE93-422C-BBBD-98F84F936C32}"/>
    <cellStyle name="Header2 2 3 2 2 3" xfId="19467" xr:uid="{E7F6C01D-41E6-44A0-BA55-001982CA90BB}"/>
    <cellStyle name="Header2 2 3 2 3" xfId="22439" xr:uid="{911F391D-A5B5-448D-A789-B41163A3F024}"/>
    <cellStyle name="Header2 2 3 2 4" xfId="16064" xr:uid="{113A49F5-D6D3-429A-9AE5-1E8E85AD69E8}"/>
    <cellStyle name="Header2 2 3 3" xfId="5083" xr:uid="{8B474DCA-0B1F-43D2-AA35-832D8233DCA5}"/>
    <cellStyle name="Header2 2 3 3 2" xfId="22434" xr:uid="{4CE62475-00AE-4CCE-A71B-4B8E76AD4915}"/>
    <cellStyle name="Header2 2 3 3 3" xfId="16059" xr:uid="{2C0E4D05-00FF-43F0-BFEA-24A76FC42BBC}"/>
    <cellStyle name="Header2 2 3 4" xfId="22323" xr:uid="{4646D8E5-6FEC-4ABE-B856-1EE81514420B}"/>
    <cellStyle name="Header2 2 3 5" xfId="15957" xr:uid="{A644E4DB-2E93-4BF5-907C-592758627C5D}"/>
    <cellStyle name="Header2 2 4" xfId="4342" xr:uid="{F03F21A1-6501-494E-A106-8B8C0E3DCE9E}"/>
    <cellStyle name="Header2 2 4 2" xfId="5112" xr:uid="{6A5E0E60-4436-49E7-AA7A-44039BC6760F}"/>
    <cellStyle name="Header2 2 4 2 2" xfId="11370" xr:uid="{121F997D-E36A-43F9-BBC2-0B8FA465D907}"/>
    <cellStyle name="Header2 2 4 2 2 2" xfId="25844" xr:uid="{8618EEE1-9A96-48C0-B9B2-8E18AF39E9C9}"/>
    <cellStyle name="Header2 2 4 2 2 3" xfId="19468" xr:uid="{FF5CF844-CC9D-4105-B960-CB6C6CCA87E0}"/>
    <cellStyle name="Header2 2 4 2 3" xfId="22440" xr:uid="{E7118716-5061-44EE-9F8F-612F35868247}"/>
    <cellStyle name="Header2 2 4 2 4" xfId="16065" xr:uid="{6C8DEBC8-F0BC-4F85-AC59-A8CD9A7F1935}"/>
    <cellStyle name="Header2 2 4 3" xfId="5082" xr:uid="{80EBC5F2-9536-485A-8BA7-6CF2A38CC841}"/>
    <cellStyle name="Header2 2 4 3 2" xfId="22433" xr:uid="{D011B9D1-DB90-4A92-9D8E-16E56449C9AB}"/>
    <cellStyle name="Header2 2 4 3 3" xfId="16058" xr:uid="{216B92EC-5EBF-48E8-8453-25B5CB90D013}"/>
    <cellStyle name="Header2 2 4 4" xfId="22324" xr:uid="{7008DA66-7895-42D7-A3FB-C1FE9F2E86B7}"/>
    <cellStyle name="Header2 2 4 5" xfId="15958" xr:uid="{6425232D-8928-47FA-85DA-D23235978F44}"/>
    <cellStyle name="Header2 2 5" xfId="4343" xr:uid="{C9046032-8652-487A-9EDD-1F72EEB091EF}"/>
    <cellStyle name="Header2 2 5 2" xfId="5113" xr:uid="{D38F82F8-8177-46B9-A697-D159C0B06A5C}"/>
    <cellStyle name="Header2 2 5 2 2" xfId="11371" xr:uid="{E832B029-6C7E-4870-AF81-8909B8B744ED}"/>
    <cellStyle name="Header2 2 5 2 2 2" xfId="25845" xr:uid="{4F01F551-4B27-45DE-9318-48DB10B488B7}"/>
    <cellStyle name="Header2 2 5 2 2 3" xfId="19469" xr:uid="{2957C548-13F4-4ADA-AC77-C312CBA2B994}"/>
    <cellStyle name="Header2 2 5 2 3" xfId="22441" xr:uid="{9A6824F4-D266-4D08-8BCF-5D604203A779}"/>
    <cellStyle name="Header2 2 5 2 4" xfId="16066" xr:uid="{70B38B95-5E6C-40BE-BF23-B7C397158AD4}"/>
    <cellStyle name="Header2 2 5 3" xfId="5081" xr:uid="{EDD32A38-ABAC-442E-A18B-35D78FB20CFA}"/>
    <cellStyle name="Header2 2 5 3 2" xfId="22432" xr:uid="{908003AC-8630-46E1-99C2-54EC87C7C88C}"/>
    <cellStyle name="Header2 2 5 3 3" xfId="16057" xr:uid="{24746398-C9ED-4338-87FD-296D2FD1AB5F}"/>
    <cellStyle name="Header2 2 5 4" xfId="22325" xr:uid="{678C5AA7-941C-470F-B482-CAEFFA14F2B5}"/>
    <cellStyle name="Header2 2 5 5" xfId="15959" xr:uid="{8C2C1C13-B39B-4018-8D04-F9ECA123C33E}"/>
    <cellStyle name="Header2 2 6" xfId="4344" xr:uid="{0A763240-A3E5-4EA6-A78E-C2F160B696EE}"/>
    <cellStyle name="Header2 2 6 2" xfId="5114" xr:uid="{F7C5DA11-6E5C-4A8E-B9F3-A69B0D2618D7}"/>
    <cellStyle name="Header2 2 6 2 2" xfId="11372" xr:uid="{C8DAA36A-D21F-4B9F-963C-F63613F27F0A}"/>
    <cellStyle name="Header2 2 6 2 2 2" xfId="25846" xr:uid="{7FC506DE-016F-4D9F-9490-57F997F5D177}"/>
    <cellStyle name="Header2 2 6 2 2 3" xfId="19470" xr:uid="{017CEB11-2349-448A-AD33-EC2BA05E42F4}"/>
    <cellStyle name="Header2 2 6 2 3" xfId="22442" xr:uid="{CA93FC0E-77E5-4B1C-8BFE-B9BD39DD4B4B}"/>
    <cellStyle name="Header2 2 6 2 4" xfId="16067" xr:uid="{68D864D0-AA9A-429C-A84C-D05B716F293B}"/>
    <cellStyle name="Header2 2 6 3" xfId="5508" xr:uid="{2B2D7588-A266-4A09-8B04-71987CB21631}"/>
    <cellStyle name="Header2 2 6 3 2" xfId="22514" xr:uid="{1AE2F696-97CE-4CF8-997A-D0BE727C6A34}"/>
    <cellStyle name="Header2 2 6 3 3" xfId="16138" xr:uid="{16E5A2C7-FEAD-44DE-9CFC-AA160E04B1EE}"/>
    <cellStyle name="Header2 2 6 4" xfId="22326" xr:uid="{8E137D23-930E-4F3B-8126-BAD33388565F}"/>
    <cellStyle name="Header2 2 6 5" xfId="15960" xr:uid="{5711F1C8-FED6-49D7-AABA-C441809EDEB8}"/>
    <cellStyle name="Header2 2 7" xfId="15131" xr:uid="{4815F8AF-DA35-4F6F-8128-7BC69C992768}"/>
    <cellStyle name="Header2 2 7 2" xfId="22321" xr:uid="{AC5111BE-DD83-4F3F-A553-0DBB2BE95205}"/>
    <cellStyle name="Header2 2 8" xfId="15955" xr:uid="{AE836FE7-9BD5-4EF9-BD2A-94E7D08F6ACE}"/>
    <cellStyle name="Header2 3" xfId="4345" xr:uid="{7805EC33-F995-4D36-9702-4D7F1A0A35E3}"/>
    <cellStyle name="Header2 3 2" xfId="5115" xr:uid="{82471A75-E3CC-40BD-809F-1813C1A920F3}"/>
    <cellStyle name="Header2 3 2 2" xfId="11373" xr:uid="{C4665313-C0CE-42D6-B088-2A93A8AB13DF}"/>
    <cellStyle name="Header2 3 2 2 2" xfId="25847" xr:uid="{3B5388CF-4A98-4D52-A5F0-CCA7DD506C41}"/>
    <cellStyle name="Header2 3 2 2 3" xfId="19471" xr:uid="{498E5AE9-4595-4199-8D77-05816CAEF21F}"/>
    <cellStyle name="Header2 3 2 3" xfId="22443" xr:uid="{18CBE701-9CB5-42EC-91CE-0633A6D8CF9C}"/>
    <cellStyle name="Header2 3 2 4" xfId="16068" xr:uid="{1A457956-D80B-4F97-9360-D51A8098FAC9}"/>
    <cellStyle name="Header2 3 3" xfId="5218" xr:uid="{5D188EED-8144-4529-827B-BAAF4AA31949}"/>
    <cellStyle name="Header2 3 3 2" xfId="22504" xr:uid="{E170DB24-9C1F-447D-9516-49BD642CF137}"/>
    <cellStyle name="Header2 3 3 3" xfId="16129" xr:uid="{8DC9BA5E-9132-4A6D-95F5-D4C53AF9AE9E}"/>
    <cellStyle name="Header2 3 4" xfId="22327" xr:uid="{9BEF3091-43A6-4CA5-A2D4-BA120FE265BC}"/>
    <cellStyle name="Header2 3 5" xfId="15961" xr:uid="{17F6738A-6E00-465D-93D7-FF787648FA89}"/>
    <cellStyle name="Header2 4" xfId="4346" xr:uid="{AC4D336B-0B28-4128-80EA-0BEAE8D400E7}"/>
    <cellStyle name="Header2 4 2" xfId="5116" xr:uid="{6F48CC16-D554-48A6-96EB-5795AE75EB3F}"/>
    <cellStyle name="Header2 4 2 2" xfId="11374" xr:uid="{4C3A2D16-FB9E-43CF-84DA-156B1A39E517}"/>
    <cellStyle name="Header2 4 2 2 2" xfId="25848" xr:uid="{9B8823ED-B07C-4226-B261-11962FEC61D3}"/>
    <cellStyle name="Header2 4 2 2 3" xfId="19472" xr:uid="{83229291-FDE7-465D-8849-D34FB25FCE13}"/>
    <cellStyle name="Header2 4 2 3" xfId="22444" xr:uid="{2019AB3E-3F42-4520-922B-07F2BED9B799}"/>
    <cellStyle name="Header2 4 2 4" xfId="16069" xr:uid="{01ECDFB7-BDE2-460E-842F-D4F2A364CF89}"/>
    <cellStyle name="Header2 4 3" xfId="5080" xr:uid="{F99716D1-A113-4F76-B085-78B0ACDC8F2D}"/>
    <cellStyle name="Header2 4 3 2" xfId="22431" xr:uid="{B4084549-0FC1-45F5-8C3D-20AA1EBAC9C3}"/>
    <cellStyle name="Header2 4 3 3" xfId="16056" xr:uid="{1E7DF9F3-D54F-4EAE-A2E2-6DC65EA40E24}"/>
    <cellStyle name="Header2 4 4" xfId="22328" xr:uid="{BDD2A43E-F0B1-4BD4-8465-371E1DF4A3B4}"/>
    <cellStyle name="Header2 4 5" xfId="15962" xr:uid="{EDB94D58-4229-42BF-B061-E016C882B730}"/>
    <cellStyle name="Header2 5" xfId="4347" xr:uid="{712D65CC-C832-4670-9559-7289BFBBFAF7}"/>
    <cellStyle name="Header2 5 2" xfId="5117" xr:uid="{CD1A650F-641B-43C4-BB90-26598A73F419}"/>
    <cellStyle name="Header2 5 2 2" xfId="11375" xr:uid="{F9D8A2E9-30B2-4C3A-BAC7-2CE677F217E1}"/>
    <cellStyle name="Header2 5 2 2 2" xfId="25849" xr:uid="{81F5F377-A3B9-4952-A341-B56282E81093}"/>
    <cellStyle name="Header2 5 2 2 3" xfId="19473" xr:uid="{4FC1CD55-4E9E-4274-A65F-56CB1BBFA2F2}"/>
    <cellStyle name="Header2 5 2 3" xfId="22445" xr:uid="{0F87FDEC-A54A-4821-9E61-5BFB8B71D048}"/>
    <cellStyle name="Header2 5 2 4" xfId="16070" xr:uid="{EBE08521-07BF-4A21-A556-896C2F5003B7}"/>
    <cellStyle name="Header2 5 3" xfId="5079" xr:uid="{5A025DAF-0901-4BF9-A1C7-1625DE472AD7}"/>
    <cellStyle name="Header2 5 3 2" xfId="22430" xr:uid="{1B9DBD12-C02F-43F7-87B2-365CDC0CAC38}"/>
    <cellStyle name="Header2 5 3 3" xfId="16055" xr:uid="{497723C5-479D-4A41-B1C6-DB8FB2261031}"/>
    <cellStyle name="Header2 5 4" xfId="22329" xr:uid="{00808D55-3704-45C1-9C82-069FEEAA1FCC}"/>
    <cellStyle name="Header2 5 5" xfId="15963" xr:uid="{975344A3-6DE9-4406-BA17-943793015CD8}"/>
    <cellStyle name="Header2 6" xfId="4348" xr:uid="{F8235EF3-0A64-4143-BAA1-86623F44C9DE}"/>
    <cellStyle name="Header2 6 2" xfId="15317" xr:uid="{267566DA-DC72-4158-89FF-5D7D36BA96AC}"/>
    <cellStyle name="Header2 6 2 2" xfId="22330" xr:uid="{5933F4B8-FCDE-4D52-9A98-A8FDBA090A6E}"/>
    <cellStyle name="Header2 6 3" xfId="15964" xr:uid="{53BEF829-69FC-4CE1-A585-49829AFFF385}"/>
    <cellStyle name="Header2 7" xfId="4349" xr:uid="{BBF866A9-BADD-4CD8-872A-9099F12CAEC1}"/>
    <cellStyle name="Header2 7 2" xfId="15026" xr:uid="{B1D5541E-EFAC-4D9B-955A-36BBA4D751DF}"/>
    <cellStyle name="Header2 7 2 2" xfId="22331" xr:uid="{ECC776DB-0F1D-4763-A5DE-01B4B757FACD}"/>
    <cellStyle name="Header2 7 3" xfId="15965" xr:uid="{D4007B4A-1578-4F54-8DE3-E6F67F2DA3BB}"/>
    <cellStyle name="Header2 8" xfId="4350" xr:uid="{664964F1-E64D-4813-9A08-0829598A36F3}"/>
    <cellStyle name="Header2 8 2" xfId="15661" xr:uid="{88E1332C-1CC5-4498-9B65-1516D7EF2BC2}"/>
    <cellStyle name="Header2 8 2 2" xfId="22332" xr:uid="{A2A46F8D-A6EF-4E21-928C-7B9E30A5BB3F}"/>
    <cellStyle name="Header2 8 3" xfId="15966" xr:uid="{A1517277-1ABD-470E-BFDB-56EA0FC1C535}"/>
    <cellStyle name="Header2 9" xfId="4351" xr:uid="{98326A9D-3192-4595-9053-BB99216CEE2D}"/>
    <cellStyle name="Header2 9 2" xfId="15431" xr:uid="{8E869AC9-D09F-4FCA-BA8A-5C770A85B2DA}"/>
    <cellStyle name="Header2 9 2 2" xfId="22333" xr:uid="{37C40CEE-BFE5-4788-9477-1BDEBC077737}"/>
    <cellStyle name="Header2 9 3" xfId="15967" xr:uid="{E8018BF6-54C3-4EAF-9671-4F27B5D5DF04}"/>
    <cellStyle name="header3" xfId="4352" xr:uid="{DE5B61E8-7A55-4696-B5FC-F40B3CCAD2D6}"/>
    <cellStyle name="Heading 1" xfId="1320" builtinId="16" customBuiltin="1"/>
    <cellStyle name="Heading 1 2" xfId="747" xr:uid="{2C726B52-09D3-4B15-8D0C-3D31CA62C519}"/>
    <cellStyle name="Heading 1 2 2" xfId="4353" xr:uid="{1D35038B-0958-4FA9-9E31-0830909C64DE}"/>
    <cellStyle name="Heading 1 2 2 2" xfId="5254" xr:uid="{7A18D528-C6B7-44E2-A846-E27D8307526B}"/>
    <cellStyle name="Heading 1 3" xfId="4354" xr:uid="{1DF18AB1-34E8-4525-857D-0D89B2483A1D}"/>
    <cellStyle name="Heading 1 4" xfId="4355" xr:uid="{E6D83B75-1EFF-46E2-863D-EE86FF856318}"/>
    <cellStyle name="Heading 1 5" xfId="4356" xr:uid="{46D89E9F-8A20-4EFF-8B10-50B60C3C4BB8}"/>
    <cellStyle name="Heading 2" xfId="1321" builtinId="17" customBuiltin="1"/>
    <cellStyle name="Heading 2 2" xfId="748" xr:uid="{20A56C12-92E7-4DF4-88F4-56B7D1BE14A1}"/>
    <cellStyle name="Heading 2 2 2" xfId="4357" xr:uid="{66A1DD22-0185-4ED0-B44B-8EB74A9202E8}"/>
    <cellStyle name="Heading 2 2 2 2" xfId="5253" xr:uid="{AE2D0CD3-315E-45B2-8529-39A2261D9AEE}"/>
    <cellStyle name="Heading 2 3" xfId="4358" xr:uid="{E457450E-BA2E-4954-94BB-F2B378A4B732}"/>
    <cellStyle name="Heading 2 4" xfId="4359" xr:uid="{10651D87-CEA7-407C-8F39-69A27DCA9291}"/>
    <cellStyle name="Heading 2 5" xfId="4360" xr:uid="{90EC1909-EE08-4778-8A4E-CAD33A550598}"/>
    <cellStyle name="Heading 3" xfId="1322" builtinId="18" customBuiltin="1"/>
    <cellStyle name="Heading 3 2" xfId="749" xr:uid="{87C9EC0C-2458-4090-890F-8DC152BB352A}"/>
    <cellStyle name="Heading 3 2 2" xfId="4361" xr:uid="{668DB07D-556F-4339-A773-44D6C85AA0D4}"/>
    <cellStyle name="Heading 3 2 2 2" xfId="5252" xr:uid="{CA77D28D-A2FD-416D-A25D-1D7B12C89650}"/>
    <cellStyle name="Heading 3 3" xfId="4362" xr:uid="{E5834D63-C1A9-413A-93F9-D7B159F1A5E4}"/>
    <cellStyle name="Heading 3 4" xfId="4363" xr:uid="{7F37B7AC-E5F9-4CD7-BD30-FE4817881EFE}"/>
    <cellStyle name="Heading 3 5" xfId="4364" xr:uid="{5571F8D6-679C-49E0-8FDE-78C59A9D49C2}"/>
    <cellStyle name="Heading 4" xfId="1323" builtinId="19" customBuiltin="1"/>
    <cellStyle name="Heading 4 2" xfId="750" xr:uid="{7603EACC-D615-41BD-803F-3401CB937D70}"/>
    <cellStyle name="Heading 4 2 2" xfId="4365" xr:uid="{29568D22-1280-404A-B584-A811BD04CF60}"/>
    <cellStyle name="Heading 4 2 2 2" xfId="5251" xr:uid="{774C536C-159E-4A3D-ACA8-59E0D8C839D6}"/>
    <cellStyle name="Heading 4 3" xfId="4366" xr:uid="{AA2D16D4-83F5-4467-BCEA-92DFCB48AFDC}"/>
    <cellStyle name="Heading 4 4" xfId="4367" xr:uid="{844FBE54-276E-4D39-95A7-E343D6E66D3E}"/>
    <cellStyle name="Heading 4 5" xfId="4368" xr:uid="{FFBD12E7-D43C-4EC6-94BD-FCC0C86E9720}"/>
    <cellStyle name="HEADING, MAJOR" xfId="4369" xr:uid="{74E702DD-BED3-4BDF-88CA-B435AF0C199D}"/>
    <cellStyle name="HEADING, MINOR" xfId="4370" xr:uid="{348EF4A3-F540-4C0B-8C4E-365C3CB0EBAF}"/>
    <cellStyle name="HEADING, MINOR 2" xfId="5077" xr:uid="{7B408807-690C-4B89-BE8A-4D6A5B637276}"/>
    <cellStyle name="HEADING, MINOR 2 2" xfId="22429" xr:uid="{A2544F43-E8ED-4D64-8AFF-9C4002F956BA}"/>
    <cellStyle name="HEADING, MINOR 2 3" xfId="16054" xr:uid="{3F9DB14A-F791-4A68-AC99-FC70446B92C0}"/>
    <cellStyle name="HEADING, MINOR 3" xfId="22334" xr:uid="{7BA59BBB-834A-4CC5-8316-BB726D8A2C1C}"/>
    <cellStyle name="HEADING, MINOR 4" xfId="15968" xr:uid="{17B07F8F-C4FA-45B3-819F-0F10B66A996F}"/>
    <cellStyle name="HEADING, RIGHT" xfId="4371" xr:uid="{81876005-A68D-4B17-99B7-0E8A0934ED31}"/>
    <cellStyle name="HEADING,MAJOR" xfId="4372" xr:uid="{CC4705AE-51EB-410C-B91D-9A7F150BED27}"/>
    <cellStyle name="HEADING,MAJOR 2" xfId="5076" xr:uid="{C44D3A23-5979-42F8-AD80-A50E68D8210F}"/>
    <cellStyle name="HEADING,MAJOR 2 2" xfId="22428" xr:uid="{DCF079AE-AB52-4650-8533-746C9B2E50DA}"/>
    <cellStyle name="HEADING,MAJOR 2 3" xfId="16053" xr:uid="{74E3A7F5-F7CD-440A-9686-A86135F735F6}"/>
    <cellStyle name="HEADING,MAJOR 3" xfId="22335" xr:uid="{D81DF6A3-0654-4E9F-8DD8-C7C3C8A72A30}"/>
    <cellStyle name="HEADING,MAJOR 4" xfId="15969" xr:uid="{488E9F76-047F-4CF4-B48D-B5248991A00D}"/>
    <cellStyle name="Heading1" xfId="4373" xr:uid="{0C3CC9B2-CC42-4F9D-9C91-6707CAB23BF2}"/>
    <cellStyle name="Heading2" xfId="4374" xr:uid="{E1EA0A5B-FE59-40D6-AF4C-31D026BDE51D}"/>
    <cellStyle name="HELV8BLUE" xfId="4375" xr:uid="{FC51B400-6D5A-476B-A6B5-D85E43E57356}"/>
    <cellStyle name="Hyperlink 10" xfId="14146" xr:uid="{6A576B65-DC5B-4032-A346-591AB16C1774}"/>
    <cellStyle name="Hyperlink 11" xfId="1517" xr:uid="{0CAB649F-D305-4090-96EA-D8308ECFFBDB}"/>
    <cellStyle name="Hyperlink 2" xfId="23" xr:uid="{8FA10D8D-CC52-4E5B-87C4-F9F6BE85ECAD}"/>
    <cellStyle name="Hyperlink 2 2" xfId="67" xr:uid="{2FBD12F7-4731-4EE3-9326-29746D7C709A}"/>
    <cellStyle name="Hyperlink 2 2 2" xfId="73" xr:uid="{BB8A0270-E1B2-44F6-A38E-FFA8C155403C}"/>
    <cellStyle name="Hyperlink 2 2 2 2" xfId="74" xr:uid="{62248640-998F-44F9-A630-4DD7EAA630D7}"/>
    <cellStyle name="Hyperlink 2 2 2 3" xfId="6138" xr:uid="{1FFB4E95-5A1A-435D-BF66-A4021BD6ECB0}"/>
    <cellStyle name="Hyperlink 2 2 2 4" xfId="7112" xr:uid="{3E6D29BB-22A4-44BF-A6E6-1FAC3B15E58A}"/>
    <cellStyle name="Hyperlink 2 2 2 5" xfId="5120" xr:uid="{92359D08-737A-4C5C-9330-1C63B443A4CF}"/>
    <cellStyle name="Hyperlink 2 2 3" xfId="1182" xr:uid="{74E27DBF-E4D7-44D0-8EA3-D19499D36772}"/>
    <cellStyle name="Hyperlink 2 2 3 2" xfId="6456" xr:uid="{BC9BCEE2-AF84-4E30-B3C6-EBFBC26DFE7F}"/>
    <cellStyle name="Hyperlink 2 2 4" xfId="2583" xr:uid="{2DAE29C2-8FF7-4F2F-B23C-F18A534A6998}"/>
    <cellStyle name="Hyperlink 2 2 5" xfId="4377" xr:uid="{02A1C29A-D541-4F11-9EA2-11817C23D401}"/>
    <cellStyle name="Hyperlink 2 3" xfId="75" xr:uid="{073B5B4F-047B-4908-8048-9932CAE28ECE}"/>
    <cellStyle name="Hyperlink 2 3 2" xfId="1079" xr:uid="{300E7283-072F-4373-A3EA-9F985A1871D5}"/>
    <cellStyle name="Hyperlink 2 3 2 2" xfId="7119" xr:uid="{6EBABD11-CB3C-4DEF-9D30-DEE7544D5E1B}"/>
    <cellStyle name="Hyperlink 2 3 2 3" xfId="5855" xr:uid="{A5D9F4E8-5642-4913-A015-BDA5980C6505}"/>
    <cellStyle name="Hyperlink 2 3 3" xfId="1975" xr:uid="{5DCA7AA4-A9D1-4024-BB9F-EA61F7C67515}"/>
    <cellStyle name="Hyperlink 2 3 3 2" xfId="7319" xr:uid="{1847B46F-4428-405B-A29D-786887B74511}"/>
    <cellStyle name="Hyperlink 2 3 3 3" xfId="5653" xr:uid="{7EEC24C0-40AE-4F12-BB93-AC41F536174A}"/>
    <cellStyle name="Hyperlink 2 3 4" xfId="7067" xr:uid="{4B110936-4A66-46BB-A461-1988BB4882CA}"/>
    <cellStyle name="Hyperlink 2 4" xfId="1206" xr:uid="{13DC464F-31D9-4BD1-88A2-CDF1812D1CE4}"/>
    <cellStyle name="Hyperlink 2 4 2" xfId="6466" xr:uid="{427A57B5-D790-4362-923D-FBF4E3BB247C}"/>
    <cellStyle name="Hyperlink 2 4 2 2" xfId="7195" xr:uid="{7784F503-DA7F-4DC3-9961-E587105F4BBF}"/>
    <cellStyle name="Hyperlink 2 4 3" xfId="5761" xr:uid="{6FF524FC-33FF-4CA7-B063-93295C76AC61}"/>
    <cellStyle name="Hyperlink 2 4 3 2" xfId="7106" xr:uid="{BCCC8306-C0AC-4A82-BE5C-4C022C2A5204}"/>
    <cellStyle name="Hyperlink 2 4 4" xfId="6517" xr:uid="{5F218CB5-4AF2-4197-9178-6A1D40FDA352}"/>
    <cellStyle name="Hyperlink 2 4 5" xfId="5119" xr:uid="{84617A9E-BEE8-4B3D-A7ED-67CB18061D72}"/>
    <cellStyle name="Hyperlink 2 5" xfId="994" xr:uid="{5ED8D376-FCB0-4896-8F99-C6BC96C5F6CE}"/>
    <cellStyle name="Hyperlink 2 6" xfId="1932" xr:uid="{6922F254-4A33-4872-8941-0CCEC5FBC020}"/>
    <cellStyle name="Hyperlink 2 6 2" xfId="2557" xr:uid="{D540C1D7-3870-4928-8871-F0513CF03552}"/>
    <cellStyle name="Hyperlink 2 7" xfId="1949" xr:uid="{480E2DB8-16E6-4F8D-9885-957144A230BB}"/>
    <cellStyle name="Hyperlink 2 8" xfId="4376" xr:uid="{F8FDCF6C-5830-4DAC-A7BE-3C804CA74E23}"/>
    <cellStyle name="Hyperlink 2 9" xfId="14148" xr:uid="{13EF44CE-9DA2-48CC-8D06-9ACF7BD82506}"/>
    <cellStyle name="Hyperlink 3" xfId="26" xr:uid="{5A50BAAA-7E1E-4C99-A23B-980CB776F6EE}"/>
    <cellStyle name="Hyperlink 3 2" xfId="72" xr:uid="{A07DAD51-D3C9-489E-825A-2C83AF8BC9B7}"/>
    <cellStyle name="Hyperlink 3 2 2" xfId="1209" xr:uid="{24181133-FFE0-44CB-95ED-23E13CD4B13E}"/>
    <cellStyle name="Hyperlink 3 2 2 2" xfId="5900" xr:uid="{B7BED82B-1E22-44C3-81F9-985D24987C64}"/>
    <cellStyle name="Hyperlink 3 2 3" xfId="1974" xr:uid="{035D49BA-B019-4A82-9C52-6D1411A4560F}"/>
    <cellStyle name="Hyperlink 3 3" xfId="1077" xr:uid="{163A5BCD-85DF-4AF2-A183-EDF0BC0527CE}"/>
    <cellStyle name="Hyperlink 3 3 2" xfId="6010" xr:uid="{BD8C762B-043B-4089-9426-089128112189}"/>
    <cellStyle name="Hyperlink 3 4" xfId="1951" xr:uid="{B31C15C5-D574-4CE4-95F3-0755A1055409}"/>
    <cellStyle name="Hyperlink 3 4 2" xfId="5651" xr:uid="{6D8CC70D-93AD-41C1-A9D5-31EDDD8EE778}"/>
    <cellStyle name="Hyperlink 3 5" xfId="14155" xr:uid="{A917AA0F-8F97-4330-B4AD-CACA1FD9A57D}"/>
    <cellStyle name="Hyperlink 4" xfId="91" xr:uid="{876EC4BD-CA5F-4F5B-B9DD-F5C833C4C980}"/>
    <cellStyle name="Hyperlink 4 2" xfId="1111" xr:uid="{BE5049B1-B8D9-49FA-8292-5D868BA4715D}"/>
    <cellStyle name="Hyperlink 4 2 2" xfId="6451" xr:uid="{D203B693-EA67-4842-8F76-271048BD40CD}"/>
    <cellStyle name="Hyperlink 4 2 3" xfId="5366" xr:uid="{EDF4772D-9692-4618-827F-7D484234620E}"/>
    <cellStyle name="Hyperlink 4 3" xfId="1983" xr:uid="{3F013811-9062-49F6-AD9A-3250CC3C17FB}"/>
    <cellStyle name="Hyperlink 4 3 2" xfId="7085" xr:uid="{43BA03A0-8CD7-42EC-A107-423F9C45CC7D}"/>
    <cellStyle name="Hyperlink 4 3 3" xfId="6434" xr:uid="{9D4510F5-F0A1-422E-8B0A-A61B346933C9}"/>
    <cellStyle name="Hyperlink 4 4" xfId="6147" xr:uid="{B551C986-F23C-408F-9CE6-E00D3BC8EAB9}"/>
    <cellStyle name="Hyperlink 4 5" xfId="5680" xr:uid="{DA44D3AD-D243-4AED-9C62-660EBEC516E4}"/>
    <cellStyle name="Hyperlink 5" xfId="150" xr:uid="{3C99E6CB-268D-4BBF-B864-DF5F46F0B08F}"/>
    <cellStyle name="Hyperlink 5 2" xfId="1139" xr:uid="{F8F4C17A-D915-486B-BC1F-0F7CF33F4CDB}"/>
    <cellStyle name="Hyperlink 5 2 2" xfId="5862" xr:uid="{1B93CBC5-121C-4575-97D5-581994E9541B}"/>
    <cellStyle name="Hyperlink 5 3" xfId="2028" xr:uid="{A8C3BE26-7DFB-47C1-98FC-C34B7A57760D}"/>
    <cellStyle name="Hyperlink 6" xfId="6565" xr:uid="{3C672254-1FAE-46C5-A9CB-F73EFA9639E7}"/>
    <cellStyle name="Hyperlink 7" xfId="6611" xr:uid="{C44CEFCF-F6AF-462A-8103-647F5AD7EF82}"/>
    <cellStyle name="Hyperlink 8" xfId="6619" xr:uid="{E9BE568D-99FD-413B-B29E-829F956F1F5A}"/>
    <cellStyle name="Hyperlink 9" xfId="1127" xr:uid="{5AA4C519-413A-4990-BA7B-E00E3CFA0E4F}"/>
    <cellStyle name="indent" xfId="4378" xr:uid="{3085BCF9-7623-4A4C-B5E7-E7B33167B3BB}"/>
    <cellStyle name="Input" xfId="1326" builtinId="20" customBuiltin="1"/>
    <cellStyle name="Input [yellow]" xfId="4379" xr:uid="{3FD89EBA-2DA2-4157-9F9A-EB3EFAD18CB1}"/>
    <cellStyle name="Input [yellow] 2" xfId="5075" xr:uid="{C26C6D0F-8433-4D1E-BDAC-C18D3C680F61}"/>
    <cellStyle name="Input [yellow] 2 2" xfId="14840" xr:uid="{B373A82F-941A-44FD-939F-30BF895FC189}"/>
    <cellStyle name="Input [yellow] 2 2 2" xfId="22427" xr:uid="{17B183BC-10A8-4E40-8C1D-FA46E50D6E9B}"/>
    <cellStyle name="Input [yellow] 2 3" xfId="16052" xr:uid="{5F0F9E7B-E510-41DD-A7BC-512EFE73F824}"/>
    <cellStyle name="Input [yellow] 3" xfId="14760" xr:uid="{FA3CC413-6F66-4619-996F-2FF974BFF734}"/>
    <cellStyle name="Input [yellow] 3 2" xfId="22336" xr:uid="{610F3A21-8E53-4A56-BA7A-D355D9B2E0CE}"/>
    <cellStyle name="Input [yellow] 4" xfId="15970" xr:uid="{8BE34F8C-8B79-4FA7-9339-3D766DFF96DB}"/>
    <cellStyle name="Input 2" xfId="751" xr:uid="{400211E8-1029-4374-A46E-EC24A542F32E}"/>
    <cellStyle name="Input 2 10" xfId="8580" xr:uid="{03A715CB-A008-4550-AB22-9EA3DC1730F3}"/>
    <cellStyle name="Input 2 10 2" xfId="14557" xr:uid="{0DEE5E0C-FC5E-47EF-B1B2-596156D072D0}"/>
    <cellStyle name="Input 2 10 2 2" xfId="23131" xr:uid="{6405D763-6491-46C0-98EE-77E597DDA90E}"/>
    <cellStyle name="Input 2 10 3" xfId="16757" xr:uid="{01B4EA0E-328F-43AF-881F-E05E78B8FF2C}"/>
    <cellStyle name="Input 2 11" xfId="14226" xr:uid="{E8C48B64-D4F6-4D45-B355-F0F5BC285891}"/>
    <cellStyle name="Input 2 11 2" xfId="14935" xr:uid="{111B975A-795C-45C3-ABEE-925BF3DD804A}"/>
    <cellStyle name="Input 2 11 3" xfId="22239" xr:uid="{BACE8905-BA28-45E3-8154-E3D7E49E5E2E}"/>
    <cellStyle name="Input 2 12" xfId="14300" xr:uid="{2F1DFF3F-9187-4641-ABD3-81671114BE87}"/>
    <cellStyle name="Input 2 12 2" xfId="15156" xr:uid="{1530412E-7669-4591-AAD2-375F86102B41}"/>
    <cellStyle name="Input 2 12 3" xfId="15776" xr:uid="{73EF3471-B2F4-4EFB-82D9-83C87B6D7DD2}"/>
    <cellStyle name="Input 2 13" xfId="14193" xr:uid="{8C8871B9-381F-4E96-8398-8E2820FC9B6F}"/>
    <cellStyle name="Input 2 13 2" xfId="15470" xr:uid="{3E86B520-1E76-4CE2-9649-3B736964BB1E}"/>
    <cellStyle name="Input 2 14" xfId="14408" xr:uid="{ABEA3E2B-EC89-4489-9DA5-1EB87C55C800}"/>
    <cellStyle name="Input 2 14 2" xfId="15294" xr:uid="{D10637CC-1B32-4D51-9D97-CFEB6194030C}"/>
    <cellStyle name="Input 2 15" xfId="14240" xr:uid="{3C75026D-BF8D-4D2D-A9F8-059FDBD18AF1}"/>
    <cellStyle name="Input 2 15 2" xfId="14788" xr:uid="{0AB097FD-CFB5-4C65-A0D8-10254084E45F}"/>
    <cellStyle name="Input 2 16" xfId="14263" xr:uid="{1F1A1720-9289-4BA8-8A67-5732059ECD71}"/>
    <cellStyle name="Input 2 16 2" xfId="14707" xr:uid="{4D457626-93D1-49CF-8F2D-16977C3075D2}"/>
    <cellStyle name="Input 2 17" xfId="14238" xr:uid="{40EA2F5A-064D-42C0-A5D6-840E96CC19AF}"/>
    <cellStyle name="Input 2 17 2" xfId="14795" xr:uid="{D7A5A85B-356A-4549-837D-B43129CEC408}"/>
    <cellStyle name="Input 2 18" xfId="14942" xr:uid="{7E7F6C82-9969-482C-B78A-C298093A42FC}"/>
    <cellStyle name="Input 2 19" xfId="15715" xr:uid="{66500017-0505-4B83-A10F-17B067644F59}"/>
    <cellStyle name="Input 2 2" xfId="883" xr:uid="{15D4377D-386E-49F2-BCE4-B803B45F36BC}"/>
    <cellStyle name="Input 2 2 10" xfId="14188" xr:uid="{14F2660D-1211-4EF9-A5E6-0C2562086DD0}"/>
    <cellStyle name="Input 2 2 10 2" xfId="15193" xr:uid="{01B50894-172E-4A38-9C64-900045F6D515}"/>
    <cellStyle name="Input 2 2 11" xfId="14297" xr:uid="{3C36E2E6-5D67-4B77-A575-1EE9259C6C93}"/>
    <cellStyle name="Input 2 2 11 2" xfId="14715" xr:uid="{9BEE6CAE-74C3-4E28-A95C-51A19A75A541}"/>
    <cellStyle name="Input 2 2 12" xfId="14224" xr:uid="{AA352940-81DD-407B-A29B-34D5039AC05E}"/>
    <cellStyle name="Input 2 2 12 2" xfId="15430" xr:uid="{75CAF356-88C2-4264-8DB0-6D4EAEB99C94}"/>
    <cellStyle name="Input 2 2 13" xfId="14291" xr:uid="{99AAAF42-DBCB-4E6F-B5A7-2E6E9ACE8FD1}"/>
    <cellStyle name="Input 2 2 13 2" xfId="14655" xr:uid="{268726CA-1F28-43EF-A42A-443BE7F47FAF}"/>
    <cellStyle name="Input 2 2 14" xfId="15389" xr:uid="{DAAE3EF2-2D44-4302-A7B7-86C1C5057038}"/>
    <cellStyle name="Input 2 2 15" xfId="15723" xr:uid="{A8224E65-5E49-40AC-A70D-3AED7F2712FE}"/>
    <cellStyle name="Input 2 2 2" xfId="1831" xr:uid="{50DB31DB-9CC4-41B5-961A-9A49F5F53009}"/>
    <cellStyle name="Input 2 2 2 10" xfId="14441" xr:uid="{C36AFA6B-A81D-4525-A722-0988CC5B13D3}"/>
    <cellStyle name="Input 2 2 2 10 2" xfId="15098" xr:uid="{E8BECF6A-6014-4E35-BC85-6C46FCF747C5}"/>
    <cellStyle name="Input 2 2 2 11" xfId="14450" xr:uid="{C4F824D9-0C79-4CC1-9AE7-B905106AF510}"/>
    <cellStyle name="Input 2 2 2 11 2" xfId="14706" xr:uid="{BD7845FE-A303-4A8F-8BE3-199B7A1F2F7A}"/>
    <cellStyle name="Input 2 2 2 12" xfId="14458" xr:uid="{7C8F7EC8-F101-4AF8-AA6B-1DE71381F64B}"/>
    <cellStyle name="Input 2 2 2 12 2" xfId="14667" xr:uid="{BF191395-1552-497A-B565-822BB1A7CD46}"/>
    <cellStyle name="Input 2 2 2 13" xfId="1387" xr:uid="{92CBE020-F723-4EF4-B231-B8084E0B490D}"/>
    <cellStyle name="Input 2 2 2 14" xfId="15735" xr:uid="{F32BDCEB-D622-4331-8758-5F46AD764E44}"/>
    <cellStyle name="Input 2 2 2 2" xfId="7713" xr:uid="{3961CC39-A8C1-4DAD-9A28-B87E6243EBBB}"/>
    <cellStyle name="Input 2 2 2 2 2" xfId="8088" xr:uid="{4B9FB911-698D-4A93-8DF8-23367E8541D7}"/>
    <cellStyle name="Input 2 2 2 2 2 2" xfId="8375" xr:uid="{4F0284DF-706C-47CF-BFE3-DE65CABFA4D1}"/>
    <cellStyle name="Input 2 2 2 2 2 2 2" xfId="14773" xr:uid="{A2DB85A6-91C5-4F45-8780-B279DEE22C66}"/>
    <cellStyle name="Input 2 2 2 2 2 2 2 2" xfId="23083" xr:uid="{5DC2A6B0-5D54-4F31-BD78-246275522D13}"/>
    <cellStyle name="Input 2 2 2 2 2 2 3" xfId="16708" xr:uid="{F04B7652-F967-4CD0-93EC-B9870EC7BE44}"/>
    <cellStyle name="Input 2 2 2 2 2 3" xfId="15517" xr:uid="{95A511AA-F9A6-4538-B4BB-DCAC9F5652F8}"/>
    <cellStyle name="Input 2 2 2 2 2 3 2" xfId="22796" xr:uid="{04172A3E-29A0-491D-BDE2-98E03530F1D0}"/>
    <cellStyle name="Input 2 2 2 2 2 4" xfId="16421" xr:uid="{45F86510-D59C-48D1-BFBA-3A903828F9EE}"/>
    <cellStyle name="Input 2 2 2 2 3" xfId="8243" xr:uid="{8C47D3FD-C747-4C92-88B1-61ADB20B4713}"/>
    <cellStyle name="Input 2 2 2 2 3 2" xfId="13867" xr:uid="{1E84B88D-D3AD-4AF7-9772-AD3176FBAD5B}"/>
    <cellStyle name="Input 2 2 2 2 3 2 2" xfId="14911" xr:uid="{120BBC09-253A-4A7F-BE7F-A796944BE30A}"/>
    <cellStyle name="Input 2 2 2 2 3 2 2 2" xfId="28341" xr:uid="{3EEF743C-5711-46EE-B3CD-11889B1CB7EB}"/>
    <cellStyle name="Input 2 2 2 2 3 2 3" xfId="21965" xr:uid="{83BDA688-0957-4DC6-A586-E0DFFB4BDD85}"/>
    <cellStyle name="Input 2 2 2 2 3 3" xfId="14966" xr:uid="{FBC2860C-A347-4FC8-9D6A-515A24E5EF43}"/>
    <cellStyle name="Input 2 2 2 2 3 3 2" xfId="22951" xr:uid="{6A801B9F-A357-4477-BBF0-7FC78B905169}"/>
    <cellStyle name="Input 2 2 2 2 3 4" xfId="16576" xr:uid="{28C1F5D3-700F-40A7-8648-0AC25058308C}"/>
    <cellStyle name="Input 2 2 2 2 4" xfId="15148" xr:uid="{F0F942DB-2779-47FF-A00B-E638D2DDEC5D}"/>
    <cellStyle name="Input 2 2 2 2 4 2" xfId="22664" xr:uid="{7297050C-CFAE-4857-9524-C9FFDEBCD782}"/>
    <cellStyle name="Input 2 2 2 2 5" xfId="16289" xr:uid="{8540325C-6E10-4917-AF94-B371DD7E0F9B}"/>
    <cellStyle name="Input 2 2 2 3" xfId="6804" xr:uid="{002A24EF-7052-4A60-8D24-73487BEAADAE}"/>
    <cellStyle name="Input 2 2 2 3 2" xfId="8150" xr:uid="{AD492685-D6C2-4DFE-8BE4-F1A823B8FA6F}"/>
    <cellStyle name="Input 2 2 2 3 2 2" xfId="13774" xr:uid="{CE4CC371-2355-4D1A-B1A6-1441E64D3FD9}"/>
    <cellStyle name="Input 2 2 2 3 2 2 2" xfId="14807" xr:uid="{A95A9F49-14E9-42D3-B12E-64AAE96D3953}"/>
    <cellStyle name="Input 2 2 2 3 2 2 2 2" xfId="28248" xr:uid="{F0CE603C-C51C-4145-A40B-8AA8DC2BF363}"/>
    <cellStyle name="Input 2 2 2 3 2 2 3" xfId="21872" xr:uid="{A95087F6-01EA-42BB-9023-5546E98259C8}"/>
    <cellStyle name="Input 2 2 2 3 2 3" xfId="14535" xr:uid="{A3CCD518-E720-4176-88BF-96D085F21621}"/>
    <cellStyle name="Input 2 2 2 3 2 3 2" xfId="22858" xr:uid="{0417C670-0743-41EF-83E4-DFCD8C5F707A}"/>
    <cellStyle name="Input 2 2 2 3 2 4" xfId="16483" xr:uid="{988EBA64-C4A2-4A53-B093-2CE9C0D266C5}"/>
    <cellStyle name="Input 2 2 2 3 3" xfId="12717" xr:uid="{98BB9D00-09F9-4556-9EEA-BEC71CA8D09B}"/>
    <cellStyle name="Input 2 2 2 3 3 2" xfId="15305" xr:uid="{C5B415A9-397D-4A2A-8DC9-BCF6B6BCDB56}"/>
    <cellStyle name="Input 2 2 2 3 3 2 2" xfId="27191" xr:uid="{FB3FBCF8-5241-480E-959F-510B94BBC497}"/>
    <cellStyle name="Input 2 2 2 3 3 3" xfId="20815" xr:uid="{89CAA063-05A8-4FB6-AA75-3F0370D20F1F}"/>
    <cellStyle name="Input 2 2 2 3 4" xfId="14829" xr:uid="{63650031-FF4D-4EA2-AF34-46485EF23E9E}"/>
    <cellStyle name="Input 2 2 2 3 4 2" xfId="22569" xr:uid="{333913A1-EE0B-40C2-8707-B0219EC34138}"/>
    <cellStyle name="Input 2 2 2 3 5" xfId="16194" xr:uid="{46E0CC62-FADC-47A2-A25F-C147BAA2C569}"/>
    <cellStyle name="Input 2 2 2 4" xfId="7996" xr:uid="{706B9A60-3750-4C21-8E4F-6CD914295266}"/>
    <cellStyle name="Input 2 2 2 4 2" xfId="8283" xr:uid="{225E85A0-161B-441A-86D1-022925FE5B83}"/>
    <cellStyle name="Input 2 2 2 4 2 2" xfId="13907" xr:uid="{EF29516C-8908-422E-B982-15220A47034C}"/>
    <cellStyle name="Input 2 2 2 4 2 2 2" xfId="14993" xr:uid="{4ED849A1-910B-4B24-BFC9-9DA9CC3FB8C7}"/>
    <cellStyle name="Input 2 2 2 4 2 2 2 2" xfId="28381" xr:uid="{73FC26E9-ED5F-4EEB-8409-3DE7EF86B074}"/>
    <cellStyle name="Input 2 2 2 4 2 2 3" xfId="22005" xr:uid="{20067237-4F06-4EDC-9187-7309D751F76E}"/>
    <cellStyle name="Input 2 2 2 4 2 3" xfId="14712" xr:uid="{5FA58127-0FD6-4A42-9F0E-0D7B8858C450}"/>
    <cellStyle name="Input 2 2 2 4 2 3 2" xfId="22991" xr:uid="{92EE0145-3904-4F92-B872-7910ED10D0AB}"/>
    <cellStyle name="Input 2 2 2 4 2 4" xfId="16616" xr:uid="{D3E19ABC-F798-4845-9F74-3A8B1D225D66}"/>
    <cellStyle name="Input 2 2 2 4 3" xfId="13740" xr:uid="{68B08B41-ED6B-43D0-B093-AEE9460E6D88}"/>
    <cellStyle name="Input 2 2 2 4 3 2" xfId="15009" xr:uid="{C19409E0-5722-4691-9FB5-F5199EED73D0}"/>
    <cellStyle name="Input 2 2 2 4 3 2 2" xfId="28214" xr:uid="{967F7E54-C3B2-4E52-BBE2-73DB3D85D03E}"/>
    <cellStyle name="Input 2 2 2 4 3 3" xfId="21838" xr:uid="{686CF54C-B75B-4537-ABF9-C2CC9DBD4CE2}"/>
    <cellStyle name="Input 2 2 2 4 4" xfId="14630" xr:uid="{D7C1196C-B27E-43A9-8871-F0824F5AA18D}"/>
    <cellStyle name="Input 2 2 2 4 4 2" xfId="22704" xr:uid="{75EDE0D7-8A2C-4E61-ABBF-FB42453686E6}"/>
    <cellStyle name="Input 2 2 2 4 5" xfId="16329" xr:uid="{D7617860-296C-4998-BDC0-222C6CB946C0}"/>
    <cellStyle name="Input 2 2 2 5" xfId="5737" xr:uid="{993150AE-60FE-4AFF-9879-FA3454CF6606}"/>
    <cellStyle name="Input 2 2 2 5 2" xfId="11769" xr:uid="{EE0C92E3-9C4A-45C3-B817-32CAAE2C265F}"/>
    <cellStyle name="Input 2 2 2 5 2 2" xfId="1436" xr:uid="{B81BCF2E-2748-4623-9CC7-085F594F502F}"/>
    <cellStyle name="Input 2 2 2 5 2 2 2" xfId="26243" xr:uid="{FE49565F-0A6B-4BC3-988F-2E3619A5BC3D}"/>
    <cellStyle name="Input 2 2 2 5 2 3" xfId="19867" xr:uid="{5DF551C0-4E59-457E-87F0-87867D96CD6E}"/>
    <cellStyle name="Input 2 2 2 5 3" xfId="15221" xr:uid="{AB252F25-4C8A-49CB-9EA7-474198DBA06A}"/>
    <cellStyle name="Input 2 2 2 5 3 2" xfId="22516" xr:uid="{BC3E3F39-F384-479F-ABC5-AEE88004CA76}"/>
    <cellStyle name="Input 2 2 2 5 4" xfId="16141" xr:uid="{007B78D9-3ED0-4A63-801F-AFBA0E76E006}"/>
    <cellStyle name="Input 2 2 2 6" xfId="14384" xr:uid="{DFDC3AB5-59E7-49D0-8236-F1DB88FFA0D2}"/>
    <cellStyle name="Input 2 2 2 6 2" xfId="14845" xr:uid="{D8714045-0CBD-4C61-873F-BEEFF442FB65}"/>
    <cellStyle name="Input 2 2 2 6 3" xfId="22273" xr:uid="{0FFC81EA-7AFC-4E95-83AB-F7DF7FCB027B}"/>
    <cellStyle name="Input 2 2 2 7" xfId="14415" xr:uid="{C7F682E7-8763-4BD1-99FF-1231F6E413F6}"/>
    <cellStyle name="Input 2 2 2 7 2" xfId="15263" xr:uid="{76E752D7-9318-4C45-A5FC-7FE241123BFA}"/>
    <cellStyle name="Input 2 2 2 7 3" xfId="15873" xr:uid="{DF745CDF-E0CB-4153-AF8A-7F9595183134}"/>
    <cellStyle name="Input 2 2 2 8" xfId="14423" xr:uid="{2B10CF1D-B7C8-4CBA-876D-53061CFC181E}"/>
    <cellStyle name="Input 2 2 2 8 2" xfId="15666" xr:uid="{6731AA50-807A-4E41-8570-250FAEC5EC4C}"/>
    <cellStyle name="Input 2 2 2 9" xfId="14431" xr:uid="{B9A84A08-65A8-4A1F-8272-99B7858C9C0A}"/>
    <cellStyle name="Input 2 2 2 9 2" xfId="14617" xr:uid="{F9C0DDF2-E931-478F-AAB6-8F7B5A15E93F}"/>
    <cellStyle name="Input 2 2 3" xfId="4381" xr:uid="{941B441D-7596-4C5E-80D9-0D40C35FBCEA}"/>
    <cellStyle name="Input 2 2 3 2" xfId="7777" xr:uid="{459B49C1-61E3-42FD-8B0B-7B3EB09BE98A}"/>
    <cellStyle name="Input 2 2 3 2 2" xfId="8114" xr:uid="{C9BFAF37-E745-41C4-9DAA-0219FD93FF5B}"/>
    <cellStyle name="Input 2 2 3 2 2 2" xfId="8401" xr:uid="{DE736CEF-B0F3-435A-B05E-446E7109EE55}"/>
    <cellStyle name="Input 2 2 3 2 2 2 2" xfId="15684" xr:uid="{D5691A96-6712-4119-90CF-1CFC1A6F9B58}"/>
    <cellStyle name="Input 2 2 3 2 2 2 2 2" xfId="23109" xr:uid="{CBDDFD05-9848-4EE2-95F6-D25ABA3790FE}"/>
    <cellStyle name="Input 2 2 3 2 2 2 3" xfId="16734" xr:uid="{123398A7-E82B-4428-B55B-436102FAB3D6}"/>
    <cellStyle name="Input 2 2 3 2 2 3" xfId="1369" xr:uid="{0722874D-FAEB-4834-A34A-EFBE9C10F3FD}"/>
    <cellStyle name="Input 2 2 3 2 2 3 2" xfId="22822" xr:uid="{AA1B1253-6377-4054-8A38-0609E527E40A}"/>
    <cellStyle name="Input 2 2 3 2 2 4" xfId="16447" xr:uid="{CB21FA10-B65F-4E24-A6E3-CBB13B2589C6}"/>
    <cellStyle name="Input 2 2 3 2 3" xfId="8269" xr:uid="{DDB58B20-14FB-48BE-BF41-0885E2420275}"/>
    <cellStyle name="Input 2 2 3 2 3 2" xfId="13893" xr:uid="{F1E4AC6D-634E-4BB2-AE09-9DCBBB680E8C}"/>
    <cellStyle name="Input 2 2 3 2 3 2 2" xfId="14711" xr:uid="{C73A3250-0825-4012-8216-1F80B06CDE2C}"/>
    <cellStyle name="Input 2 2 3 2 3 2 2 2" xfId="28367" xr:uid="{265953AF-FBD2-4363-B820-CC3FB4AAD10E}"/>
    <cellStyle name="Input 2 2 3 2 3 2 3" xfId="21991" xr:uid="{56CD23AB-BA55-498C-BB00-5E16415C81C1}"/>
    <cellStyle name="Input 2 2 3 2 3 3" xfId="15524" xr:uid="{D76CD5DD-1356-45F3-B582-4711A55CA53A}"/>
    <cellStyle name="Input 2 2 3 2 3 3 2" xfId="22977" xr:uid="{C998D992-337E-4679-AFDC-780098781ED0}"/>
    <cellStyle name="Input 2 2 3 2 3 4" xfId="16602" xr:uid="{43858A80-C48B-494D-870B-6CC40E4C815F}"/>
    <cellStyle name="Input 2 2 3 2 4" xfId="2385" xr:uid="{DD04C232-2798-4F56-9F46-8870C9330916}"/>
    <cellStyle name="Input 2 2 3 2 4 2" xfId="22690" xr:uid="{98E47A07-0C74-4188-853F-D0923CF10680}"/>
    <cellStyle name="Input 2 2 3 2 5" xfId="16315" xr:uid="{1DFE57E9-4C5D-4F3B-9819-0408C6EF49F2}"/>
    <cellStyle name="Input 2 2 3 3" xfId="6851" xr:uid="{1FB72805-9BC3-4994-B6D9-9551DF5D7B43}"/>
    <cellStyle name="Input 2 2 3 3 2" xfId="8176" xr:uid="{1617A69B-29DE-4017-B4BB-5AD90C46208D}"/>
    <cellStyle name="Input 2 2 3 3 2 2" xfId="13800" xr:uid="{57B1544A-63E7-46C0-88C6-E19F3688122C}"/>
    <cellStyle name="Input 2 2 3 3 2 2 2" xfId="14770" xr:uid="{4680C0F1-5886-43D3-B290-51256922F334}"/>
    <cellStyle name="Input 2 2 3 3 2 2 2 2" xfId="28274" xr:uid="{EC1FAD5E-2A3A-4481-A56A-621EB44F8FC0}"/>
    <cellStyle name="Input 2 2 3 3 2 2 3" xfId="21898" xr:uid="{DD501B7D-2116-4EF9-9EFC-AC70B2DB51B0}"/>
    <cellStyle name="Input 2 2 3 3 2 3" xfId="15128" xr:uid="{9E37A393-74F3-40C1-968A-2CA99CC2753A}"/>
    <cellStyle name="Input 2 2 3 3 2 3 2" xfId="22884" xr:uid="{538A80D5-8B6D-4A28-9147-3948F22BC0AA}"/>
    <cellStyle name="Input 2 2 3 3 2 4" xfId="16509" xr:uid="{6DD138F3-3E03-4793-9320-18B9E73D148C}"/>
    <cellStyle name="Input 2 2 3 3 3" xfId="12751" xr:uid="{5CBC34CB-5937-4387-AFBD-97C332E57280}"/>
    <cellStyle name="Input 2 2 3 3 3 2" xfId="14974" xr:uid="{81FC4300-94B1-407E-BCB3-2E8EC76ACB4A}"/>
    <cellStyle name="Input 2 2 3 3 3 2 2" xfId="27225" xr:uid="{80A23D00-EBED-43EB-A911-4BB692A324B6}"/>
    <cellStyle name="Input 2 2 3 3 3 3" xfId="20849" xr:uid="{3F6F0C68-77D9-4D21-9E27-E3AA180415A0}"/>
    <cellStyle name="Input 2 2 3 3 4" xfId="1360" xr:uid="{BC0532ED-0017-47AF-9944-2ABE55EC9FD7}"/>
    <cellStyle name="Input 2 2 3 3 4 2" xfId="22595" xr:uid="{4302E7F3-69CF-44B6-98BF-7FE2D347CC7A}"/>
    <cellStyle name="Input 2 2 3 3 5" xfId="16220" xr:uid="{85DCDBD4-97EF-4D92-A6A8-C874428DBDBB}"/>
    <cellStyle name="Input 2 2 3 4" xfId="8021" xr:uid="{966A8787-ED2E-4C20-9686-3470851A834A}"/>
    <cellStyle name="Input 2 2 3 4 2" xfId="8308" xr:uid="{5A739CF5-C862-4AF2-92C1-FED434B769EF}"/>
    <cellStyle name="Input 2 2 3 4 2 2" xfId="15230" xr:uid="{3AE41873-7956-4EE9-95D2-7DC4D4B5B554}"/>
    <cellStyle name="Input 2 2 3 4 2 2 2" xfId="23016" xr:uid="{1EA66C93-B43D-4933-A4F7-89A7FB31BDEC}"/>
    <cellStyle name="Input 2 2 3 4 2 3" xfId="16641" xr:uid="{C37324EC-BAE9-49D5-9641-63E94479B68C}"/>
    <cellStyle name="Input 2 2 3 4 3" xfId="15069" xr:uid="{72242B4A-4982-4E16-839C-F7485597D618}"/>
    <cellStyle name="Input 2 2 3 4 3 2" xfId="22729" xr:uid="{9081EED0-F0BF-4476-82F8-8D94F2C6C651}"/>
    <cellStyle name="Input 2 2 3 4 4" xfId="16354" xr:uid="{3B26A1F1-6C32-4DFE-A5A6-45F20F64D79F}"/>
    <cellStyle name="Input 2 2 3 5" xfId="6496" xr:uid="{A9C25C45-736D-474E-BE42-21271F719460}"/>
    <cellStyle name="Input 2 2 3 5 2" xfId="12458" xr:uid="{354FE015-4F19-450D-BFE4-DBB45F6651AE}"/>
    <cellStyle name="Input 2 2 3 5 2 2" xfId="15007" xr:uid="{8D43ABCA-223F-4D14-96E9-27910C1A79F6}"/>
    <cellStyle name="Input 2 2 3 5 2 2 2" xfId="26932" xr:uid="{9585310E-C021-4005-9E8C-E6084802F85E}"/>
    <cellStyle name="Input 2 2 3 5 2 3" xfId="20556" xr:uid="{BAAC33FB-000C-4253-B969-AA346F85C473}"/>
    <cellStyle name="Input 2 2 3 5 3" xfId="15669" xr:uid="{4B2F80CF-CAE2-4880-AA38-31D2B1ED73F9}"/>
    <cellStyle name="Input 2 2 3 5 3 2" xfId="22539" xr:uid="{DD6D7817-888B-4797-BEB9-C1964B59DAB1}"/>
    <cellStyle name="Input 2 2 3 5 4" xfId="16164" xr:uid="{0BA5DD87-4F48-4909-AF9F-83AC7E9BDE9C}"/>
    <cellStyle name="Input 2 2 3 6" xfId="11195" xr:uid="{5D51A81D-3F78-4A0A-B969-36A147D6E37F}"/>
    <cellStyle name="Input 2 2 3 6 2" xfId="14791" xr:uid="{74383314-475E-41E3-9325-C90F4408D6D1}"/>
    <cellStyle name="Input 2 2 3 6 2 2" xfId="25684" xr:uid="{A34A559D-16B9-40DF-AE9D-C3DC55118E05}"/>
    <cellStyle name="Input 2 2 3 6 3" xfId="19309" xr:uid="{006D3CA8-0037-4F56-B372-D9DA424D7A0A}"/>
    <cellStyle name="Input 2 2 3 7" xfId="15381" xr:uid="{6F182347-278E-424A-9937-B4456DC72135}"/>
    <cellStyle name="Input 2 2 3 7 2" xfId="22338" xr:uid="{75B53128-8B35-41B3-8F67-FD91C9EC6D96}"/>
    <cellStyle name="Input 2 2 3 8" xfId="15972" xr:uid="{FBF9D5F8-C56D-41B8-AE14-3778AA0623D2}"/>
    <cellStyle name="Input 2 2 4" xfId="7412" xr:uid="{1445C5B2-1090-4F50-8A17-4A61E32195CC}"/>
    <cellStyle name="Input 2 2 4 2" xfId="8067" xr:uid="{97E6684A-E121-4F95-8BAD-3E626635E777}"/>
    <cellStyle name="Input 2 2 4 2 2" xfId="8354" xr:uid="{DC8B6541-5BEB-4E51-B411-789C81F11123}"/>
    <cellStyle name="Input 2 2 4 2 2 2" xfId="14614" xr:uid="{4917224F-D3A4-4B06-A0E8-93D23286FAE1}"/>
    <cellStyle name="Input 2 2 4 2 2 2 2" xfId="23062" xr:uid="{B034AE5F-A98E-4E36-9F8B-65F5BD1ADC46}"/>
    <cellStyle name="Input 2 2 4 2 2 3" xfId="16687" xr:uid="{C2C58D1F-A957-46E5-8F66-F9A50A153E49}"/>
    <cellStyle name="Input 2 2 4 2 3" xfId="15135" xr:uid="{8CD524D7-D4AE-47D1-B3F3-755AE852190C}"/>
    <cellStyle name="Input 2 2 4 2 3 2" xfId="22775" xr:uid="{D40FE6C9-CFD0-471A-89F1-C55988B40A0E}"/>
    <cellStyle name="Input 2 2 4 2 4" xfId="16400" xr:uid="{8DAC3358-0023-4813-AF51-94E3E45AE71E}"/>
    <cellStyle name="Input 2 2 4 3" xfId="8222" xr:uid="{88E3296C-BFB0-4566-8586-313BA5471ACE}"/>
    <cellStyle name="Input 2 2 4 3 2" xfId="13846" xr:uid="{F11152A4-71C9-4D91-B257-2AFD90AA8078}"/>
    <cellStyle name="Input 2 2 4 3 2 2" xfId="2095" xr:uid="{21965EB6-2619-4ABB-B731-B8F7D611012B}"/>
    <cellStyle name="Input 2 2 4 3 2 2 2" xfId="28320" xr:uid="{2636545F-3F87-421A-9E18-E567AB30E348}"/>
    <cellStyle name="Input 2 2 4 3 2 3" xfId="21944" xr:uid="{59DBB789-8EBC-4577-8872-0300833B3B1D}"/>
    <cellStyle name="Input 2 2 4 3 3" xfId="1379" xr:uid="{129698C0-451C-4258-8033-DDBC5BBFA0D8}"/>
    <cellStyle name="Input 2 2 4 3 3 2" xfId="22930" xr:uid="{99E1BD3B-FA11-40AB-A5AC-FD8F570FDF5E}"/>
    <cellStyle name="Input 2 2 4 3 4" xfId="16555" xr:uid="{E783239E-B62E-4209-B22B-710E85A0BD72}"/>
    <cellStyle name="Input 2 2 4 4" xfId="14622" xr:uid="{B4925482-B2A3-4F34-A9E9-BEE6E6FEA529}"/>
    <cellStyle name="Input 2 2 4 4 2" xfId="22643" xr:uid="{BC58954B-BE38-43DD-B314-59ADD49A612E}"/>
    <cellStyle name="Input 2 2 4 5" xfId="16268" xr:uid="{2FCDF5A4-89C9-4E47-BE56-2B4FD60B1DCA}"/>
    <cellStyle name="Input 2 2 5" xfId="5122" xr:uid="{0E5B4709-890D-432A-8D68-185C74F52274}"/>
    <cellStyle name="Input 2 2 5 2" xfId="11377" xr:uid="{D91F9A27-C100-4973-A254-B9F28D09C6B8}"/>
    <cellStyle name="Input 2 2 5 2 2" xfId="14806" xr:uid="{2BF39DCF-FC25-4616-9A7B-B7E7554AF8A2}"/>
    <cellStyle name="Input 2 2 5 2 2 2" xfId="25851" xr:uid="{E66D5FE5-2234-46BF-BB0B-5F5506DEA3C9}"/>
    <cellStyle name="Input 2 2 5 2 3" xfId="19475" xr:uid="{A052057E-0F47-4B0F-8D7D-46A0D66962D5}"/>
    <cellStyle name="Input 2 2 5 3" xfId="15216" xr:uid="{C6EC41A5-F41A-402F-B46A-DE90CA95A973}"/>
    <cellStyle name="Input 2 2 5 3 2" xfId="22448" xr:uid="{9EA1BCE5-D5DD-4625-83E2-87861A0057E6}"/>
    <cellStyle name="Input 2 2 5 4" xfId="16073" xr:uid="{4251092B-7E2C-412E-A832-18E554B36FBC}"/>
    <cellStyle name="Input 2 2 6" xfId="8581" xr:uid="{3891EB61-752B-4D8D-A7C3-D7A33CCDE27A}"/>
    <cellStyle name="Input 2 2 6 2" xfId="14989" xr:uid="{F4B67BB3-DFF7-421A-88CE-810518CBDA84}"/>
    <cellStyle name="Input 2 2 6 2 2" xfId="23132" xr:uid="{67E5BAD3-E369-44D8-8F19-22EEECFB45B3}"/>
    <cellStyle name="Input 2 2 6 3" xfId="16758" xr:uid="{F18CF946-9B82-4E11-B31B-B01B43C1CC3F}"/>
    <cellStyle name="Input 2 2 7" xfId="14282" xr:uid="{973DC3AB-6409-48BD-92D6-093B5FF4DB6D}"/>
    <cellStyle name="Input 2 2 7 2" xfId="15438" xr:uid="{0DC11909-F032-4B70-8F06-7CF320E13BBC}"/>
    <cellStyle name="Input 2 2 7 3" xfId="22260" xr:uid="{12DE981B-AB03-44E2-BAE8-E2BF3C479713}"/>
    <cellStyle name="Input 2 2 8" xfId="14306" xr:uid="{B3F28EB3-0642-4599-8ABD-A5D4BEE06C4D}"/>
    <cellStyle name="Input 2 2 8 2" xfId="14681" xr:uid="{EBB30DE3-5E42-4605-941D-C89C32044BE4}"/>
    <cellStyle name="Input 2 2 8 3" xfId="15826" xr:uid="{E1C18CF8-5715-4647-80BC-83C63F03ADC0}"/>
    <cellStyle name="Input 2 2 9" xfId="14292" xr:uid="{C26D1E06-569B-4C1B-B7C9-FF3BDA345A91}"/>
    <cellStyle name="Input 2 2 9 2" xfId="15609" xr:uid="{5253052C-5098-4DB5-AD4F-92BA52E5B4CD}"/>
    <cellStyle name="Input 2 3" xfId="4382" xr:uid="{50D99ECA-FA22-467C-98B9-D7D539425995}"/>
    <cellStyle name="Input 2 3 10" xfId="14419" xr:uid="{8F2368D5-002B-4F54-BD68-E89463241B9A}"/>
    <cellStyle name="Input 2 3 10 2" xfId="14811" xr:uid="{8165DD16-2CAA-4680-8F5E-A2999358D851}"/>
    <cellStyle name="Input 2 3 11" xfId="14427" xr:uid="{20CD4904-F60C-4899-89BD-7D63A8ECB8F7}"/>
    <cellStyle name="Input 2 3 11 2" xfId="15201" xr:uid="{85F632E8-7AC3-4DFE-A12A-EDEEA0C8931C}"/>
    <cellStyle name="Input 2 3 12" xfId="14437" xr:uid="{A9DB3342-FAA9-4F4B-9A84-92099FC63868}"/>
    <cellStyle name="Input 2 3 12 2" xfId="15399" xr:uid="{8CFEE3CD-0055-45D0-970B-C4A46FB85E5F}"/>
    <cellStyle name="Input 2 3 13" xfId="14446" xr:uid="{D4CF62B7-7406-4117-B81C-1E8D52CC7753}"/>
    <cellStyle name="Input 2 3 13 2" xfId="14718" xr:uid="{5C205CCC-CF7E-4568-8185-C71DA87F8571}"/>
    <cellStyle name="Input 2 3 14" xfId="14454" xr:uid="{42C09AEE-888B-4915-BA48-D06F3181C700}"/>
    <cellStyle name="Input 2 3 14 2" xfId="14815" xr:uid="{FB2FA774-B233-4F0A-A6B4-4AB3B5BB6691}"/>
    <cellStyle name="Input 2 3 15" xfId="15085" xr:uid="{6A7B4BF2-69A6-45B1-9947-FC707A4DD065}"/>
    <cellStyle name="Input 2 3 16" xfId="15731" xr:uid="{E23D7EB5-9AD0-4D67-90A0-50E1A17B4BFE}"/>
    <cellStyle name="Input 2 3 2" xfId="6798" xr:uid="{D155615A-DDFF-48E9-B544-BEDC4A340D22}"/>
    <cellStyle name="Input 2 3 2 2" xfId="7707" xr:uid="{1DEFF3F5-DF48-479B-8FAA-00A946F58CFA}"/>
    <cellStyle name="Input 2 3 2 2 2" xfId="8082" xr:uid="{BEBE0507-2129-43B9-80E4-47C381EB7828}"/>
    <cellStyle name="Input 2 3 2 2 2 2" xfId="8369" xr:uid="{3A39D284-9EED-4866-B346-65F0C5A1D183}"/>
    <cellStyle name="Input 2 3 2 2 2 2 2" xfId="1487" xr:uid="{906541FC-D254-40AC-B42F-AF6264AEF736}"/>
    <cellStyle name="Input 2 3 2 2 2 2 2 2" xfId="23077" xr:uid="{29C11F16-8C1F-47C4-BDE4-4E7722340BE6}"/>
    <cellStyle name="Input 2 3 2 2 2 2 3" xfId="16702" xr:uid="{AEB76327-A25D-4A3C-A753-1400F5283C6A}"/>
    <cellStyle name="Input 2 3 2 2 2 3" xfId="14832" xr:uid="{60CC232E-CEB6-4E73-A9FB-73BD6EAE7148}"/>
    <cellStyle name="Input 2 3 2 2 2 3 2" xfId="22790" xr:uid="{3AB1151F-52FE-4698-9087-36D0D4F70D3F}"/>
    <cellStyle name="Input 2 3 2 2 2 4" xfId="16415" xr:uid="{F7535EF3-38D8-41FE-AA2F-CF6F4FA74FBB}"/>
    <cellStyle name="Input 2 3 2 2 3" xfId="8237" xr:uid="{63BBE42B-97D8-4A13-8E36-397685E0D161}"/>
    <cellStyle name="Input 2 3 2 2 3 2" xfId="13861" xr:uid="{990DEA78-3193-4A55-B060-696E4DEF9F8B}"/>
    <cellStyle name="Input 2 3 2 2 3 2 2" xfId="14948" xr:uid="{4747C6D7-5375-4DDD-A9C9-2CD4E8CB104A}"/>
    <cellStyle name="Input 2 3 2 2 3 2 2 2" xfId="28335" xr:uid="{70897639-FEC7-459A-ACFE-DF4E118F5E25}"/>
    <cellStyle name="Input 2 3 2 2 3 2 3" xfId="21959" xr:uid="{A7429D21-9763-4A6C-B7A6-55C457A2A660}"/>
    <cellStyle name="Input 2 3 2 2 3 3" xfId="15219" xr:uid="{82F3036A-C480-46A6-8499-7402CCACCEE3}"/>
    <cellStyle name="Input 2 3 2 2 3 3 2" xfId="22945" xr:uid="{86BC0F81-5488-4636-902C-FA2FB873D51C}"/>
    <cellStyle name="Input 2 3 2 2 3 4" xfId="16570" xr:uid="{7AE38B27-6D01-42A3-8585-09EFB4B95867}"/>
    <cellStyle name="Input 2 3 2 2 4" xfId="15301" xr:uid="{7A277E73-814B-4104-8053-9413A2F11A33}"/>
    <cellStyle name="Input 2 3 2 2 4 2" xfId="22658" xr:uid="{7E5B4170-5089-4874-8AFD-A2EF763E0542}"/>
    <cellStyle name="Input 2 3 2 2 5" xfId="16283" xr:uid="{B76C39CD-C30F-487C-A112-0FBBC31A1513}"/>
    <cellStyle name="Input 2 3 2 3" xfId="7991" xr:uid="{7216201A-8A35-4E99-9011-458D635512EC}"/>
    <cellStyle name="Input 2 3 2 3 2" xfId="8278" xr:uid="{696B1EFD-3750-4401-B732-5671BF1A7AFF}"/>
    <cellStyle name="Input 2 3 2 3 2 2" xfId="13902" xr:uid="{C6DCAE16-B12D-4D61-B97D-B305EFF7A0D4}"/>
    <cellStyle name="Input 2 3 2 3 2 2 2" xfId="1397" xr:uid="{F0759126-0837-4F63-905A-2A7333806878}"/>
    <cellStyle name="Input 2 3 2 3 2 2 2 2" xfId="28376" xr:uid="{4783DC55-8EEF-4E87-8F88-C5E6B14C909E}"/>
    <cellStyle name="Input 2 3 2 3 2 2 3" xfId="22000" xr:uid="{81E52F3D-A4A6-4044-8018-E4D67E6C7E64}"/>
    <cellStyle name="Input 2 3 2 3 2 3" xfId="14678" xr:uid="{07654A87-A806-465A-81E3-B5D924EC2CBF}"/>
    <cellStyle name="Input 2 3 2 3 2 3 2" xfId="22986" xr:uid="{75C41FF3-7777-4819-8E8B-75AF04BF78F4}"/>
    <cellStyle name="Input 2 3 2 3 2 4" xfId="16611" xr:uid="{55DC6810-6C0E-4F07-9E66-9B299BE44A27}"/>
    <cellStyle name="Input 2 3 2 3 3" xfId="13735" xr:uid="{C6727BD6-881E-4F8A-95A8-B53A0B8950C1}"/>
    <cellStyle name="Input 2 3 2 3 3 2" xfId="14515" xr:uid="{7B64019A-434D-443A-8EAD-6EEA026D813B}"/>
    <cellStyle name="Input 2 3 2 3 3 2 2" xfId="28209" xr:uid="{1B7A5ADC-F77F-4AC9-95B8-A456074D5FEC}"/>
    <cellStyle name="Input 2 3 2 3 3 3" xfId="21833" xr:uid="{9A38FFEF-B01F-4CF4-B9E5-85A650332852}"/>
    <cellStyle name="Input 2 3 2 3 4" xfId="14888" xr:uid="{E9EE1DED-1DEF-4096-99B6-2F22B109B867}"/>
    <cellStyle name="Input 2 3 2 3 4 2" xfId="22699" xr:uid="{90E24C21-574A-4C04-9E37-B4B8C2169DF2}"/>
    <cellStyle name="Input 2 3 2 3 5" xfId="16324" xr:uid="{9E094335-A48A-42ED-9955-F34604D4B8E3}"/>
    <cellStyle name="Input 2 3 2 4" xfId="8144" xr:uid="{CB245454-03E1-46BE-B9EF-B30295C2B6BF}"/>
    <cellStyle name="Input 2 3 2 4 2" xfId="13768" xr:uid="{72D4FCD0-25B7-44E5-8FF6-ECB1AF56992A}"/>
    <cellStyle name="Input 2 3 2 4 2 2" xfId="15380" xr:uid="{4BEAD973-E7D5-4CA1-96A9-52CA91BFDB6C}"/>
    <cellStyle name="Input 2 3 2 4 2 2 2" xfId="28242" xr:uid="{48DDE88C-18FF-4A04-890C-F810FB935EF3}"/>
    <cellStyle name="Input 2 3 2 4 2 3" xfId="21866" xr:uid="{3B539BE4-1EDD-4289-8159-150125F4451F}"/>
    <cellStyle name="Input 2 3 2 4 3" xfId="15555" xr:uid="{90336B42-CA3A-4EAB-951F-AA1E021EB419}"/>
    <cellStyle name="Input 2 3 2 4 3 2" xfId="22852" xr:uid="{7F791FA1-C80E-4C3C-B4D2-2B45CDB6E199}"/>
    <cellStyle name="Input 2 3 2 4 4" xfId="16477" xr:uid="{D37A7D4F-AB68-4177-89B3-FFCFB467BF95}"/>
    <cellStyle name="Input 2 3 2 5" xfId="14714" xr:uid="{44721A72-39ED-4898-B0D4-58E4C8226D80}"/>
    <cellStyle name="Input 2 3 2 5 2" xfId="22563" xr:uid="{B0112D3A-7E7A-47EE-9F68-A993E51A904F}"/>
    <cellStyle name="Input 2 3 2 6" xfId="16188" xr:uid="{C001F97A-671D-4A22-AA5F-827EBC655276}"/>
    <cellStyle name="Input 2 3 3" xfId="6845" xr:uid="{6B2E45CC-4535-4BE7-AABC-2E160F44B27D}"/>
    <cellStyle name="Input 2 3 3 2" xfId="7771" xr:uid="{A34A2B6F-4A8D-4697-B7C7-BAA482A95205}"/>
    <cellStyle name="Input 2 3 3 2 2" xfId="8108" xr:uid="{630EE4D1-7289-4FE7-A1DC-9CBA16BD0806}"/>
    <cellStyle name="Input 2 3 3 2 2 2" xfId="8395" xr:uid="{2372D85E-DD0F-4335-B270-7257A1D6FCCA}"/>
    <cellStyle name="Input 2 3 3 2 2 2 2" xfId="15220" xr:uid="{CDBDF5F5-EDE5-49C4-B95C-36E3A9B14075}"/>
    <cellStyle name="Input 2 3 3 2 2 2 2 2" xfId="23103" xr:uid="{99A141EE-120D-4775-8038-D6E36E1224B6}"/>
    <cellStyle name="Input 2 3 3 2 2 2 3" xfId="16728" xr:uid="{8B7724E5-5EDF-42F7-ACF7-858A4202945D}"/>
    <cellStyle name="Input 2 3 3 2 2 3" xfId="15547" xr:uid="{D6A65A5A-2538-4B62-8CD7-6100FE54FAAD}"/>
    <cellStyle name="Input 2 3 3 2 2 3 2" xfId="22816" xr:uid="{A356077E-00A5-40D3-88B4-89072C6AAC78}"/>
    <cellStyle name="Input 2 3 3 2 2 4" xfId="16441" xr:uid="{F726D211-39B6-455A-A82C-F8AF72675F39}"/>
    <cellStyle name="Input 2 3 3 2 3" xfId="8263" xr:uid="{ADBA6B41-D5A2-4DFF-A3FA-AA87A794F1F9}"/>
    <cellStyle name="Input 2 3 3 2 3 2" xfId="13887" xr:uid="{F4526F39-94B0-47E6-8F69-D3EBB2F7B1F0}"/>
    <cellStyle name="Input 2 3 3 2 3 2 2" xfId="15050" xr:uid="{7E857411-D8A7-4CEB-9A7C-3BC35CCCE23E}"/>
    <cellStyle name="Input 2 3 3 2 3 2 2 2" xfId="28361" xr:uid="{461C34BC-430A-444F-9B60-66B13CB0702D}"/>
    <cellStyle name="Input 2 3 3 2 3 2 3" xfId="21985" xr:uid="{D2F21263-D6CA-4275-82E5-ABCF91859E18}"/>
    <cellStyle name="Input 2 3 3 2 3 3" xfId="15665" xr:uid="{74B731A5-8D1A-40E8-AAB1-6A021E373075}"/>
    <cellStyle name="Input 2 3 3 2 3 3 2" xfId="22971" xr:uid="{95F1A18F-B054-461E-ACD0-E1DEB776ECE0}"/>
    <cellStyle name="Input 2 3 3 2 3 4" xfId="16596" xr:uid="{C2DBBAD0-DA03-4B78-AA3A-B475C3234F5E}"/>
    <cellStyle name="Input 2 3 3 2 4" xfId="14758" xr:uid="{6CD304D7-138E-40C7-9210-CC647F815A9C}"/>
    <cellStyle name="Input 2 3 3 2 4 2" xfId="22684" xr:uid="{54C94CA3-7DF0-4918-86E2-59435010BA23}"/>
    <cellStyle name="Input 2 3 3 2 5" xfId="16309" xr:uid="{9C95BF71-6E23-4769-8F3D-11285AEEC731}"/>
    <cellStyle name="Input 2 3 3 3" xfId="8015" xr:uid="{5B94FEEB-E04E-471C-90EB-DA889E3AA1DD}"/>
    <cellStyle name="Input 2 3 3 3 2" xfId="8302" xr:uid="{C565F71E-3375-4939-93D3-43835A648439}"/>
    <cellStyle name="Input 2 3 3 3 2 2" xfId="14762" xr:uid="{1CC95E57-4127-4F77-82A6-77F84B754EEB}"/>
    <cellStyle name="Input 2 3 3 3 2 2 2" xfId="23010" xr:uid="{3F9A563D-0879-4734-81C6-8CB61362E52C}"/>
    <cellStyle name="Input 2 3 3 3 2 3" xfId="16635" xr:uid="{5DC34B53-FCA0-410E-B984-FC932D1EBDCA}"/>
    <cellStyle name="Input 2 3 3 3 3" xfId="14898" xr:uid="{04F09DEA-1540-47DE-BB9D-71EBF5A6943B}"/>
    <cellStyle name="Input 2 3 3 3 3 2" xfId="22723" xr:uid="{3362ED04-86E1-44BB-AF2B-E2D43EC76A49}"/>
    <cellStyle name="Input 2 3 3 3 4" xfId="16348" xr:uid="{7EA01A88-8796-42E3-AD91-930FD1A543FF}"/>
    <cellStyle name="Input 2 3 3 4" xfId="8170" xr:uid="{36CFF1A7-D268-4188-B372-42EFF054784C}"/>
    <cellStyle name="Input 2 3 3 4 2" xfId="13794" xr:uid="{FE97325A-3450-4D65-967F-71868C4863BF}"/>
    <cellStyle name="Input 2 3 3 4 2 2" xfId="14625" xr:uid="{0EC5A293-163A-4809-A83D-802F8D50FC1E}"/>
    <cellStyle name="Input 2 3 3 4 2 2 2" xfId="28268" xr:uid="{0B8E49B1-9E11-4D0D-9A78-1BE3C88136DC}"/>
    <cellStyle name="Input 2 3 3 4 2 3" xfId="21892" xr:uid="{D04A6C57-2F35-48BC-90B3-7E9C1F34DE90}"/>
    <cellStyle name="Input 2 3 3 4 3" xfId="1405" xr:uid="{A523587D-234E-4670-BF5F-EB923CA36F58}"/>
    <cellStyle name="Input 2 3 3 4 3 2" xfId="22878" xr:uid="{E52CFB74-244A-4C25-BE61-6A8BA663A4E5}"/>
    <cellStyle name="Input 2 3 3 4 4" xfId="16503" xr:uid="{B153A1A8-F8A4-4643-A42C-3657806990E4}"/>
    <cellStyle name="Input 2 3 3 5" xfId="15087" xr:uid="{FF5E78C8-43CC-4441-BB7E-784D195E64FD}"/>
    <cellStyle name="Input 2 3 3 5 2" xfId="22589" xr:uid="{16DED3CF-2895-41D9-9640-E350638F3896}"/>
    <cellStyle name="Input 2 3 3 6" xfId="16214" xr:uid="{B79B4DFE-DCB4-4A54-8546-A7E1E364EE1F}"/>
    <cellStyle name="Input 2 3 4" xfId="7131" xr:uid="{F4533E25-C332-4CD4-ACF8-1AD5AF4B5316}"/>
    <cellStyle name="Input 2 3 4 2" xfId="8038" xr:uid="{DB87E4D0-5C86-4332-B0C4-533016387895}"/>
    <cellStyle name="Input 2 3 4 2 2" xfId="8325" xr:uid="{294B2AE4-CD7A-487B-B8CB-E2E52DC2FD6E}"/>
    <cellStyle name="Input 2 3 4 2 2 2" xfId="14581" xr:uid="{E3B35461-96C4-4D1D-8D6C-08DCA03198EC}"/>
    <cellStyle name="Input 2 3 4 2 2 2 2" xfId="23033" xr:uid="{13F9A78F-37EB-4F9A-815D-D51D6CF97AB7}"/>
    <cellStyle name="Input 2 3 4 2 2 3" xfId="16658" xr:uid="{5BD280E1-959C-4F4A-AAAA-16C9F3974CAF}"/>
    <cellStyle name="Input 2 3 4 2 3" xfId="2452" xr:uid="{D2E5F035-CEF5-4A02-AF44-9DB0176A5089}"/>
    <cellStyle name="Input 2 3 4 2 3 2" xfId="22746" xr:uid="{96105E3F-C0F3-4581-B5EC-DB64F511D897}"/>
    <cellStyle name="Input 2 3 4 2 4" xfId="16371" xr:uid="{5146C1A7-C938-4EAA-AE54-A48DCADED153}"/>
    <cellStyle name="Input 2 3 4 3" xfId="8193" xr:uid="{AEF4022E-A1EB-46D1-9FBA-91D573D636FF}"/>
    <cellStyle name="Input 2 3 4 3 2" xfId="13817" xr:uid="{964C1274-2A4C-466C-8AAB-221501892479}"/>
    <cellStyle name="Input 2 3 4 3 2 2" xfId="14855" xr:uid="{DCC39C20-5F0B-4F64-9F04-71B3A2E41D44}"/>
    <cellStyle name="Input 2 3 4 3 2 2 2" xfId="28291" xr:uid="{BFB387B9-7C66-4901-ACDD-68A118F96322}"/>
    <cellStyle name="Input 2 3 4 3 2 3" xfId="21915" xr:uid="{2BF2A8C7-2A47-480D-A35C-E64CDB750078}"/>
    <cellStyle name="Input 2 3 4 3 3" xfId="15509" xr:uid="{7F8BAAB7-20D8-4FD3-B19A-F5EBC9706428}"/>
    <cellStyle name="Input 2 3 4 3 3 2" xfId="22901" xr:uid="{FB6E9141-45E3-42FF-8E39-02D66AB27404}"/>
    <cellStyle name="Input 2 3 4 3 4" xfId="16526" xr:uid="{764BC686-6A7A-4967-B307-BD9844E9F6FD}"/>
    <cellStyle name="Input 2 3 4 4" xfId="14488" xr:uid="{D805D5AC-3AAB-409E-9FD2-776DDE08F72C}"/>
    <cellStyle name="Input 2 3 4 4 2" xfId="22614" xr:uid="{7064C274-C1F8-4F10-B9FD-C97C0588B4BE}"/>
    <cellStyle name="Input 2 3 4 5" xfId="16239" xr:uid="{2BDE4974-0CE4-4655-8C0A-6E2337C618B2}"/>
    <cellStyle name="Input 2 3 5" xfId="6612" xr:uid="{C17A0B76-15C8-4F53-8BDE-DFD4319CF589}"/>
    <cellStyle name="Input 2 3 5 2" xfId="12533" xr:uid="{20147D5E-1283-4ABC-AC24-FCCA883926CB}"/>
    <cellStyle name="Input 2 3 5 2 2" xfId="14895" xr:uid="{50EB6B78-4A59-4A9D-BC00-E5CD4D1D4CE3}"/>
    <cellStyle name="Input 2 3 5 2 2 2" xfId="27007" xr:uid="{A8C6CF39-85FC-48FA-A6BB-3D7F6F1542BC}"/>
    <cellStyle name="Input 2 3 5 2 3" xfId="20631" xr:uid="{5F364A58-91D0-4E34-B400-28E012252115}"/>
    <cellStyle name="Input 2 3 5 3" xfId="15477" xr:uid="{BA6F88ED-0CE7-45B9-9676-B59D6DC6792E}"/>
    <cellStyle name="Input 2 3 5 3 2" xfId="22549" xr:uid="{263D499B-C607-4DBF-86FA-F0723B774C53}"/>
    <cellStyle name="Input 2 3 5 4" xfId="16174" xr:uid="{1BA19DB5-E691-4B44-BAF3-8FA4A9D78621}"/>
    <cellStyle name="Input 2 3 6" xfId="5123" xr:uid="{124B37DD-5D59-4604-BBB6-B7462B2C7B37}"/>
    <cellStyle name="Input 2 3 6 2" xfId="11378" xr:uid="{6FFC8910-1015-4E12-B13C-88A0E85164B0}"/>
    <cellStyle name="Input 2 3 6 2 2" xfId="14650" xr:uid="{B6D765F4-06CE-43C5-BC98-48DC87BA5DF4}"/>
    <cellStyle name="Input 2 3 6 2 2 2" xfId="25852" xr:uid="{C148083D-F310-43F0-BD89-DED38F2C7B70}"/>
    <cellStyle name="Input 2 3 6 2 3" xfId="19476" xr:uid="{AD473C6D-5229-4185-8755-F729BEE8E8AE}"/>
    <cellStyle name="Input 2 3 6 3" xfId="15566" xr:uid="{E17BB5F5-53A2-48F8-9A19-6CECE0F62E71}"/>
    <cellStyle name="Input 2 3 6 3 2" xfId="22449" xr:uid="{6DBE6D11-1E30-428E-BFC9-57C35A2CBD32}"/>
    <cellStyle name="Input 2 3 6 4" xfId="16074" xr:uid="{7E57BC58-1FE6-4EFC-B2C7-9E69C34939A6}"/>
    <cellStyle name="Input 2 3 7" xfId="8582" xr:uid="{03C7918D-4D12-481C-BC1A-52238B4CDFE7}"/>
    <cellStyle name="Input 2 3 7 2" xfId="14632" xr:uid="{6C9016E7-15BD-411E-B9E4-D62918056D45}"/>
    <cellStyle name="Input 2 3 7 2 2" xfId="23133" xr:uid="{86FA97B4-DBAB-4CAC-A90A-7A9A7857D687}"/>
    <cellStyle name="Input 2 3 7 3" xfId="16759" xr:uid="{818975A1-2326-4BB0-8DA3-B73CAA6A1EAA}"/>
    <cellStyle name="Input 2 3 8" xfId="14380" xr:uid="{532B635B-C8D8-4E93-AB4A-39A888EF3870}"/>
    <cellStyle name="Input 2 3 8 2" xfId="14490" xr:uid="{591A4923-8D70-4F7B-958A-A13E418FF55D}"/>
    <cellStyle name="Input 2 3 8 3" xfId="22339" xr:uid="{DCBEC7FF-ECC7-4795-9191-BE703237B827}"/>
    <cellStyle name="Input 2 3 9" xfId="14411" xr:uid="{692D4B09-1F11-4353-9572-8D9F4F1A2045}"/>
    <cellStyle name="Input 2 3 9 2" xfId="15163" xr:uid="{8CB09F6F-FBB0-415C-A6E3-9B87D7049A29}"/>
    <cellStyle name="Input 2 3 9 3" xfId="15973" xr:uid="{26FBEE80-20E8-47F5-A095-A3D64D389D08}"/>
    <cellStyle name="Input 2 4" xfId="4383" xr:uid="{C9815A8A-2880-4395-AE79-4DAAEF477A87}"/>
    <cellStyle name="Input 2 4 2" xfId="7639" xr:uid="{C1964951-26A6-40E8-BD44-65AE4771E422}"/>
    <cellStyle name="Input 2 4 2 2" xfId="8074" xr:uid="{58E64A7D-9C11-4309-86A7-795D790866C9}"/>
    <cellStyle name="Input 2 4 2 2 2" xfId="8361" xr:uid="{1A4713B5-9843-401D-9BAA-043A4FD81B8F}"/>
    <cellStyle name="Input 2 4 2 2 2 2" xfId="15629" xr:uid="{6E3ABBBE-3C1B-481E-B0FA-F41919C48BFC}"/>
    <cellStyle name="Input 2 4 2 2 2 2 2" xfId="23069" xr:uid="{4B9F93F7-EFB5-4DD7-B097-C9E72DBE3566}"/>
    <cellStyle name="Input 2 4 2 2 2 3" xfId="16694" xr:uid="{1E45EDF0-0269-4B7B-9CFD-C62FBFFD3DE8}"/>
    <cellStyle name="Input 2 4 2 2 3" xfId="15177" xr:uid="{7C82A9DB-0486-4B0A-9AFE-57F20964E847}"/>
    <cellStyle name="Input 2 4 2 2 3 2" xfId="22782" xr:uid="{1004A70F-9865-49B9-926C-9B50161530C7}"/>
    <cellStyle name="Input 2 4 2 2 4" xfId="16407" xr:uid="{B76CE97A-E94D-4184-B40F-98DE8B57B6B5}"/>
    <cellStyle name="Input 2 4 2 3" xfId="8229" xr:uid="{238DB5B1-506C-470A-BB93-95BBB0D06725}"/>
    <cellStyle name="Input 2 4 2 3 2" xfId="13853" xr:uid="{83E56D4F-0084-4639-888A-15E4F162C21B}"/>
    <cellStyle name="Input 2 4 2 3 2 2" xfId="14790" xr:uid="{AFF0C035-7B3E-4B45-810F-07C5FBC98A13}"/>
    <cellStyle name="Input 2 4 2 3 2 2 2" xfId="28327" xr:uid="{21FD364D-CCAD-410E-B2A0-3C7F30153E6F}"/>
    <cellStyle name="Input 2 4 2 3 2 3" xfId="21951" xr:uid="{1086AC3B-2097-4134-9826-7DBFC9853259}"/>
    <cellStyle name="Input 2 4 2 3 3" xfId="14780" xr:uid="{7653C404-80F4-4636-9469-A19009119C11}"/>
    <cellStyle name="Input 2 4 2 3 3 2" xfId="22937" xr:uid="{D71BB7EA-EA70-4D16-9F32-AAF7DBB7E598}"/>
    <cellStyle name="Input 2 4 2 3 4" xfId="16562" xr:uid="{6D6BD84B-4B84-49FE-BBFD-504C35849B25}"/>
    <cellStyle name="Input 2 4 2 4" xfId="14605" xr:uid="{380C6A16-C3C0-421D-8913-78C221726307}"/>
    <cellStyle name="Input 2 4 2 4 2" xfId="22650" xr:uid="{2E1B9C9D-DB15-44F9-A58B-B9BDE5AFC88A}"/>
    <cellStyle name="Input 2 4 2 5" xfId="16275" xr:uid="{B80CA9FB-19B2-44B0-8FC6-B60D18AF79E3}"/>
    <cellStyle name="Input 2 4 3" xfId="7238" xr:uid="{9368A5B8-67B2-498C-85C2-867DC62DFCA7}"/>
    <cellStyle name="Input 2 4 3 2" xfId="8049" xr:uid="{E2D44DE1-3A32-4203-A60A-3E9468462D0D}"/>
    <cellStyle name="Input 2 4 3 2 2" xfId="8336" xr:uid="{37A87E95-6CB2-43DE-AB68-1A3061AC9C5B}"/>
    <cellStyle name="Input 2 4 3 2 2 2" xfId="14858" xr:uid="{040F0FC6-BFFD-4A4E-807A-01F0BC78DA50}"/>
    <cellStyle name="Input 2 4 3 2 2 2 2" xfId="23044" xr:uid="{24534CBE-868C-4C10-82AB-4E7A44FDCE92}"/>
    <cellStyle name="Input 2 4 3 2 2 3" xfId="16669" xr:uid="{A7D2642E-27A7-4479-B5D0-D84D6B753484}"/>
    <cellStyle name="Input 2 4 3 2 3" xfId="14969" xr:uid="{41059E30-08F2-40C9-9F91-622A96D37FC7}"/>
    <cellStyle name="Input 2 4 3 2 3 2" xfId="22757" xr:uid="{F10E214B-F9C7-4928-9032-83659C44A91D}"/>
    <cellStyle name="Input 2 4 3 2 4" xfId="16382" xr:uid="{3389B7BD-2DBF-4C1E-92AF-7D1222E95CC4}"/>
    <cellStyle name="Input 2 4 3 3" xfId="8204" xr:uid="{714E9C99-1DF2-456D-87A5-7E734FBB1174}"/>
    <cellStyle name="Input 2 4 3 3 2" xfId="13828" xr:uid="{15620565-C4E5-444F-9B90-95ED9137BFC7}"/>
    <cellStyle name="Input 2 4 3 3 2 2" xfId="14936" xr:uid="{40FF799A-C740-46B8-8F3E-76CACFB7AA72}"/>
    <cellStyle name="Input 2 4 3 3 2 2 2" xfId="28302" xr:uid="{F6C1DF7E-512C-4D1F-8CFC-A61B2613DE96}"/>
    <cellStyle name="Input 2 4 3 3 2 3" xfId="21926" xr:uid="{BFF908B0-CA96-47F5-A807-9C6B0DBB94B1}"/>
    <cellStyle name="Input 2 4 3 3 3" xfId="15577" xr:uid="{EAFE62EA-DF6C-482C-A396-C08272312254}"/>
    <cellStyle name="Input 2 4 3 3 3 2" xfId="22912" xr:uid="{0DE0C3A6-B22C-4E5B-8E50-626244FC845D}"/>
    <cellStyle name="Input 2 4 3 3 4" xfId="16537" xr:uid="{2531EF5B-6AAA-46F7-8DE0-E6D9E9F550D2}"/>
    <cellStyle name="Input 2 4 3 4" xfId="14498" xr:uid="{E6B20E57-A2EC-4199-A530-749C35C1190A}"/>
    <cellStyle name="Input 2 4 3 4 2" xfId="22625" xr:uid="{F849BECE-9F9E-4B79-897C-CE4F666602B1}"/>
    <cellStyle name="Input 2 4 3 5" xfId="16250" xr:uid="{F45E0056-D578-46F9-923E-CB571F6F8D51}"/>
    <cellStyle name="Input 2 4 4" xfId="6770" xr:uid="{00E5D1DD-E797-4721-AB03-CC807AC6B133}"/>
    <cellStyle name="Input 2 4 4 2" xfId="8133" xr:uid="{66534BD5-08F3-46B8-ACF3-C62E1D5DECCB}"/>
    <cellStyle name="Input 2 4 4 2 2" xfId="13757" xr:uid="{AFA177EF-2E86-408A-B311-9DCE7ED1DA6D}"/>
    <cellStyle name="Input 2 4 4 2 2 2" xfId="14997" xr:uid="{392103E3-5627-4DAA-8DA2-54DD4655E8F4}"/>
    <cellStyle name="Input 2 4 4 2 2 2 2" xfId="28231" xr:uid="{A79B7743-81F8-42EE-A654-4277685D50A7}"/>
    <cellStyle name="Input 2 4 4 2 2 3" xfId="21855" xr:uid="{B2FF39A7-388F-4DB9-AEE8-8A38C1191113}"/>
    <cellStyle name="Input 2 4 4 2 3" xfId="15265" xr:uid="{5305D8CC-F7A7-4DBB-A575-BB609BDA7E9E}"/>
    <cellStyle name="Input 2 4 4 2 3 2" xfId="22841" xr:uid="{A0D9A1F5-75DE-4C4A-9F0C-9BFDBF384CCB}"/>
    <cellStyle name="Input 2 4 4 2 4" xfId="16466" xr:uid="{2BC4B178-0CC8-4D39-9BAF-6DEF18B9B2DB}"/>
    <cellStyle name="Input 2 4 4 3" xfId="12687" xr:uid="{84BF4C5E-0C64-4C71-B69F-4879530FFAB8}"/>
    <cellStyle name="Input 2 4 4 3 2" xfId="14546" xr:uid="{C8478674-2B29-4BC8-91BB-77BF0D2FF80B}"/>
    <cellStyle name="Input 2 4 4 3 2 2" xfId="27161" xr:uid="{98B51AC9-4457-4F40-BCA9-0E0B70C8ED36}"/>
    <cellStyle name="Input 2 4 4 3 3" xfId="20785" xr:uid="{3C2DB8B7-B68A-4194-B6D5-CEB7CF50967F}"/>
    <cellStyle name="Input 2 4 4 4" xfId="1352" xr:uid="{2CEC6AE2-696C-4AE3-A570-9BDF4DD2BD21}"/>
    <cellStyle name="Input 2 4 4 4 2" xfId="22552" xr:uid="{76A0152E-95EB-4E95-8979-A36F9F8283B3}"/>
    <cellStyle name="Input 2 4 4 5" xfId="16177" xr:uid="{14477974-4E3A-4E2D-83F8-54C0F45DDBF9}"/>
    <cellStyle name="Input 2 4 5" xfId="6590" xr:uid="{6A757073-0D1F-45AE-BA28-EEFC6953C52D}"/>
    <cellStyle name="Input 2 4 5 2" xfId="8130" xr:uid="{FD6386A8-92ED-4C6D-9B30-7D7447523FCD}"/>
    <cellStyle name="Input 2 4 5 2 2" xfId="13754" xr:uid="{CEB3B554-0026-4418-8398-44FDE84596CC}"/>
    <cellStyle name="Input 2 4 5 2 2 2" xfId="15451" xr:uid="{35EB3F2A-5C48-4EA6-ABD1-E096FC2F95AF}"/>
    <cellStyle name="Input 2 4 5 2 2 2 2" xfId="28228" xr:uid="{4BA7C61F-9B0C-4D42-B50F-D8FEF0057B38}"/>
    <cellStyle name="Input 2 4 5 2 2 3" xfId="21852" xr:uid="{C53F1E76-BF57-4B23-A649-B17C0768C500}"/>
    <cellStyle name="Input 2 4 5 2 3" xfId="15616" xr:uid="{B7F9A99B-B0D0-4292-BEFF-2EF5EC881D34}"/>
    <cellStyle name="Input 2 4 5 2 3 2" xfId="22838" xr:uid="{7B4496F8-6853-4B8C-82F7-31BB7A0EB013}"/>
    <cellStyle name="Input 2 4 5 2 4" xfId="16463" xr:uid="{7D48632F-F8E9-4398-A9CD-CBABEFDDBC71}"/>
    <cellStyle name="Input 2 4 5 3" xfId="12520" xr:uid="{D836E8C9-5ED7-4292-B58A-3994BB85DCED}"/>
    <cellStyle name="Input 2 4 5 3 2" xfId="15376" xr:uid="{69688643-B86E-41EA-BC20-34803F55D486}"/>
    <cellStyle name="Input 2 4 5 3 2 2" xfId="26994" xr:uid="{EB97713B-C68F-4435-82EA-063DB3F806ED}"/>
    <cellStyle name="Input 2 4 5 3 3" xfId="20618" xr:uid="{F145B171-D3E3-4FF7-A606-657B37A6355F}"/>
    <cellStyle name="Input 2 4 5 4" xfId="15633" xr:uid="{83ABB12B-E146-4EF8-89D7-CCA707C05A07}"/>
    <cellStyle name="Input 2 4 5 4 2" xfId="22547" xr:uid="{0B58AB9A-17CD-4616-948A-1B8775594E6D}"/>
    <cellStyle name="Input 2 4 5 5" xfId="16172" xr:uid="{F54A012C-1CA1-4F8D-B8D6-82A56F401BD7}"/>
    <cellStyle name="Input 2 4 6" xfId="5124" xr:uid="{2FF5FDB1-D558-43E8-B4A6-0BD79EBC8D6F}"/>
    <cellStyle name="Input 2 4 6 2" xfId="11379" xr:uid="{C2562670-F341-450C-BF20-AFDF3BC187B0}"/>
    <cellStyle name="Input 2 4 6 2 2" xfId="14580" xr:uid="{5C1F8908-3950-4BAE-848C-A2CCFFC6148E}"/>
    <cellStyle name="Input 2 4 6 2 2 2" xfId="25853" xr:uid="{07866B05-C7EE-4223-BE9F-03E99E72B703}"/>
    <cellStyle name="Input 2 4 6 2 3" xfId="19477" xr:uid="{8A936F62-CE12-40F3-9310-9B6A97235B67}"/>
    <cellStyle name="Input 2 4 6 3" xfId="1395" xr:uid="{AA9A5172-2E00-4284-89DD-325671CD54C1}"/>
    <cellStyle name="Input 2 4 6 3 2" xfId="22450" xr:uid="{4CD5EFB5-D20A-40A2-B908-A131D7866E69}"/>
    <cellStyle name="Input 2 4 6 4" xfId="16075" xr:uid="{C2B3ECFD-ED54-495B-827A-52E3597A5A09}"/>
    <cellStyle name="Input 2 4 7" xfId="8583" xr:uid="{F081EA4B-8968-43CE-9DD1-A3428B7CA34B}"/>
    <cellStyle name="Input 2 4 7 2" xfId="15268" xr:uid="{B495843B-BEE0-42F1-A31F-CB3EABEAD573}"/>
    <cellStyle name="Input 2 4 7 2 2" xfId="23134" xr:uid="{A80156B2-854C-4573-9111-6C1775C81D7F}"/>
    <cellStyle name="Input 2 4 7 3" xfId="16760" xr:uid="{64ECAA52-A5E1-4DA5-95A2-B00C69D53747}"/>
    <cellStyle name="Input 2 4 8" xfId="14638" xr:uid="{A2548064-9992-4A0A-A062-CFAD1E01A2E7}"/>
    <cellStyle name="Input 2 4 8 2" xfId="22340" xr:uid="{1D2DBB03-FD40-4556-8E4B-01EA74C25B9E}"/>
    <cellStyle name="Input 2 4 9" xfId="15974" xr:uid="{3A66B133-B196-4078-8C51-76E6B40004F7}"/>
    <cellStyle name="Input 2 5" xfId="4384" xr:uid="{2CC41FB9-7184-49FA-825D-F129C86D5230}"/>
    <cellStyle name="Input 2 5 2" xfId="7760" xr:uid="{483713BE-4ABA-4504-A86C-0831F044EEA5}"/>
    <cellStyle name="Input 2 5 2 2" xfId="8097" xr:uid="{50FFC485-C814-4500-9367-D32E008E5C65}"/>
    <cellStyle name="Input 2 5 2 2 2" xfId="8384" xr:uid="{5030139A-C6DD-4EA3-89BB-D75F820E9859}"/>
    <cellStyle name="Input 2 5 2 2 2 2" xfId="1380" xr:uid="{1C55C2FC-FBA1-4ADD-87BA-B6DF813EC7F7}"/>
    <cellStyle name="Input 2 5 2 2 2 2 2" xfId="23092" xr:uid="{7E01B097-905D-4038-8702-E4C0ADF5844B}"/>
    <cellStyle name="Input 2 5 2 2 2 3" xfId="16717" xr:uid="{392D24BF-61B8-4223-AFC4-FEAB280D4043}"/>
    <cellStyle name="Input 2 5 2 2 3" xfId="15416" xr:uid="{FF1A3A86-4C96-4BD0-BE0F-0FB66F92611F}"/>
    <cellStyle name="Input 2 5 2 2 3 2" xfId="22805" xr:uid="{2EA6AF15-5738-4DED-BA60-CACF22A54424}"/>
    <cellStyle name="Input 2 5 2 2 4" xfId="16430" xr:uid="{2E7FF754-F4A9-4413-BE15-3F0561FB6CE8}"/>
    <cellStyle name="Input 2 5 2 3" xfId="8252" xr:uid="{38F326B0-3C55-4FA5-9A35-0C72DC2D7E23}"/>
    <cellStyle name="Input 2 5 2 3 2" xfId="13876" xr:uid="{8954FF9C-249C-457B-B8B5-AE987FE7748A}"/>
    <cellStyle name="Input 2 5 2 3 2 2" xfId="14938" xr:uid="{E9477955-657C-4A68-8E90-D45D53DAA946}"/>
    <cellStyle name="Input 2 5 2 3 2 2 2" xfId="28350" xr:uid="{A7190C4F-D348-406C-AA87-B65CA300F37E}"/>
    <cellStyle name="Input 2 5 2 3 2 3" xfId="21974" xr:uid="{BC25D2E4-4676-48A6-9D53-F2ACA9DF4806}"/>
    <cellStyle name="Input 2 5 2 3 3" xfId="1381" xr:uid="{A5F39B5E-4FC4-4B29-A03C-D25EF1039484}"/>
    <cellStyle name="Input 2 5 2 3 3 2" xfId="22960" xr:uid="{FD614941-390F-49A7-B9BF-DDF7864B3B16}"/>
    <cellStyle name="Input 2 5 2 3 4" xfId="16585" xr:uid="{72F62FB9-C2A5-4F9D-BBE0-B1129309DAB9}"/>
    <cellStyle name="Input 2 5 2 4" xfId="1399" xr:uid="{08E3AD2C-6AF8-4DF8-B8DC-F25B3D391444}"/>
    <cellStyle name="Input 2 5 2 4 2" xfId="22673" xr:uid="{E4048D2D-9109-423B-8F3C-4568A68F87A1}"/>
    <cellStyle name="Input 2 5 2 5" xfId="16298" xr:uid="{1C252BE2-B62C-4E99-BE7F-598D1CE30B81}"/>
    <cellStyle name="Input 2 5 3" xfId="7176" xr:uid="{D5BDA780-BEF2-4AC5-A725-3EBEE2E84B53}"/>
    <cellStyle name="Input 2 5 3 2" xfId="8046" xr:uid="{3DE9F420-9716-4A35-A579-DDF364012269}"/>
    <cellStyle name="Input 2 5 3 2 2" xfId="8333" xr:uid="{314357CB-F68B-408E-8234-F86C453B2CF6}"/>
    <cellStyle name="Input 2 5 3 2 2 2" xfId="14853" xr:uid="{4B37ECB1-F35F-48A1-BBDE-70C6252FC4D5}"/>
    <cellStyle name="Input 2 5 3 2 2 2 2" xfId="23041" xr:uid="{CB0E686A-835E-40FD-9D79-08E568AE1FDE}"/>
    <cellStyle name="Input 2 5 3 2 2 3" xfId="16666" xr:uid="{619C519A-1AF6-4303-8DB1-460201108162}"/>
    <cellStyle name="Input 2 5 3 2 3" xfId="14927" xr:uid="{0E7B7D48-9DC4-4A05-A2C9-DF6CC22ED358}"/>
    <cellStyle name="Input 2 5 3 2 3 2" xfId="22754" xr:uid="{7F5C8166-DFF9-4C68-BD20-B6B988A698C2}"/>
    <cellStyle name="Input 2 5 3 2 4" xfId="16379" xr:uid="{D1ADE3AC-3A0F-4670-988E-F4405A6F5E32}"/>
    <cellStyle name="Input 2 5 3 3" xfId="8201" xr:uid="{B307AACA-19CF-4AB0-A76A-4ABC79F20829}"/>
    <cellStyle name="Input 2 5 3 3 2" xfId="13825" xr:uid="{F63B612F-D8C8-4A8E-A143-D0A12752BA2B}"/>
    <cellStyle name="Input 2 5 3 3 2 2" xfId="14676" xr:uid="{F1D66D28-4402-4E33-AC74-DD42E2382EF9}"/>
    <cellStyle name="Input 2 5 3 3 2 2 2" xfId="28299" xr:uid="{C2C3BC65-E138-4ECF-8591-EF253F9304B3}"/>
    <cellStyle name="Input 2 5 3 3 2 3" xfId="21923" xr:uid="{80580330-8B39-46DE-B541-8C9BE2F04684}"/>
    <cellStyle name="Input 2 5 3 3 3" xfId="15658" xr:uid="{7DADC7EC-0890-45E1-B865-711FC6FFDF32}"/>
    <cellStyle name="Input 2 5 3 3 3 2" xfId="22909" xr:uid="{EE7BFDA9-1041-448E-A93D-1D58F16EEECC}"/>
    <cellStyle name="Input 2 5 3 3 4" xfId="16534" xr:uid="{2D0BEEE2-5507-4B1B-8DD4-B3832F72DCFA}"/>
    <cellStyle name="Input 2 5 3 4" xfId="15172" xr:uid="{9A5FBE30-5A06-42D7-BFF4-0701A6F7F239}"/>
    <cellStyle name="Input 2 5 3 4 2" xfId="22622" xr:uid="{C8715164-110C-4877-B164-645168C94827}"/>
    <cellStyle name="Input 2 5 3 5" xfId="16247" xr:uid="{F06DEFEB-1D62-490B-A713-859AC9615741}"/>
    <cellStyle name="Input 2 5 4" xfId="6834" xr:uid="{F60D1604-4D97-42FC-87F6-750A98DA9C25}"/>
    <cellStyle name="Input 2 5 4 2" xfId="8159" xr:uid="{14DCCA58-4CD6-4DDA-8E4F-27065792F661}"/>
    <cellStyle name="Input 2 5 4 2 2" xfId="13783" xr:uid="{88D4AA6A-03AC-4935-8B9E-58721CC4BDC6}"/>
    <cellStyle name="Input 2 5 4 2 2 2" xfId="15327" xr:uid="{C7B12729-1BCB-4A53-9DDF-1058B25D2276}"/>
    <cellStyle name="Input 2 5 4 2 2 2 2" xfId="28257" xr:uid="{EA908B3D-81EE-40AB-BA1F-A379F6095D6C}"/>
    <cellStyle name="Input 2 5 4 2 2 3" xfId="21881" xr:uid="{02BEB4C9-B2C3-4ADB-B431-8EED695203ED}"/>
    <cellStyle name="Input 2 5 4 2 3" xfId="14745" xr:uid="{86A4FEFC-793C-46BF-85CF-9DE8937D97CE}"/>
    <cellStyle name="Input 2 5 4 2 3 2" xfId="22867" xr:uid="{32EC7EBA-FE95-4C47-A844-B21977F02B93}"/>
    <cellStyle name="Input 2 5 4 2 4" xfId="16492" xr:uid="{F5650C1B-024E-4FE3-AB98-A7C3DD6C985E}"/>
    <cellStyle name="Input 2 5 4 3" xfId="12744" xr:uid="{100CC25F-AEC3-449B-9DDF-7AAF4177851F}"/>
    <cellStyle name="Input 2 5 4 3 2" xfId="2215" xr:uid="{ED2C146D-9998-4E96-9C50-1270857DED7B}"/>
    <cellStyle name="Input 2 5 4 3 2 2" xfId="27218" xr:uid="{6E7F3F38-B5F6-4879-AAB0-D0DEA2026B65}"/>
    <cellStyle name="Input 2 5 4 3 3" xfId="20842" xr:uid="{D7F231FA-8063-4B59-BF19-4FC82F19FD20}"/>
    <cellStyle name="Input 2 5 4 4" xfId="15469" xr:uid="{5A8FFA99-0E2D-451F-915A-1B31E72F5984}"/>
    <cellStyle name="Input 2 5 4 4 2" xfId="22578" xr:uid="{7018D0A1-58F8-48D3-8035-6413292EBF8A}"/>
    <cellStyle name="Input 2 5 4 5" xfId="16203" xr:uid="{07215ACE-AC9A-435B-BEA2-A8C9471C2CAD}"/>
    <cellStyle name="Input 2 5 5" xfId="8004" xr:uid="{8C70868E-91B4-4C83-897D-5A913EB2D755}"/>
    <cellStyle name="Input 2 5 5 2" xfId="8291" xr:uid="{2FE44E3D-D73A-4613-90A1-DA448388A578}"/>
    <cellStyle name="Input 2 5 5 2 2" xfId="15607" xr:uid="{AF83B45A-20BB-4D6F-BD24-F96F331E8988}"/>
    <cellStyle name="Input 2 5 5 2 2 2" xfId="22999" xr:uid="{E3BFAD1E-F8AF-4C3D-B8C7-98279E45FA8A}"/>
    <cellStyle name="Input 2 5 5 2 3" xfId="16624" xr:uid="{519FF4C3-74D8-402B-8D4B-F026684FED81}"/>
    <cellStyle name="Input 2 5 5 3" xfId="15242" xr:uid="{D9AAB92B-2F5C-404D-91C6-1037B87BDFEF}"/>
    <cellStyle name="Input 2 5 5 3 2" xfId="22712" xr:uid="{D8504D8F-5BDB-4247-A4AE-E907C54BBB09}"/>
    <cellStyle name="Input 2 5 5 4" xfId="16337" xr:uid="{876CC1FD-0C7C-4626-955D-5E127332FE11}"/>
    <cellStyle name="Input 2 5 6" xfId="5125" xr:uid="{5726A2B7-2EE8-4ABD-BC7C-E3E3E50F5274}"/>
    <cellStyle name="Input 2 5 6 2" xfId="11380" xr:uid="{BEC91A0C-12B2-4268-B260-C6794894F975}"/>
    <cellStyle name="Input 2 5 6 2 2" xfId="1484" xr:uid="{7A90BEFE-B53F-4247-AA65-9561E993A099}"/>
    <cellStyle name="Input 2 5 6 2 2 2" xfId="25854" xr:uid="{44D1B20F-9FA2-4DC5-B7B0-40B29B35794F}"/>
    <cellStyle name="Input 2 5 6 2 3" xfId="19478" xr:uid="{1ECB3BFB-401D-44C2-A0B6-1ACCB70FE4B9}"/>
    <cellStyle name="Input 2 5 6 3" xfId="15513" xr:uid="{F92C640C-305B-4587-AF78-2BBADFD9437E}"/>
    <cellStyle name="Input 2 5 6 3 2" xfId="22451" xr:uid="{CF24D445-2562-403D-BE5C-E6CD04248F64}"/>
    <cellStyle name="Input 2 5 6 4" xfId="16076" xr:uid="{009AEB8C-3F80-4F3D-A8AA-61C5A539CC9D}"/>
    <cellStyle name="Input 2 5 7" xfId="8584" xr:uid="{B2F6FCAD-EBDB-4AD9-AA80-FEB49B537954}"/>
    <cellStyle name="Input 2 5 7 2" xfId="15576" xr:uid="{8F2786B7-CCA3-4BB6-8FEE-857CFC39C8CD}"/>
    <cellStyle name="Input 2 5 7 2 2" xfId="23135" xr:uid="{95E0746F-447C-4AF4-AC21-E36ABE60DCEB}"/>
    <cellStyle name="Input 2 5 7 3" xfId="16761" xr:uid="{BE4B21DD-F0E2-47AD-99A3-BC777639760C}"/>
    <cellStyle name="Input 2 5 8" xfId="15140" xr:uid="{8A71BA73-E4C4-4E41-B7E8-B0D2C3BCF43C}"/>
    <cellStyle name="Input 2 5 8 2" xfId="22341" xr:uid="{3B4A86BF-D6BD-4F8C-AF17-3720562D9600}"/>
    <cellStyle name="Input 2 5 9" xfId="15975" xr:uid="{91331E4C-C4F3-4FC0-A777-3E04A84EB1CB}"/>
    <cellStyle name="Input 2 6" xfId="4385" xr:uid="{F2A5296E-33C5-4262-A775-27EB2C5481C9}"/>
    <cellStyle name="Input 2 6 2" xfId="5126" xr:uid="{D2CABF65-8FD7-4291-A4AD-189087D2059E}"/>
    <cellStyle name="Input 2 6 2 2" xfId="11381" xr:uid="{1E8105CB-214A-4E8D-B9DD-AE2B087B2624}"/>
    <cellStyle name="Input 2 6 2 2 2" xfId="15232" xr:uid="{4BDD4722-BCB8-40D9-A676-496094F2A0A2}"/>
    <cellStyle name="Input 2 6 2 2 2 2" xfId="25855" xr:uid="{C885C284-2926-4759-AE61-2016502F705F}"/>
    <cellStyle name="Input 2 6 2 2 3" xfId="19479" xr:uid="{FC22C045-5062-42FE-9F84-0FB1A6969AFA}"/>
    <cellStyle name="Input 2 6 2 3" xfId="14793" xr:uid="{B007E565-8D9F-4575-9CEE-D66BC093ECA5}"/>
    <cellStyle name="Input 2 6 2 3 2" xfId="22452" xr:uid="{C8A67D44-E2B6-4456-A8E9-81E093DBF4A8}"/>
    <cellStyle name="Input 2 6 2 4" xfId="16077" xr:uid="{855AF7A3-59BB-47C7-9510-0428AA9FFE42}"/>
    <cellStyle name="Input 2 6 3" xfId="8585" xr:uid="{21A419FE-7B3A-4760-9865-C4FB69E78C38}"/>
    <cellStyle name="Input 2 6 3 2" xfId="14663" xr:uid="{A579D431-C344-4BC8-8954-53E76A41CF93}"/>
    <cellStyle name="Input 2 6 3 2 2" xfId="23136" xr:uid="{24458B35-8D5F-4619-9F79-CF7F6C0F0366}"/>
    <cellStyle name="Input 2 6 3 3" xfId="16762" xr:uid="{9287D086-71A3-438E-B906-380D8DBF1F01}"/>
    <cellStyle name="Input 2 6 4" xfId="1393" xr:uid="{B28D9D7A-F40F-4B29-BE73-0393D2153DFD}"/>
    <cellStyle name="Input 2 6 4 2" xfId="22342" xr:uid="{BAE4AE54-2A46-4144-A4B3-E5B4CB2F6E7E}"/>
    <cellStyle name="Input 2 6 5" xfId="15976" xr:uid="{82CB54AF-4D54-45E9-8DE9-A4A895A93080}"/>
    <cellStyle name="Input 2 7" xfId="4380" xr:uid="{EF42597B-AFD7-4A90-ACB1-38B366850D4D}"/>
    <cellStyle name="Input 2 7 2" xfId="5250" xr:uid="{780B2395-1220-44BC-9179-02779890F2C9}"/>
    <cellStyle name="Input 2 7 2 2" xfId="11463" xr:uid="{667D3B5C-7663-4B55-AC3E-7F8D8F58B620}"/>
    <cellStyle name="Input 2 7 2 2 2" xfId="15445" xr:uid="{7EA799F4-C0C0-4DC0-BF8D-A5DCC3673919}"/>
    <cellStyle name="Input 2 7 2 2 2 2" xfId="25937" xr:uid="{68DF960D-3D25-44B8-81E9-4EA8814850E2}"/>
    <cellStyle name="Input 2 7 2 2 3" xfId="19561" xr:uid="{E7BEB3E6-B4F1-433B-8F89-D1F46C8F44F8}"/>
    <cellStyle name="Input 2 7 2 3" xfId="15461" xr:uid="{C55C9333-11AA-45BC-A9F2-E60197783A8B}"/>
    <cellStyle name="Input 2 7 2 3 2" xfId="22508" xr:uid="{9EC236DF-1FF8-4D2F-9BF2-7294C0B1377C}"/>
    <cellStyle name="Input 2 7 2 4" xfId="16133" xr:uid="{DBF5A1CD-1240-4652-A07C-33BFE4478E19}"/>
    <cellStyle name="Input 2 7 3" xfId="11194" xr:uid="{FE9EE03D-342C-4F11-AB3D-89581CE49D1B}"/>
    <cellStyle name="Input 2 7 3 2" xfId="15420" xr:uid="{2CE10060-772E-41E1-A03A-82ED57A5684F}"/>
    <cellStyle name="Input 2 7 3 2 2" xfId="25683" xr:uid="{E5A0CA25-2BAB-40B1-95BB-6402AFD63D2B}"/>
    <cellStyle name="Input 2 7 3 3" xfId="19308" xr:uid="{686226A4-938E-4917-A73B-F2D58A2ED7C7}"/>
    <cellStyle name="Input 2 7 4" xfId="15696" xr:uid="{F8D690E1-A665-4501-869D-006C3DC379C3}"/>
    <cellStyle name="Input 2 7 4 2" xfId="22337" xr:uid="{1B4BE6A9-690E-49AE-A749-2D30859EC08D}"/>
    <cellStyle name="Input 2 7 5" xfId="15971" xr:uid="{4DE57256-1010-4640-BD00-A37365F09276}"/>
    <cellStyle name="Input 2 8" xfId="6477" xr:uid="{77EBE547-3CB8-4BE2-80EB-749BFEB2184E}"/>
    <cellStyle name="Input 2 8 2" xfId="12443" xr:uid="{35181BD6-9168-4626-B86A-6044BA8D0287}"/>
    <cellStyle name="Input 2 8 2 2" xfId="15290" xr:uid="{39E28566-32C7-42CC-BC06-DC8155D13CAA}"/>
    <cellStyle name="Input 2 8 2 2 2" xfId="26917" xr:uid="{A76EE2B5-6BC6-4093-B4F7-75CCB21463D6}"/>
    <cellStyle name="Input 2 8 2 3" xfId="20541" xr:uid="{81452A63-DE28-4CC8-BAC9-8E1195B79F19}"/>
    <cellStyle name="Input 2 8 3" xfId="14508" xr:uid="{E46917FF-C2DA-4977-BA48-F70E570186D4}"/>
    <cellStyle name="Input 2 8 3 2" xfId="22523" xr:uid="{7FF7BAAC-948E-42D7-AD37-5540C2763256}"/>
    <cellStyle name="Input 2 8 4" xfId="16148" xr:uid="{929BE767-23F6-41D7-B27A-C8456615713A}"/>
    <cellStyle name="Input 2 9" xfId="5121" xr:uid="{46E67305-0A97-4C39-91EE-BB6CD313FFAE}"/>
    <cellStyle name="Input 2 9 2" xfId="11376" xr:uid="{866B4053-0FD3-48FD-B301-FFFF242031B0}"/>
    <cellStyle name="Input 2 9 2 2" xfId="14926" xr:uid="{F4CBCE89-836A-408F-BBE9-8624F8740965}"/>
    <cellStyle name="Input 2 9 2 2 2" xfId="25850" xr:uid="{F126EF6A-E03C-4A2C-B4C6-D27A615A349E}"/>
    <cellStyle name="Input 2 9 2 3" xfId="19474" xr:uid="{4950167A-C100-4F94-A38F-663C76298B42}"/>
    <cellStyle name="Input 2 9 3" xfId="15110" xr:uid="{1CDDE24E-D827-4407-8C17-A73D8A28D8EF}"/>
    <cellStyle name="Input 2 9 3 2" xfId="22447" xr:uid="{C7057F02-8DAE-4AF2-8190-3CAE1A93244A}"/>
    <cellStyle name="Input 2 9 4" xfId="16072" xr:uid="{3AA51EFD-4799-4AA6-95A7-A7B1D74309B6}"/>
    <cellStyle name="Input 3" xfId="4386" xr:uid="{CD623449-4385-4163-9B50-C38FA1750361}"/>
    <cellStyle name="Input 3 10" xfId="15977" xr:uid="{1205C7B4-C342-4D8B-8462-8E9D60DD056E}"/>
    <cellStyle name="Input 3 2" xfId="4387" xr:uid="{42D909B2-AE79-4196-9DD8-80BD52FE50B8}"/>
    <cellStyle name="Input 3 2 2" xfId="5128" xr:uid="{E3EF0FA0-AE5B-435D-A7C1-89E7CC4DCEB6}"/>
    <cellStyle name="Input 3 2 2 2" xfId="11383" xr:uid="{B1EE6ECC-423B-4E60-94BE-807E345B6860}"/>
    <cellStyle name="Input 3 2 2 2 2" xfId="15174" xr:uid="{A07E948A-5D33-4421-B863-0C11C3F37593}"/>
    <cellStyle name="Input 3 2 2 2 2 2" xfId="25857" xr:uid="{BB04436D-9B07-4218-9586-01FCF438A73A}"/>
    <cellStyle name="Input 3 2 2 2 3" xfId="19481" xr:uid="{7A4FA54A-2B21-47F3-A24F-52242826EDAC}"/>
    <cellStyle name="Input 3 2 2 3" xfId="14522" xr:uid="{93032283-DC58-4515-A581-A0B1941CBBDC}"/>
    <cellStyle name="Input 3 2 2 3 2" xfId="22454" xr:uid="{704BAD72-7F8F-408D-B8EA-2238723DDA22}"/>
    <cellStyle name="Input 3 2 2 4" xfId="16079" xr:uid="{C2C16F51-92C9-42CC-9B6A-E402C1DA3292}"/>
    <cellStyle name="Input 3 2 3" xfId="8587" xr:uid="{C835F734-17B4-4C90-A1F5-1B76C4F1435F}"/>
    <cellStyle name="Input 3 2 3 2" xfId="15213" xr:uid="{FFEBFCFF-9D7A-460E-95C3-FDB1D748045E}"/>
    <cellStyle name="Input 3 2 3 2 2" xfId="23138" xr:uid="{3139362C-20FF-465D-BA58-F949B2559458}"/>
    <cellStyle name="Input 3 2 3 3" xfId="16764" xr:uid="{F568D30B-29DD-4550-A62F-E9FBBF035C59}"/>
    <cellStyle name="Input 3 2 4" xfId="15502" xr:uid="{6EDEF165-6E45-48CD-AAF2-3D564077D0DB}"/>
    <cellStyle name="Input 3 2 4 2" xfId="22344" xr:uid="{552CC637-776F-4258-A9C7-D8D6ABE9D838}"/>
    <cellStyle name="Input 3 2 5" xfId="15978" xr:uid="{60BF516A-79D6-4281-A5C5-581337EB30E1}"/>
    <cellStyle name="Input 3 3" xfId="4388" xr:uid="{00F7C826-5B0C-4B3F-800A-94B05858BDCF}"/>
    <cellStyle name="Input 3 3 2" xfId="5129" xr:uid="{2F6E7FF7-7939-4DDF-9512-DD421F25E765}"/>
    <cellStyle name="Input 3 3 2 2" xfId="11384" xr:uid="{AA8BD4C5-F7D7-418E-A73F-97294C38615A}"/>
    <cellStyle name="Input 3 3 2 2 2" xfId="1367" xr:uid="{C25857FB-9E23-4E93-8B4A-1C2844B5D91F}"/>
    <cellStyle name="Input 3 3 2 2 2 2" xfId="25858" xr:uid="{EE5CA579-A900-4B8C-8983-FE1825DEF492}"/>
    <cellStyle name="Input 3 3 2 2 3" xfId="19482" xr:uid="{E87C2EB3-CFC4-46D0-B582-6D5109A7D245}"/>
    <cellStyle name="Input 3 3 2 3" xfId="14852" xr:uid="{D431E888-229A-480E-9515-CD400CDCDA76}"/>
    <cellStyle name="Input 3 3 2 3 2" xfId="22455" xr:uid="{F13FE222-638B-4E58-811D-CE10DF67BF55}"/>
    <cellStyle name="Input 3 3 2 4" xfId="16080" xr:uid="{79009968-1967-40CA-AE1F-4631A85CA243}"/>
    <cellStyle name="Input 3 3 3" xfId="8588" xr:uid="{92AF23DC-2EE2-4E59-A1FD-3761962C0E67}"/>
    <cellStyle name="Input 3 3 3 2" xfId="15155" xr:uid="{6376000E-6357-4F03-B92F-903E759A1008}"/>
    <cellStyle name="Input 3 3 3 2 2" xfId="23139" xr:uid="{547B188A-B891-45F5-9126-446DC93088C5}"/>
    <cellStyle name="Input 3 3 3 3" xfId="16765" xr:uid="{B036599B-3E4A-4510-A58B-038B45836157}"/>
    <cellStyle name="Input 3 3 4" xfId="14688" xr:uid="{AE9A5C2A-A5FE-4206-A3FE-BAE45AB594C1}"/>
    <cellStyle name="Input 3 3 4 2" xfId="22345" xr:uid="{5170196D-7CF7-4A17-86BF-E62A27B7F6BC}"/>
    <cellStyle name="Input 3 3 5" xfId="15979" xr:uid="{063423AF-2E0B-48F1-9D17-3109C2E71B49}"/>
    <cellStyle name="Input 3 4" xfId="4389" xr:uid="{09184610-71D2-4162-A5B4-AA9C722968FD}"/>
    <cellStyle name="Input 3 4 2" xfId="5130" xr:uid="{CE66E9C3-13DD-4209-8EDF-F1F618F3BACF}"/>
    <cellStyle name="Input 3 4 2 2" xfId="11385" xr:uid="{6F601692-913D-4529-B32C-147FA8F977EA}"/>
    <cellStyle name="Input 3 4 2 2 2" xfId="14972" xr:uid="{E435F80B-A818-407A-B851-ED4D694C61E2}"/>
    <cellStyle name="Input 3 4 2 2 2 2" xfId="25859" xr:uid="{30055477-D2AF-4C03-9FAA-CA056B3BC054}"/>
    <cellStyle name="Input 3 4 2 2 3" xfId="19483" xr:uid="{206D0B83-C28B-4E84-BDA1-51975F194295}"/>
    <cellStyle name="Input 3 4 2 3" xfId="15492" xr:uid="{7C50B617-EFEA-49BD-868F-22DD8A0B95DD}"/>
    <cellStyle name="Input 3 4 2 3 2" xfId="22456" xr:uid="{5CD39E26-E5A1-433F-9D63-7F35A964A2CE}"/>
    <cellStyle name="Input 3 4 2 4" xfId="16081" xr:uid="{05FD1AE4-46C9-46EC-BF77-6B2FB1A18079}"/>
    <cellStyle name="Input 3 4 3" xfId="8589" xr:uid="{33370D18-F50B-4482-A2B4-F2684BC45526}"/>
    <cellStyle name="Input 3 4 3 2" xfId="15631" xr:uid="{6E5782D6-75DF-4BD1-B3BC-34267CD14DFF}"/>
    <cellStyle name="Input 3 4 3 2 2" xfId="23140" xr:uid="{87FA3A26-C830-4B38-BD45-09F4915035B1}"/>
    <cellStyle name="Input 3 4 3 3" xfId="16766" xr:uid="{451BF779-3186-4D1C-867F-2CEA04797295}"/>
    <cellStyle name="Input 3 4 4" xfId="14871" xr:uid="{30936264-0AAA-4FEC-897A-3494A9D07162}"/>
    <cellStyle name="Input 3 4 4 2" xfId="22346" xr:uid="{5FAC5945-0990-4B7A-884D-F83AF217F76A}"/>
    <cellStyle name="Input 3 4 5" xfId="15980" xr:uid="{AE75AE2B-39C2-46A4-A7A2-AB65A255EF47}"/>
    <cellStyle name="Input 3 5" xfId="4390" xr:uid="{B8EE9D59-4C8E-446F-991B-1045CAF04793}"/>
    <cellStyle name="Input 3 5 2" xfId="5131" xr:uid="{85FEA949-204E-42AB-B1F2-5158D3A1D0E1}"/>
    <cellStyle name="Input 3 5 2 2" xfId="11386" xr:uid="{FDE4E9A5-17AB-40FA-B55F-59F8C43A437D}"/>
    <cellStyle name="Input 3 5 2 2 2" xfId="1417" xr:uid="{457BB2FE-46C6-49F1-A3CA-4C7FE773550C}"/>
    <cellStyle name="Input 3 5 2 2 2 2" xfId="25860" xr:uid="{DE6F9B65-14FB-40D2-801D-F10312B8A3ED}"/>
    <cellStyle name="Input 3 5 2 2 3" xfId="19484" xr:uid="{38F3F6E2-DFE5-4E0D-87C1-5DC78E725646}"/>
    <cellStyle name="Input 3 5 2 3" xfId="14827" xr:uid="{E8AECE5F-DF90-4E8A-8BC7-3614BE7EE81A}"/>
    <cellStyle name="Input 3 5 2 3 2" xfId="22457" xr:uid="{0FAEE1A1-ECA7-49BF-BE88-BD856B0FAFC4}"/>
    <cellStyle name="Input 3 5 2 4" xfId="16082" xr:uid="{36077B35-5465-46D2-AE1A-2A38CA2643BF}"/>
    <cellStyle name="Input 3 5 3" xfId="8590" xr:uid="{2C0FFBBA-DDF6-4491-96A1-A47D4F7BE33F}"/>
    <cellStyle name="Input 3 5 3 2" xfId="14697" xr:uid="{85ED21E1-91DA-4C9B-83B0-09D031FA7A33}"/>
    <cellStyle name="Input 3 5 3 2 2" xfId="23141" xr:uid="{1793FC98-928D-40E3-9C78-1A0CA8EDBEC4}"/>
    <cellStyle name="Input 3 5 3 3" xfId="16767" xr:uid="{64A5594F-9550-480A-ABCF-6B6DF48DF54E}"/>
    <cellStyle name="Input 3 5 4" xfId="14628" xr:uid="{2657C382-7C27-4B57-9243-480B74637FCA}"/>
    <cellStyle name="Input 3 5 4 2" xfId="22347" xr:uid="{918FAC08-2761-4872-BC0C-F75F9590759F}"/>
    <cellStyle name="Input 3 5 5" xfId="15981" xr:uid="{F442126A-4DC9-4EB2-9A68-4DBC8E13D28F}"/>
    <cellStyle name="Input 3 6" xfId="4391" xr:uid="{AB40FBAD-7B2A-49BB-9B3A-96C3436C58A3}"/>
    <cellStyle name="Input 3 6 2" xfId="5132" xr:uid="{7E007F68-9876-474C-A490-5B00EAB969D4}"/>
    <cellStyle name="Input 3 6 2 2" xfId="11387" xr:uid="{F1AFE06C-90DA-4CB9-93E3-8BDE35E9E612}"/>
    <cellStyle name="Input 3 6 2 2 2" xfId="14594" xr:uid="{3DCDA7D6-5FBF-4EB6-A832-9CAD368B1808}"/>
    <cellStyle name="Input 3 6 2 2 2 2" xfId="25861" xr:uid="{CF2CB8AE-C3E1-49BC-919D-5D73EAF4B1BF}"/>
    <cellStyle name="Input 3 6 2 2 3" xfId="19485" xr:uid="{DCCA3118-6444-4CF4-B555-115527C139F8}"/>
    <cellStyle name="Input 3 6 2 3" xfId="15671" xr:uid="{F605FBEA-2DAC-4D52-B021-3399E1DB219A}"/>
    <cellStyle name="Input 3 6 2 3 2" xfId="22458" xr:uid="{6BD9F423-A698-4F65-B7C4-3BF0CE23138B}"/>
    <cellStyle name="Input 3 6 2 4" xfId="16083" xr:uid="{C97E7EA3-F36E-4331-952E-9A81B8C95623}"/>
    <cellStyle name="Input 3 6 3" xfId="8591" xr:uid="{41E134E0-0844-4D64-BEF0-08D429CCCDA6}"/>
    <cellStyle name="Input 3 6 3 2" xfId="14651" xr:uid="{3C88AEC8-5EC7-4195-A860-86C788A07F8C}"/>
    <cellStyle name="Input 3 6 3 2 2" xfId="23142" xr:uid="{AACC6397-DCF7-4626-AFAB-1645D107F3D2}"/>
    <cellStyle name="Input 3 6 3 3" xfId="16768" xr:uid="{4E65EF4E-6388-4AD6-A5B8-A8B208153DED}"/>
    <cellStyle name="Input 3 6 4" xfId="15707" xr:uid="{2960DA61-478C-4D37-9F76-5DF188F3F37A}"/>
    <cellStyle name="Input 3 6 4 2" xfId="22348" xr:uid="{59B22ED8-8DFD-4201-BE71-3647E4A9F7C8}"/>
    <cellStyle name="Input 3 6 5" xfId="15982" xr:uid="{BE714005-512D-467B-A0C0-AF5E32420A4A}"/>
    <cellStyle name="Input 3 7" xfId="5127" xr:uid="{1D012BB0-A116-4953-A4DD-FCECF3E5B704}"/>
    <cellStyle name="Input 3 7 2" xfId="11382" xr:uid="{89A67E90-5139-4549-959C-A7C5B1396FDF}"/>
    <cellStyle name="Input 3 7 2 2" xfId="15363" xr:uid="{2FE04436-1986-4EB4-B203-3C6E2DE58305}"/>
    <cellStyle name="Input 3 7 2 2 2" xfId="25856" xr:uid="{4036FEA9-1210-4CB5-98B4-0588E4D9E39F}"/>
    <cellStyle name="Input 3 7 2 3" xfId="19480" xr:uid="{754FBF9F-E0EC-4C53-9F16-879B18BD8A5A}"/>
    <cellStyle name="Input 3 7 3" xfId="2416" xr:uid="{F54CB67F-1005-472D-8A95-4453C214646D}"/>
    <cellStyle name="Input 3 7 3 2" xfId="22453" xr:uid="{56460E25-1056-4F20-BB2F-DB2042EE2AEA}"/>
    <cellStyle name="Input 3 7 4" xfId="16078" xr:uid="{7DE4FD7A-2516-4D08-BBD0-9F942234DE9E}"/>
    <cellStyle name="Input 3 8" xfId="8586" xr:uid="{F9EBBBC6-9D5C-48C0-8EB5-1816BAA1BC6F}"/>
    <cellStyle name="Input 3 8 2" xfId="14786" xr:uid="{A3DF2ED5-F796-423C-B888-F48AF55CC1F4}"/>
    <cellStyle name="Input 3 8 2 2" xfId="23137" xr:uid="{DCD4B6DE-A5A7-42FF-8160-A2658F6D94DD}"/>
    <cellStyle name="Input 3 8 3" xfId="16763" xr:uid="{81CE94B8-D48E-4D1F-A0A9-267B6D0DD8F3}"/>
    <cellStyle name="Input 3 9" xfId="15013" xr:uid="{8D84F282-D868-4EBE-B5E7-CAC8DE9D6241}"/>
    <cellStyle name="Input 3 9 2" xfId="22343" xr:uid="{5D2C9F7E-AB36-46E8-AA3D-828C1296A437}"/>
    <cellStyle name="Input 4" xfId="4392" xr:uid="{1C0225A7-915E-41CD-A07B-17330238B68F}"/>
    <cellStyle name="Input 4 2" xfId="5133" xr:uid="{00F1D747-ACF3-4E5E-B120-B92694FA72CA}"/>
    <cellStyle name="Input 4 2 2" xfId="11388" xr:uid="{2E9A56E9-9FF6-4539-B151-F37EBB5B63A8}"/>
    <cellStyle name="Input 4 2 2 2" xfId="15506" xr:uid="{401ADF11-9CD6-4C6F-8116-0FF742D3E783}"/>
    <cellStyle name="Input 4 2 2 2 2" xfId="25862" xr:uid="{98961D2F-7AE8-4003-AB10-F7F31F4BC8F9}"/>
    <cellStyle name="Input 4 2 2 3" xfId="19486" xr:uid="{588EE39D-307B-4189-A159-056DBC2112BE}"/>
    <cellStyle name="Input 4 2 3" xfId="14689" xr:uid="{9B5CACD4-B72E-493B-90EF-1CD813D869E8}"/>
    <cellStyle name="Input 4 2 3 2" xfId="22459" xr:uid="{985C5FC6-9286-4730-9554-AA710155C460}"/>
    <cellStyle name="Input 4 2 4" xfId="16084" xr:uid="{21AC8398-351D-4D22-9D1E-889753F5A23B}"/>
    <cellStyle name="Input 4 3" xfId="8592" xr:uid="{A4514AD5-9B1C-4CEC-A03F-33F697B67191}"/>
    <cellStyle name="Input 4 3 2" xfId="1396" xr:uid="{D9158BCC-12BE-407D-AD1D-6E85C340E4D0}"/>
    <cellStyle name="Input 4 3 2 2" xfId="23143" xr:uid="{D8D85E9D-2159-496F-95D8-0E14A297458A}"/>
    <cellStyle name="Input 4 3 3" xfId="16769" xr:uid="{9519FAFD-0492-4B6E-BE81-9604DBF81DB0}"/>
    <cellStyle name="Input 4 4" xfId="15453" xr:uid="{00D5619C-4C6B-42A5-B422-FC1F4C1C11B3}"/>
    <cellStyle name="Input 4 4 2" xfId="22349" xr:uid="{42098F6C-05F4-442A-A723-96942010A31D}"/>
    <cellStyle name="Input 4 5" xfId="15983" xr:uid="{8EC67406-0531-409F-9C21-43F2A2EB3431}"/>
    <cellStyle name="Input 5" xfId="4393" xr:uid="{68FB672A-67B7-4E55-BB81-EFB99110C204}"/>
    <cellStyle name="Input 5 2" xfId="5134" xr:uid="{FF522D25-99C2-46B7-BB31-8310BEBC598F}"/>
    <cellStyle name="Input 5 2 2" xfId="11389" xr:uid="{5B214645-7234-4CB2-BDAC-A40A2B887FB7}"/>
    <cellStyle name="Input 5 2 2 2" xfId="15326" xr:uid="{225431F2-C158-4A5E-8352-08502CD9F6CD}"/>
    <cellStyle name="Input 5 2 2 2 2" xfId="25863" xr:uid="{3B97AA54-80E9-4D23-85F1-565A92D7397B}"/>
    <cellStyle name="Input 5 2 2 3" xfId="19487" xr:uid="{DF8F7ADB-C7ED-4881-8E0E-68D8F36D3890}"/>
    <cellStyle name="Input 5 2 3" xfId="14618" xr:uid="{FB01F60B-5A58-421D-A808-1ADE8151CB43}"/>
    <cellStyle name="Input 5 2 3 2" xfId="22460" xr:uid="{42780DF1-8C69-40D4-A800-2A62AFC325A6}"/>
    <cellStyle name="Input 5 2 4" xfId="16085" xr:uid="{CF4748D5-F885-4236-95F1-747A40FD661E}"/>
    <cellStyle name="Input 5 3" xfId="8593" xr:uid="{AE462FDE-8434-49DA-A9AB-DFFA221FF4D7}"/>
    <cellStyle name="Input 5 3 2" xfId="14813" xr:uid="{F1CCF4C2-44A1-4D76-935E-62AD934C13EE}"/>
    <cellStyle name="Input 5 3 2 2" xfId="23144" xr:uid="{A98D02FB-7DD4-4868-B824-1FB064E74F0D}"/>
    <cellStyle name="Input 5 3 3" xfId="16770" xr:uid="{EDC1F757-6A64-4EAD-95A1-A5A463120E0E}"/>
    <cellStyle name="Input 5 4" xfId="14765" xr:uid="{BDA247DF-1261-4A23-8CB6-06708089D806}"/>
    <cellStyle name="Input 5 4 2" xfId="22350" xr:uid="{D70CDFA9-A6AC-46A1-A0CF-3E6A09E99516}"/>
    <cellStyle name="Input 5 5" xfId="15984" xr:uid="{00CB77C5-A1B4-4715-AB05-D8FE0C5540A1}"/>
    <cellStyle name="Input Cells" xfId="4394" xr:uid="{86925162-9C30-4498-BEA2-C7F0C3724DFE}"/>
    <cellStyle name="International" xfId="4395" xr:uid="{ACE73A8A-C30F-4209-8E92-2BCF4AAC987B}"/>
    <cellStyle name="International 2" xfId="8594" xr:uid="{0F62669A-304A-4750-812E-B5921BE0FF1A}"/>
    <cellStyle name="International 2 2" xfId="14056" xr:uid="{2C8E8F7C-5F53-445C-ADC2-DDCA3B06BEBA}"/>
    <cellStyle name="International 2 2 2" xfId="28527" xr:uid="{D5E3CC00-DA50-439F-9AEB-02B860B53A63}"/>
    <cellStyle name="International 2 2 3" xfId="22151" xr:uid="{EAF752AC-B406-428E-8D1C-CF3C35EB53EE}"/>
    <cellStyle name="International 3" xfId="11196" xr:uid="{30340771-3190-45E5-B62E-782A9AE5267D}"/>
    <cellStyle name="International 3 2" xfId="25685" xr:uid="{A634AAE4-9218-4676-8700-037C594D1E11}"/>
    <cellStyle name="International 3 3" xfId="19310" xr:uid="{4622AA5C-5602-46DE-8AD9-4C3574949097}"/>
    <cellStyle name="Labels - Style3" xfId="4396" xr:uid="{637521A5-2EB9-42C6-9FC9-AE622D3CD545}"/>
    <cellStyle name="Labels - Style3 2" xfId="15560" xr:uid="{746A1250-C630-45E8-8BA8-4CBAC6828295}"/>
    <cellStyle name="Labels - Style3 2 2" xfId="22351" xr:uid="{FF938665-05C9-435C-9864-F855BD0A45DB}"/>
    <cellStyle name="Labels - Style3 3" xfId="15985" xr:uid="{9E78ECAB-3282-428F-952B-322B7D891EFD}"/>
    <cellStyle name="Link Currency (0)" xfId="4397" xr:uid="{F636CCD3-C092-4EEE-AA29-72BA3D1A2679}"/>
    <cellStyle name="Link Currency (0) 2" xfId="4398" xr:uid="{C653732D-111F-46F4-BF8C-E6E4EFC4B8BE}"/>
    <cellStyle name="Link Currency (2)" xfId="4399" xr:uid="{F667947B-4D71-453B-A4A6-53D4F7CB12F9}"/>
    <cellStyle name="Link Currency (2) 2" xfId="4400" xr:uid="{BAB6CA10-650B-4087-BE11-CC2322FD2F77}"/>
    <cellStyle name="Link Units (0)" xfId="4401" xr:uid="{2467A3AD-3BC2-4321-8C52-290E81A7261A}"/>
    <cellStyle name="Link Units (0) 2" xfId="4402" xr:uid="{CA347C20-526D-4786-BFAE-AAC4E81210C3}"/>
    <cellStyle name="Link Units (1)" xfId="4403" xr:uid="{9F07ACD4-7209-492B-8CA7-5714A47AA641}"/>
    <cellStyle name="Link Units (1) 2" xfId="4404" xr:uid="{8B4CF1DD-F4C9-40DA-8EC3-8FDDC0F9FC32}"/>
    <cellStyle name="Link Units (2)" xfId="4405" xr:uid="{395D894A-7AAB-493B-90FF-8F425F43C62F}"/>
    <cellStyle name="Link Units (2) 2" xfId="4406" xr:uid="{5BAD5254-79B3-4A19-ABE6-E299C66951C3}"/>
    <cellStyle name="Linked Cell" xfId="1329" builtinId="24" customBuiltin="1"/>
    <cellStyle name="Linked Cell 2" xfId="752" xr:uid="{F4EDE138-EB6D-4DF5-A8EC-3D60414533AE}"/>
    <cellStyle name="Linked Cell 2 2" xfId="4407" xr:uid="{C0B1F5B6-E294-44D2-A865-9C8AD281C51F}"/>
    <cellStyle name="Linked Cell 2 2 2" xfId="5249" xr:uid="{70C6421B-646A-47BA-99CC-EA6F7CEBB4F5}"/>
    <cellStyle name="Linked Cell 3" xfId="4408" xr:uid="{AD161854-5EA4-41C8-B476-43D138907406}"/>
    <cellStyle name="Linked Cell 4" xfId="4409" xr:uid="{0F0CB78C-D364-48A2-A64E-3F2EA4A8C623}"/>
    <cellStyle name="Linked Cell 5" xfId="4410" xr:uid="{716A569E-8DAE-4C35-8585-34736D3433A3}"/>
    <cellStyle name="Linked Cells" xfId="4411" xr:uid="{A01D2EA9-FD80-4371-A8BE-3FA34252A6D9}"/>
    <cellStyle name="ll AWPs - RCSB-cw.xls]EE" xfId="4412" xr:uid="{85C0221E-8F5B-4234-9E0A-6C589FA70796}"/>
    <cellStyle name="ll AWPs - RCSB-cw.xls]EE 2" xfId="4413" xr:uid="{9AE0A21D-0C9D-44DC-A30A-4E5B417BEA46}"/>
    <cellStyle name="merge" xfId="4414" xr:uid="{B7194FE1-E51B-442D-8431-52F163BAAF20}"/>
    <cellStyle name="Milliers [0]_!!!GO" xfId="4415" xr:uid="{0D3C0505-AA86-467C-B696-C4C0AD4374C4}"/>
    <cellStyle name="Milliers_!!!GO" xfId="4416" xr:uid="{1B5EAF3E-25E2-402C-9310-B540C2FF9740}"/>
    <cellStyle name="Model" xfId="4417" xr:uid="{A70E02E3-F280-499B-ABF6-1A8DC7530191}"/>
    <cellStyle name="Monetaire [0]_!!!GO" xfId="4418" xr:uid="{0299F34D-20EA-4DED-9BB8-F94116EE193B}"/>
    <cellStyle name="Monétaire [0]_!!!GO" xfId="4419" xr:uid="{E759EFD1-414A-4465-A134-4D0BAA904B52}"/>
    <cellStyle name="Monetaire [0]_!!!GO 2" xfId="4420" xr:uid="{C032EE74-2070-461A-9998-9AB0DF5D9ABD}"/>
    <cellStyle name="Monétaire [0]_!!!GO 2" xfId="4421" xr:uid="{C6ED5707-F37B-466D-9969-259CFC7B85E3}"/>
    <cellStyle name="Monetaire_!!!GO" xfId="4422" xr:uid="{A57B957E-2B91-4050-BB6A-1743BA0510BA}"/>
    <cellStyle name="Monétaire_!!!GO" xfId="4423" xr:uid="{37B1AB2A-7A60-4221-AFCB-86CF59B04D9B}"/>
    <cellStyle name="Monetaire_!!!GO 2" xfId="4424" xr:uid="{BCAEAAE3-13A1-40CE-B3F6-410F23ABB5BC}"/>
    <cellStyle name="Monétaire_!!!GO 2" xfId="4425" xr:uid="{1E12E465-041A-488C-81D5-F6E39A778D5C}"/>
    <cellStyle name="n" xfId="4426" xr:uid="{BB030F2A-A93B-4D31-9EEB-39F36E9E65E4}"/>
    <cellStyle name="ƞ" xfId="4427" xr:uid="{C5CEA380-9043-4220-A235-5FA683B30059}"/>
    <cellStyle name="ƞ 2" xfId="4428" xr:uid="{05AB35C1-B469-42C8-A776-00FD5434B5B8}"/>
    <cellStyle name="Neutral 2" xfId="753" xr:uid="{85DD0504-6220-4D10-8024-0FBF3C877B78}"/>
    <cellStyle name="Neutral 2 2" xfId="4430" xr:uid="{CBFB0151-2653-4B19-9D07-B9785794F63C}"/>
    <cellStyle name="Neutral 2 2 2" xfId="6469" xr:uid="{E8170053-543B-4475-A718-456A01AA3AB5}"/>
    <cellStyle name="Neutral 2 3" xfId="4431" xr:uid="{DC202812-F7A7-442F-861A-4CE2F9B2AB33}"/>
    <cellStyle name="Neutral 2 4" xfId="4432" xr:uid="{0B971794-AF47-4067-923E-E83B91ACE4D9}"/>
    <cellStyle name="Neutral 2 5" xfId="4433" xr:uid="{E4704D62-B4FA-4D77-B5A3-A6073EA24025}"/>
    <cellStyle name="Neutral 2 6" xfId="4434" xr:uid="{552D13A1-7579-4E9E-8CF1-61BD45C5715F}"/>
    <cellStyle name="Neutral 2 7" xfId="4429" xr:uid="{112FFB9C-6D99-4C03-9723-5A005382EE4F}"/>
    <cellStyle name="Neutral 2 7 2" xfId="5248" xr:uid="{20D1F4D5-87FE-4E91-B063-03FAFA855D16}"/>
    <cellStyle name="Neutral 3" xfId="4435" xr:uid="{7C6D182D-560D-4EC3-83BA-0302B6A44731}"/>
    <cellStyle name="Neutral 3 2" xfId="4436" xr:uid="{2540F212-0D81-4CD4-8177-B8EBAD77E266}"/>
    <cellStyle name="Neutral 3 3" xfId="4437" xr:uid="{56E0ECC4-328D-491B-9CE6-A05AAFE1AEDD}"/>
    <cellStyle name="Neutral 3 4" xfId="4438" xr:uid="{FF351AA6-90AB-4030-8F53-B18B36135A90}"/>
    <cellStyle name="Neutral 3 5" xfId="4439" xr:uid="{F7398AD0-5FDB-4739-B1F1-4BBAF69DD026}"/>
    <cellStyle name="Neutral 3 6" xfId="4440" xr:uid="{33A115DD-7E24-4090-B585-7459DB951821}"/>
    <cellStyle name="Neutral 4" xfId="4441" xr:uid="{0E1D113E-7968-4A47-8545-521B04DC6C93}"/>
    <cellStyle name="Neutral 5" xfId="4442" xr:uid="{88644623-B1F5-426B-A316-09C3E19B8D5C}"/>
    <cellStyle name="New Times Roman" xfId="4443" xr:uid="{2BC5F0D9-DF06-4EF6-B89A-CE7B80E1A93F}"/>
    <cellStyle name="no dec" xfId="4444" xr:uid="{ED80D3BB-8995-4E87-8099-963731D4BCCD}"/>
    <cellStyle name="no dec 2" xfId="4445" xr:uid="{D74E39BD-7D73-4697-9823-E153CEB1EAF5}"/>
    <cellStyle name="no dec 2 2" xfId="4446" xr:uid="{09C4A1AE-AC55-485D-9CC0-061C88B88A13}"/>
    <cellStyle name="no dec 2 3" xfId="4447" xr:uid="{D0011A8B-7B8D-4FEB-ACED-DAEAB6E4BEA3}"/>
    <cellStyle name="no dec 2 4" xfId="4448" xr:uid="{4B8C9691-897A-40AC-8EF4-1C19A3E13474}"/>
    <cellStyle name="no dec 2 5" xfId="4449" xr:uid="{BEDF3858-0AE5-4DA6-BB0A-8E94317CB119}"/>
    <cellStyle name="no dec 2 6" xfId="4450" xr:uid="{071C966E-28D6-4FF1-B457-9FCDD3CEBB6A}"/>
    <cellStyle name="no dec 3" xfId="4451" xr:uid="{1EFA996D-25FF-4AE2-BA59-A8A72D26A8F2}"/>
    <cellStyle name="no dec 4" xfId="4452" xr:uid="{478E4A5A-5FBF-4449-9AE3-6DFE1329D7FC}"/>
    <cellStyle name="no dec 5" xfId="4453" xr:uid="{6C882022-B2CB-43FD-B6FC-4D5B3BEC35D9}"/>
    <cellStyle name="no dec 6" xfId="4454" xr:uid="{FE068CAB-3A95-4AA7-A173-B29E7F1F5983}"/>
    <cellStyle name="no dec 7" xfId="4455" xr:uid="{649AB919-D922-42EA-9E79-A44ED024875F}"/>
    <cellStyle name="no dec 8" xfId="4456" xr:uid="{D45BF067-C611-4A38-B281-EAEB049124F4}"/>
    <cellStyle name="no dec 9" xfId="4457" xr:uid="{2B666281-6D5D-492C-B551-2C463EDEE1D6}"/>
    <cellStyle name="NorLal_laroux_pldt" xfId="4458" xr:uid="{B28711FB-17D1-48DA-B158-49D7D3DB845F}"/>
    <cellStyle name="Norma - Style1" xfId="4459" xr:uid="{033D7F7E-9650-4F44-A7D8-EFDABD27D76F}"/>
    <cellStyle name="Norma - Style2" xfId="4460" xr:uid="{DE659737-B1A2-4AE6-9E6A-39324A6193E0}"/>
    <cellStyle name="Norma - Style3" xfId="4461" xr:uid="{390DD7D1-75A8-46DB-B0C2-663174A80691}"/>
    <cellStyle name="Normal" xfId="0" builtinId="0"/>
    <cellStyle name="Normal - Style1" xfId="4462" xr:uid="{1BB91401-47FC-46C5-8D78-5BD29C462BF9}"/>
    <cellStyle name="Normal - Style1 2" xfId="4463" xr:uid="{83512E6F-DC7B-433C-B3DC-B0371C14EED3}"/>
    <cellStyle name="Normal - Style1 3" xfId="4464" xr:uid="{5B4D168F-E650-49EF-B955-B019D3E0A8F5}"/>
    <cellStyle name="Normal - Style1 4" xfId="4465" xr:uid="{EE0B519E-6007-4ED3-948B-CF4E0A2B10F1}"/>
    <cellStyle name="Normal - Style1 5" xfId="4466" xr:uid="{945CF3F5-1EE3-42D5-ADA0-E65A066869B6}"/>
    <cellStyle name="Normal - Style2" xfId="4467" xr:uid="{5B5A1CAB-3E49-4D8D-8D78-A098D0C7324D}"/>
    <cellStyle name="Normal - Style3" xfId="4468" xr:uid="{F63A7FFB-C653-4EB5-A00D-C6D4942CC1FA}"/>
    <cellStyle name="Normal - Style4" xfId="4469" xr:uid="{71FBDED6-44C2-4C15-827F-6DC3CBB4E0BD}"/>
    <cellStyle name="Normal - Style5" xfId="4470" xr:uid="{516498B7-AD1B-4580-B00C-DC16EE18C374}"/>
    <cellStyle name="Normal - Style6" xfId="4471" xr:uid="{69B8A8A5-8F4A-4349-A013-3AC2B1218F11}"/>
    <cellStyle name="Normal - Style7" xfId="4472" xr:uid="{0BE7E90A-ACA4-4CD7-9AC6-DD804159A553}"/>
    <cellStyle name="Normal - Style8" xfId="4473" xr:uid="{BAD9A7CD-19F9-4192-BA17-BC5FB6F87FB0}"/>
    <cellStyle name="Normal 10" xfId="155" xr:uid="{5632EB60-3F5A-4ADD-BA5F-5D426A1F3FC0}"/>
    <cellStyle name="Normal 10 2" xfId="594" xr:uid="{385C6EE9-8E78-4B9D-BBBC-B43AFD3EAE97}"/>
    <cellStyle name="Normal 10 2 2" xfId="676" xr:uid="{BE06F1E5-B560-49C5-9C09-AAA365ECC2FC}"/>
    <cellStyle name="Normal 10 2 2 2" xfId="5351" xr:uid="{1BD0BD1E-C4F9-4BAE-81E2-CE43CFFCFEBD}"/>
    <cellStyle name="Normal 10 2 3" xfId="2238" xr:uid="{3DBE45D6-0D39-43E4-9410-9E82A9798891}"/>
    <cellStyle name="Normal 10 2 3 2" xfId="19" xr:uid="{B6A0E504-CC14-46F6-B8C1-5BE313440CB8}"/>
    <cellStyle name="Normal 10 2 3 3" xfId="5852" xr:uid="{45F55CE6-5A3F-46F2-85F8-1C32C0E9D5D9}"/>
    <cellStyle name="Normal 10 2 3 4" xfId="5303" xr:uid="{EC4EF31B-28EF-49ED-992F-5BFB517873A2}"/>
    <cellStyle name="Normal 10 2 4" xfId="2539" xr:uid="{B195828A-0BE0-4202-9A22-D9CA7E2AC3C1}"/>
    <cellStyle name="Normal 10 3" xfId="34" xr:uid="{D3831D75-D01B-4761-BA78-3427C970EF4B}"/>
    <cellStyle name="Normal 10 3 2" xfId="804" xr:uid="{18FE81EE-01D1-4C39-9CEC-18921DD6EF11}"/>
    <cellStyle name="Normal 10 3 2 2" xfId="7109" xr:uid="{792EB6F8-20F4-4EBC-BA9A-0274F3B51242}"/>
    <cellStyle name="Normal 10 3 3" xfId="2564" xr:uid="{ADADE64D-3FD4-48C5-8D89-78686BDF6564}"/>
    <cellStyle name="Normal 10 3 9" xfId="35" xr:uid="{EA2DE344-FC23-4D05-976E-6FE9E3F13AC3}"/>
    <cellStyle name="Normal 10 4" xfId="675" xr:uid="{5519DAE2-138A-4864-AE69-77773797F5F7}"/>
    <cellStyle name="Normal 10 4 2" xfId="1136" xr:uid="{9ECE57DF-204B-41CE-93CB-2D314C991ED9}"/>
    <cellStyle name="Normal 10 4 2 2" xfId="7347" xr:uid="{BB667A86-5F91-4C15-B4E6-A6D7F98CA012}"/>
    <cellStyle name="Normal 10 4 2 3" xfId="9968" xr:uid="{3F50C02E-6878-4ED4-85E1-63BF77D21E5D}"/>
    <cellStyle name="Normal 10 4 2 4" xfId="2443" xr:uid="{0438184C-8F78-4482-9677-792F5B239DE4}"/>
    <cellStyle name="Normal 10 4 3" xfId="2276" xr:uid="{7BDD378C-7C0F-471E-82C7-559AC8CD9A61}"/>
    <cellStyle name="Normal 10 4 3 2" xfId="7103" xr:uid="{25AF2130-E636-4DE5-8050-B5CB8D134BA1}"/>
    <cellStyle name="Normal 10 4 4" xfId="6578" xr:uid="{5F649531-82A7-49F3-BC08-609A69A991D9}"/>
    <cellStyle name="Normal 10 4 5" xfId="5695" xr:uid="{A4673DD5-69CE-42E9-AC5A-B3A5A0914F60}"/>
    <cellStyle name="Normal 10 4 6" xfId="1610" xr:uid="{5D8A2C6C-C1C6-40BB-A72D-D0FB95E17E5A}"/>
    <cellStyle name="Normal 10 4 7" xfId="1403" xr:uid="{4B54111F-E8B4-4074-9463-39965B93465C}"/>
    <cellStyle name="Normal 10 5" xfId="55" xr:uid="{334AC851-8411-4DF6-BBF6-6E42695BE0C9}"/>
    <cellStyle name="Normal 10 5 2" xfId="316" xr:uid="{4CFCB62B-AF1E-4895-9295-FD11D6487E0E}"/>
    <cellStyle name="Normal 10 5 2 2" xfId="7102" xr:uid="{6A23B39C-B773-4C3D-B975-7779EEC06FED}"/>
    <cellStyle name="Normal 10 5 2 3" xfId="15817" xr:uid="{334639AE-8ABA-4640-A094-41AEFF69D945}"/>
    <cellStyle name="Normal 10 5 3" xfId="336" xr:uid="{2E79D92F-F387-4BB4-A42F-C58F22CDC200}"/>
    <cellStyle name="Normal 10 5 3 2" xfId="15901" xr:uid="{A2FD9005-1F5D-471C-89F4-E02280810A28}"/>
    <cellStyle name="Normal 10 5 4" xfId="628" xr:uid="{A6CA7443-3C7D-4A1E-BFF1-23AE057DFE14}"/>
    <cellStyle name="Normal 10 5 5" xfId="5673" xr:uid="{EA7F8C17-05D2-45D4-B004-69BAB0F295E7}"/>
    <cellStyle name="Normal 10 5 6" xfId="6504" xr:uid="{6FD4512F-E9A4-4536-B82E-506C43A8C8ED}"/>
    <cellStyle name="Normal 10 5 7" xfId="15808" xr:uid="{1A047A57-D068-4D2D-97C1-B046CAE55E0C}"/>
    <cellStyle name="Normal 10 6" xfId="2645" xr:uid="{56822D14-99FD-452C-912F-70D9BD6249D7}"/>
    <cellStyle name="Normal 100" xfId="14178" xr:uid="{7CCF5CF4-E579-42C7-822B-1C9A49D79F36}"/>
    <cellStyle name="Normal 101" xfId="14174" xr:uid="{2A9556B5-1BF1-47FD-AF12-CDD51373CCD9}"/>
    <cellStyle name="Normal 102" xfId="14181" xr:uid="{C7E1B3FA-54AE-4783-912C-311C03D560DA}"/>
    <cellStyle name="Normal 102 2" xfId="28603" xr:uid="{8F657487-2282-4406-B220-BD6D02D7BFAE}"/>
    <cellStyle name="Normal 103" xfId="14183" xr:uid="{3C85C370-3C2D-47C9-8127-851C1BE1FDEF}"/>
    <cellStyle name="Normal 103 2" xfId="28605" xr:uid="{2688A34E-6304-4063-A3C5-2AC9E2598EFB}"/>
    <cellStyle name="Normal 104" xfId="14184" xr:uid="{C8A0578D-0AD1-4846-BE93-FD921EE15B91}"/>
    <cellStyle name="Normal 105" xfId="1514" xr:uid="{5E4C8DAE-B93A-4EE9-96AE-CEC587722507}"/>
    <cellStyle name="Normal 106" xfId="1527" xr:uid="{4AA5FA30-AFCD-424B-A700-BB8F686638A6}"/>
    <cellStyle name="Normal 107" xfId="14187" xr:uid="{582E6394-BAD1-4D83-9D80-5E8FCB385C04}"/>
    <cellStyle name="Normal 108" xfId="14236" xr:uid="{FB5580CC-87AC-4B48-B1CC-7894EF9921E1}"/>
    <cellStyle name="Normal 108 2" xfId="28606" xr:uid="{0CABA6EF-2BB6-4154-98AA-8FD29ED80EAB}"/>
    <cellStyle name="Normal 109" xfId="14195" xr:uid="{3C35EEA3-D5FE-49A2-A5C6-684F2CB91564}"/>
    <cellStyle name="Normal 109 2" xfId="28609" xr:uid="{838C27FB-868D-438F-9168-E91BB029DF88}"/>
    <cellStyle name="Normal 11" xfId="57" xr:uid="{7C219959-3C97-4A9E-BB7C-689971F0996B}"/>
    <cellStyle name="Normal 11 2" xfId="1" xr:uid="{60017E21-B520-4EDF-8951-4A7E5762E3B7}"/>
    <cellStyle name="Normal 11 2 2" xfId="805" xr:uid="{F07A9EB3-9AE7-4738-A468-7F14C9C1E01C}"/>
    <cellStyle name="Normal 11 2 3" xfId="2545" xr:uid="{A67A849E-826A-4406-994B-23487C2404E1}"/>
    <cellStyle name="Normal 11 3" xfId="677" xr:uid="{E6B357E1-E328-42ED-97CB-12DA8317EBCF}"/>
    <cellStyle name="Normal 11 3 2" xfId="1115" xr:uid="{0C2FC7D5-164C-4935-941D-881910165DD7}"/>
    <cellStyle name="Normal 11 3 2 2" xfId="7348" xr:uid="{F16BE699-51E5-426E-9CBA-7A528C74E99A}"/>
    <cellStyle name="Normal 11 3 3" xfId="2277" xr:uid="{BAF99E33-0D45-4CE8-92B3-EFFC294A3EAF}"/>
    <cellStyle name="Normal 11 3 3 2" xfId="7089" xr:uid="{7705FA71-20F5-40CE-B1FD-955AAF904ECE}"/>
    <cellStyle name="Normal 11 3 4" xfId="6579" xr:uid="{2D1B1F2B-EC91-466D-8505-B014EF3A21E3}"/>
    <cellStyle name="Normal 11 3 5" xfId="5135" xr:uid="{9530721E-A478-4B58-B010-A0A4FE69FF9F}"/>
    <cellStyle name="Normal 11 4" xfId="2577" xr:uid="{896636A3-FC96-4FE5-AD94-993BAACD6942}"/>
    <cellStyle name="Normal 11 4 2" xfId="5302" xr:uid="{B77E9290-2F51-4F65-859B-56E15C2CFE56}"/>
    <cellStyle name="Normal 11 4 3" xfId="15919" xr:uid="{703F99A3-EE48-443F-91BA-84ECACC5DE23}"/>
    <cellStyle name="Normal 11 5" xfId="4474" xr:uid="{31435C84-CBEE-4433-B94D-BDF564C2FB61}"/>
    <cellStyle name="Normal 11 6" xfId="4955" xr:uid="{FE3636CC-394D-4153-8E97-834D8B802831}"/>
    <cellStyle name="Normal 11 7" xfId="4972" xr:uid="{5902D0E9-BD85-4228-8368-F6F7E653778C}"/>
    <cellStyle name="Normal 110" xfId="14191" xr:uid="{B652A9CD-940A-4A83-AE8B-684C77C2D161}"/>
    <cellStyle name="Normal 110 2" xfId="28611" xr:uid="{81D7A861-0F1F-4FD3-B07C-9EABA412D443}"/>
    <cellStyle name="Normal 111" xfId="14260" xr:uid="{AE216AFE-3B82-46A7-AAF1-8861F95AD69A}"/>
    <cellStyle name="Normal 111 2" xfId="28619" xr:uid="{752BA22D-534D-4CF8-9C23-DDAC71426883}"/>
    <cellStyle name="Normal 112" xfId="14314" xr:uid="{976F975B-D738-4F3D-8838-75704A46F323}"/>
    <cellStyle name="Normal 112 2" xfId="15738" xr:uid="{4A15D185-831E-4A02-9880-9112AD517D92}"/>
    <cellStyle name="Normal 113" xfId="14223" xr:uid="{45E234FA-A5FC-4039-84AC-CD6420967C4F}"/>
    <cellStyle name="Normal 114" xfId="14250" xr:uid="{0765799C-D8DF-4EBB-85B2-30A635EE26EA}"/>
    <cellStyle name="Normal 115" xfId="14434" xr:uid="{36FC5DD8-1051-4B5A-87FA-D728F7DDDB55}"/>
    <cellStyle name="Normal 116" xfId="15712" xr:uid="{C37F03F0-80F4-4F3F-98A6-F0D3C97042E1}"/>
    <cellStyle name="Normal 12" xfId="51" xr:uid="{5411C575-082D-4AB1-B758-9481C3BF8C51}"/>
    <cellStyle name="Normal 12 2" xfId="257" xr:uid="{1028F517-61FA-4943-B7DA-F259F71F6A44}"/>
    <cellStyle name="Normal 12 2 2" xfId="806" xr:uid="{41500710-645A-48D4-A069-B78486F4747E}"/>
    <cellStyle name="Normal 12 2 2 2" xfId="6596" xr:uid="{CA1386AE-D8C8-4872-A73C-9ADE858412F1}"/>
    <cellStyle name="Normal 12 2 2 3" xfId="6355" xr:uid="{4C59CBA2-375B-4C60-AA18-A7E105A43996}"/>
    <cellStyle name="Normal 12 2 3" xfId="1510" xr:uid="{E0034A63-24AA-49BF-8510-46EC10162257}"/>
    <cellStyle name="Normal 12 2 4" xfId="7235" xr:uid="{82427D04-4720-41E0-808F-8C013A80FB64}"/>
    <cellStyle name="Normal 12 3" xfId="313" xr:uid="{84B97FFE-5250-40B5-A2E1-A48218FA3B2F}"/>
    <cellStyle name="Normal 12 3 2" xfId="6558" xr:uid="{4BACB55B-D538-474C-8FF4-2801ECAB8953}"/>
    <cellStyle name="Normal 12 4" xfId="165" xr:uid="{6EE543BE-7DFA-4F3A-82DB-B531C8147D57}"/>
    <cellStyle name="Normal 12 4 2" xfId="6580" xr:uid="{90D883B2-ACEC-4E2C-9FAA-47EC8141893A}"/>
    <cellStyle name="Normal 12 5" xfId="678" xr:uid="{5FFCA740-594D-4DE3-A20C-EDB6E1BC5A09}"/>
    <cellStyle name="Normal 12 6" xfId="1962" xr:uid="{D253BB1D-FF9A-44CB-B737-256BB193E3BC}"/>
    <cellStyle name="Normal 12 6 2" xfId="7231" xr:uid="{A1628120-7F7B-44D5-A6CF-CA53EBBBF6FB}"/>
    <cellStyle name="Normal 12 7" xfId="4958" xr:uid="{E9B29AD4-429B-4357-BDD0-E5100FC6A1C8}"/>
    <cellStyle name="Normal 13" xfId="102" xr:uid="{8CC3287C-C82D-4CD5-A0CC-ABDCB0CAD760}"/>
    <cellStyle name="Normal 13 2" xfId="380" xr:uid="{C572D404-AE2A-4FA3-966F-559981DD1B4A}"/>
    <cellStyle name="Normal 13 2 2" xfId="807" xr:uid="{08C52F66-4630-45D5-98F0-989CFF17BE1C}"/>
    <cellStyle name="Normal 13 2 2 2" xfId="6439" xr:uid="{DAEC4694-DB39-4E62-B342-7E45A90352EA}"/>
    <cellStyle name="Normal 13 2 3" xfId="2162" xr:uid="{A480A684-973D-4B55-800B-AA6075F59B05}"/>
    <cellStyle name="Normal 13 3" xfId="679" xr:uid="{91C6FE91-5B85-4B05-A397-7202063305B8}"/>
    <cellStyle name="Normal 13 3 2" xfId="1131" xr:uid="{1B99C47A-A2CE-4EDF-992E-F5CD193429C1}"/>
    <cellStyle name="Normal 13 3 3" xfId="2278" xr:uid="{4769A8C6-1B22-4396-8A16-AB0FE115680A}"/>
    <cellStyle name="Normal 13 3 4" xfId="15813" xr:uid="{A908D8B6-C10C-4172-BC67-13ADA925F5D5}"/>
    <cellStyle name="Normal 13 4" xfId="2603" xr:uid="{BED7D9C0-BB9D-4E2D-9727-F2EB2E13C552}"/>
    <cellStyle name="Normal 14" xfId="41" xr:uid="{920E5737-267B-414D-A68B-B1BF6FEAA593}"/>
    <cellStyle name="Normal 14 2" xfId="808" xr:uid="{97699EBD-49BA-45F2-AB49-B73900952946}"/>
    <cellStyle name="Normal 14 3" xfId="680" xr:uid="{0CA2E329-519D-40E9-BD9F-85C55CB55AD0}"/>
    <cellStyle name="Normal 14 3 2" xfId="1087" xr:uid="{94B68CCA-8B9E-4220-9A4A-B9B7651FE93F}"/>
    <cellStyle name="Normal 14 3 2 2" xfId="7349" xr:uid="{91E984BE-8576-45B8-AC11-895F18A2F1D1}"/>
    <cellStyle name="Normal 14 3 3" xfId="2279" xr:uid="{B0F04189-0564-4EB9-903C-14E35ED578DB}"/>
    <cellStyle name="Normal 14 3 3 2" xfId="7070" xr:uid="{874F2E23-CF2E-44E9-AC99-0C2FEFCE0EE7}"/>
    <cellStyle name="Normal 14 4" xfId="2568" xr:uid="{112572C0-6E80-4DB9-8A34-747302D04009}"/>
    <cellStyle name="Normal 14 4 2" xfId="14213" xr:uid="{9142E441-0377-4813-810C-1F185A0D091E}"/>
    <cellStyle name="Normal 14 4 2 2" xfId="15918" xr:uid="{205F8228-6534-44B6-9081-557FB89CA917}"/>
    <cellStyle name="Normal 14 5" xfId="4971" xr:uid="{5F6FF3E2-9F76-4631-B01A-2D4291C82F0B}"/>
    <cellStyle name="Normal 15" xfId="333" xr:uid="{46C460CE-4E14-444C-B766-AFC53E632C46}"/>
    <cellStyle name="Normal 15 2" xfId="809" xr:uid="{602E55A2-A1A6-4448-ADB2-1BA379F846E5}"/>
    <cellStyle name="Normal 15 3" xfId="681" xr:uid="{D72C1E7C-EB49-45B6-AEEA-212B5CEF176E}"/>
    <cellStyle name="Normal 15 3 2" xfId="1086" xr:uid="{65C0C55B-F53F-4F20-A957-AB1FD62456F7}"/>
    <cellStyle name="Normal 15 3 3" xfId="2280" xr:uid="{5E2EEF0D-7E76-48C0-82B4-E84A20969E83}"/>
    <cellStyle name="Normal 15 4" xfId="2140" xr:uid="{DD28C983-861A-4BD1-B33A-1FFAF70C4B66}"/>
    <cellStyle name="Normal 16" xfId="11" xr:uid="{1E998636-1FEE-48F1-A0A4-9FAEAC341081}"/>
    <cellStyle name="Normal 16 2" xfId="350" xr:uid="{96330235-7CC3-436A-9A7B-B9D23FB5227D}"/>
    <cellStyle name="Normal 16 2 2" xfId="810" xr:uid="{DD8BDC2F-4FD2-4ABA-B89E-115D2284C606}"/>
    <cellStyle name="Normal 16 2 3" xfId="2148" xr:uid="{A28C48E6-76F5-4F3E-8F0F-9B11D44BBA3B}"/>
    <cellStyle name="Normal 16 3" xfId="682" xr:uid="{5938B13A-BA51-4256-8D74-8AAC56215FC0}"/>
    <cellStyle name="Normal 16 3 2" xfId="6422" xr:uid="{952CF149-E39C-49AB-A314-19CA991DA85F}"/>
    <cellStyle name="Normal 16 4" xfId="1943" xr:uid="{B70F8423-EF61-4E48-86D0-CC21001CBEDF}"/>
    <cellStyle name="Normal 16 5" xfId="4475" xr:uid="{D5B646ED-0D94-4248-B137-E9601EA19BAC}"/>
    <cellStyle name="Normal 167" xfId="1124" xr:uid="{62DDF2E0-E3A5-409E-9586-CEF9EBB94348}"/>
    <cellStyle name="Normal 17" xfId="82" xr:uid="{4EBC6930-D412-4BA1-B90F-FD6CF5819063}"/>
    <cellStyle name="Normal 17 2" xfId="811" xr:uid="{EA9EDA4E-7767-4DB9-8432-2B1C49E01C40}"/>
    <cellStyle name="Normal 18" xfId="619" xr:uid="{8631F17E-D567-4770-84AB-BAC8B41F6E85}"/>
    <cellStyle name="Normal 18 2" xfId="812" xr:uid="{49453AF4-17D7-4D3B-B442-A628475E5192}"/>
    <cellStyle name="Normal 18 3" xfId="684" xr:uid="{F0B5C5F8-46F7-418C-AC8B-E010882E456D}"/>
    <cellStyle name="Normal 18 3 2" xfId="5969" xr:uid="{6B30EC87-62B7-4122-84A1-655DC194B76B}"/>
    <cellStyle name="Normal 18 4" xfId="2248" xr:uid="{EAFD1788-77E2-4370-ACB7-542C40FC0AED}"/>
    <cellStyle name="Normal 19" xfId="173" xr:uid="{935D1308-E5AC-4037-90BE-EBFD427EA128}"/>
    <cellStyle name="Normal 19 2" xfId="641" xr:uid="{1B6DF96D-8742-4378-A0B5-DFCD5C9B6A7D}"/>
    <cellStyle name="Normal 19 2 2" xfId="1102" xr:uid="{DDD0E65C-C72E-4998-965A-3B0137A7FC74}"/>
    <cellStyle name="Normal 19 3" xfId="1128" xr:uid="{09E00E7F-91E1-463E-AC6C-5FE23AFAD591}"/>
    <cellStyle name="Normal 19 4" xfId="1025" xr:uid="{436CB82C-6C39-4FF2-B95F-62B5BA6AD2AB}"/>
    <cellStyle name="Normal 19 5" xfId="898" xr:uid="{AA8F364E-C0D3-47D7-85FE-AC74F66D0BFE}"/>
    <cellStyle name="Normal 19 5 2" xfId="3209" xr:uid="{0FF33646-A856-4A44-A1AB-3EAADC5E39B7}"/>
    <cellStyle name="Normal 19 5 3" xfId="2355" xr:uid="{0B844581-D9C3-41F5-B3A6-FBA81D6DD44C}"/>
    <cellStyle name="Normal 2" xfId="64" xr:uid="{7A5BD8A0-7626-4CC2-AE18-AF4946647F8F}"/>
    <cellStyle name="Normal 2 10" xfId="4476" xr:uid="{DFAFC8A1-B669-43EC-90D0-9EE8E49F6443}"/>
    <cellStyle name="Normal 2 10 2" xfId="1202" xr:uid="{26232A22-ADED-42C2-BF71-7FA8505C9E39}"/>
    <cellStyle name="Normal 2 11" xfId="4970" xr:uid="{AB63E8CF-7B38-49C8-A065-47158ED21E17}"/>
    <cellStyle name="Normal 2 11 2" xfId="5350" xr:uid="{4C05D007-78C9-436C-9193-739D47633589}"/>
    <cellStyle name="Normal 2 12" xfId="4969" xr:uid="{5F7D4D1F-3FE9-417B-AE01-4E99CD36F0BB}"/>
    <cellStyle name="Normal 2 13" xfId="4968" xr:uid="{7121ECED-5ECC-4603-B888-6979E5685962}"/>
    <cellStyle name="Normal 2 14" xfId="4995" xr:uid="{500BAE69-01CE-4A09-AA68-3749430193DE}"/>
    <cellStyle name="Normal 2 15" xfId="5013" xr:uid="{302A51DA-7701-4C3F-A50A-498E8E5C7FF8}"/>
    <cellStyle name="Normal 2 16" xfId="14165" xr:uid="{2D6AB8EC-A007-420D-8EA7-25A2501EA6B0}"/>
    <cellStyle name="Normal 2 17" xfId="1529" xr:uid="{B0D5F4E3-913A-4F64-BC23-64588DB47B1E}"/>
    <cellStyle name="Normal 2 2" xfId="3" xr:uid="{18E77880-DD35-4B5A-8161-EA3817E0A98D}"/>
    <cellStyle name="Normal 2 2 2" xfId="13" xr:uid="{0539F554-FB56-4009-96F9-795B653DBEB3}"/>
    <cellStyle name="Normal 2 2 2 2" xfId="4479" xr:uid="{7DB206D4-2FD6-4CCC-AE0C-A079517B7296}"/>
    <cellStyle name="Normal 2 2 2 2 2" xfId="4480" xr:uid="{C5DBF7C9-AD29-4D0C-A4B3-16EB5587604C}"/>
    <cellStyle name="Normal 2 2 2 3" xfId="4481" xr:uid="{835DB253-C13C-478A-B299-9F884822170C}"/>
    <cellStyle name="Normal 2 2 2 4" xfId="4482" xr:uid="{4D6100C0-CB1B-4C07-ABB5-535F5B3D9ABB}"/>
    <cellStyle name="Normal 2 2 2 5" xfId="4483" xr:uid="{0361C0FE-D915-42C1-A1FE-A04549DB5E53}"/>
    <cellStyle name="Normal 2 2 2 6" xfId="4478" xr:uid="{505E1134-543E-4DBF-BC19-42A6C7350F89}"/>
    <cellStyle name="Normal 2 2 3" xfId="54" xr:uid="{D9D3031A-64D5-4462-A26C-B6A97F79E34C}"/>
    <cellStyle name="Normal 2 2 3 2" xfId="315" xr:uid="{EBC0DDE4-1595-4830-90A1-5EE755F6036C}"/>
    <cellStyle name="Normal 2 2 3 2 2" xfId="4485" xr:uid="{983BED44-4CA1-4CBA-9FA2-002DF1E51746}"/>
    <cellStyle name="Normal 2 2 3 2 2 2" xfId="6397" xr:uid="{031460D9-0D20-48B1-8147-E4BAD9895A82}"/>
    <cellStyle name="Normal 2 2 3 3" xfId="4484" xr:uid="{40A67755-2E76-44E8-A438-E7911D060E20}"/>
    <cellStyle name="Normal 2 2 3 3 2" xfId="5903" xr:uid="{1323665E-A200-47B4-B221-C5954A2C7D02}"/>
    <cellStyle name="Normal 2 2 3 4" xfId="6560" xr:uid="{23B59279-A06C-4914-B041-42C41429BC9D}"/>
    <cellStyle name="Normal 2 2 4" xfId="685" xr:uid="{7FE3D4F4-E2C1-4F0A-9C77-1AC63BD3C523}"/>
    <cellStyle name="Normal 2 2 5" xfId="2547" xr:uid="{8F336189-50AC-4F97-88B5-F733FB385802}"/>
    <cellStyle name="Normal 2 2 5 2" xfId="4486" xr:uid="{9920B862-3656-4202-B01E-00B2BE1A2433}"/>
    <cellStyle name="Normal 2 2 5 2 2" xfId="6515" xr:uid="{D24DA548-9775-48B0-BD75-A6C168BDFA2E}"/>
    <cellStyle name="Normal 2 2 6" xfId="4477" xr:uid="{6749ABA9-EB77-4F80-AD68-163BA06F07C5}"/>
    <cellStyle name="Normal 2 2 7" xfId="5340" xr:uid="{37FEF1FA-326D-488F-8C64-6F78F288E50A}"/>
    <cellStyle name="Normal 2 2_WP(BS)-System" xfId="4487" xr:uid="{59275D43-30C4-47CC-82F0-49D5619A81CA}"/>
    <cellStyle name="Normal 2 3" xfId="27" xr:uid="{B2A5EA54-60C6-48F5-852B-04B3A85C5E63}"/>
    <cellStyle name="Normal 2 3 2" xfId="172" xr:uid="{B8EF1757-AB36-49D6-8081-A45FF1439982}"/>
    <cellStyle name="Normal 2 3 2 2" xfId="630" xr:uid="{DBCB534E-D145-47AD-B6D3-D467F2B6D84F}"/>
    <cellStyle name="Normal 2 3 2 2 2" xfId="2252" xr:uid="{8751616C-F507-4F78-949B-114CE0CC95E1}"/>
    <cellStyle name="Normal 2 3 2 2 2 2" xfId="7120" xr:uid="{AFF774F2-2500-44FB-9C6D-CFD9B6CA24EC}"/>
    <cellStyle name="Normal 2 3 2 2 3" xfId="1936" xr:uid="{853A5D8B-6D7E-4085-87DF-86F2041FF267}"/>
    <cellStyle name="Normal 2 3 2 3" xfId="2538" xr:uid="{9797AAE7-C4F3-4548-9AEF-D58F6F0DC6E4}"/>
    <cellStyle name="Normal 2 3 2 3 2" xfId="6436" xr:uid="{4651E8DC-C850-4B3C-A528-30F6D9A7830A}"/>
    <cellStyle name="Normal 2 3 2 4" xfId="5656" xr:uid="{9CBDA965-54CE-48BF-9E40-44EA80A4DFB7}"/>
    <cellStyle name="Normal 2 3 2 5" xfId="5137" xr:uid="{A385A1AC-2807-4B2F-8ED6-EDD1A24A4CB8}"/>
    <cellStyle name="Normal 2 3 3" xfId="121" xr:uid="{6C3A46B4-7359-47B2-9EF7-95438AE602AE}"/>
    <cellStyle name="Normal 2 3 3 2" xfId="6074" xr:uid="{3F36EDBB-9987-4FD6-AD62-4D90D9F8C53C}"/>
    <cellStyle name="Normal 2 3 3 3" xfId="5301" xr:uid="{98A9852B-4B3E-4D91-8607-8AA3CC65A889}"/>
    <cellStyle name="Normal 2 3 3 4" xfId="15893" xr:uid="{C6D2ADD5-CC28-4C0B-AE00-7D9A94BA147A}"/>
    <cellStyle name="Normal 2 3 4" xfId="686" xr:uid="{1C3D452A-94F0-4B4E-B04E-D4B247330BAD}"/>
    <cellStyle name="Normal 2 3 4 2" xfId="7253" xr:uid="{804CD773-9F7A-4079-A2BD-E4AF1F059A94}"/>
    <cellStyle name="Normal 2 3 4 3" xfId="5910" xr:uid="{63D5102E-4591-46E7-9C08-494AF2B2FF29}"/>
    <cellStyle name="Normal 2 3 5" xfId="1952" xr:uid="{B8311468-7046-4FFF-B140-D19584CEE239}"/>
    <cellStyle name="Normal 2 3 6" xfId="4488" xr:uid="{81BBD901-8286-43BB-AF01-F5EADDEE2380}"/>
    <cellStyle name="Normal 2 3 7" xfId="4967" xr:uid="{914FD2E1-6B4C-4E3A-970F-BD8CC0AEF61A}"/>
    <cellStyle name="Normal 2 4" xfId="132" xr:uid="{90D5FD7F-AC12-4D32-94E6-FB724A371D69}"/>
    <cellStyle name="Normal 2 4 2" xfId="1175" xr:uid="{26FCDB76-0993-4B9C-9DE9-6841096D84F3}"/>
    <cellStyle name="Normal 2 4 3" xfId="1098" xr:uid="{F9AC6F94-262B-4A01-A0F5-F30A0CBB1F3B}"/>
    <cellStyle name="Normal 2 4 4" xfId="4489" xr:uid="{3CAB1D05-DAE3-496F-AB7D-78844C1C8838}"/>
    <cellStyle name="Normal 2 4 5" xfId="4966" xr:uid="{0FEB5594-3A52-48AC-BD4A-6E3098EB9825}"/>
    <cellStyle name="Normal 2 5" xfId="138" xr:uid="{9EF6531A-9C26-4800-9BFF-36C4FA897AFE}"/>
    <cellStyle name="Normal 2 5 2" xfId="1154" xr:uid="{B4D962A1-C673-4AA5-8313-A50D10A48A3B}"/>
    <cellStyle name="Normal 2 5 2 2" xfId="6181" xr:uid="{99759E92-AAFF-4639-920D-52660AFB6F54}"/>
    <cellStyle name="Normal 2 5 3" xfId="2018" xr:uid="{55F37FAC-2488-4D7C-AF09-3DAF70475FC6}"/>
    <cellStyle name="Normal 2 5 3 2" xfId="5711" xr:uid="{78210931-09CD-4E90-8B0B-29B919BCA295}"/>
    <cellStyle name="Normal 2 5 4" xfId="4490" xr:uid="{DA2DB3A9-05B2-4149-96B5-7B95D122150B}"/>
    <cellStyle name="Normal 2 5 5" xfId="4965" xr:uid="{5DEB23E1-F961-446D-97AE-838431159E4F}"/>
    <cellStyle name="Normal 2 6" xfId="1005" xr:uid="{3FAB2835-4052-45E6-B0B8-8032A5001E11}"/>
    <cellStyle name="Normal 2 6 2" xfId="2403" xr:uid="{9A07B14C-7908-4332-A1D8-D380C4CA2269}"/>
    <cellStyle name="Normal 2 6 3" xfId="4491" xr:uid="{496DC17D-46FB-41B5-B8AF-EAABAE6713D8}"/>
    <cellStyle name="Normal 2 6 3 2" xfId="7024" xr:uid="{F8499109-CECE-48DD-8A6B-AF44DCDCB76A}"/>
    <cellStyle name="Normal 2 6 4" xfId="4964" xr:uid="{3C9CE937-45B2-4701-A4A1-4C01C475C4E5}"/>
    <cellStyle name="Normal 2 7" xfId="4492" xr:uid="{A31E71A0-49EF-4DB6-A1F2-E5DFF1237494}"/>
    <cellStyle name="Normal 2 8" xfId="4493" xr:uid="{F3236468-B34B-42C2-8821-5258CC0C3FF6}"/>
    <cellStyle name="Normal 2 9" xfId="4494" xr:uid="{4192C8ED-D719-4E6D-86C6-27B6DE68D39E}"/>
    <cellStyle name="Normal 2 9 2" xfId="49" xr:uid="{046044DD-647E-40EC-A26C-20234413E3CE}"/>
    <cellStyle name="Normal 2 9 3" xfId="4961" xr:uid="{EAF4E612-9B79-4012-A204-59302473D778}"/>
    <cellStyle name="Normal 2_BB VPP Q3'52" xfId="4495" xr:uid="{DD063927-4890-4C3E-B7C6-F913C604D518}"/>
    <cellStyle name="Normal 20" xfId="47" xr:uid="{5DB06F73-9A3C-46B3-B40B-98626292AAD4}"/>
    <cellStyle name="Normal 21" xfId="1070" xr:uid="{728DB140-B3C2-4879-9A79-026F7F93ADE3}"/>
    <cellStyle name="Normal 21 2" xfId="4497" xr:uid="{75748CC4-6BD7-4451-923A-AA6CD4F8DCAA}"/>
    <cellStyle name="Normal 21 2 2" xfId="7168" xr:uid="{7FF5F531-6095-496D-880D-7A22251BDA4A}"/>
    <cellStyle name="Normal 21 2 3" xfId="6443" xr:uid="{DDFE53E3-3D00-4092-B49F-B0A10F707007}"/>
    <cellStyle name="Normal 21 3" xfId="5648" xr:uid="{77382114-1058-44D1-B0D8-151D60499CBB}"/>
    <cellStyle name="Normal 21 4" xfId="6506" xr:uid="{BD80D3E1-8BD8-458E-B352-7E995BB39790}"/>
    <cellStyle name="Normal 22" xfId="1137" xr:uid="{0D4CF386-60B8-4A05-BFAC-6232D3D15FB2}"/>
    <cellStyle name="Normal 22 2" xfId="5696" xr:uid="{DE474E70-1ADA-4051-8B84-ED6436A685BE}"/>
    <cellStyle name="Normal 22 3" xfId="6817" xr:uid="{6A150A08-4162-47C9-A039-D347E94B5A58}"/>
    <cellStyle name="Normal 22 4" xfId="5186" xr:uid="{2887E1FB-B1B9-4339-BD8A-930DE81A3474}"/>
    <cellStyle name="Normal 223" xfId="1125" xr:uid="{10F19C8C-8C7F-446A-B238-6ED5D895C77B}"/>
    <cellStyle name="Normal 23" xfId="1212" xr:uid="{E2ABDFEE-AAC5-4199-B206-D863BEF24F22}"/>
    <cellStyle name="Normal 23 2" xfId="1848" xr:uid="{32794795-7CA2-47F1-BB65-4C8AC19A8C43}"/>
    <cellStyle name="Normal 23 3" xfId="5372" xr:uid="{61BABC60-AF3C-47F0-8E4D-B23361174D5D}"/>
    <cellStyle name="Normal 23 4" xfId="1667" xr:uid="{99D7AA83-2F3A-482B-9E71-62BC1D6129EF}"/>
    <cellStyle name="Normal 23 5" xfId="1412" xr:uid="{456BF589-09A5-4F1E-B3B2-8446062CAB0C}"/>
    <cellStyle name="Normal 24" xfId="696" xr:uid="{5E1446D7-4828-440F-A7A1-414A055157CD}"/>
    <cellStyle name="Normal 24 2" xfId="859" xr:uid="{B87D75FB-1394-4BFD-BC58-333254B348B8}"/>
    <cellStyle name="Normal 24 2 2" xfId="5555" xr:uid="{6996928C-84CF-42D5-808A-21CA3ABFF423}"/>
    <cellStyle name="Normal 24 2 3" xfId="6607" xr:uid="{82A89C74-B068-4D50-A194-3C1B532B557B}"/>
    <cellStyle name="Normal 24 2 4" xfId="15847" xr:uid="{6E093810-876F-4CB9-A4E1-B4D20F209968}"/>
    <cellStyle name="Normal 24 3" xfId="1287" xr:uid="{7C87507E-A382-4B06-8C3B-F99CF4963157}"/>
    <cellStyle name="Normal 24 3 2" xfId="6604" xr:uid="{4047934F-9105-4792-B9D3-C3FA2CDB4C8B}"/>
    <cellStyle name="Normal 24 3 3" xfId="15855" xr:uid="{2996EAD5-7B7C-42BE-A140-AC127052726D}"/>
    <cellStyle name="Normal 24 4" xfId="3114" xr:uid="{A45597F3-3F9D-4CE4-9F76-61746E0CEC3A}"/>
    <cellStyle name="Normal 24 5" xfId="6582" xr:uid="{0F6C6953-0BC0-4C9D-A926-CC3BDCB38E3B}"/>
    <cellStyle name="Normal 24 6" xfId="15772" xr:uid="{27DC778F-4B03-4A8B-BB77-A7B6B71DD46E}"/>
    <cellStyle name="Normal 25" xfId="1223" xr:uid="{9363C625-6F91-46D5-AA9A-E3D54132BF3D}"/>
    <cellStyle name="Normal 25 2" xfId="1853" xr:uid="{F910F209-80B3-48AF-9E20-207BE0FE0BBD}"/>
    <cellStyle name="Normal 25 3" xfId="5364" xr:uid="{28A61FE1-9C8C-4E7D-8A2A-9A310FD5A2B4}"/>
    <cellStyle name="Normal 25 4" xfId="1675" xr:uid="{95738AF0-C71E-41BD-972E-3CD8076C6C52}"/>
    <cellStyle name="Normal 25 5" xfId="1415" xr:uid="{6B888ED2-5778-4D3A-BC1B-2A52B291EEC4}"/>
    <cellStyle name="Normal 26" xfId="697" xr:uid="{AB145C5B-2F3F-4505-AEB7-40CA99C06952}"/>
    <cellStyle name="Normal 27" xfId="1303" xr:uid="{5D642BE7-6585-493D-B610-57D13B3D1D1E}"/>
    <cellStyle name="Normal 27 2" xfId="5430" xr:uid="{026B9FF9-9F3B-4B4F-8B48-6BCA20081CD1}"/>
    <cellStyle name="Normal 27 3" xfId="2543" xr:uid="{53A1E957-11D1-4A63-BA20-1FC76E73D9ED}"/>
    <cellStyle name="Normal 27 4" xfId="14341" xr:uid="{8F3DCB5C-0188-4BAA-837A-B1AE40DB5D51}"/>
    <cellStyle name="Normal 27 5" xfId="1451" xr:uid="{13F73F51-65D0-401D-A559-A8C898ED237E}"/>
    <cellStyle name="Normal 28" xfId="3550" xr:uid="{1D3BED98-6A12-40C2-9C7A-062428DCF41F}"/>
    <cellStyle name="Normal 28 2" xfId="5448" xr:uid="{AA8DBD61-1A0E-4A7E-94D6-4448C4B7F01E}"/>
    <cellStyle name="Normal 28 3" xfId="11101" xr:uid="{4F1D4899-6F07-4DC7-B865-C3C7C582B9C9}"/>
    <cellStyle name="Normal 28 4" xfId="14201" xr:uid="{7E843BE7-5F58-4EE0-819C-D6D347F0D601}"/>
    <cellStyle name="Normal 28 4 2" xfId="15923" xr:uid="{5C597BF9-3B49-4A59-AA51-D2A00AA438BB}"/>
    <cellStyle name="Normal 29" xfId="4503" xr:uid="{3A61114A-B56E-497E-BCD5-32B53D1A84A1}"/>
    <cellStyle name="Normal 29 2" xfId="5343" xr:uid="{D0564B10-CE74-44D4-A829-CF88E077895F}"/>
    <cellStyle name="Normal 29 3" xfId="6464" xr:uid="{E4309296-50E1-41CA-A273-13DB29A55A63}"/>
    <cellStyle name="Normal 29 4" xfId="5356" xr:uid="{99B9B7EF-2666-4AA4-97DB-DDF8CC567635}"/>
    <cellStyle name="Normal 3" xfId="6" xr:uid="{05AD77F9-D26C-4216-A678-7CE689160B3F}"/>
    <cellStyle name="Normal 3 10" xfId="4960" xr:uid="{E5E83283-BE90-4693-8E36-848274E5B089}"/>
    <cellStyle name="Normal 3 10 2" xfId="5348" xr:uid="{13FA6884-25CD-48BE-900F-9B0CF0214288}"/>
    <cellStyle name="Normal 3 11" xfId="5042" xr:uid="{D8ED9E1C-B97D-43AF-B59C-5F420B7B9CE5}"/>
    <cellStyle name="Normal 3 12" xfId="1531" xr:uid="{2657CB8D-1CC2-4A12-9825-4CDACCAB6DF6}"/>
    <cellStyle name="Normal 3 13" xfId="1508" xr:uid="{C13F8C96-9BDD-4738-9DCA-EB27400F6CCF}"/>
    <cellStyle name="Normal 3 2" xfId="65" xr:uid="{FD84752D-E578-4EB5-A3B3-7A50E2334248}"/>
    <cellStyle name="Normal 3 2 2" xfId="170" xr:uid="{62D6CCF7-D6CF-4C09-98F5-5839007D4D5D}"/>
    <cellStyle name="Normal 3 2 2 2" xfId="1071" xr:uid="{0F5476DE-7355-4D33-941D-89B5FEADD9A6}"/>
    <cellStyle name="Normal 3 2 2 2 2" xfId="6440" xr:uid="{4A3A4C50-D52B-4905-BF0C-2A95FECFB6A2}"/>
    <cellStyle name="Normal 3 2 2 2 3" xfId="5209" xr:uid="{69A7228A-49BF-4753-9DB5-5765103E2B17}"/>
    <cellStyle name="Normal 3 2 2 3" xfId="2040" xr:uid="{BD1F79AC-83AA-4784-B006-BAF9FBBA8036}"/>
    <cellStyle name="Normal 3 2 2 4" xfId="7063" xr:uid="{1A14F156-8A00-4B4D-AC14-DA95154EEE50}"/>
    <cellStyle name="Normal 3 2 3" xfId="813" xr:uid="{D6C3FA72-085F-4AC0-8F36-498AB36310C5}"/>
    <cellStyle name="Normal 3 2 3 2" xfId="6444" xr:uid="{087E6842-4BC3-4735-8409-53A27774944F}"/>
    <cellStyle name="Normal 3 2 3 3" xfId="6597" xr:uid="{C93113D6-A7AF-4EFD-A60B-0DA3BB38005E}"/>
    <cellStyle name="Normal 3 2 3 4" xfId="5138" xr:uid="{9A074674-403F-4672-93CE-CF719705E2E5}"/>
    <cellStyle name="Normal 3 2 4" xfId="1203" xr:uid="{00933FB2-3666-45AD-9A3F-B532C9B37C1F}"/>
    <cellStyle name="Normal 3 2 4 2" xfId="5758" xr:uid="{FBAB5023-869A-4D69-AD3D-D6BE30A5CF5F}"/>
    <cellStyle name="Normal 3 2 4 3" xfId="5338" xr:uid="{86A47B24-4DD2-47EB-9369-542EF5804A3F}"/>
    <cellStyle name="Normal 3 2 5" xfId="2581" xr:uid="{65B65E46-49F4-4AAC-9407-E87BA22DEA8A}"/>
    <cellStyle name="Normal 3 2 6" xfId="4499" xr:uid="{D6D8E485-E7EC-46CA-B458-A47AF7042E98}"/>
    <cellStyle name="Normal 3 3" xfId="135" xr:uid="{5E3B3113-D974-4768-BC15-68AB8113D165}"/>
    <cellStyle name="Normal 3 3 2" xfId="1177" xr:uid="{4C63F55D-B8F1-4057-9E93-CEDFBD67B04D}"/>
    <cellStyle name="Normal 3 3 2 2" xfId="7107" xr:uid="{A9174CFB-27CF-419E-960B-E5D7AE48E605}"/>
    <cellStyle name="Normal 3 3 3" xfId="2628" xr:uid="{3DB6C0F0-4D30-41E4-A81F-5FA9070EC1E3}"/>
    <cellStyle name="Normal 3 3 4" xfId="4500" xr:uid="{144028BE-46A6-4993-813F-32AD7FABB018}"/>
    <cellStyle name="Normal 3 4" xfId="29" xr:uid="{CCCB15A6-EEF2-425F-B4E3-58A1FB8ED955}"/>
    <cellStyle name="Normal 3 4 2" xfId="1152" xr:uid="{F394EDC5-46E7-4302-A7DB-6D21C9F41502}"/>
    <cellStyle name="Normal 3 4 2 2" xfId="5908" xr:uid="{243AF6E7-546D-4F19-969B-CD49B42518BD}"/>
    <cellStyle name="Normal 3 4 3" xfId="1953" xr:uid="{C075546C-3EA9-41AB-96E8-93850F7F5D07}"/>
    <cellStyle name="Normal 3 4 3 2" xfId="7121" xr:uid="{DCF860A7-0B78-49C5-B0D9-9C9E7E2944B4}"/>
    <cellStyle name="Normal 3 4 3 3" xfId="5709" xr:uid="{FC4223B3-294B-4E37-B734-59E6DD9E6F1D}"/>
    <cellStyle name="Normal 3 4 4" xfId="4501" xr:uid="{5945918C-2DDD-445A-BFE5-1BB6E9CAB6A5}"/>
    <cellStyle name="Normal 3 5" xfId="63" xr:uid="{4DAC0DE8-9FBC-4C50-AC39-23D6849BF879}"/>
    <cellStyle name="Normal 3 5 2" xfId="4502" xr:uid="{0BFA298F-7B23-41D5-BFD9-65FF86A299D0}"/>
    <cellStyle name="Normal 3 5 3" xfId="15889" xr:uid="{C0979FF5-64CA-4F18-B6E1-7F6D32933E40}"/>
    <cellStyle name="Normal 3 6" xfId="687" xr:uid="{1A72E16E-50FF-4803-BECA-8671A8FCA05C}"/>
    <cellStyle name="Normal 3 7" xfId="1941" xr:uid="{77DB777C-1449-49D3-9EA8-7F34ECDB96EC}"/>
    <cellStyle name="Normal 3 7 2" xfId="4504" xr:uid="{1B4412D0-E28E-42C9-AD15-F523551581A4}"/>
    <cellStyle name="Normal 3 8" xfId="4505" xr:uid="{5593BBA3-3C7E-4E3B-90A4-8E9BE0593B0D}"/>
    <cellStyle name="Normal 3 9" xfId="4498" xr:uid="{32D1C5A9-5566-4CA8-8BB2-370E6F2E706B}"/>
    <cellStyle name="Normal 3_cassie" xfId="4506" xr:uid="{57423009-728C-42C8-BC34-AB17933FF466}"/>
    <cellStyle name="Normal 30" xfId="4942" xr:uid="{2E54A16B-1444-460E-89CF-14A30CF22641}"/>
    <cellStyle name="Normal 30 2" xfId="5346" xr:uid="{393E3218-C741-4F30-BAEC-27BEAB7AB825}"/>
    <cellStyle name="Normal 30 3" xfId="5359" xr:uid="{BA43BE66-6805-44DB-9646-A586D8633AB3}"/>
    <cellStyle name="Normal 30 4" xfId="6442" xr:uid="{A239A2A4-E211-416F-B6FC-18E4D7E8986A}"/>
    <cellStyle name="Normal 30 5" xfId="5369" xr:uid="{48CE9F0F-D927-47E0-982B-CD929624C73F}"/>
    <cellStyle name="Normal 30 6" xfId="11259" xr:uid="{3D0489B1-2646-4A21-A272-E2B6091D5BEC}"/>
    <cellStyle name="Normal 31" xfId="4915" xr:uid="{39D8353C-B921-4D5B-90A5-9412941EEF38}"/>
    <cellStyle name="Normal 31 2" xfId="5418" xr:uid="{9461BD23-8200-473B-823D-0F0C87989671}"/>
    <cellStyle name="Normal 31 3" xfId="11235" xr:uid="{1AE53750-6BD3-44E3-BAEF-82F0DBD9BAED}"/>
    <cellStyle name="Normal 32" xfId="4924" xr:uid="{E1EDEE48-B9E8-4BF7-9EE7-0D0DB6634F16}"/>
    <cellStyle name="Normal 32 2" xfId="6620" xr:uid="{CAB74068-E6E0-479F-B6DD-BC36C572248D}"/>
    <cellStyle name="Normal 32 3" xfId="5353" xr:uid="{1055BA29-F8AB-41DE-B54A-65EB1631A6AC}"/>
    <cellStyle name="Normal 32 4" xfId="11241" xr:uid="{932E47F5-13CD-4172-9D31-8ED5D72858B1}"/>
    <cellStyle name="Normal 33" xfId="4933" xr:uid="{F7CDBB65-7F2C-4E82-A105-B364387A89D8}"/>
    <cellStyle name="Normal 33 2" xfId="6621" xr:uid="{3DCF4CC3-FC58-4759-BABB-0B3075931F28}"/>
    <cellStyle name="Normal 33 3" xfId="5422" xr:uid="{D050A4D0-F8EF-41ED-9938-81B28AF7CDC1}"/>
    <cellStyle name="Normal 33 4" xfId="11250" xr:uid="{9B027254-A83D-4090-957F-4436EF0735C8}"/>
    <cellStyle name="Normal 34" xfId="4945" xr:uid="{526B03B8-45E2-489B-9A34-33DEAC0D6ACC}"/>
    <cellStyle name="Normal 34 2" xfId="5407" xr:uid="{EEDA27F9-80F6-4C23-83F7-58257982DEFF}"/>
    <cellStyle name="Normal 34 3" xfId="11262" xr:uid="{3962693B-C846-43F0-86EF-277D4AD4E029}"/>
    <cellStyle name="Normal 35" xfId="4921" xr:uid="{76FDF25C-2913-4509-B13B-3523BBD54602}"/>
    <cellStyle name="Normal 35 2" xfId="5431" xr:uid="{DDBD1CBE-58AD-41DD-9D73-E1AFDA74C27D}"/>
    <cellStyle name="Normal 35 3" xfId="11238" xr:uid="{F32FCE8D-3CE4-49A8-9150-47D75A1CC171}"/>
    <cellStyle name="Normal 36" xfId="4914" xr:uid="{7C94C0FC-B0D2-4A2A-898D-C2D91A8CC2F0}"/>
    <cellStyle name="Normal 36 2" xfId="5434" xr:uid="{2E46DB92-94EB-4F55-BB80-8A2812AFB15D}"/>
    <cellStyle name="Normal 37" xfId="5001" xr:uid="{9958E15B-00E5-4445-B34E-9A54B8ABF0F6}"/>
    <cellStyle name="Normal 37 2" xfId="5441" xr:uid="{2706D0EE-19E3-4B50-A031-E1B1FEB7DB6A}"/>
    <cellStyle name="Normal 37 3" xfId="11294" xr:uid="{4ED082E5-0DC5-46C9-9FD9-F85746E89E37}"/>
    <cellStyle name="Normal 38" xfId="1126" xr:uid="{0E222263-1F4F-4544-B128-D917EC077836}"/>
    <cellStyle name="Normal 38 2" xfId="5689" xr:uid="{8BB7E759-2D63-4CBA-8EBB-C5AFDF2BE656}"/>
    <cellStyle name="Normal 38 3" xfId="5384" xr:uid="{B0F610AB-AC4F-4B75-9BF0-6F1AD6E16E47}"/>
    <cellStyle name="Normal 39" xfId="4999" xr:uid="{44795AA9-E538-4AE2-81B7-2A11EE9E7115}"/>
    <cellStyle name="Normal 39 2" xfId="5304" xr:uid="{780DDC00-81EF-46E8-BD64-4A8BB898BDE1}"/>
    <cellStyle name="Normal 39 3" xfId="11292" xr:uid="{2DD47625-3F4B-4720-8EC2-0BB2E7C761E6}"/>
    <cellStyle name="Normal 4" xfId="18" xr:uid="{2970B1CC-A3F1-4EF3-A2FF-41CA8982739A}"/>
    <cellStyle name="Normal 4 10" xfId="4508" xr:uid="{115A9316-A9F8-4123-9765-7FF3680DEDF2}"/>
    <cellStyle name="Normal 4 11" xfId="4509" xr:uid="{D222C3A3-AFB5-40C9-8665-BC3FE02640DE}"/>
    <cellStyle name="Normal 4 12" xfId="4510" xr:uid="{7A98FE73-39BF-41B2-AD4C-790391C41210}"/>
    <cellStyle name="Normal 4 13" xfId="4507" xr:uid="{2D04AB21-6B20-4598-8EFC-F5D0ED0BA2B6}"/>
    <cellStyle name="Normal 4 14" xfId="5337" xr:uid="{59BC092F-0BBB-4575-BCB4-52314495791A}"/>
    <cellStyle name="Normal 4 15" xfId="1535" xr:uid="{6F9445F4-CC50-470E-9392-560C27C57B26}"/>
    <cellStyle name="Normal 4 2" xfId="69" xr:uid="{7261855C-0D1E-475B-84C8-1C31838D77DE}"/>
    <cellStyle name="Normal 4 2 2" xfId="319" xr:uid="{C928B9D7-4C45-4440-90BD-F8208E9AC2D3}"/>
    <cellStyle name="Normal 4 2 2 2" xfId="4512" xr:uid="{430343DC-F598-4276-97F6-218ABC00986D}"/>
    <cellStyle name="Normal 4 2 2 2 2" xfId="6399" xr:uid="{6CE27943-49EA-404B-92BF-09E0AFA01093}"/>
    <cellStyle name="Normal 4 2 3" xfId="117" xr:uid="{D6CC38F5-5295-4DAF-8038-0ACCA4A211AD}"/>
    <cellStyle name="Normal 4 2 3 2" xfId="4513" xr:uid="{0D98DB06-E0BA-436A-AAEA-58DD3D7999D0}"/>
    <cellStyle name="Normal 4 2 3 2 2" xfId="6136" xr:uid="{935A615F-6DDE-4DC9-B77D-12AAC6F1B8A6}"/>
    <cellStyle name="Normal 4 2 3 3" xfId="6598" xr:uid="{4D88A028-D90C-4FB7-9FCA-12FA77648099}"/>
    <cellStyle name="Normal 4 2 4" xfId="814" xr:uid="{41ACDC55-1C0A-4D7D-BB02-1240E4BDA517}"/>
    <cellStyle name="Normal 4 2 4 2" xfId="4514" xr:uid="{C883AC00-5499-4D05-8954-C80C02554783}"/>
    <cellStyle name="Normal 4 2 4 2 2" xfId="5901" xr:uid="{7A92FF51-61E5-40E3-BBC8-274C06EA139D}"/>
    <cellStyle name="Normal 4 2 4 3" xfId="7252" xr:uid="{0D95690E-166F-4748-A80F-0E55B5C92060}"/>
    <cellStyle name="Normal 4 2 5" xfId="1971" xr:uid="{CCB76F4E-AAC3-4078-B3D6-36733296A4B0}"/>
    <cellStyle name="Normal 4 2 5 2" xfId="4515" xr:uid="{E5CC757F-87D3-4763-9D9F-0FF2B2B74875}"/>
    <cellStyle name="Normal 4 2 6" xfId="4516" xr:uid="{0F4D5B54-64E7-4F43-B8C4-CDF33F8AF2D5}"/>
    <cellStyle name="Normal 4 2 7" xfId="4511" xr:uid="{904180DF-C062-4102-94D9-26AFF7928E6E}"/>
    <cellStyle name="Normal 4 2 7 2" xfId="5208" xr:uid="{49A1BE5E-F0A0-43DF-A884-C66D356C5655}"/>
    <cellStyle name="Normal 4 3" xfId="688" xr:uid="{110D0234-9A67-46B7-8F0E-B35F15683F30}"/>
    <cellStyle name="Normal 4 3 2" xfId="4517" xr:uid="{B03C446F-0AD9-4385-997A-9DE05B442B5D}"/>
    <cellStyle name="Normal 4 3 2 2" xfId="6460" xr:uid="{821AB43B-A945-431E-B338-22744B033A42}"/>
    <cellStyle name="Normal 4 3 2 3" xfId="5300" xr:uid="{4BA701F3-AE98-48AD-98B1-0AD803569A45}"/>
    <cellStyle name="Normal 4 4" xfId="1080" xr:uid="{EADC95B0-4B72-4C37-A1A6-A71693B9B594}"/>
    <cellStyle name="Normal 4 4 2" xfId="4518" xr:uid="{2EEDF59E-B782-42DE-9510-B13CFB7BDCC6}"/>
    <cellStyle name="Normal 4 4 2 2" xfId="7134" xr:uid="{7D93A726-E41C-4C02-AF6C-096E0BCA4C4B}"/>
    <cellStyle name="Normal 4 4 2 3" xfId="6458" xr:uid="{A9414B85-7CA8-408D-A107-48E62E84F62E}"/>
    <cellStyle name="Normal 4 4 3" xfId="5654" xr:uid="{487DB00D-8CF0-415F-B0DD-795DC82D2EA0}"/>
    <cellStyle name="Normal 4 5" xfId="42" xr:uid="{68F69DBD-9643-4290-8FB9-CE4615B6B3A8}"/>
    <cellStyle name="Normal 4 5 2" xfId="4519" xr:uid="{3AC07E7E-48EB-4779-AA67-9FCF049EA0D4}"/>
    <cellStyle name="Normal 4 6" xfId="1208" xr:uid="{3B50F4E5-B398-4CD3-8D03-AB12A2B4F8EE}"/>
    <cellStyle name="Normal 4 6 2" xfId="4520" xr:uid="{DD24A974-050D-445C-ABEF-C6E905143A80}"/>
    <cellStyle name="Normal 4 6 2 2" xfId="5763" xr:uid="{548D3876-9345-429C-AEDF-D23BB495C0F3}"/>
    <cellStyle name="Normal 4 6 3" xfId="7104" xr:uid="{9F2AA6AE-74FD-4FE4-BEC1-5913E1E9C6A9}"/>
    <cellStyle name="Normal 4 7" xfId="1214" xr:uid="{04756330-A789-45EB-ADCD-8F4F47FD3BF6}"/>
    <cellStyle name="Normal 4 7 2" xfId="4521" xr:uid="{D5CF335B-B431-44B3-BE3B-268D962A6650}"/>
    <cellStyle name="Normal 4 7 2 2" xfId="5767" xr:uid="{D5585F17-EF06-4FF9-AC58-13434EE36A7C}"/>
    <cellStyle name="Normal 4 7 3" xfId="7028" xr:uid="{64BC88C0-8460-4462-931E-876E7123F0EB}"/>
    <cellStyle name="Normal 4 8" xfId="1011" xr:uid="{B8AF2F3A-E624-4FAE-8E32-2F3E38CC486B}"/>
    <cellStyle name="Normal 4 8 2" xfId="4522" xr:uid="{9DAC5DD8-AD3B-4AE3-8AAF-28D3B61700FC}"/>
    <cellStyle name="Normal 4 8 2 2" xfId="5592" xr:uid="{C2A7C612-1E01-4505-914F-E2E6348054A0}"/>
    <cellStyle name="Normal 4 9" xfId="2553" xr:uid="{15BF0A4C-1569-4EEE-A7F7-2649D2FDCF78}"/>
    <cellStyle name="Normal 4 9 2" xfId="4523" xr:uid="{4D881235-C2CE-43BE-B562-01B58C198648}"/>
    <cellStyle name="Normal 4 9 3" xfId="14215" xr:uid="{E98FEC80-C143-4BBF-BF1A-17A389BE9611}"/>
    <cellStyle name="Normal 4 9 3 2" xfId="15916" xr:uid="{3E1187EE-BFEF-4C87-BD71-EBF0900F2195}"/>
    <cellStyle name="Normal 4_OLST Petroleum_Workings07" xfId="4524" xr:uid="{D9E768EC-A168-43CF-97F0-768A0DBCED2D}"/>
    <cellStyle name="Normal 40" xfId="4997" xr:uid="{035E7B74-BFBB-4D9B-B3A8-8574011307A1}"/>
    <cellStyle name="Normal 40 2" xfId="5452" xr:uid="{B15FEA46-C70A-4AEA-9CAE-E8EAE95C4B5C}"/>
    <cellStyle name="Normal 41" xfId="4962" xr:uid="{D2868A36-78C0-479B-B8EA-0AB15AEB349E}"/>
    <cellStyle name="Normal 41 2" xfId="5305" xr:uid="{D50818D8-393A-4155-91AB-7E1436BAB929}"/>
    <cellStyle name="Normal 41 3" xfId="11271" xr:uid="{65B01A13-DAF1-436A-B1A8-5BD585D31C8A}"/>
    <cellStyle name="Normal 42" xfId="4952" xr:uid="{44E433B8-DA27-4A21-944F-2E1F6C42A142}"/>
    <cellStyle name="Normal 42 2" xfId="5378" xr:uid="{D1B49469-229D-4837-A72C-ECCDDB32F6C0}"/>
    <cellStyle name="Normal 42 3" xfId="11267" xr:uid="{5E179384-F102-4888-AB77-B4C762D5DDA6}"/>
    <cellStyle name="Normal 43" xfId="4950" xr:uid="{EB4F10F9-A087-467C-91C1-FC59E51CD2FC}"/>
    <cellStyle name="Normal 43 2" xfId="5376" xr:uid="{0C3238B7-80A1-40DE-BA90-A96AFB476C2A}"/>
    <cellStyle name="Normal 43 3" xfId="11265" xr:uid="{CA6D461D-D913-4FA9-B522-DC2A8BD76BAE}"/>
    <cellStyle name="Normal 44" xfId="4948" xr:uid="{C7537750-4B42-47B7-98EF-E6E1B889F2CA}"/>
    <cellStyle name="Normal 44 2" xfId="5374" xr:uid="{BBA25E0A-93D9-403B-AD03-1F1D145CF5DA}"/>
    <cellStyle name="Normal 45" xfId="5002" xr:uid="{55A74174-F0B4-42E4-9712-8D4476509E5F}"/>
    <cellStyle name="Normal 45 2" xfId="5444" xr:uid="{7A2D5DD5-C977-460C-A1EB-613A97F4DB7F}"/>
    <cellStyle name="Normal 46" xfId="5004" xr:uid="{134B218D-E59B-43A6-A854-31D23F5C6247}"/>
    <cellStyle name="Normal 46 2" xfId="5388" xr:uid="{D4AC9A96-B193-46F7-880C-D7CCAC97EBF3}"/>
    <cellStyle name="Normal 47" xfId="5006" xr:uid="{CC1EEFF4-7379-4A62-91C3-E079649F90FD}"/>
    <cellStyle name="Normal 47 2" xfId="5408" xr:uid="{39ADFE70-B133-4100-9242-902790686202}"/>
    <cellStyle name="Normal 48" xfId="5016" xr:uid="{17E089B6-4933-455A-A316-A391B13582A2}"/>
    <cellStyle name="Normal 48 2" xfId="5365" xr:uid="{008B447E-E0E0-4E33-9E29-1847A49AB201}"/>
    <cellStyle name="Normal 48 3" xfId="11304" xr:uid="{2F81ABB6-D495-470B-9B56-81ABD14A43DD}"/>
    <cellStyle name="Normal 49" xfId="5012" xr:uid="{BE5CCCDA-4C99-4FC3-8D7D-9EE5DB97998E}"/>
    <cellStyle name="Normal 49 2" xfId="5456" xr:uid="{9106FD3B-7019-4C6E-BACD-97BA1DB75E84}"/>
    <cellStyle name="Normal 49 3" xfId="11302" xr:uid="{002406A8-279C-4763-B869-FF9CE6D1A040}"/>
    <cellStyle name="Normal 5" xfId="92" xr:uid="{4914A5B9-81E3-4D1B-9A63-F43A089F153B}"/>
    <cellStyle name="Normal 5 10" xfId="4990" xr:uid="{163D52C5-ADC5-4A44-9ECA-4E1136849B9A}"/>
    <cellStyle name="Normal 5 11" xfId="1537" xr:uid="{A3160259-2B2F-47D8-9A17-23ABA475232E}"/>
    <cellStyle name="Normal 5 12" xfId="632" xr:uid="{0F551B16-854B-45DD-96F2-9EA90D2B4D16}"/>
    <cellStyle name="Normal 5 13" xfId="1511" xr:uid="{F819E71B-B604-45E4-A6E1-D4038C1316B9}"/>
    <cellStyle name="Normal 5 2" xfId="327" xr:uid="{0857CA27-00B9-4681-8732-D4D32ED49B88}"/>
    <cellStyle name="Normal 5 2 2" xfId="815" xr:uid="{A88CDD87-87EC-443B-A40F-8465609E6027}"/>
    <cellStyle name="Normal 5 2 2 2" xfId="6406" xr:uid="{F99792AC-B637-491A-A934-6742FF82D629}"/>
    <cellStyle name="Normal 5 2 3" xfId="2134" xr:uid="{194171C9-9A93-40DC-967F-86D07AF1222E}"/>
    <cellStyle name="Normal 5 2 3 2" xfId="4526" xr:uid="{2224F784-B187-4327-8F8C-50E8DF02EB03}"/>
    <cellStyle name="Normal 5 2 3 2 2" xfId="7324" xr:uid="{542D8898-8BBE-4F29-A28E-54BDEE0BF260}"/>
    <cellStyle name="Normal 5 2 4" xfId="4527" xr:uid="{E7321552-8FEA-44C0-BB2E-227FF29442A1}"/>
    <cellStyle name="Normal 5 2 5" xfId="4528" xr:uid="{3568E361-92C6-459E-AC72-97EA8C8C4527}"/>
    <cellStyle name="Normal 5 2 6" xfId="4529" xr:uid="{C9F3D5A2-F3F4-4E90-BAEB-FD04FD1BBAB8}"/>
    <cellStyle name="Normal 5 2 7" xfId="4525" xr:uid="{2D44ACE0-7B7E-42E2-83B6-9A3C18D5BFA8}"/>
    <cellStyle name="Normal 5 2 7 2" xfId="5335" xr:uid="{D961BEA9-BCBB-4731-900C-D90ABD9BB5EC}"/>
    <cellStyle name="Normal 5 3" xfId="107" xr:uid="{0609F574-CA36-4CCD-B407-B3F84865E533}"/>
    <cellStyle name="Normal 5 3 2" xfId="1046" xr:uid="{C80979A5-4E6F-4E52-942A-EC64047042C3}"/>
    <cellStyle name="Normal 5 3 2 2" xfId="6106" xr:uid="{392FC76B-8EBC-4A75-BD6A-98E147209588}"/>
    <cellStyle name="Normal 5 3 2 3" xfId="5334" xr:uid="{DF6D8515-B392-4D50-8AAC-8846A6441400}"/>
    <cellStyle name="Normal 5 3 3" xfId="1996" xr:uid="{C5CC7839-3C02-4E5B-BF3E-DB98BB9BDBC4}"/>
    <cellStyle name="Normal 5 4" xfId="689" xr:uid="{6261C440-1D7C-422E-B656-B3BC692D8ED1}"/>
    <cellStyle name="Normal 5 4 2" xfId="1083" xr:uid="{6C6CB7D0-E45A-4B69-BDEC-8725B2380337}"/>
    <cellStyle name="Normal 5 4 3" xfId="2282" xr:uid="{349DC24A-ACE0-49C3-8268-5A29053252A9}"/>
    <cellStyle name="Normal 5 5" xfId="1100" xr:uid="{9E87FF4F-878F-4EE6-9795-5F1840316B30}"/>
    <cellStyle name="Normal 5 5 2" xfId="4530" xr:uid="{73422746-813A-4E4A-8C42-9CFAFB828B01}"/>
    <cellStyle name="Normal 5 5 2 2" xfId="5187" xr:uid="{E71F4E38-9AD5-41B8-BA05-D3563CDAFDA2}"/>
    <cellStyle name="Normal 5 5 3" xfId="5669" xr:uid="{DD4EB62E-C9F7-41D5-A4B1-619EC34E7065}"/>
    <cellStyle name="Normal 5 6" xfId="1013" xr:uid="{0BF0BA7B-64CE-4388-93E7-A3426FCB6C60}"/>
    <cellStyle name="Normal 5 6 2" xfId="4531" xr:uid="{3A9DAF1F-1939-4ABA-B3D2-892742B40D91}"/>
    <cellStyle name="Normal 5 6 2 2" xfId="5594" xr:uid="{2E6EE01B-EEBC-44B0-9C63-3F1682483586}"/>
    <cellStyle name="Normal 5 7" xfId="1312" xr:uid="{288E0F7E-2BDC-4F30-96CF-31B983342764}"/>
    <cellStyle name="Normal 5 7 2" xfId="4532" xr:uid="{5543DB55-E836-49E9-9B4C-FA0A8F80AD93}"/>
    <cellStyle name="Normal 5 7 2 2" xfId="6157" xr:uid="{6FA2CFBC-7AD1-4035-AA5F-FC51777C4799}"/>
    <cellStyle name="Normal 5 7 3" xfId="14216" xr:uid="{BE62CABD-627F-4996-9B83-7396E9BBFF4F}"/>
    <cellStyle name="Normal 5 7 3 2" xfId="15891" xr:uid="{6F6EF895-FF1A-4112-8250-9FD6BFDF5F4F}"/>
    <cellStyle name="Normal 5 7 4" xfId="1984" xr:uid="{122019BE-9E45-4705-A441-A85AB11B9C49}"/>
    <cellStyle name="Normal 5 8" xfId="2531" xr:uid="{E37EA40C-F2E9-4B40-8873-761D4AE12513}"/>
    <cellStyle name="Normal 5 8 2" xfId="4533" xr:uid="{B3701DE8-736C-4460-86DD-F15B6227268F}"/>
    <cellStyle name="Normal 5 9" xfId="4534" xr:uid="{CE374FDD-CBC7-4445-B2F3-E0D2B1E3FD86}"/>
    <cellStyle name="Normal 5_OLST Petroleum_Workings07" xfId="4535" xr:uid="{3F0F6B27-0532-4618-84DB-FDBED5542B93}"/>
    <cellStyle name="Normal 50" xfId="5017" xr:uid="{54D7F489-E832-44D5-B062-497AE62041C6}"/>
    <cellStyle name="Normal 50 2" xfId="5377" xr:uid="{B16DEBCB-1057-48F7-8F72-B8A5F29ACAA7}"/>
    <cellStyle name="Normal 50 3" xfId="11305" xr:uid="{FA9229D7-129E-4DFE-9E71-D6C5C43F7274}"/>
    <cellStyle name="Normal 51" xfId="5394" xr:uid="{B77A17B4-13B2-40BC-B411-16439B21A31A}"/>
    <cellStyle name="Normal 52" xfId="5455" xr:uid="{62806DD3-1385-418C-803D-3FC6DF109BB2}"/>
    <cellStyle name="Normal 53" xfId="5319" xr:uid="{38BC9727-0E76-4FFF-939E-6625CC9D176D}"/>
    <cellStyle name="Normal 54" xfId="5403" xr:uid="{92C8E08F-2827-443B-AAA9-9A2EE4B37E3F}"/>
    <cellStyle name="Normal 55" xfId="5460" xr:uid="{A7AD8F97-AD4F-411D-8C0F-E03C95585C87}"/>
    <cellStyle name="Normal 56" xfId="5435" xr:uid="{76EC0556-5B09-4ED6-9B3C-46C6C122326F}"/>
    <cellStyle name="Normal 57" xfId="5311" xr:uid="{294BA963-651C-4250-8384-EAC31FB8E137}"/>
    <cellStyle name="Normal 58" xfId="5462" xr:uid="{F8A5DA57-F972-4BAE-8FC3-D8A7E0138769}"/>
    <cellStyle name="Normal 59" xfId="5445" xr:uid="{0B103371-2B2E-457F-B239-417C6EA55529}"/>
    <cellStyle name="Normal 6" xfId="128" xr:uid="{CEA3CFD0-724C-44FC-8B3D-913DAA2BC75A}"/>
    <cellStyle name="Normal 6 2" xfId="46" xr:uid="{CEB7DDB2-E75C-43BC-A3CC-9723EA24C53D}"/>
    <cellStyle name="Normal 6 2 2" xfId="816" xr:uid="{5463D9EF-E7AB-45B4-9AB4-E7799B457480}"/>
    <cellStyle name="Normal 6 2 2 2" xfId="1119" xr:uid="{6896AE62-7359-4E9C-A48F-DD1287B8B91B}"/>
    <cellStyle name="Normal 6 2 2 2 2" xfId="7360" xr:uid="{0BB7F032-0624-49CB-A5C9-C4D6A12DE15E}"/>
    <cellStyle name="Normal 6 2 2 3" xfId="2304" xr:uid="{19B816DA-0726-401E-8D78-D6AC2892F21C}"/>
    <cellStyle name="Normal 6 2 2 3 2" xfId="7092" xr:uid="{B4DEC719-F7F7-4F2D-A81C-0BF71B441F1E}"/>
    <cellStyle name="Normal 6 2 3" xfId="2572" xr:uid="{492F450F-EE04-4680-8E25-149375AB782D}"/>
    <cellStyle name="Normal 6 2 4" xfId="4537" xr:uid="{88CFA797-4072-4BEF-9773-CA41CE30BE6B}"/>
    <cellStyle name="Normal 6 3" xfId="70" xr:uid="{08561A41-F6CC-4CDE-8B0D-693BDFC68396}"/>
    <cellStyle name="Normal 6 3 2" xfId="1109" xr:uid="{E23F17D1-21BF-4FC1-AE98-1D34D42FE204}"/>
    <cellStyle name="Normal 6 3 2 2" xfId="6130" xr:uid="{E10139EE-2F62-450E-8463-EB8727752625}"/>
    <cellStyle name="Normal 6 3 3" xfId="1972" xr:uid="{A13BFCCC-7BF8-42AF-9AC7-363053ED7DAA}"/>
    <cellStyle name="Normal 6 3 3 2" xfId="5678" xr:uid="{78811814-0F99-43B3-AA0F-29404040FFA7}"/>
    <cellStyle name="Normal 6 3 4" xfId="5139" xr:uid="{CFFFB727-240D-4AA8-BB28-C81C144864C0}"/>
    <cellStyle name="Normal 6 4" xfId="690" xr:uid="{D024C28B-6E9A-418E-9EFE-95879C2696E6}"/>
    <cellStyle name="Normal 6 4 2" xfId="1220" xr:uid="{6AD4E162-505E-4003-82C1-B6167D71298C}"/>
    <cellStyle name="Normal 6 4 3" xfId="2283" xr:uid="{ED8BFDA7-1BF8-44BA-8218-FFA62A7F8C70}"/>
    <cellStyle name="Normal 6 4 4" xfId="15843" xr:uid="{F5A7FCF5-F91F-4112-B6CB-1912257A8429}"/>
    <cellStyle name="Normal 6 5" xfId="2534" xr:uid="{B614FA8B-C0FF-4D03-8DB3-1A7F3D26C1A7}"/>
    <cellStyle name="Normal 6 5 2" xfId="2622" xr:uid="{059176C5-67E3-4C31-BC11-747DFB20D376}"/>
    <cellStyle name="Normal 6 5 3" xfId="14217" xr:uid="{AD0971B4-EAEA-490C-B1C5-9AE85F4670C7}"/>
    <cellStyle name="Normal 6 5 3 2" xfId="15915" xr:uid="{1F003086-2293-40EE-8D2E-C27DB6A9F84E}"/>
    <cellStyle name="Normal 6 6" xfId="4536" xr:uid="{51EF1617-A1AC-4991-A184-D5362BBA8F2C}"/>
    <cellStyle name="Normal 6 7" xfId="14143" xr:uid="{EFA7D8BC-7B34-4B81-A674-5E09C5955C9F}"/>
    <cellStyle name="Normal 60" xfId="5207" xr:uid="{F57069E5-63EF-442D-B199-D50F493D49C8}"/>
    <cellStyle name="Normal 61" xfId="1085" xr:uid="{FD1C845D-F2FF-4DCB-88FD-4503963957BE}"/>
    <cellStyle name="Normal 61 2" xfId="5659" xr:uid="{25ADD585-97C5-4AAD-B67A-765E2E1B8D6A}"/>
    <cellStyle name="Normal 61 3" xfId="5459" xr:uid="{979E895A-A74A-4CDF-908D-E8510244C839}"/>
    <cellStyle name="Normal 62" xfId="5446" xr:uid="{DCF5EF27-B1F2-4504-8265-9E13B8B70CFB}"/>
    <cellStyle name="Normal 63" xfId="5392" xr:uid="{8FB356E7-05AF-42ED-92B7-404C04188207}"/>
    <cellStyle name="Normal 64" xfId="5436" xr:uid="{40014A0D-F770-4E18-B5DD-C3706513A67F}"/>
    <cellStyle name="Normal 65" xfId="5465" xr:uid="{6C34FD91-45FA-45EF-87BC-9E24C11F2634}"/>
    <cellStyle name="Normal 66" xfId="5501" xr:uid="{BF802845-A4F4-44D3-8A78-A9F094BC0105}"/>
    <cellStyle name="Normal 67" xfId="5497" xr:uid="{6B1D2F47-39E3-4071-87EA-CD3CB7224E8A}"/>
    <cellStyle name="Normal 68" xfId="6485" xr:uid="{C6DB598F-7583-46D9-9167-869E283924CE}"/>
    <cellStyle name="Normal 69" xfId="6495" xr:uid="{DDC7E180-E015-48A7-955F-C127D0B1567D}"/>
    <cellStyle name="Normal 7" xfId="130" xr:uid="{A31C905A-F8CB-4AFC-849A-240B0352E41B}"/>
    <cellStyle name="Normal 7 2" xfId="31" xr:uid="{70F51021-B9D3-4472-BE21-E478BB91E090}"/>
    <cellStyle name="Normal 7 2 2" xfId="33" xr:uid="{E0711C5D-895B-40CB-8201-6B79BCED5A3D}"/>
    <cellStyle name="Normal 7 2 3" xfId="817" xr:uid="{F65B7A35-5BA4-420B-B5F7-262F1E5C386C}"/>
    <cellStyle name="Normal 7 2 4" xfId="2562" xr:uid="{D99E9E06-5241-4799-9424-731F159C70C2}"/>
    <cellStyle name="Normal 7 3" xfId="60" xr:uid="{DA40C87B-5EF2-4023-9B27-4A90E1FBB63F}"/>
    <cellStyle name="Normal 7 3 2" xfId="4538" xr:uid="{592669E0-DD07-4F7E-A1FB-99CEB451B833}"/>
    <cellStyle name="Normal 7 3 2 2" xfId="5902" xr:uid="{EF970A70-69B3-4E61-9BC5-A5CF62FB2EBB}"/>
    <cellStyle name="Normal 7 3 3" xfId="14218" xr:uid="{FAEC21DD-8487-4998-8AF8-CF6C4E73F97E}"/>
    <cellStyle name="Normal 7 3 3 2" xfId="15887" xr:uid="{149D3EDE-EA88-4FA0-9525-6A1C3178C34C}"/>
    <cellStyle name="Normal 7 4" xfId="691" xr:uid="{E9373CDF-7170-40E3-BC94-EC254271D7B0}"/>
    <cellStyle name="Normal 7 4 2" xfId="6454" xr:uid="{C0F08D64-0460-442F-8D4E-A1A0721A8555}"/>
    <cellStyle name="Normal 7 5" xfId="2012" xr:uid="{0D7778EC-1BEB-4F31-A0C8-C4B52CB2C143}"/>
    <cellStyle name="Normal 7 6" xfId="4989" xr:uid="{40F3C8FF-864E-4647-8B58-ACD058D5D5F4}"/>
    <cellStyle name="Normal 7 7" xfId="14150" xr:uid="{0BF7E1A9-4AB1-4131-93A7-F844620AA66E}"/>
    <cellStyle name="Normal 70" xfId="6484" xr:uid="{7A4F95C5-D832-4E33-8160-7870F9B47DE3}"/>
    <cellStyle name="Normal 71" xfId="6497" xr:uid="{80299A2E-20E6-42B4-B1C7-AED2465FFCA3}"/>
    <cellStyle name="Normal 72" xfId="6593" xr:uid="{3F08AD70-E425-4725-9923-B7FC2E66802B}"/>
    <cellStyle name="Normal 73" xfId="5021" xr:uid="{E09B5FC1-2AAE-435E-B42F-F6F6215D0725}"/>
    <cellStyle name="Normal 74" xfId="5185" xr:uid="{63559627-FDA2-4439-AB47-FEE6E0103E85}"/>
    <cellStyle name="Normal 75" xfId="40" xr:uid="{5AC18819-7847-47C7-92C2-ADAF24CBA124}"/>
    <cellStyle name="Normal 75 2" xfId="309" xr:uid="{D51BE7D2-3F35-497E-B6B9-DF7A132DE6CD}"/>
    <cellStyle name="Normal 75 3" xfId="6557" xr:uid="{D38DFCBF-63C0-4BA3-90FC-BE743EBA7124}"/>
    <cellStyle name="Normal 76" xfId="8409" xr:uid="{DE746573-DC48-48C3-9111-CE011A0634A3}"/>
    <cellStyle name="Normal 76 2" xfId="13914" xr:uid="{2C766CAF-C877-4E13-A786-3AB270530E1B}"/>
    <cellStyle name="Normal 77" xfId="8424" xr:uid="{78703631-9989-485B-A5B4-307281B30C67}"/>
    <cellStyle name="Normal 77 2" xfId="13928" xr:uid="{619B30D9-F8B4-4D67-A15C-E6A10907619D}"/>
    <cellStyle name="Normal 78" xfId="8420" xr:uid="{66BB113F-CB3E-4BB9-B4C2-AB850488D23C}"/>
    <cellStyle name="Normal 78 2" xfId="13924" xr:uid="{6DBDCC08-6B34-44C9-9955-46FFD728E440}"/>
    <cellStyle name="Normal 79" xfId="8437" xr:uid="{B729E36D-F7F3-4FB4-AD3F-3188EED94F66}"/>
    <cellStyle name="Normal 8" xfId="59" xr:uid="{E05996AA-52BA-4355-BF1C-AE14924B6E70}"/>
    <cellStyle name="Normal 8 10" xfId="14159" xr:uid="{3259BED3-C50E-4424-8888-2ADE0B4E2C85}"/>
    <cellStyle name="Normal 8 2" xfId="818" xr:uid="{2ADA0711-09A9-4C44-B140-75522D68ED96}"/>
    <cellStyle name="Normal 8 3" xfId="692" xr:uid="{14CA6432-2404-41CB-8884-15C6FC96DFBA}"/>
    <cellStyle name="Normal 8 3 2" xfId="1178" xr:uid="{9A93F5B5-2804-480D-8C6A-9E37ABC23B74}"/>
    <cellStyle name="Normal 8 3 3" xfId="1135" xr:uid="{ADF8A2AA-9CAB-4FC4-9199-5C7A7D4BA706}"/>
    <cellStyle name="Normal 8 4" xfId="1151" xr:uid="{26099C7B-83E6-4888-8CA4-FC59595E8D8A}"/>
    <cellStyle name="Normal 8 4 2" xfId="7257" xr:uid="{DC6FF5F5-9C1A-48FA-B19E-9C6C1A00756F}"/>
    <cellStyle name="Normal 8 5" xfId="1317" xr:uid="{75028185-9482-45FB-938F-0759BF29658A}"/>
    <cellStyle name="Normal 8 5 2" xfId="14219" xr:uid="{AF3D093B-9FDF-43D7-8919-B31E0A5554DE}"/>
    <cellStyle name="Normal 8 5 2 2" xfId="15886" xr:uid="{4907440C-74D1-4711-9181-FB0C212697B3}"/>
    <cellStyle name="Normal 8 5 3" xfId="1966" xr:uid="{72EC3CF5-F421-4139-9A18-AD7FBFEBB4E2}"/>
    <cellStyle name="Normal 8 6" xfId="4988" xr:uid="{9543F2C3-B0A3-440E-9A11-5E6D14B39137}"/>
    <cellStyle name="Normal 8 7" xfId="28607" xr:uid="{CDD72DFB-72E7-402A-B8C4-8FA415648F02}"/>
    <cellStyle name="Normal 80" xfId="8648" xr:uid="{B7FFAEEF-0A03-4D3B-A873-98BD1C26EB6C}"/>
    <cellStyle name="Normal 81" xfId="8684" xr:uid="{4167600B-8249-433D-A8D0-8E69B9358A7D}"/>
    <cellStyle name="Normal 82" xfId="8676" xr:uid="{FFCD4CE5-A924-430E-8D8C-BAC2825BB93A}"/>
    <cellStyle name="Normal 83" xfId="8561" xr:uid="{C3C66C1B-48D4-49EF-A4F0-AB0D5EA59A25}"/>
    <cellStyle name="Normal 84" xfId="8479" xr:uid="{916F42B1-73DF-4B04-827C-429B1C8F2650}"/>
    <cellStyle name="Normal 85" xfId="8508" xr:uid="{DCE6E95D-74C6-496C-88D8-8A1C19BC0167}"/>
    <cellStyle name="Normal 86" xfId="8481" xr:uid="{61FA16DC-C147-4644-ACAF-4F919DBC6C8F}"/>
    <cellStyle name="Normal 87" xfId="8458" xr:uid="{E828585F-643B-44A3-9FB4-CB8362D6DA28}"/>
    <cellStyle name="Normal 88" xfId="8530" xr:uid="{6C967B9B-3EA9-4BCB-A336-F052ACA62DAE}"/>
    <cellStyle name="Normal 89" xfId="8691" xr:uid="{00C8C86F-9919-48DC-A119-DA2FFCA1F8C9}"/>
    <cellStyle name="Normal 89 2" xfId="14109" xr:uid="{0AB2327B-0827-4BD7-8EA3-A377E8FDE0E3}"/>
    <cellStyle name="Normal 9" xfId="98" xr:uid="{8E193A66-84CD-40FB-A804-FE3815746B54}"/>
    <cellStyle name="Normal 9 2" xfId="50" xr:uid="{977ADB3D-9FD4-4472-B928-0435A9D1CCFE}"/>
    <cellStyle name="Normal 9 2 2" xfId="312" xr:uid="{73447755-D3DB-447D-B44B-976C70ED5544}"/>
    <cellStyle name="Normal 9 2 2 2" xfId="7361" xr:uid="{364C756F-94AC-4EB4-BF11-FEDA3A894E72}"/>
    <cellStyle name="Normal 9 2 2 3" xfId="7099" xr:uid="{EE8C06FE-CE87-46DD-94CA-C1399A6FC0B1}"/>
    <cellStyle name="Normal 9 2 2 4" xfId="6599" xr:uid="{55A08988-820A-49B2-835A-35F0D5FC83FC}"/>
    <cellStyle name="Normal 9 2 2 5" xfId="15815" xr:uid="{330FC975-3CDF-4BC7-8498-920A2504E130}"/>
    <cellStyle name="Normal 9 2 3" xfId="819" xr:uid="{2890731E-A8DE-40A3-A623-0267DC440B26}"/>
    <cellStyle name="Normal 9 2 3 2" xfId="1116" xr:uid="{B91D7050-DF34-429E-AE54-96D126437C43}"/>
    <cellStyle name="Normal 9 2 3 3" xfId="2305" xr:uid="{3AB1A1E3-7EEC-47EB-A4E2-5DDEC5D77AC9}"/>
    <cellStyle name="Normal 9 2 3 4" xfId="15810" xr:uid="{8373FA05-BD23-484F-9CE3-CCC71AF60BA6}"/>
    <cellStyle name="Normal 9 2 4" xfId="2574" xr:uid="{6970B3CB-42AC-4D6B-8C91-FE7CE1FC037A}"/>
    <cellStyle name="Normal 9 3" xfId="330" xr:uid="{D3AE334A-3B04-4700-8050-7786D498C150}"/>
    <cellStyle name="Normal 9 3 2" xfId="1114" xr:uid="{2AE7F5B3-681E-4EBB-B762-9BD9DD6B87FC}"/>
    <cellStyle name="Normal 9 3 2 2" xfId="7326" xr:uid="{E07BF860-CB09-49FD-A596-AF4841FB406A}"/>
    <cellStyle name="Normal 9 3 3" xfId="2137" xr:uid="{A6EAF592-49C0-41AB-943D-07FE8BB6CB0B}"/>
    <cellStyle name="Normal 9 3 3 2" xfId="7088" xr:uid="{505ADA63-C3AD-4233-92E1-33587D887FDA}"/>
    <cellStyle name="Normal 9 3 4" xfId="15809" xr:uid="{ABA1B1A7-3CC2-46F3-BF6E-E9F0EEC2D51D}"/>
    <cellStyle name="Normal 9 4" xfId="56" xr:uid="{F2F3A8D1-A48D-4B3D-B60A-371E2F59A5DE}"/>
    <cellStyle name="Normal 9 4 2" xfId="317" xr:uid="{9D963FA2-AC05-42B8-AB1B-4AD11A0A39BE}"/>
    <cellStyle name="Normal 9 4 2 2" xfId="7100" xr:uid="{E27C0F87-38CA-45E9-9A09-9490347F34C9}"/>
    <cellStyle name="Normal 9 4 2 3" xfId="15816" xr:uid="{E11CDFE5-31CB-417D-8137-8E3DC8ECDBC6}"/>
    <cellStyle name="Normal 9 4 3" xfId="5682" xr:uid="{95A42B19-8801-40FC-8B4A-FA939A481DA9}"/>
    <cellStyle name="Normal 9 4 3 2" xfId="16139" xr:uid="{C9FA81CB-275D-4927-8EE2-AEC911E5A9D8}"/>
    <cellStyle name="Normal 9 4 4" xfId="6503" xr:uid="{E593207E-143A-4722-9FD5-4F70184A923D}"/>
    <cellStyle name="Normal 9 4 5" xfId="15811" xr:uid="{CEE5015E-A992-4367-8E2E-E7B8CFB7B4D1}"/>
    <cellStyle name="Normal 9 5" xfId="153" xr:uid="{3FE4CBDF-20AE-4E91-9468-DB7C50DD591E}"/>
    <cellStyle name="Normal 9 5 2" xfId="7350" xr:uid="{E0262E3A-6B53-4878-B0F7-9139716BAC20}"/>
    <cellStyle name="Normal 9 5 3" xfId="7098" xr:uid="{6A2F75F6-E0EC-4C6C-97F3-2497677AF42C}"/>
    <cellStyle name="Normal 9 5 4" xfId="6581" xr:uid="{5FA4BB05-0B97-466E-ACB8-270C11824B4E}"/>
    <cellStyle name="Normal 9 5 5" xfId="15814" xr:uid="{87A8175B-CD0D-40AA-81C2-20E43DAED4ED}"/>
    <cellStyle name="Normal 9 6" xfId="693" xr:uid="{828C25EC-E519-4A17-BE35-EB256DA07A64}"/>
    <cellStyle name="Normal 9 6 2" xfId="6108" xr:uid="{97F021E4-6650-497B-884A-BF66743FCFC7}"/>
    <cellStyle name="Normal 9 7" xfId="1990" xr:uid="{A5CE9214-C37F-46ED-BBFF-DCCF1A6DD4CD}"/>
    <cellStyle name="Normal 9 7 2" xfId="6502" xr:uid="{E56D20C1-008B-4F7A-9A93-9A44FBA844CF}"/>
    <cellStyle name="Normal 9 8" xfId="1562" xr:uid="{138AA7DD-3142-4B73-95B8-0D6868B34C35}"/>
    <cellStyle name="Normal 90" xfId="8696" xr:uid="{0A1FFFA0-6A84-4D92-9FE2-5DA096E63FD0}"/>
    <cellStyle name="Normal 90 2" xfId="23188" xr:uid="{C4831B5D-6D89-4807-AD60-8F7FE2642DE8}"/>
    <cellStyle name="Normal 91" xfId="14142" xr:uid="{F5A50506-8A44-4F91-B15E-7D4882BD3544}"/>
    <cellStyle name="Normal 91 2" xfId="28593" xr:uid="{96589077-E35F-4A8B-B0A3-6A344262FD2F}"/>
    <cellStyle name="Normal 92" xfId="14144" xr:uid="{2D15F20C-71F2-4C61-81A0-630F4C976556}"/>
    <cellStyle name="Normal 93" xfId="14145" xr:uid="{01AC3D9A-CB70-4733-86DD-1755923ABE22}"/>
    <cellStyle name="Normal 94" xfId="14156" xr:uid="{E7C9A3AC-5AA1-427D-9F4F-6DE71F9A2E27}"/>
    <cellStyle name="Normal 95" xfId="14152" xr:uid="{86C60743-8316-4B0A-B96B-D8773978AF60}"/>
    <cellStyle name="Normal 96" xfId="14167" xr:uid="{A4854032-595F-4538-A7A7-ED0A2FA5ADBF}"/>
    <cellStyle name="Normal 97" xfId="14171" xr:uid="{4E395759-FB6D-4A71-A4AE-00A7C56D2224}"/>
    <cellStyle name="Normal 98" xfId="14173" xr:uid="{BED67CC6-DE87-4684-9D16-7668EF8B37FD}"/>
    <cellStyle name="Normal 99" xfId="14177" xr:uid="{D3FDEB76-16F2-4C3C-A105-39977F0B579D}"/>
    <cellStyle name="Normal_CM Q3'07" xfId="349" xr:uid="{6677F785-AF7C-42BD-9ACA-259F100613DE}"/>
    <cellStyle name="Normal_Major Q2'06" xfId="7" xr:uid="{13F1A650-DE14-4E47-9D71-8796AC46D2AA}"/>
    <cellStyle name="Note 2" xfId="754" xr:uid="{0712D2C4-CACB-401E-9794-1883D9E045B8}"/>
    <cellStyle name="Note 2 10" xfId="8595" xr:uid="{37BC9719-74E8-4977-AAD7-31BD9EBA71BD}"/>
    <cellStyle name="Note 2 10 2" xfId="14582" xr:uid="{2A8845F6-7FC4-437E-89E7-AEC4B5EC311B}"/>
    <cellStyle name="Note 2 10 2 2" xfId="23145" xr:uid="{7B510A6E-9733-4D6F-AFEB-F19B973065DE}"/>
    <cellStyle name="Note 2 10 3" xfId="16771" xr:uid="{9962CDA9-443C-4C4D-A4EE-3FE6AC9B873D}"/>
    <cellStyle name="Note 2 11" xfId="14227" xr:uid="{76A7B494-BA8E-4EB6-AB07-EB3101D3E106}"/>
    <cellStyle name="Note 2 11 2" xfId="1420" xr:uid="{F6D0B803-8BA3-45B9-8317-3AB683B23DFF}"/>
    <cellStyle name="Note 2 11 3" xfId="22240" xr:uid="{06D76723-8F81-4A1C-BDDB-E57F49904931}"/>
    <cellStyle name="Note 2 12" xfId="14315" xr:uid="{3B069F0B-ACFA-4CE8-B96D-DDDD3CD60DDC}"/>
    <cellStyle name="Note 2 12 2" xfId="14602" xr:uid="{40385AD1-8939-4FFA-A61B-BF5FAD41EB49}"/>
    <cellStyle name="Note 2 12 3" xfId="15777" xr:uid="{71C668C7-85ED-4714-845E-FCB6DB6E8FD4}"/>
    <cellStyle name="Note 2 13" xfId="14304" xr:uid="{A6DA4CB7-455B-4BD3-9AF4-9CB6F990B940}"/>
    <cellStyle name="Note 2 13 2" xfId="14512" xr:uid="{9114C6AF-4007-44CA-9045-144E71809F4C}"/>
    <cellStyle name="Note 2 14" xfId="15676" xr:uid="{4CD0ABDE-09B6-497F-A3A9-C9FDD4A74125}"/>
    <cellStyle name="Note 2 2" xfId="821" xr:uid="{AE0A8EFC-815F-40DC-BFEF-72303557B41E}"/>
    <cellStyle name="Note 2 2 10" xfId="14397" xr:uid="{1E7C879B-B44A-491D-B417-3D9075B0CB36}"/>
    <cellStyle name="Note 2 2 10 2" xfId="14825" xr:uid="{21A102AD-969E-4E41-ADB7-8609FE143C5F}"/>
    <cellStyle name="Note 2 2 11" xfId="15454" xr:uid="{8CAEDC08-1A8E-4C2D-97CE-47380DA866BB}"/>
    <cellStyle name="Note 2 2 2" xfId="884" xr:uid="{5C6E74FB-C86C-44FF-AB6C-7819E99F5BB0}"/>
    <cellStyle name="Note 2 2 2 2" xfId="1842" xr:uid="{D6D7D008-626D-4A07-8344-3052EA93C86C}"/>
    <cellStyle name="Note 2 2 2 2 2" xfId="7710" xr:uid="{20ABDFA6-10F1-407A-9ECB-38C23A37B8F3}"/>
    <cellStyle name="Note 2 2 2 2 2 2" xfId="8085" xr:uid="{3CADF7A2-4DFE-460F-B536-513AC80427D7}"/>
    <cellStyle name="Note 2 2 2 2 2 2 2" xfId="8372" xr:uid="{6DD32634-A8A1-4F84-A2E0-782262244C96}"/>
    <cellStyle name="Note 2 2 2 2 2 2 2 2" xfId="1362" xr:uid="{D8622DB1-42A6-43DF-BDC3-4C7227DBAE61}"/>
    <cellStyle name="Note 2 2 2 2 2 2 2 2 2" xfId="23080" xr:uid="{71C9B340-7350-4F11-A32B-6D15B3CE9DAB}"/>
    <cellStyle name="Note 2 2 2 2 2 2 2 3" xfId="16705" xr:uid="{92F0924F-49A2-4B63-AE8A-68CD5BE87D53}"/>
    <cellStyle name="Note 2 2 2 2 2 2 3" xfId="14480" xr:uid="{14E40405-BAE3-4BC2-8831-AE03F705ED6D}"/>
    <cellStyle name="Note 2 2 2 2 2 2 3 2" xfId="22793" xr:uid="{D7A73EE3-7503-4300-BFD4-1F1A087E4E75}"/>
    <cellStyle name="Note 2 2 2 2 2 2 4" xfId="16418" xr:uid="{666E5921-D09E-46EB-B72D-5EE03B3F2B04}"/>
    <cellStyle name="Note 2 2 2 2 2 3" xfId="8240" xr:uid="{FFAD788D-4865-43A7-B701-10F2BCF87F2C}"/>
    <cellStyle name="Note 2 2 2 2 2 3 2" xfId="13864" xr:uid="{E5A2C8B6-A302-4022-A351-22D055952FD0}"/>
    <cellStyle name="Note 2 2 2 2 2 3 2 2" xfId="14998" xr:uid="{4EFB9D5D-90D3-48BD-A3F4-FFCCC763FA48}"/>
    <cellStyle name="Note 2 2 2 2 2 3 2 2 2" xfId="28338" xr:uid="{79BC09D9-BA8F-48EE-9635-27C7F67B1292}"/>
    <cellStyle name="Note 2 2 2 2 2 3 2 3" xfId="21962" xr:uid="{AA64D432-31C0-49BE-A826-A5C0E5931B3B}"/>
    <cellStyle name="Note 2 2 2 2 2 3 3" xfId="15234" xr:uid="{F4F13923-15A8-4F1E-A3D0-30196BB9DE4D}"/>
    <cellStyle name="Note 2 2 2 2 2 3 3 2" xfId="22948" xr:uid="{02F93779-2715-4B68-AB94-66BF5398DFEA}"/>
    <cellStyle name="Note 2 2 2 2 2 3 4" xfId="16573" xr:uid="{75BD150E-2331-417E-8D24-77150810008B}"/>
    <cellStyle name="Note 2 2 2 2 2 4" xfId="2178" xr:uid="{1EDAA7C1-3EC6-46DB-B0B8-588C006633D3}"/>
    <cellStyle name="Note 2 2 2 2 2 4 2" xfId="22661" xr:uid="{2A5A8AB9-D841-4DF3-86AD-C502A92EDF80}"/>
    <cellStyle name="Note 2 2 2 2 2 5" xfId="16286" xr:uid="{C27B2BE9-9402-4912-BA3E-1E9B5A499EC2}"/>
    <cellStyle name="Note 2 2 2 2 3" xfId="6801" xr:uid="{BC55FBEB-296A-4450-8DCA-ECC408058515}"/>
    <cellStyle name="Note 2 2 2 2 3 2" xfId="8147" xr:uid="{E897912C-6918-44AD-B761-0646652B699F}"/>
    <cellStyle name="Note 2 2 2 2 3 2 2" xfId="13771" xr:uid="{E1247133-5F1B-4802-977B-0263CE7E013D}"/>
    <cellStyle name="Note 2 2 2 2 3 2 2 2" xfId="14968" xr:uid="{48345F00-1C53-42D3-8F93-2BA04EB64144}"/>
    <cellStyle name="Note 2 2 2 2 3 2 2 2 2" xfId="28245" xr:uid="{0E782611-3346-45DE-BF97-74B191B3D5C4}"/>
    <cellStyle name="Note 2 2 2 2 3 2 2 3" xfId="21869" xr:uid="{1DAC68F1-8F41-4FA8-BBBA-A38F54C36815}"/>
    <cellStyle name="Note 2 2 2 2 3 2 3" xfId="1382" xr:uid="{A2B26168-E650-4EBB-B532-6116BEA53DA6}"/>
    <cellStyle name="Note 2 2 2 2 3 2 3 2" xfId="22855" xr:uid="{F7CC0A7A-31AF-4574-A95A-2990172A16EB}"/>
    <cellStyle name="Note 2 2 2 2 3 2 4" xfId="16480" xr:uid="{FD156F8D-F823-4209-A747-5E14D9C7C639}"/>
    <cellStyle name="Note 2 2 2 2 3 3" xfId="12715" xr:uid="{98124359-BFEA-4F34-8628-2D954893118F}"/>
    <cellStyle name="Note 2 2 2 2 3 3 2" xfId="15356" xr:uid="{D5CBBAA4-D4A0-42CC-AD45-444225F6B826}"/>
    <cellStyle name="Note 2 2 2 2 3 3 2 2" xfId="27189" xr:uid="{5B0BA1CF-2E22-469A-B62D-14729498C9AB}"/>
    <cellStyle name="Note 2 2 2 2 3 3 3" xfId="20813" xr:uid="{FFCEF744-BF18-4395-8DF7-7A40ACCA411B}"/>
    <cellStyle name="Note 2 2 2 2 3 4" xfId="15374" xr:uid="{6781D2D6-87FC-4BB1-83D7-10FBAF7B00C6}"/>
    <cellStyle name="Note 2 2 2 2 3 4 2" xfId="22566" xr:uid="{73FBDCD0-10A7-459D-80BF-4B24AB602BDC}"/>
    <cellStyle name="Note 2 2 2 2 3 5" xfId="16191" xr:uid="{391FCF23-403D-4C34-B333-67453ED722CF}"/>
    <cellStyle name="Note 2 2 2 2 4" xfId="7993" xr:uid="{7B6C607A-1B4C-4A3A-8C08-47BA3B8C1C0E}"/>
    <cellStyle name="Note 2 2 2 2 4 2" xfId="8280" xr:uid="{3630C428-1702-4E94-A8B5-C07D59B70339}"/>
    <cellStyle name="Note 2 2 2 2 4 2 2" xfId="13904" xr:uid="{5C02C217-9209-4CFD-8E87-E90F8A133903}"/>
    <cellStyle name="Note 2 2 2 2 4 2 2 2" xfId="15400" xr:uid="{FA0C072E-CE5E-45F6-B7CA-9D89F3EFAC45}"/>
    <cellStyle name="Note 2 2 2 2 4 2 2 2 2" xfId="28378" xr:uid="{5C41C068-C54C-4A16-BAF0-D5618F274E0F}"/>
    <cellStyle name="Note 2 2 2 2 4 2 2 3" xfId="22002" xr:uid="{B72ECC16-B814-46F3-8AF0-66D601278744}"/>
    <cellStyle name="Note 2 2 2 2 4 2 3" xfId="14775" xr:uid="{8AA1A615-1037-436B-AC40-237830D680E2}"/>
    <cellStyle name="Note 2 2 2 2 4 2 3 2" xfId="22988" xr:uid="{2BE3C050-EE6D-43A6-A927-315C3A9A5066}"/>
    <cellStyle name="Note 2 2 2 2 4 2 4" xfId="16613" xr:uid="{74AC8319-F03D-47DA-9CD2-F71FE8524259}"/>
    <cellStyle name="Note 2 2 2 2 4 3" xfId="13737" xr:uid="{73B5C733-704D-473D-8E3F-A214A662FEA0}"/>
    <cellStyle name="Note 2 2 2 2 4 3 2" xfId="14463" xr:uid="{9E60CB18-5DD7-4404-9551-A5D24943A038}"/>
    <cellStyle name="Note 2 2 2 2 4 3 2 2" xfId="28211" xr:uid="{20F24735-7261-471D-B560-ADE2E9E2236E}"/>
    <cellStyle name="Note 2 2 2 2 4 3 3" xfId="21835" xr:uid="{24A84A5C-8426-4F93-B013-BBF67D37CF19}"/>
    <cellStyle name="Note 2 2 2 2 4 4" xfId="15042" xr:uid="{17009F54-C4A3-4D81-9671-6CD38B7B551A}"/>
    <cellStyle name="Note 2 2 2 2 4 4 2" xfId="22701" xr:uid="{5BC61CEC-A3D7-4297-AF26-B740AE3FAB7E}"/>
    <cellStyle name="Note 2 2 2 2 4 5" xfId="16326" xr:uid="{6BC98B41-AB59-4F1A-A1D3-ECA3CAE5A9A4}"/>
    <cellStyle name="Note 2 2 2 2 5" xfId="6483" xr:uid="{92BD0095-976F-4888-AA9E-E739BD0E2D68}"/>
    <cellStyle name="Note 2 2 2 2 5 2" xfId="12448" xr:uid="{40D65A68-3338-4453-9F10-B504806477DB}"/>
    <cellStyle name="Note 2 2 2 2 5 2 2" xfId="15170" xr:uid="{4BA0FE86-9005-452D-A757-C950762C3E7A}"/>
    <cellStyle name="Note 2 2 2 2 5 2 2 2" xfId="26922" xr:uid="{BD373B7B-42FD-4B94-A59C-1A91EE2050A2}"/>
    <cellStyle name="Note 2 2 2 2 5 2 3" xfId="20546" xr:uid="{17ADC4D7-F8EB-4DA6-A200-E6CEFD9E6150}"/>
    <cellStyle name="Note 2 2 2 2 5 3" xfId="15030" xr:uid="{FD15CAFF-1229-47D7-8FBD-94A93FB50314}"/>
    <cellStyle name="Note 2 2 2 2 5 3 2" xfId="22529" xr:uid="{13B34104-D60D-494A-8525-DF18EBFA4FEF}"/>
    <cellStyle name="Note 2 2 2 2 5 4" xfId="16154" xr:uid="{3C65B4BE-742B-45D9-A070-5AE22D4C8927}"/>
    <cellStyle name="Note 2 2 2 2 6" xfId="2271" xr:uid="{BF1774BE-510F-48D0-99EA-CBEA0C6372FF}"/>
    <cellStyle name="Note 2 2 2 2 6 2" xfId="22282" xr:uid="{E0A3498E-0639-4D45-BA31-0549FDC19B07}"/>
    <cellStyle name="Note 2 2 2 2 7" xfId="15882" xr:uid="{7FCDC97F-9E5E-4F61-8A7F-A209AE4E87F9}"/>
    <cellStyle name="Note 2 2 2 3" xfId="6848" xr:uid="{F8ECC1D5-E7DA-4F37-97BC-DBE03F8497C2}"/>
    <cellStyle name="Note 2 2 2 3 2" xfId="7774" xr:uid="{C8D8F69A-CE9B-44DB-AE36-5B7EF9104315}"/>
    <cellStyle name="Note 2 2 2 3 2 2" xfId="8111" xr:uid="{DEFEC7E4-1783-4422-B705-A9110BBC72C3}"/>
    <cellStyle name="Note 2 2 2 3 2 2 2" xfId="8398" xr:uid="{E6504827-A1C8-452E-94B8-C17694AC744E}"/>
    <cellStyle name="Note 2 2 2 3 2 2 2 2" xfId="15061" xr:uid="{A8A0C39E-0E06-450D-BD41-0A12EA7F96A0}"/>
    <cellStyle name="Note 2 2 2 3 2 2 2 2 2" xfId="23106" xr:uid="{52727B3E-18D3-4BFA-9337-C50D5737B837}"/>
    <cellStyle name="Note 2 2 2 3 2 2 2 3" xfId="16731" xr:uid="{2663EBBC-9E58-4C44-99F8-DC8A81A3CB69}"/>
    <cellStyle name="Note 2 2 2 3 2 2 3" xfId="14685" xr:uid="{12A9B743-EF67-4FB0-AD59-F1AA4439909E}"/>
    <cellStyle name="Note 2 2 2 3 2 2 3 2" xfId="22819" xr:uid="{880007A6-8789-4CF6-A656-A58FF93812D3}"/>
    <cellStyle name="Note 2 2 2 3 2 2 4" xfId="16444" xr:uid="{002F21B6-E65E-4006-B601-7DE75BFACC67}"/>
    <cellStyle name="Note 2 2 2 3 2 3" xfId="8266" xr:uid="{9562C371-CF9E-4732-85FA-33858FBBAF3A}"/>
    <cellStyle name="Note 2 2 2 3 2 3 2" xfId="13890" xr:uid="{C0D419A5-FCFF-4550-8CFA-70DC4F9335C2}"/>
    <cellStyle name="Note 2 2 2 3 2 3 2 2" xfId="2426" xr:uid="{C689F6B8-43E5-440F-84B5-BDD6D69B97A7}"/>
    <cellStyle name="Note 2 2 2 3 2 3 2 2 2" xfId="28364" xr:uid="{8C7D9951-1734-48C9-B28F-6E4D838D4E34}"/>
    <cellStyle name="Note 2 2 2 3 2 3 2 3" xfId="21988" xr:uid="{AA4ADAC2-4855-4D89-85F6-40225B524698}"/>
    <cellStyle name="Note 2 2 2 3 2 3 3" xfId="15292" xr:uid="{BC46451B-800B-4B0C-9E42-9FE1FE1F4CF2}"/>
    <cellStyle name="Note 2 2 2 3 2 3 3 2" xfId="22974" xr:uid="{64455B88-47D0-4E9E-9B88-95CEC5F61A9D}"/>
    <cellStyle name="Note 2 2 2 3 2 3 4" xfId="16599" xr:uid="{FB117F1E-0A39-4DDC-8F1B-D650C05157CF}"/>
    <cellStyle name="Note 2 2 2 3 2 4" xfId="15119" xr:uid="{C30ABC4C-C8DE-44BF-98F9-607130530A45}"/>
    <cellStyle name="Note 2 2 2 3 2 4 2" xfId="22687" xr:uid="{F016AA5F-7A11-4762-8C73-E775D7C5AD4C}"/>
    <cellStyle name="Note 2 2 2 3 2 5" xfId="16312" xr:uid="{55F4C4B3-BCA4-48C9-9A36-AB1569020906}"/>
    <cellStyle name="Note 2 2 2 3 3" xfId="8018" xr:uid="{BF3F9103-A1FA-481B-83C4-5184F1054699}"/>
    <cellStyle name="Note 2 2 2 3 3 2" xfId="8305" xr:uid="{0F3DC09B-4E30-4799-B4D3-F1CF2B9B2D02}"/>
    <cellStyle name="Note 2 2 2 3 3 2 2" xfId="14621" xr:uid="{286004FF-F50F-4B42-A56C-8A1D0AA82DE6}"/>
    <cellStyle name="Note 2 2 2 3 3 2 2 2" xfId="23013" xr:uid="{D6B5F7BB-4B3A-4E1C-B8AE-BF2CF5C0F7DD}"/>
    <cellStyle name="Note 2 2 2 3 3 2 3" xfId="16638" xr:uid="{4F661813-37C1-4F9C-948E-558EDA0695A1}"/>
    <cellStyle name="Note 2 2 2 3 3 3" xfId="15341" xr:uid="{50A95BF3-07C0-4EDF-AD4F-49F3EEFA4609}"/>
    <cellStyle name="Note 2 2 2 3 3 3 2" xfId="22726" xr:uid="{F55D3F14-8FE5-4764-90C9-10F7180E8F27}"/>
    <cellStyle name="Note 2 2 2 3 3 4" xfId="16351" xr:uid="{7295FA0B-6ED1-44B9-B6CC-82918454ECF2}"/>
    <cellStyle name="Note 2 2 2 3 4" xfId="8173" xr:uid="{F1292D34-A854-465F-8B61-E6D6ACE09FF8}"/>
    <cellStyle name="Note 2 2 2 3 4 2" xfId="13797" xr:uid="{2605BE30-205D-4B60-956C-6ED15BF9BC3B}"/>
    <cellStyle name="Note 2 2 2 3 4 2 2" xfId="15139" xr:uid="{66DAD414-46B1-4663-B6FF-F880CBA89B4B}"/>
    <cellStyle name="Note 2 2 2 3 4 2 2 2" xfId="28271" xr:uid="{DCC84A85-929F-4413-BED4-1A3BAFBA4E0A}"/>
    <cellStyle name="Note 2 2 2 3 4 2 3" xfId="21895" xr:uid="{7DBED985-DD6F-410E-9D8E-676D6A16B4B0}"/>
    <cellStyle name="Note 2 2 2 3 4 3" xfId="14828" xr:uid="{0E2105C6-6189-44FD-85B9-723DE4DBAE0A}"/>
    <cellStyle name="Note 2 2 2 3 4 3 2" xfId="22881" xr:uid="{6BBC29DA-3F25-4274-AA70-9FE413BB0A1F}"/>
    <cellStyle name="Note 2 2 2 3 4 4" xfId="16506" xr:uid="{FEB30E12-F1A6-4B9A-8B5E-AF2DA2F79157}"/>
    <cellStyle name="Note 2 2 2 3 5" xfId="15183" xr:uid="{270CB9FF-28C6-4FCD-A21B-D368D6945BB9}"/>
    <cellStyle name="Note 2 2 2 3 5 2" xfId="22592" xr:uid="{0A2695CC-06F3-4909-8D6A-32A413BC5034}"/>
    <cellStyle name="Note 2 2 2 3 6" xfId="16217" xr:uid="{1D1DF515-2DAE-4670-ADE5-F006B1DB591F}"/>
    <cellStyle name="Note 2 2 2 4" xfId="7410" xr:uid="{2826C716-5254-4C5B-B62A-164E69132F8F}"/>
    <cellStyle name="Note 2 2 2 4 2" xfId="8065" xr:uid="{3C8AA3E6-EFFB-41B9-910C-84B8EDFF5D04}"/>
    <cellStyle name="Note 2 2 2 4 2 2" xfId="8352" xr:uid="{406A4613-649D-4D1D-9BBA-6D6370920D9A}"/>
    <cellStyle name="Note 2 2 2 4 2 2 2" xfId="15184" xr:uid="{48BE22AA-30E0-4F68-AA67-33AC38C603C4}"/>
    <cellStyle name="Note 2 2 2 4 2 2 2 2" xfId="23060" xr:uid="{767E5F8B-9ABE-466E-A842-E857D383BBEE}"/>
    <cellStyle name="Note 2 2 2 4 2 2 3" xfId="16685" xr:uid="{442680A9-8050-4D16-9966-052BD1EA763C}"/>
    <cellStyle name="Note 2 2 2 4 2 3" xfId="15653" xr:uid="{9CEA4B0F-D9DF-4637-9860-ACA26EC1EDC1}"/>
    <cellStyle name="Note 2 2 2 4 2 3 2" xfId="22773" xr:uid="{4F65B9BE-CD8C-44FE-9C1B-85E45452113E}"/>
    <cellStyle name="Note 2 2 2 4 2 4" xfId="16398" xr:uid="{2FA1FD2A-9041-472E-BC3D-4F37DE5EF1E9}"/>
    <cellStyle name="Note 2 2 2 4 3" xfId="8220" xr:uid="{A9F2C8CB-BC9F-468A-88B8-9A5D2E42927D}"/>
    <cellStyle name="Note 2 2 2 4 3 2" xfId="13844" xr:uid="{9252ABF6-6BFA-4437-B321-62914AF9705E}"/>
    <cellStyle name="Note 2 2 2 4 3 2 2" xfId="15553" xr:uid="{3A012C2E-7802-413C-9FCD-F41B9BD6709F}"/>
    <cellStyle name="Note 2 2 2 4 3 2 2 2" xfId="28318" xr:uid="{70F540BF-BB58-42D4-AC8B-58986C45A486}"/>
    <cellStyle name="Note 2 2 2 4 3 2 3" xfId="21942" xr:uid="{E1B706D6-8D4A-4A43-BA03-9341BBBEC018}"/>
    <cellStyle name="Note 2 2 2 4 3 3" xfId="1798" xr:uid="{216BEA59-9DB2-4563-BBAE-067A319C18EE}"/>
    <cellStyle name="Note 2 2 2 4 3 3 2" xfId="22928" xr:uid="{25EE91D4-C806-4E85-95B1-862F5F37E7C2}"/>
    <cellStyle name="Note 2 2 2 4 3 4" xfId="16553" xr:uid="{0446A924-1131-437E-B61D-95B9088F3194}"/>
    <cellStyle name="Note 2 2 2 4 4" xfId="14537" xr:uid="{A358EDDC-19D5-4396-B617-58C99B9E9C30}"/>
    <cellStyle name="Note 2 2 2 4 4 2" xfId="22641" xr:uid="{5BFECD0F-9B66-4AEC-AD4D-57BF973DC07A}"/>
    <cellStyle name="Note 2 2 2 4 5" xfId="16266" xr:uid="{2B6BB2D1-699C-44DC-847D-6B2B52DE311F}"/>
    <cellStyle name="Note 2 2 2 5" xfId="14294" xr:uid="{E5AF788D-E7B5-4072-87D4-885DDB3BDD25}"/>
    <cellStyle name="Note 2 2 2 5 2" xfId="14705" xr:uid="{916DEB9B-4D33-472B-AED3-411B183CE1CD}"/>
    <cellStyle name="Note 2 2 2 5 3" xfId="22269" xr:uid="{7831D1C8-E4E8-4356-A1ED-5EAAEBAEFDBC}"/>
    <cellStyle name="Note 2 2 2 6" xfId="14248" xr:uid="{56ABE57F-540C-4884-8C1F-D35B0FAE6861}"/>
    <cellStyle name="Note 2 2 2 6 2" xfId="14900" xr:uid="{618EE5D0-63FD-4CB7-BF2E-7FDF69F8CE0D}"/>
    <cellStyle name="Note 2 2 2 6 3" xfId="15841" xr:uid="{45D68840-3509-4C99-ADDF-E04EC5FA7209}"/>
    <cellStyle name="Note 2 2 2 7" xfId="14313" xr:uid="{52CA62CA-6C21-4BFE-9D4C-4AF3FC146E0A}"/>
    <cellStyle name="Note 2 2 2 7 2" xfId="14710" xr:uid="{94B35247-030B-4416-9AC4-51AB30A62394}"/>
    <cellStyle name="Note 2 2 2 8" xfId="15225" xr:uid="{6B9D7C15-98A0-4FAD-AA94-D9C08440CED3}"/>
    <cellStyle name="Note 2 2 3" xfId="4540" xr:uid="{11FE2C2C-E86A-4D93-BA67-A11C710E5BCD}"/>
    <cellStyle name="Note 2 2 3 2" xfId="7140" xr:uid="{F078D706-743A-4E2C-8A45-298E42E5CCDB}"/>
    <cellStyle name="Note 2 2 3 2 2" xfId="8039" xr:uid="{4180AA09-4A3F-41A9-8713-CCA7D2858D3D}"/>
    <cellStyle name="Note 2 2 3 2 2 2" xfId="8326" xr:uid="{5531D62B-D0E7-4859-91E8-9BA3403F3849}"/>
    <cellStyle name="Note 2 2 3 2 2 2 2" xfId="14699" xr:uid="{F71B08FC-E4E8-4234-9217-6E1DDC8EC61A}"/>
    <cellStyle name="Note 2 2 3 2 2 2 2 2" xfId="23034" xr:uid="{47292E7C-D31B-42FF-B800-CA8463559826}"/>
    <cellStyle name="Note 2 2 3 2 2 2 3" xfId="16659" xr:uid="{5CD78694-8D3C-4E81-ADBD-11A871255281}"/>
    <cellStyle name="Note 2 2 3 2 2 3" xfId="15296" xr:uid="{11B6A7FA-904B-41B3-976B-F0D790CF4593}"/>
    <cellStyle name="Note 2 2 3 2 2 3 2" xfId="22747" xr:uid="{F3379F26-3A5A-4ACD-A325-807CDCE996A9}"/>
    <cellStyle name="Note 2 2 3 2 2 4" xfId="16372" xr:uid="{40BAD7D5-4171-4B7C-9E06-778ABCF3560C}"/>
    <cellStyle name="Note 2 2 3 2 3" xfId="8194" xr:uid="{FB5C3B94-303A-4708-B046-E3784AD370F2}"/>
    <cellStyle name="Note 2 2 3 2 3 2" xfId="13818" xr:uid="{2E0891B8-11A7-44D0-BD4C-2BB845770838}"/>
    <cellStyle name="Note 2 2 3 2 3 2 2" xfId="14502" xr:uid="{B6D56DDB-EA6B-4E84-8176-8D1C1D54C1D2}"/>
    <cellStyle name="Note 2 2 3 2 3 2 2 2" xfId="28292" xr:uid="{1499BDD8-6053-4E27-B201-D5FAC08D40B1}"/>
    <cellStyle name="Note 2 2 3 2 3 2 3" xfId="21916" xr:uid="{94C004E1-E4FC-48D7-9FC7-EA3F09A45801}"/>
    <cellStyle name="Note 2 2 3 2 3 3" xfId="15440" xr:uid="{03DFD995-EFCC-4DF4-8F88-A91EED29A22D}"/>
    <cellStyle name="Note 2 2 3 2 3 3 2" xfId="22902" xr:uid="{6CDE67C3-9B12-4C15-96AE-255BD9F1661B}"/>
    <cellStyle name="Note 2 2 3 2 3 4" xfId="16527" xr:uid="{38F09144-59C6-4854-A50D-F6BCA8C8FF9B}"/>
    <cellStyle name="Note 2 2 3 2 4" xfId="2391" xr:uid="{AFC4C5DD-2852-4F7F-B4CF-E63D1BA07B2D}"/>
    <cellStyle name="Note 2 2 3 2 4 2" xfId="22615" xr:uid="{B402084A-AF93-44D3-B080-F0737EA33250}"/>
    <cellStyle name="Note 2 2 3 2 5" xfId="16240" xr:uid="{5200D284-E3AB-4F5D-B612-DA4D582AD53A}"/>
    <cellStyle name="Note 2 2 3 3" xfId="6784" xr:uid="{47B8BC60-ADB8-4B5D-85AE-66E81BF1A5B6}"/>
    <cellStyle name="Note 2 2 3 3 2" xfId="8142" xr:uid="{18D566FB-CA32-4DE9-8E14-1EBC1C10C190}"/>
    <cellStyle name="Note 2 2 3 3 2 2" xfId="13766" xr:uid="{21C8106C-2B54-4D88-A9A9-979517A5BF8C}"/>
    <cellStyle name="Note 2 2 3 3 2 2 2" xfId="14548" xr:uid="{ED9C4E9F-2064-497A-925F-68C6B6863814}"/>
    <cellStyle name="Note 2 2 3 3 2 2 2 2" xfId="28240" xr:uid="{046335C3-1E14-48E0-A44C-AA4511B21034}"/>
    <cellStyle name="Note 2 2 3 3 2 2 3" xfId="21864" xr:uid="{D64BD7AC-D563-4C3F-841E-CCCA7C88339F}"/>
    <cellStyle name="Note 2 2 3 3 2 3" xfId="14799" xr:uid="{A2120ED5-5594-4623-8BD0-40B1038CB7C3}"/>
    <cellStyle name="Note 2 2 3 3 2 3 2" xfId="22850" xr:uid="{76405428-2DA0-4F57-9B14-4D130881F448}"/>
    <cellStyle name="Note 2 2 3 3 2 4" xfId="16475" xr:uid="{9F27869E-5F29-47E6-A0A0-2044B5937913}"/>
    <cellStyle name="Note 2 2 3 3 3" xfId="12699" xr:uid="{2A20F012-11A0-4234-ABB9-1C0637AAABC3}"/>
    <cellStyle name="Note 2 2 3 3 3 2" xfId="1419" xr:uid="{F42DBEF3-318B-435E-AB1E-7ADCD3623FE7}"/>
    <cellStyle name="Note 2 2 3 3 3 2 2" xfId="27173" xr:uid="{F4E1544E-A772-426C-96F3-12BED599640A}"/>
    <cellStyle name="Note 2 2 3 3 3 3" xfId="20797" xr:uid="{11ED8E77-6A51-41BC-93AE-51186ED5B366}"/>
    <cellStyle name="Note 2 2 3 3 4" xfId="15330" xr:uid="{BEC04B49-ECED-4F57-A60B-C42D5F5FEB7A}"/>
    <cellStyle name="Note 2 2 3 3 4 2" xfId="22561" xr:uid="{8D3D996A-8DA2-46F7-B7A8-7FA48BEF0F1D}"/>
    <cellStyle name="Note 2 2 3 3 5" xfId="16186" xr:uid="{03EB5B3C-3C5F-41F7-8C01-2DA5D2B74F03}"/>
    <cellStyle name="Note 2 2 3 4" xfId="6583" xr:uid="{4F960194-F6A7-4FAC-8DF7-CC8A1715585A}"/>
    <cellStyle name="Note 2 2 3 4 2" xfId="8123" xr:uid="{CC06907E-C21D-41DB-B5F9-5B7039C2CB54}"/>
    <cellStyle name="Note 2 2 3 4 2 2" xfId="13747" xr:uid="{4D57E4B5-712A-4909-AD0C-C95B6F9FB801}"/>
    <cellStyle name="Note 2 2 3 4 2 2 2" xfId="14914" xr:uid="{420A8155-9626-4846-85C7-9C03396BB03D}"/>
    <cellStyle name="Note 2 2 3 4 2 2 2 2" xfId="28221" xr:uid="{CEF01880-A7CE-4C12-A853-B0AAA31D654D}"/>
    <cellStyle name="Note 2 2 3 4 2 2 3" xfId="21845" xr:uid="{53F4D5FC-3F85-486D-B3D6-2F34806A3478}"/>
    <cellStyle name="Note 2 2 3 4 2 3" xfId="1428" xr:uid="{11FAE07A-8BDD-4277-8D89-BCF278430608}"/>
    <cellStyle name="Note 2 2 3 4 2 3 2" xfId="22831" xr:uid="{2AC0CF2A-9E1C-4405-B2F6-3DB29732A731}"/>
    <cellStyle name="Note 2 2 3 4 2 4" xfId="16456" xr:uid="{1F790F7A-135A-4836-BB44-E31855F5C113}"/>
    <cellStyle name="Note 2 2 3 4 3" xfId="12513" xr:uid="{5D162B5C-6FAC-44A9-BD67-0666AE72DE37}"/>
    <cellStyle name="Note 2 2 3 4 3 2" xfId="15106" xr:uid="{F780277A-830A-42A5-B346-EA710DE3142F}"/>
    <cellStyle name="Note 2 2 3 4 3 2 2" xfId="26987" xr:uid="{F4F352C4-5CC1-49A2-803B-15B5ABA51A15}"/>
    <cellStyle name="Note 2 2 3 4 3 3" xfId="20611" xr:uid="{941AF0CE-760D-4738-B807-1E89BC613197}"/>
    <cellStyle name="Note 2 2 3 4 4" xfId="15698" xr:uid="{80B75268-EC27-4DF6-8C41-20D9BFD5BB6E}"/>
    <cellStyle name="Note 2 2 3 4 4 2" xfId="22540" xr:uid="{76E731C2-123A-4352-8916-D8EF9CDD3A99}"/>
    <cellStyle name="Note 2 2 3 4 5" xfId="16165" xr:uid="{264DEE1C-A932-4D93-A22F-6EE4CC054418}"/>
    <cellStyle name="Note 2 2 3 5" xfId="5500" xr:uid="{DD1FA814-FB34-4B41-94D1-8C8E28222FAF}"/>
    <cellStyle name="Note 2 2 3 5 2" xfId="11563" xr:uid="{23AE485D-501F-45B2-B4E5-015127EADA26}"/>
    <cellStyle name="Note 2 2 3 5 2 2" xfId="15448" xr:uid="{128EC937-DEB1-4F11-A5C0-24767F6718AD}"/>
    <cellStyle name="Note 2 2 3 5 2 2 2" xfId="26037" xr:uid="{643F804F-C360-4FDF-B5FA-DA299EBF7573}"/>
    <cellStyle name="Note 2 2 3 5 2 3" xfId="19661" xr:uid="{FC248F47-EDE3-4CB7-AFFA-369263CE9FBE}"/>
    <cellStyle name="Note 2 2 3 5 3" xfId="14509" xr:uid="{A789D709-DE2F-4750-95E5-0B19D7C10866}"/>
    <cellStyle name="Note 2 2 3 5 3 2" xfId="22513" xr:uid="{53241DB9-7287-485B-865A-731FA497AE34}"/>
    <cellStyle name="Note 2 2 3 5 4" xfId="16137" xr:uid="{05659C63-3CBE-49E0-90E9-2E60B0D7691F}"/>
    <cellStyle name="Note 2 2 3 6" xfId="11199" xr:uid="{43F70A60-EA83-4B54-8AD7-28AF68EA8367}"/>
    <cellStyle name="Note 2 2 3 6 2" xfId="15246" xr:uid="{8B093FE6-C70A-4B12-8B5E-560342E335CF}"/>
    <cellStyle name="Note 2 2 3 6 2 2" xfId="25688" xr:uid="{33D4CC64-7149-4390-B19D-ED03F45719D5}"/>
    <cellStyle name="Note 2 2 3 6 3" xfId="19313" xr:uid="{DA1C1D41-845F-40F7-A381-4FE17DA56D6E}"/>
    <cellStyle name="Note 2 2 3 7" xfId="15295" xr:uid="{97C1414C-D1ED-4750-AF93-B8D4E5823B7B}"/>
    <cellStyle name="Note 2 2 3 7 2" xfId="22353" xr:uid="{31FC75CE-98A6-40AB-BC57-6742EB1A7FFB}"/>
    <cellStyle name="Note 2 2 3 8" xfId="15987" xr:uid="{95260FDD-25FF-43F2-863C-39E482415044}"/>
    <cellStyle name="Note 2 2 4" xfId="6843" xr:uid="{79911C50-62AD-4078-8F00-85A36D1B3BCC}"/>
    <cellStyle name="Note 2 2 4 2" xfId="7769" xr:uid="{A037A9FD-26FF-4039-BB3F-F2BDECEE24FE}"/>
    <cellStyle name="Note 2 2 4 2 2" xfId="8106" xr:uid="{9CB6D095-EBC1-4206-9173-51C3DCF8DF76}"/>
    <cellStyle name="Note 2 2 4 2 2 2" xfId="8393" xr:uid="{93D1F7B4-C1DC-4FE3-B523-517E439BE738}"/>
    <cellStyle name="Note 2 2 4 2 2 2 2" xfId="14933" xr:uid="{5619F6BA-1C50-4D45-A5B9-84AADB2543F0}"/>
    <cellStyle name="Note 2 2 4 2 2 2 2 2" xfId="23101" xr:uid="{64CC3E1C-0D70-4D37-918A-9D67B2579027}"/>
    <cellStyle name="Note 2 2 4 2 2 2 3" xfId="16726" xr:uid="{BD39524C-4D99-4C63-9972-A86629199079}"/>
    <cellStyle name="Note 2 2 4 2 2 3" xfId="15500" xr:uid="{62D77A73-4FBA-485F-A9B8-00D71AAF1BD4}"/>
    <cellStyle name="Note 2 2 4 2 2 3 2" xfId="22814" xr:uid="{84226179-EDB0-4B0C-B3FA-6EB71C9B6470}"/>
    <cellStyle name="Note 2 2 4 2 2 4" xfId="16439" xr:uid="{8A182B41-6A2C-4475-93AA-D9EE860E7712}"/>
    <cellStyle name="Note 2 2 4 2 3" xfId="8261" xr:uid="{B3476832-938F-4F79-A908-2B8182B3524D}"/>
    <cellStyle name="Note 2 2 4 2 3 2" xfId="13885" xr:uid="{E458F4DE-E357-47F8-AB1A-BF971F474A75}"/>
    <cellStyle name="Note 2 2 4 2 3 2 2" xfId="15369" xr:uid="{22596007-A370-4933-9225-8397900A9C0B}"/>
    <cellStyle name="Note 2 2 4 2 3 2 2 2" xfId="28359" xr:uid="{E6FA552B-D542-4842-926F-5B89B1DF903A}"/>
    <cellStyle name="Note 2 2 4 2 3 2 3" xfId="21983" xr:uid="{71C996DB-995D-49BA-B4CB-EA5312294BD8}"/>
    <cellStyle name="Note 2 2 4 2 3 3" xfId="14525" xr:uid="{529E0399-33BA-4CED-B376-8E6061F38D6F}"/>
    <cellStyle name="Note 2 2 4 2 3 3 2" xfId="22969" xr:uid="{4C4D6814-72C6-4BE9-A544-4EC80FB51E03}"/>
    <cellStyle name="Note 2 2 4 2 3 4" xfId="16594" xr:uid="{658A10D3-AF30-498E-BB96-77CC2E979F55}"/>
    <cellStyle name="Note 2 2 4 2 4" xfId="15570" xr:uid="{0C88F59D-EE68-4F37-B81B-89E5A644CE5B}"/>
    <cellStyle name="Note 2 2 4 2 4 2" xfId="22682" xr:uid="{49FC9C22-49BF-45BD-90FF-9F28165AF88F}"/>
    <cellStyle name="Note 2 2 4 2 5" xfId="16307" xr:uid="{36C678C5-C219-4DB1-BBDE-BFB12B31F9AB}"/>
    <cellStyle name="Note 2 2 4 3" xfId="7276" xr:uid="{96DB016E-CD19-4B78-829C-7CCE93EE9552}"/>
    <cellStyle name="Note 2 2 4 3 2" xfId="8059" xr:uid="{B0933C63-4C99-4DF2-B748-5F1564218291}"/>
    <cellStyle name="Note 2 2 4 3 2 2" xfId="8346" xr:uid="{11F201EF-3D04-4E40-B6C7-F7B70606013A}"/>
    <cellStyle name="Note 2 2 4 3 2 2 2" xfId="15179" xr:uid="{F05EAAAB-F4CF-44DF-AE76-5EE27A44A31E}"/>
    <cellStyle name="Note 2 2 4 3 2 2 2 2" xfId="23054" xr:uid="{50ABFF7A-E366-430F-89E9-FE37B0063985}"/>
    <cellStyle name="Note 2 2 4 3 2 2 3" xfId="16679" xr:uid="{E25B2D11-DC1A-4D2D-88E5-E8AE1F9034F5}"/>
    <cellStyle name="Note 2 2 4 3 2 3" xfId="15706" xr:uid="{F34C8F4C-A619-41EB-A1EC-87E8665A1473}"/>
    <cellStyle name="Note 2 2 4 3 2 3 2" xfId="22767" xr:uid="{4714AE06-CED2-4E7B-880D-8B36BF13A30B}"/>
    <cellStyle name="Note 2 2 4 3 2 4" xfId="16392" xr:uid="{5422DEDB-0C8D-42C4-B10D-8F82A3A62105}"/>
    <cellStyle name="Note 2 2 4 3 3" xfId="8214" xr:uid="{B3F9E37C-3FE5-4A62-A92A-2C897C480721}"/>
    <cellStyle name="Note 2 2 4 3 3 2" xfId="13838" xr:uid="{6423EE9B-7545-4714-8AB8-4E672EED9421}"/>
    <cellStyle name="Note 2 2 4 3 3 2 2" xfId="15587" xr:uid="{455C764C-A2E9-4BD6-9350-EEA0B99B0BFA}"/>
    <cellStyle name="Note 2 2 4 3 3 2 2 2" xfId="28312" xr:uid="{2706A5E7-1386-4C0F-B067-6532C9338DA3}"/>
    <cellStyle name="Note 2 2 4 3 3 2 3" xfId="21936" xr:uid="{019E8B6A-ADA6-4B45-A3CA-DF2E08B189C9}"/>
    <cellStyle name="Note 2 2 4 3 3 3" xfId="14610" xr:uid="{E74650FF-1A11-4C81-93FE-9E2171E5E094}"/>
    <cellStyle name="Note 2 2 4 3 3 3 2" xfId="22922" xr:uid="{384D7F8F-C567-4059-BB78-68FA32769C1A}"/>
    <cellStyle name="Note 2 2 4 3 3 4" xfId="16547" xr:uid="{DF6F7CD9-B00A-435E-9F2A-7D84A400536E}"/>
    <cellStyle name="Note 2 2 4 3 4" xfId="15532" xr:uid="{313B35F8-9B02-4A6F-9EE1-7A2815C4169E}"/>
    <cellStyle name="Note 2 2 4 3 4 2" xfId="22635" xr:uid="{AAC2922A-E652-4127-BAF6-6CC3EFC10C75}"/>
    <cellStyle name="Note 2 2 4 3 5" xfId="16260" xr:uid="{57AE3ED0-DACF-437C-9B4C-F0C3C3CC2583}"/>
    <cellStyle name="Note 2 2 4 4" xfId="8013" xr:uid="{2F32B2AF-9060-4D0F-B0D0-0254208615CF}"/>
    <cellStyle name="Note 2 2 4 4 2" xfId="8300" xr:uid="{BBBF4F5F-A2AD-44CA-95D8-522AC4A431DB}"/>
    <cellStyle name="Note 2 2 4 4 2 2" xfId="14586" xr:uid="{0DE7AB70-591D-4C05-AF48-603FD9165077}"/>
    <cellStyle name="Note 2 2 4 4 2 2 2" xfId="23008" xr:uid="{A8D7DBFE-6CBC-4F23-AF90-10885403D6EC}"/>
    <cellStyle name="Note 2 2 4 4 2 3" xfId="16633" xr:uid="{16C9707C-AF3F-4DE3-8725-20CF894BA231}"/>
    <cellStyle name="Note 2 2 4 4 3" xfId="15340" xr:uid="{8358A9A7-3452-4D03-B00C-3E187376A379}"/>
    <cellStyle name="Note 2 2 4 4 3 2" xfId="22721" xr:uid="{316D3427-B1FB-4E45-A6E7-2082B8F04F43}"/>
    <cellStyle name="Note 2 2 4 4 4" xfId="16346" xr:uid="{737EBF6E-DF3F-41D8-97F0-36F5736BC9C9}"/>
    <cellStyle name="Note 2 2 4 5" xfId="8168" xr:uid="{A505D45B-5AE1-4122-B819-7FF30C42FC4F}"/>
    <cellStyle name="Note 2 2 4 5 2" xfId="13792" xr:uid="{91130B86-F056-4F3F-8FA0-15FC8627F6C3}"/>
    <cellStyle name="Note 2 2 4 5 2 2" xfId="15229" xr:uid="{94314691-DDC8-4EAA-865D-815C71643A5E}"/>
    <cellStyle name="Note 2 2 4 5 2 2 2" xfId="28266" xr:uid="{86DDDEF4-75B9-477A-AED0-73658D507292}"/>
    <cellStyle name="Note 2 2 4 5 2 3" xfId="21890" xr:uid="{B918E7A5-75B2-46E7-869D-2DC42FED39D3}"/>
    <cellStyle name="Note 2 2 4 5 3" xfId="14944" xr:uid="{C88306B3-C9AC-442E-B9A0-0BCCF5A30622}"/>
    <cellStyle name="Note 2 2 4 5 3 2" xfId="22876" xr:uid="{6AED17B1-67BE-42A6-BB21-43AF41B9A310}"/>
    <cellStyle name="Note 2 2 4 5 4" xfId="16501" xr:uid="{F6CE0735-CEB4-427E-A9ED-741B89B24B8A}"/>
    <cellStyle name="Note 2 2 4 6" xfId="15175" xr:uid="{34D642AB-67DC-479D-9D64-3C5DE314BCD4}"/>
    <cellStyle name="Note 2 2 4 6 2" xfId="22587" xr:uid="{C39AF9AA-B01C-4A7C-A720-F7651D76297C}"/>
    <cellStyle name="Note 2 2 4 7" xfId="16212" xr:uid="{C7FB7A25-BFD8-44BA-BE54-E3A3EBD35968}"/>
    <cellStyle name="Note 2 2 5" xfId="7283" xr:uid="{FEA83970-D395-48B2-A59C-D716AC14E45A}"/>
    <cellStyle name="Note 2 2 5 2" xfId="8061" xr:uid="{CA2238A9-77D3-4061-BFA4-D7E5FF64E953}"/>
    <cellStyle name="Note 2 2 5 2 2" xfId="8348" xr:uid="{7A287D13-17F7-4630-A5C2-15203786F2EA}"/>
    <cellStyle name="Note 2 2 5 2 2 2" xfId="15605" xr:uid="{1BB12C35-B3A6-4658-A2E2-5F0FE82F232B}"/>
    <cellStyle name="Note 2 2 5 2 2 2 2" xfId="23056" xr:uid="{DAACF761-B79C-4DDA-B22C-FFD64D40D387}"/>
    <cellStyle name="Note 2 2 5 2 2 3" xfId="16681" xr:uid="{179B6B03-C2D6-4D0F-A6AB-75C59467CB29}"/>
    <cellStyle name="Note 2 2 5 2 3" xfId="14658" xr:uid="{C164D66E-EDD8-42E4-9EE8-7C3242D7DD8E}"/>
    <cellStyle name="Note 2 2 5 2 3 2" xfId="22769" xr:uid="{58543703-E0BC-4A73-9C1B-849BB49DAB14}"/>
    <cellStyle name="Note 2 2 5 2 4" xfId="16394" xr:uid="{ADA57CC4-31C9-47AE-9A18-3B0335BB535A}"/>
    <cellStyle name="Note 2 2 5 3" xfId="8216" xr:uid="{FD5D5A04-5AE2-4C80-9929-221D90CF645B}"/>
    <cellStyle name="Note 2 2 5 3 2" xfId="13840" xr:uid="{C55B87A2-2346-44C0-B4B6-5E39A8900C2E}"/>
    <cellStyle name="Note 2 2 5 3 2 2" xfId="15611" xr:uid="{E39388FD-6A9C-47FF-BAED-1AC90EA1D655}"/>
    <cellStyle name="Note 2 2 5 3 2 2 2" xfId="28314" xr:uid="{AB7AE4FD-EAC2-40ED-A640-C650E49F5E14}"/>
    <cellStyle name="Note 2 2 5 3 2 3" xfId="21938" xr:uid="{400D05AA-73BE-4F80-AA75-D8F774F1BD6A}"/>
    <cellStyle name="Note 2 2 5 3 3" xfId="15541" xr:uid="{4E986E5F-CC45-435A-AA95-44AA5255DA29}"/>
    <cellStyle name="Note 2 2 5 3 3 2" xfId="22924" xr:uid="{53055955-49EB-43E9-99C5-8504DC0D892F}"/>
    <cellStyle name="Note 2 2 5 3 4" xfId="16549" xr:uid="{B3854E35-1227-4562-A480-3B1FC65B8204}"/>
    <cellStyle name="Note 2 2 5 4" xfId="14505" xr:uid="{BFD15FCD-CD5F-41A2-B719-BD94BB9BF374}"/>
    <cellStyle name="Note 2 2 5 4 2" xfId="22637" xr:uid="{F0BFC353-728A-4A2E-8511-4B49164F7087}"/>
    <cellStyle name="Note 2 2 5 5" xfId="16262" xr:uid="{2A50ECF6-D6D7-4894-9A67-9F0EF3681644}"/>
    <cellStyle name="Note 2 2 6" xfId="5141" xr:uid="{57714DAD-BD58-4589-B9B9-BFED33C14D9B}"/>
    <cellStyle name="Note 2 2 6 2" xfId="11391" xr:uid="{0F72C9C2-9788-41F3-9209-9D9B73FB5959}"/>
    <cellStyle name="Note 2 2 6 2 2" xfId="14500" xr:uid="{07DB44CC-0C20-42E1-96FB-F89E334FD6A4}"/>
    <cellStyle name="Note 2 2 6 2 2 2" xfId="25865" xr:uid="{6E733547-230A-4C35-8EA3-E8D906D3E64C}"/>
    <cellStyle name="Note 2 2 6 2 3" xfId="19489" xr:uid="{B778250B-A9F5-4A9D-8869-555C576C0DD4}"/>
    <cellStyle name="Note 2 2 6 3" xfId="14736" xr:uid="{CCB70EBE-DF80-46AF-9FBA-AF965A967E31}"/>
    <cellStyle name="Note 2 2 6 3 2" xfId="22463" xr:uid="{A8EBBB07-A23E-4C57-9304-2F4F040EC51B}"/>
    <cellStyle name="Note 2 2 6 4" xfId="16088" xr:uid="{8C6C7399-16C4-454F-B9D1-02FC481B364F}"/>
    <cellStyle name="Note 2 2 7" xfId="8596" xr:uid="{B48D23DE-D670-493F-B763-7D3E8C317FD8}"/>
    <cellStyle name="Note 2 2 7 2" xfId="15559" xr:uid="{47EB85DF-C7E3-4E19-BCA3-B507321CD391}"/>
    <cellStyle name="Note 2 2 7 2 2" xfId="23146" xr:uid="{6427A123-81F5-4220-8ABB-3C459A601204}"/>
    <cellStyle name="Note 2 2 7 3" xfId="16772" xr:uid="{DFF1C3C3-0B50-4D12-B0AB-7A0185115EBE}"/>
    <cellStyle name="Note 2 2 8" xfId="14244" xr:uid="{3BB46DF0-0A33-4BCD-98CC-97CC06067127}"/>
    <cellStyle name="Note 2 2 8 2" xfId="15464" xr:uid="{FE34D6F5-A639-4665-97AF-A4E7F00B0A51}"/>
    <cellStyle name="Note 2 2 8 3" xfId="22248" xr:uid="{DB42358C-810C-479F-AFAB-09FD708DEC1C}"/>
    <cellStyle name="Note 2 2 9" xfId="14392" xr:uid="{0694E308-0258-46AE-9E72-989F510D1C44}"/>
    <cellStyle name="Note 2 2 9 2" xfId="15337" xr:uid="{DFA5E623-6DFD-4A53-A47F-831063522BE5}"/>
    <cellStyle name="Note 2 2 9 3" xfId="15801" xr:uid="{6933A618-4B01-4F66-AAF4-86659EE1F61D}"/>
    <cellStyle name="Note 2 3" xfId="886" xr:uid="{BCDE0B77-AD7D-485F-9448-8F5FE93B80D6}"/>
    <cellStyle name="Note 2 3 10" xfId="2411" xr:uid="{0999FBC0-533F-4C25-92CE-E3D5C25AEAA6}"/>
    <cellStyle name="Note 2 3 2" xfId="1832" xr:uid="{7A038378-BCDD-47EB-A0F5-06B43C13361F}"/>
    <cellStyle name="Note 2 3 2 2" xfId="7716" xr:uid="{788DAD52-1A7A-4ED2-B344-1228BF6725C2}"/>
    <cellStyle name="Note 2 3 2 2 2" xfId="8091" xr:uid="{16D1F7C0-2446-41B1-BB40-29B8005F4E7F}"/>
    <cellStyle name="Note 2 3 2 2 2 2" xfId="8378" xr:uid="{506A932E-DC84-4318-BE21-E2A7664B1F77}"/>
    <cellStyle name="Note 2 3 2 2 2 2 2" xfId="15378" xr:uid="{24F4EDDB-5F4F-4C19-857E-077DD331CB60}"/>
    <cellStyle name="Note 2 3 2 2 2 2 2 2" xfId="23086" xr:uid="{67354EB2-5505-4DA0-9240-E94FDBA4E0CD}"/>
    <cellStyle name="Note 2 3 2 2 2 2 3" xfId="16711" xr:uid="{9141CC52-AC09-45C6-95E4-651CAC92B60E}"/>
    <cellStyle name="Note 2 3 2 2 2 3" xfId="15662" xr:uid="{BB4F9848-8D51-4D2E-925C-088765AB6683}"/>
    <cellStyle name="Note 2 3 2 2 2 3 2" xfId="22799" xr:uid="{C3F09E0B-2E63-47F0-8E8A-3F6655124F23}"/>
    <cellStyle name="Note 2 3 2 2 2 4" xfId="16424" xr:uid="{83438A98-6F63-4E3B-9E17-161816AA50D5}"/>
    <cellStyle name="Note 2 3 2 2 3" xfId="8246" xr:uid="{E4234B1E-3F79-43FE-A992-F7C3AAFEF776}"/>
    <cellStyle name="Note 2 3 2 2 3 2" xfId="13870" xr:uid="{F9A3942C-E865-4BD7-B68A-704F18867113}"/>
    <cellStyle name="Note 2 3 2 2 3 2 2" xfId="14870" xr:uid="{6A8525D1-6015-4E6E-BC28-255F5A757F73}"/>
    <cellStyle name="Note 2 3 2 2 3 2 2 2" xfId="28344" xr:uid="{89469ECA-AEA6-47D2-8942-ADA8DEC1EB8B}"/>
    <cellStyle name="Note 2 3 2 2 3 2 3" xfId="21968" xr:uid="{C50C3F22-F807-4515-864B-3A91DFE1497C}"/>
    <cellStyle name="Note 2 3 2 2 3 3" xfId="14547" xr:uid="{4F1CE172-2A4E-4A5C-B2AA-CE9A89803E19}"/>
    <cellStyle name="Note 2 3 2 2 3 3 2" xfId="22954" xr:uid="{5AE0B92F-4D63-422B-ACD8-D6EAA8E114FA}"/>
    <cellStyle name="Note 2 3 2 2 3 4" xfId="16579" xr:uid="{BAC88A6E-B822-4045-BCDE-9E4B2F5C012F}"/>
    <cellStyle name="Note 2 3 2 2 4" xfId="15429" xr:uid="{AF0C17C7-877A-4C0A-A801-F12D722FDA6E}"/>
    <cellStyle name="Note 2 3 2 2 4 2" xfId="22667" xr:uid="{5C0071D4-5ED5-4E3D-A2C1-247C8C80E91E}"/>
    <cellStyle name="Note 2 3 2 2 5" xfId="16292" xr:uid="{2871811F-F9AE-4E62-8BAE-97358C162E94}"/>
    <cellStyle name="Note 2 3 2 3" xfId="6807" xr:uid="{41FAC37D-84DC-4DA9-8776-0CAA9C9AEF83}"/>
    <cellStyle name="Note 2 3 2 3 2" xfId="8153" xr:uid="{156A2C5B-0FAE-4282-9A4D-E29993B0A560}"/>
    <cellStyle name="Note 2 3 2 3 2 2" xfId="13777" xr:uid="{D1B5AC11-50DC-47AD-A706-D2F9762EB65B}"/>
    <cellStyle name="Note 2 3 2 3 2 2 2" xfId="14677" xr:uid="{92FECE1F-17E0-4DEF-90BB-ABC58BF21C01}"/>
    <cellStyle name="Note 2 3 2 3 2 2 2 2" xfId="28251" xr:uid="{70CF76D8-CE13-417C-B98A-FF9FA4FC0603}"/>
    <cellStyle name="Note 2 3 2 3 2 2 3" xfId="21875" xr:uid="{FC3D5366-4A2D-4D6B-82E7-56A0078BA236}"/>
    <cellStyle name="Note 2 3 2 3 2 3" xfId="15678" xr:uid="{666DE1BD-AE62-4D34-828C-EFE0AA05A3CC}"/>
    <cellStyle name="Note 2 3 2 3 2 3 2" xfId="22861" xr:uid="{01803DFD-AE4B-40C5-AF9B-EDADA8D44EED}"/>
    <cellStyle name="Note 2 3 2 3 2 4" xfId="16486" xr:uid="{C96D4617-C2CC-4856-8276-73ECBE828556}"/>
    <cellStyle name="Note 2 3 2 3 3" xfId="12720" xr:uid="{F1AC8B14-E12F-4A78-85FE-D79F3DEA90D3}"/>
    <cellStyle name="Note 2 3 2 3 3 2" xfId="15028" xr:uid="{B258929E-798E-451A-A12D-91D93B0869DE}"/>
    <cellStyle name="Note 2 3 2 3 3 2 2" xfId="27194" xr:uid="{A141011A-9FC5-43E8-B562-C44C4AA86B4A}"/>
    <cellStyle name="Note 2 3 2 3 3 3" xfId="20818" xr:uid="{E80BF48A-4CB3-47D8-9B2B-9C15D1FF89B8}"/>
    <cellStyle name="Note 2 3 2 3 4" xfId="15377" xr:uid="{C799E76D-6900-4E2E-A581-90CA741EB006}"/>
    <cellStyle name="Note 2 3 2 3 4 2" xfId="22572" xr:uid="{6B2B9173-4684-4468-82E3-C8352CD16EBF}"/>
    <cellStyle name="Note 2 3 2 3 5" xfId="16197" xr:uid="{EC8C7F27-F188-4323-9DBF-7A7C0782AE8A}"/>
    <cellStyle name="Note 2 3 2 4" xfId="7999" xr:uid="{13187787-FC77-4EA5-A585-D48658B3B0B9}"/>
    <cellStyle name="Note 2 3 2 4 2" xfId="8286" xr:uid="{E02DE095-137D-48BB-8EC9-0E88863EA95D}"/>
    <cellStyle name="Note 2 3 2 4 2 2" xfId="13910" xr:uid="{FFCBDF30-9A52-4D8F-B3BD-40C080B67FF8}"/>
    <cellStyle name="Note 2 3 2 4 2 2 2" xfId="15507" xr:uid="{E36B471A-469B-49DC-BB2B-D8C21902EEDD}"/>
    <cellStyle name="Note 2 3 2 4 2 2 2 2" xfId="28384" xr:uid="{478D0CFA-4697-4C02-AC7D-305B731DEE01}"/>
    <cellStyle name="Note 2 3 2 4 2 2 3" xfId="22008" xr:uid="{5965E1FC-57E6-4461-84EA-6185AD59B3CB}"/>
    <cellStyle name="Note 2 3 2 4 2 3" xfId="15594" xr:uid="{F5EB5079-84BC-470C-B2F6-54CDD8F1A763}"/>
    <cellStyle name="Note 2 3 2 4 2 3 2" xfId="22994" xr:uid="{32056E2F-BCE2-46E3-9A3D-A02D2FA6C2CF}"/>
    <cellStyle name="Note 2 3 2 4 2 4" xfId="16619" xr:uid="{98904FBC-D3BC-419E-92AC-163E906147CB}"/>
    <cellStyle name="Note 2 3 2 4 3" xfId="13743" xr:uid="{9CACE4F1-BA52-455F-89D3-C00CC52F38BD}"/>
    <cellStyle name="Note 2 3 2 4 3 2" xfId="2232" xr:uid="{43540353-D0CB-498C-BE6E-04FA6F8E9FE6}"/>
    <cellStyle name="Note 2 3 2 4 3 2 2" xfId="28217" xr:uid="{8A215A53-C907-4E4C-9BD0-CCFFB04D237C}"/>
    <cellStyle name="Note 2 3 2 4 3 3" xfId="21841" xr:uid="{8052F54A-C263-4FCF-A1DD-E71D768E8498}"/>
    <cellStyle name="Note 2 3 2 4 4" xfId="14978" xr:uid="{DB4D8F97-0F9B-40B5-942E-715A45A5AEE0}"/>
    <cellStyle name="Note 2 3 2 4 4 2" xfId="22707" xr:uid="{75F31A07-842B-4E57-B646-BF6A7447E72B}"/>
    <cellStyle name="Note 2 3 2 4 5" xfId="16332" xr:uid="{83A31F40-B48E-42D5-95F1-3FBAB4D846FE}"/>
    <cellStyle name="Note 2 3 2 5" xfId="5738" xr:uid="{703EAD9B-ED2F-4722-A027-1AC9CF3C5707}"/>
    <cellStyle name="Note 2 3 2 5 2" xfId="11770" xr:uid="{18C02823-CC78-4F49-9A14-88295B4338F8}"/>
    <cellStyle name="Note 2 3 2 5 2 2" xfId="14652" xr:uid="{6BC1DF8D-C825-4B85-8A0A-A7F3D76992F3}"/>
    <cellStyle name="Note 2 3 2 5 2 2 2" xfId="26244" xr:uid="{91F27487-A2F7-4D0B-8CE9-356A8AAF4DB5}"/>
    <cellStyle name="Note 2 3 2 5 2 3" xfId="19868" xr:uid="{B1BD03B5-6930-446B-9765-8AF8542815C4}"/>
    <cellStyle name="Note 2 3 2 5 3" xfId="15197" xr:uid="{630F1ED7-DAF3-47D6-9476-05F668551513}"/>
    <cellStyle name="Note 2 3 2 5 3 2" xfId="22517" xr:uid="{8A2215DD-94D2-4633-AE12-2CBAD8CE3292}"/>
    <cellStyle name="Note 2 3 2 5 4" xfId="16142" xr:uid="{A6EABA3C-B707-4337-B49B-442A0060B28A}"/>
    <cellStyle name="Note 2 3 2 6" xfId="15674" xr:uid="{E4D0980D-08AE-4E39-97DD-3B27F0FDA66D}"/>
    <cellStyle name="Note 2 3 2 6 2" xfId="22274" xr:uid="{FAA0E0B5-C502-4576-B22D-6C15D876CE9F}"/>
    <cellStyle name="Note 2 3 2 7" xfId="15874" xr:uid="{66EBC129-A52C-439D-A950-CA67A8591ACB}"/>
    <cellStyle name="Note 2 3 3" xfId="4541" xr:uid="{A02269EF-B588-452F-8A57-AC9175AED4F4}"/>
    <cellStyle name="Note 2 3 3 2" xfId="7780" xr:uid="{AB31055C-12AA-4B03-AEE7-285DDDE872FF}"/>
    <cellStyle name="Note 2 3 3 2 2" xfId="8117" xr:uid="{35F327DC-C7F7-4F7E-AE14-F73825D9C290}"/>
    <cellStyle name="Note 2 3 3 2 2 2" xfId="8404" xr:uid="{A1EF3B50-2C53-4DA9-8924-04E902A08492}"/>
    <cellStyle name="Note 2 3 3 2 2 2 2" xfId="15667" xr:uid="{65B1D3D3-34C3-430B-9A65-6854E45B4138}"/>
    <cellStyle name="Note 2 3 3 2 2 2 2 2" xfId="23112" xr:uid="{79372EAD-B982-4323-BFA7-6FCBF19F8768}"/>
    <cellStyle name="Note 2 3 3 2 2 2 3" xfId="16737" xr:uid="{8F7D4CCE-BEF5-4F45-B734-845F5D1F81C9}"/>
    <cellStyle name="Note 2 3 3 2 2 3" xfId="14872" xr:uid="{17567B7B-089A-4C6D-B380-A5453FE8954F}"/>
    <cellStyle name="Note 2 3 3 2 2 3 2" xfId="22825" xr:uid="{75965A15-6BC6-43D1-96F8-2D9BA51E631C}"/>
    <cellStyle name="Note 2 3 3 2 2 4" xfId="16450" xr:uid="{228EB43A-1B36-4A80-A16E-36119493900F}"/>
    <cellStyle name="Note 2 3 3 2 3" xfId="8272" xr:uid="{F84E1A6E-98CE-4EE2-B1DA-6467C6ED0B73}"/>
    <cellStyle name="Note 2 3 3 2 3 2" xfId="13896" xr:uid="{E0B3C71E-8C15-4740-9160-9BA394E7B05C}"/>
    <cellStyle name="Note 2 3 3 2 3 2 2" xfId="15211" xr:uid="{1CC4C560-310F-4C17-B90B-54B8BEB0F1E0}"/>
    <cellStyle name="Note 2 3 3 2 3 2 2 2" xfId="28370" xr:uid="{B8D3660F-8BCE-4464-B111-2832BEEC70B3}"/>
    <cellStyle name="Note 2 3 3 2 3 2 3" xfId="21994" xr:uid="{17E58EEC-FD88-4D36-9532-430CB8FF7D15}"/>
    <cellStyle name="Note 2 3 3 2 3 3" xfId="14881" xr:uid="{323C4D52-57F7-467E-A6EC-CAEF01231033}"/>
    <cellStyle name="Note 2 3 3 2 3 3 2" xfId="22980" xr:uid="{EE77510E-2516-47CB-8E94-4E1AF2DD1D3C}"/>
    <cellStyle name="Note 2 3 3 2 3 4" xfId="16605" xr:uid="{E361FACC-6758-4F23-A987-500562A39B82}"/>
    <cellStyle name="Note 2 3 3 2 4" xfId="2281" xr:uid="{F7FC63C9-6427-468C-AE58-9BDFCD3C0725}"/>
    <cellStyle name="Note 2 3 3 2 4 2" xfId="22693" xr:uid="{3F1025DC-1BD0-49E3-A5A5-F8BD19E80A9A}"/>
    <cellStyle name="Note 2 3 3 2 5" xfId="16318" xr:uid="{6B36D93E-E3AF-4763-BAAA-911796B33010}"/>
    <cellStyle name="Note 2 3 3 3" xfId="6854" xr:uid="{94547CFF-CD50-44D6-BC78-256C80BD6C4D}"/>
    <cellStyle name="Note 2 3 3 3 2" xfId="8179" xr:uid="{9616A6CD-A9E4-4F73-A2B7-1746523B6958}"/>
    <cellStyle name="Note 2 3 3 3 2 2" xfId="13803" xr:uid="{376EC0F4-0CB5-4692-BFF3-624448E0A074}"/>
    <cellStyle name="Note 2 3 3 3 2 2 2" xfId="15076" xr:uid="{4E5F390E-D137-4513-A835-8C2F010BD664}"/>
    <cellStyle name="Note 2 3 3 3 2 2 2 2" xfId="28277" xr:uid="{88CBA50C-DD64-48AB-A632-D0F1A5B17B8A}"/>
    <cellStyle name="Note 2 3 3 3 2 2 3" xfId="21901" xr:uid="{EF8E036C-867B-4319-ABB4-E7D434550BD2}"/>
    <cellStyle name="Note 2 3 3 3 2 3" xfId="15289" xr:uid="{6100464C-0D26-4B2C-9792-0071421B358D}"/>
    <cellStyle name="Note 2 3 3 3 2 3 2" xfId="22887" xr:uid="{FF178139-F718-4124-8788-AD89B07C5A6A}"/>
    <cellStyle name="Note 2 3 3 3 2 4" xfId="16512" xr:uid="{D2718B27-54BC-4BA4-808D-84A833A9BD31}"/>
    <cellStyle name="Note 2 3 3 3 3" xfId="12752" xr:uid="{9339DBBC-F67B-4DD3-8B50-26D99CEA33D7}"/>
    <cellStyle name="Note 2 3 3 3 3 2" xfId="15312" xr:uid="{3BE6415D-1973-4F65-B6B1-ABFFE02E4DE2}"/>
    <cellStyle name="Note 2 3 3 3 3 2 2" xfId="27226" xr:uid="{42074CE4-D5C4-4949-BCD5-7196119212DA}"/>
    <cellStyle name="Note 2 3 3 3 3 3" xfId="20850" xr:uid="{09AF1767-0005-47C0-9BD9-47F18933A09B}"/>
    <cellStyle name="Note 2 3 3 3 4" xfId="15623" xr:uid="{56D9FCD8-C638-4FDF-992D-5E48A7740E97}"/>
    <cellStyle name="Note 2 3 3 3 4 2" xfId="22598" xr:uid="{9D3714C0-3A7E-46AF-86D4-75307F3E1C0C}"/>
    <cellStyle name="Note 2 3 3 3 5" xfId="16223" xr:uid="{AEFB7E33-07DA-4B47-9096-F0B04605FC8A}"/>
    <cellStyle name="Note 2 3 3 4" xfId="8024" xr:uid="{0C38B53C-BD71-4F42-9EB5-C5002DFE29F2}"/>
    <cellStyle name="Note 2 3 3 4 2" xfId="8311" xr:uid="{3C428C69-03F1-48FD-AA29-5BAA1B6FC9D6}"/>
    <cellStyle name="Note 2 3 3 4 2 2" xfId="14703" xr:uid="{0DB6B11B-A5FB-4FAB-82DB-9A20DA9916AB}"/>
    <cellStyle name="Note 2 3 3 4 2 2 2" xfId="23019" xr:uid="{39F55A91-D3D1-4D03-9E8C-1E53B710E330}"/>
    <cellStyle name="Note 2 3 3 4 2 3" xfId="16644" xr:uid="{220EA110-D7AC-4CCF-8BCD-AD366792FB27}"/>
    <cellStyle name="Note 2 3 3 4 3" xfId="15699" xr:uid="{51441E59-62A2-49F6-A861-FC13B35BCA3A}"/>
    <cellStyle name="Note 2 3 3 4 3 2" xfId="22732" xr:uid="{35985D52-7262-4A91-8B90-74020B8DDA09}"/>
    <cellStyle name="Note 2 3 3 4 4" xfId="16357" xr:uid="{9AD06A67-8490-4A0F-979E-3C05DEAC89E7}"/>
    <cellStyle name="Note 2 3 3 5" xfId="6476" xr:uid="{3ADCC85E-51E0-49EC-A25B-B2D4ED966112}"/>
    <cellStyle name="Note 2 3 3 5 2" xfId="12442" xr:uid="{AD5AEF07-7EAD-45FF-9C9B-5B0FF1829E65}"/>
    <cellStyle name="Note 2 3 3 5 2 2" xfId="2082" xr:uid="{C6D33D8A-E7F8-4618-ACB2-DE7553156D0D}"/>
    <cellStyle name="Note 2 3 3 5 2 2 2" xfId="26916" xr:uid="{EC9DCF35-EC3D-4B37-AB1D-764538CEFE13}"/>
    <cellStyle name="Note 2 3 3 5 2 3" xfId="20540" xr:uid="{412B4A97-B0D5-46D4-ACAD-2DE1BA63FBA7}"/>
    <cellStyle name="Note 2 3 3 5 3" xfId="15149" xr:uid="{DB1DEC5D-87BD-4E4C-B9C8-A829FDFAF839}"/>
    <cellStyle name="Note 2 3 3 5 3 2" xfId="22522" xr:uid="{3688682F-BEE8-499B-A2BE-089001E1CA2F}"/>
    <cellStyle name="Note 2 3 3 5 4" xfId="16147" xr:uid="{F1E509B6-4498-400A-A353-3B68045E9C35}"/>
    <cellStyle name="Note 2 3 3 6" xfId="11200" xr:uid="{AD7B7959-8424-4F89-BEC1-C1FE17042004}"/>
    <cellStyle name="Note 2 3 3 6 2" xfId="15276" xr:uid="{CAE51976-6E3E-4183-B22D-573F24727286}"/>
    <cellStyle name="Note 2 3 3 6 2 2" xfId="25689" xr:uid="{4796B5ED-CB10-4771-8A04-D322BCA227F1}"/>
    <cellStyle name="Note 2 3 3 6 3" xfId="19314" xr:uid="{D239CBE2-59FB-4782-8DF5-A73EEEC18BE1}"/>
    <cellStyle name="Note 2 3 3 7" xfId="14733" xr:uid="{66D94166-DA62-4D84-8BB0-6F1B121128B3}"/>
    <cellStyle name="Note 2 3 3 7 2" xfId="22354" xr:uid="{126C783B-A72F-4F19-9736-D7B8CF87012C}"/>
    <cellStyle name="Note 2 3 3 8" xfId="15988" xr:uid="{913A411A-9029-4E20-9787-FC288B30BF4B}"/>
    <cellStyle name="Note 2 3 4" xfId="7415" xr:uid="{EFA3C705-CB15-4524-8788-1B24D2B38488}"/>
    <cellStyle name="Note 2 3 4 2" xfId="8070" xr:uid="{C2F8FC49-C1DB-41F7-B5A5-4D6DE1A843C3}"/>
    <cellStyle name="Note 2 3 4 2 2" xfId="8357" xr:uid="{D53E51A0-1C20-451B-99AE-DA3A19464E87}"/>
    <cellStyle name="Note 2 3 4 2 2 2" xfId="15409" xr:uid="{8D404E00-14AB-4A57-BAEA-2ED662B90EB8}"/>
    <cellStyle name="Note 2 3 4 2 2 2 2" xfId="23065" xr:uid="{90B661E4-06A9-4A55-BD0B-4095C1DA190D}"/>
    <cellStyle name="Note 2 3 4 2 2 3" xfId="16690" xr:uid="{A05CE5E6-720A-45AF-9DBC-4ED1AC0CB325}"/>
    <cellStyle name="Note 2 3 4 2 3" xfId="15226" xr:uid="{9DE1738B-1E90-4EC9-89B7-EF8237E473A1}"/>
    <cellStyle name="Note 2 3 4 2 3 2" xfId="22778" xr:uid="{3737E00D-7F1B-4BFC-943D-32A757DEA400}"/>
    <cellStyle name="Note 2 3 4 2 4" xfId="16403" xr:uid="{103657DD-1F46-4D13-BBB3-BC17D25CEFDC}"/>
    <cellStyle name="Note 2 3 4 3" xfId="8225" xr:uid="{31C13876-CD01-480E-B07F-C44090ADD031}"/>
    <cellStyle name="Note 2 3 4 3 2" xfId="13849" xr:uid="{7189597A-6641-4494-A482-B31389349ADA}"/>
    <cellStyle name="Note 2 3 4 3 2 2" xfId="15077" xr:uid="{7118EF33-D0AD-4ED5-B372-445E1E3B4E06}"/>
    <cellStyle name="Note 2 3 4 3 2 2 2" xfId="28323" xr:uid="{B6D35126-74B2-4080-A708-3D70F9DDCECF}"/>
    <cellStyle name="Note 2 3 4 3 2 3" xfId="21947" xr:uid="{89E89376-79CC-4E20-9573-DB06BE494E15}"/>
    <cellStyle name="Note 2 3 4 3 3" xfId="15047" xr:uid="{AB860AC4-78C8-442C-B891-F190A19837A6}"/>
    <cellStyle name="Note 2 3 4 3 3 2" xfId="22933" xr:uid="{D25D1599-A98D-444D-835C-F660EA0F06AC}"/>
    <cellStyle name="Note 2 3 4 3 4" xfId="16558" xr:uid="{61644F6E-9FF9-406B-AB3A-3B93B176DDC6}"/>
    <cellStyle name="Note 2 3 4 4" xfId="15643" xr:uid="{2041C1FC-C4F9-4875-BD04-68E73BC90D97}"/>
    <cellStyle name="Note 2 3 4 4 2" xfId="22646" xr:uid="{86F8BAEA-13B0-4600-8F19-FE5AFB17A6F3}"/>
    <cellStyle name="Note 2 3 4 5" xfId="16271" xr:uid="{1E6DBB6C-624A-48B3-B581-9C3F82C10E14}"/>
    <cellStyle name="Note 2 3 5" xfId="5142" xr:uid="{1B076B3C-ADFF-4E56-BE48-023278C2C0E0}"/>
    <cellStyle name="Note 2 3 5 2" xfId="11392" xr:uid="{C41128CF-E053-491F-BCDA-0BF15254B130}"/>
    <cellStyle name="Note 2 3 5 2 2" xfId="15208" xr:uid="{B9FE1069-6755-438A-86F2-CE9CF501D270}"/>
    <cellStyle name="Note 2 3 5 2 2 2" xfId="25866" xr:uid="{83CA39E4-9E17-46EB-AE25-DC567097300A}"/>
    <cellStyle name="Note 2 3 5 2 3" xfId="19490" xr:uid="{6958B78E-D650-4A8B-9A2C-1A262BA08667}"/>
    <cellStyle name="Note 2 3 5 3" xfId="1361" xr:uid="{F8984D11-E6D8-4212-875C-F441CB02D1A7}"/>
    <cellStyle name="Note 2 3 5 3 2" xfId="22464" xr:uid="{0D6E7337-B171-4D5C-9AA6-0B4DDE3739F2}"/>
    <cellStyle name="Note 2 3 5 4" xfId="16089" xr:uid="{807BA78F-CB04-479A-826F-0BF0FE0FE858}"/>
    <cellStyle name="Note 2 3 6" xfId="8597" xr:uid="{103886BF-57D7-4CAC-8B1D-91AAE2FD14C9}"/>
    <cellStyle name="Note 2 3 6 2" xfId="15152" xr:uid="{036D21E0-0FF4-400F-BB45-04EB0D06FADF}"/>
    <cellStyle name="Note 2 3 6 2 2" xfId="23147" xr:uid="{7B165C08-D8D1-4307-8991-BF1FBF23BC7D}"/>
    <cellStyle name="Note 2 3 6 3" xfId="16773" xr:uid="{FB8777A4-06FE-4718-A245-C905AFC1166B}"/>
    <cellStyle name="Note 2 3 7" xfId="14283" xr:uid="{4C343321-B107-45BA-9838-3AF6BCBFBB4B}"/>
    <cellStyle name="Note 2 3 7 2" xfId="14960" xr:uid="{E5EA2F84-060A-4159-90A0-15C63888C19B}"/>
    <cellStyle name="Note 2 3 7 3" xfId="22261" xr:uid="{4F12E7DA-DB1B-45CC-B6A1-496A67A600C7}"/>
    <cellStyle name="Note 2 3 8" xfId="14210" xr:uid="{AD5C9A4B-2A8A-4012-A578-E01A178373BB}"/>
    <cellStyle name="Note 2 3 8 2" xfId="15491" xr:uid="{8F06AC9A-61F9-4B0D-8F78-F8D289E28B5E}"/>
    <cellStyle name="Note 2 3 8 3" xfId="15827" xr:uid="{C09C844B-2388-4B1D-834B-BF8D3C0960F0}"/>
    <cellStyle name="Note 2 3 9" xfId="14270" xr:uid="{FBAB2272-125E-47CA-AD93-6B53B8227A10}"/>
    <cellStyle name="Note 2 3 9 2" xfId="14562" xr:uid="{9C9F2E5B-222A-4E9A-AFFC-73F13BF33AD2}"/>
    <cellStyle name="Note 2 4" xfId="4542" xr:uid="{263161A2-2972-47B5-B36D-4E4102A26932}"/>
    <cellStyle name="Note 2 4 2" xfId="7130" xr:uid="{586D821B-DCBC-4E50-BA50-46E9ACE7D369}"/>
    <cellStyle name="Note 2 4 2 2" xfId="8037" xr:uid="{91BE76D7-3B2C-4B45-BCC3-EDACD52E7702}"/>
    <cellStyle name="Note 2 4 2 2 2" xfId="8324" xr:uid="{FD1494C7-6D29-4275-8F08-6DEEB027050C}"/>
    <cellStyle name="Note 2 4 2 2 2 2" xfId="15347" xr:uid="{CFBBAF4B-9AB2-4261-8BCF-5FB96CE60181}"/>
    <cellStyle name="Note 2 4 2 2 2 2 2" xfId="23032" xr:uid="{4C87EE40-F877-47E0-A174-F9DA4923555A}"/>
    <cellStyle name="Note 2 4 2 2 2 3" xfId="16657" xr:uid="{F9AD0857-CD80-444C-91A6-293060A2021A}"/>
    <cellStyle name="Note 2 4 2 2 3" xfId="15357" xr:uid="{2984F6BD-5BCA-44F9-BCB1-67B0866805B7}"/>
    <cellStyle name="Note 2 4 2 2 3 2" xfId="22745" xr:uid="{75BA037A-D7D8-4C5B-8648-19C463DF7A6E}"/>
    <cellStyle name="Note 2 4 2 2 4" xfId="16370" xr:uid="{946255D6-D411-4E33-8F7C-60F6687EFE5C}"/>
    <cellStyle name="Note 2 4 2 3" xfId="8192" xr:uid="{9AC951F8-9FDC-406C-A7B9-40AA3BC621A0}"/>
    <cellStyle name="Note 2 4 2 3 2" xfId="13816" xr:uid="{17374653-BF6A-44B2-A066-CFACA1C3B405}"/>
    <cellStyle name="Note 2 4 2 3 2 2" xfId="14803" xr:uid="{09AF388F-E43E-4D14-A09A-00FB5B32CE51}"/>
    <cellStyle name="Note 2 4 2 3 2 2 2" xfId="28290" xr:uid="{032A71BC-8170-4DE0-BFCE-063990E6A0BA}"/>
    <cellStyle name="Note 2 4 2 3 2 3" xfId="21914" xr:uid="{E85BCFF0-9A04-4BC4-A2FA-8E2C1A938815}"/>
    <cellStyle name="Note 2 4 2 3 3" xfId="15528" xr:uid="{040D8C33-AB26-4E7F-8371-8E67D12EBD2E}"/>
    <cellStyle name="Note 2 4 2 3 3 2" xfId="22900" xr:uid="{72202C45-07F8-4D52-8614-08C38C59E8F2}"/>
    <cellStyle name="Note 2 4 2 3 4" xfId="16525" xr:uid="{31D37EBB-AA48-49A7-B03B-55D4E31002EF}"/>
    <cellStyle name="Note 2 4 2 4" xfId="14461" xr:uid="{92741D14-512D-4385-9969-1AEDC673E1F4}"/>
    <cellStyle name="Note 2 4 2 4 2" xfId="22613" xr:uid="{1E39BD07-AC46-4CF5-9C11-2BB83E4924F1}"/>
    <cellStyle name="Note 2 4 2 5" xfId="16238" xr:uid="{D14471E1-F95B-4363-8BA8-A4BC4B43B955}"/>
    <cellStyle name="Note 2 4 3" xfId="6771" xr:uid="{62A9ABD4-5D3B-4956-8F0C-53B6A35102B3}"/>
    <cellStyle name="Note 2 4 3 2" xfId="8134" xr:uid="{F59A70E0-805F-41A7-A725-8A6527F10DB8}"/>
    <cellStyle name="Note 2 4 3 2 2" xfId="13758" xr:uid="{407C4CE9-5AFE-4B06-8EDE-461A3C18CDB5}"/>
    <cellStyle name="Note 2 4 3 2 2 2" xfId="15641" xr:uid="{52313424-B1BC-4375-8F42-C0EEE268E508}"/>
    <cellStyle name="Note 2 4 3 2 2 2 2" xfId="28232" xr:uid="{5959BD64-EC5C-46CF-B500-C61E8AF3B422}"/>
    <cellStyle name="Note 2 4 3 2 2 3" xfId="21856" xr:uid="{4941289F-775A-49A2-96A5-A9962F14465A}"/>
    <cellStyle name="Note 2 4 3 2 3" xfId="2434" xr:uid="{9E96D5E5-4199-4CDB-9270-78FAF3E2392E}"/>
    <cellStyle name="Note 2 4 3 2 3 2" xfId="22842" xr:uid="{835A028D-A64F-46C8-9EFA-81F696ACF3CB}"/>
    <cellStyle name="Note 2 4 3 2 4" xfId="16467" xr:uid="{C5924593-EFD5-48AB-AD98-222449A66F58}"/>
    <cellStyle name="Note 2 4 3 3" xfId="12688" xr:uid="{181F6557-EBE5-4E5B-8EE7-279A05840AA6}"/>
    <cellStyle name="Note 2 4 3 3 2" xfId="15267" xr:uid="{2B79D80E-1E5F-4F15-BC09-C3463057433F}"/>
    <cellStyle name="Note 2 4 3 3 2 2" xfId="27162" xr:uid="{EDE940AE-837A-4597-9A1E-1E02C662A33C}"/>
    <cellStyle name="Note 2 4 3 3 3" xfId="20786" xr:uid="{ED2ABCB2-381C-40F4-B393-115C2181E9B6}"/>
    <cellStyle name="Note 2 4 3 4" xfId="14955" xr:uid="{2F026A1A-5EAF-4DA0-A5C6-64E1904AD98C}"/>
    <cellStyle name="Note 2 4 3 4 2" xfId="22553" xr:uid="{893F546A-EF90-4C04-8EC7-AAD8F2B9E381}"/>
    <cellStyle name="Note 2 4 3 5" xfId="16178" xr:uid="{C1EF4E1D-A6CD-4BAD-8879-5CA931562AE8}"/>
    <cellStyle name="Note 2 4 4" xfId="6589" xr:uid="{B7B3C48A-438A-42F7-8418-D3D36B0A761B}"/>
    <cellStyle name="Note 2 4 4 2" xfId="8129" xr:uid="{F4D0E96C-E92A-419B-8253-942BFB07EFD2}"/>
    <cellStyle name="Note 2 4 4 2 2" xfId="13753" xr:uid="{994CB5CF-34B0-420F-944D-86B98465ACD7}"/>
    <cellStyle name="Note 2 4 4 2 2 2" xfId="15274" xr:uid="{202CBA01-258F-418D-A18F-C94FBF80BAB1}"/>
    <cellStyle name="Note 2 4 4 2 2 2 2" xfId="28227" xr:uid="{12F29994-0AFB-4954-8C8A-5AF3877CD3F7}"/>
    <cellStyle name="Note 2 4 4 2 2 3" xfId="21851" xr:uid="{BA76D4D8-47BE-4501-92E8-00034C2444FA}"/>
    <cellStyle name="Note 2 4 4 2 3" xfId="1374" xr:uid="{CFDCB42E-F998-40D5-B4C0-83F8F1E638BD}"/>
    <cellStyle name="Note 2 4 4 2 3 2" xfId="22837" xr:uid="{A898ECB6-B1A8-44D3-B3EA-1646C1C59B7C}"/>
    <cellStyle name="Note 2 4 4 2 4" xfId="16462" xr:uid="{85A4889C-7367-4628-A6A2-698C90B90A25}"/>
    <cellStyle name="Note 2 4 4 3" xfId="12519" xr:uid="{6D524457-AA28-4BBD-BD16-F8D0E450A333}"/>
    <cellStyle name="Note 2 4 4 3 2" xfId="15057" xr:uid="{60EBBB0E-9674-4FFB-9078-306640036C44}"/>
    <cellStyle name="Note 2 4 4 3 2 2" xfId="26993" xr:uid="{17B9B063-E9F5-4994-BEA5-1C4F3DB5266C}"/>
    <cellStyle name="Note 2 4 4 3 3" xfId="20617" xr:uid="{BD54E3DD-0C4A-4127-BC96-DB92CE1505BB}"/>
    <cellStyle name="Note 2 4 4 4" xfId="14834" xr:uid="{2A41C701-9717-4C20-A6D7-566028E48D99}"/>
    <cellStyle name="Note 2 4 4 4 2" xfId="22546" xr:uid="{580EF772-1C8B-4963-9AD7-F5A5EA945CC4}"/>
    <cellStyle name="Note 2 4 4 5" xfId="16171" xr:uid="{C33AE232-7F2D-41ED-8C46-020D386D1516}"/>
    <cellStyle name="Note 2 4 5" xfId="5143" xr:uid="{2044D7A5-400C-4742-9582-CB4DA7CDA045}"/>
    <cellStyle name="Note 2 4 5 2" xfId="11393" xr:uid="{EC415E13-4E19-41C8-A0CB-B7617856D8F5}"/>
    <cellStyle name="Note 2 4 5 2 2" xfId="14979" xr:uid="{0C584BD1-2368-4A1B-B76F-760CC91AF791}"/>
    <cellStyle name="Note 2 4 5 2 2 2" xfId="25867" xr:uid="{D94B867A-571E-4304-8A47-6BF7C50524B4}"/>
    <cellStyle name="Note 2 4 5 2 3" xfId="19491" xr:uid="{164277F6-9EDE-41E0-B6DF-23501BFFF3EA}"/>
    <cellStyle name="Note 2 4 5 3" xfId="1365" xr:uid="{3EF75D91-0878-420F-BB09-6BB797919C4C}"/>
    <cellStyle name="Note 2 4 5 3 2" xfId="22465" xr:uid="{6E3B1EBE-3010-41D7-9237-FE3653876D4A}"/>
    <cellStyle name="Note 2 4 5 4" xfId="16090" xr:uid="{BD72361A-5C62-4960-BF5E-351CAC06259D}"/>
    <cellStyle name="Note 2 4 6" xfId="8598" xr:uid="{93F2F1DB-63D9-43EB-8B0E-25B5A50C1145}"/>
    <cellStyle name="Note 2 4 6 2" xfId="15075" xr:uid="{8D836765-BB5B-413F-B460-187BE353CD50}"/>
    <cellStyle name="Note 2 4 6 2 2" xfId="23148" xr:uid="{9E271FB8-C29E-4191-B729-B6537D6B8CAF}"/>
    <cellStyle name="Note 2 4 6 3" xfId="16774" xr:uid="{92B19A58-D7C2-4CDD-A81F-D82C3FF0602A}"/>
    <cellStyle name="Note 2 4 7" xfId="1359" xr:uid="{2FFFC6C7-EF6D-4024-8E51-8EBC867A79EC}"/>
    <cellStyle name="Note 2 4 7 2" xfId="22355" xr:uid="{F7D22E34-6257-46BC-8E9D-3CCE7F0C884D}"/>
    <cellStyle name="Note 2 4 8" xfId="15989" xr:uid="{F68DC5C7-573E-44ED-9250-E2D3BECF85A4}"/>
    <cellStyle name="Note 2 5" xfId="4543" xr:uid="{67DA0473-3E4E-4B2E-B9E2-035CE67A242B}"/>
    <cellStyle name="Note 2 5 2" xfId="7761" xr:uid="{E7B02EAF-A311-41B3-8483-73B5B910232F}"/>
    <cellStyle name="Note 2 5 2 2" xfId="8098" xr:uid="{A89F6E97-3386-4331-BD8F-430CF56465D6}"/>
    <cellStyle name="Note 2 5 2 2 2" xfId="8385" xr:uid="{BF992593-C9B5-4D8B-8213-BBF435B5AE26}"/>
    <cellStyle name="Note 2 5 2 2 2 2" xfId="15574" xr:uid="{1D40FFEB-9265-48CA-9720-0297804E6FD3}"/>
    <cellStyle name="Note 2 5 2 2 2 2 2" xfId="23093" xr:uid="{D053973E-F61D-444A-8542-513D08FE137F}"/>
    <cellStyle name="Note 2 5 2 2 2 3" xfId="16718" xr:uid="{071527C2-C1F3-487E-A9B8-6CE8410C406C}"/>
    <cellStyle name="Note 2 5 2 2 3" xfId="15617" xr:uid="{EC6D479A-E002-4F5B-AF27-47B5C0E9FAC5}"/>
    <cellStyle name="Note 2 5 2 2 3 2" xfId="22806" xr:uid="{E98F31ED-9C4C-4A74-8CB9-B84CFE9BF0EE}"/>
    <cellStyle name="Note 2 5 2 2 4" xfId="16431" xr:uid="{6FA41F66-D4F4-4B2C-8635-77B5D4C9852F}"/>
    <cellStyle name="Note 2 5 2 3" xfId="8253" xr:uid="{4EB30E6F-6040-4109-B9BD-2ACE301E6318}"/>
    <cellStyle name="Note 2 5 2 3 2" xfId="13877" xr:uid="{AF6AAAD6-0585-4246-B6F6-A4FBF0071177}"/>
    <cellStyle name="Note 2 5 2 3 2 2" xfId="15309" xr:uid="{D03F08C1-3DAA-4E0E-981D-A52321382BC8}"/>
    <cellStyle name="Note 2 5 2 3 2 2 2" xfId="28351" xr:uid="{D7A29E29-9B4E-44C3-AB2A-4C7C0B347E2B}"/>
    <cellStyle name="Note 2 5 2 3 2 3" xfId="21975" xr:uid="{496AACC9-2DAD-4950-9262-501E42EEC6BB}"/>
    <cellStyle name="Note 2 5 2 3 3" xfId="15249" xr:uid="{3D468243-CE80-4ED7-95CB-B912AA1FA0CC}"/>
    <cellStyle name="Note 2 5 2 3 3 2" xfId="22961" xr:uid="{17A0AF63-5DEA-4969-9A4E-9D22E5C9707D}"/>
    <cellStyle name="Note 2 5 2 3 4" xfId="16586" xr:uid="{A3A41C03-DECE-4AD7-8378-C95CBE4E48CB}"/>
    <cellStyle name="Note 2 5 2 4" xfId="15302" xr:uid="{8124F1FF-7A14-45BB-920B-A550C3271777}"/>
    <cellStyle name="Note 2 5 2 4 2" xfId="22674" xr:uid="{FA63F586-02B5-46E4-B93B-A5FE512F9883}"/>
    <cellStyle name="Note 2 5 2 5" xfId="16299" xr:uid="{C10F1E90-9B0D-46B2-BA76-FA2551333577}"/>
    <cellStyle name="Note 2 5 3" xfId="7239" xr:uid="{6A1E0885-28AF-44C2-966A-57DCD35693D2}"/>
    <cellStyle name="Note 2 5 3 2" xfId="8050" xr:uid="{2602759F-7D04-4DF4-8C8D-AB7609077E8E}"/>
    <cellStyle name="Note 2 5 3 2 2" xfId="8337" xr:uid="{2B6E202F-D141-40C0-808F-EB4FAF2DC260}"/>
    <cellStyle name="Note 2 5 3 2 2 2" xfId="15437" xr:uid="{A9143FD3-4104-43AD-B54A-6E865B9D33FC}"/>
    <cellStyle name="Note 2 5 3 2 2 2 2" xfId="23045" xr:uid="{6D7AABE8-9357-4C06-A2A3-8548AE02AD68}"/>
    <cellStyle name="Note 2 5 3 2 2 3" xfId="16670" xr:uid="{1E12FC29-F17C-4DAF-B053-715899CC27F6}"/>
    <cellStyle name="Note 2 5 3 2 3" xfId="2412" xr:uid="{AF27FDCB-35A0-4D76-BB38-713360B5B5AE}"/>
    <cellStyle name="Note 2 5 3 2 3 2" xfId="22758" xr:uid="{8EF1F8B5-9DCF-45CA-8C3C-93231274FBEB}"/>
    <cellStyle name="Note 2 5 3 2 4" xfId="16383" xr:uid="{87C5499D-3283-4D42-A13E-DF7587EC8583}"/>
    <cellStyle name="Note 2 5 3 3" xfId="8205" xr:uid="{8E8FEC13-48C5-4993-A39D-6B74A88573EF}"/>
    <cellStyle name="Note 2 5 3 3 2" xfId="13829" xr:uid="{7361C2A7-5374-40EE-A463-A1AFB07DD566}"/>
    <cellStyle name="Note 2 5 3 3 2 2" xfId="15687" xr:uid="{79EFFE93-DC21-4733-BD8C-63C193813C65}"/>
    <cellStyle name="Note 2 5 3 3 2 2 2" xfId="28303" xr:uid="{394C5E43-1C53-40B9-A0D5-F382D56F1649}"/>
    <cellStyle name="Note 2 5 3 3 2 3" xfId="21927" xr:uid="{190F5CD9-EE2D-482A-8E0B-3A0E77666547}"/>
    <cellStyle name="Note 2 5 3 3 3" xfId="14746" xr:uid="{8F25C822-4879-4072-A55C-8D857C143F1E}"/>
    <cellStyle name="Note 2 5 3 3 3 2" xfId="22913" xr:uid="{8A90B537-E958-4458-BB5A-55DE089E72ED}"/>
    <cellStyle name="Note 2 5 3 3 4" xfId="16538" xr:uid="{E454C23C-6DC1-4D8E-862B-5C6FF1559EC0}"/>
    <cellStyle name="Note 2 5 3 4" xfId="14653" xr:uid="{DA8F0D66-E4C1-4873-8E30-FB33ADFD2A9C}"/>
    <cellStyle name="Note 2 5 3 4 2" xfId="22626" xr:uid="{64F0B2C0-5F71-4C27-AAF7-06AB16F82A3A}"/>
    <cellStyle name="Note 2 5 3 5" xfId="16251" xr:uid="{31A82BA6-AC96-4A41-A104-20F9FE385024}"/>
    <cellStyle name="Note 2 5 4" xfId="6835" xr:uid="{E785BE93-BFA7-4B18-9AC2-8EB30D2A537B}"/>
    <cellStyle name="Note 2 5 4 2" xfId="8160" xr:uid="{719A36A9-8C99-47D9-B886-42694299ED5F}"/>
    <cellStyle name="Note 2 5 4 2 2" xfId="13784" xr:uid="{A859E3CE-C9BC-4605-A997-B6346EBBB9D3}"/>
    <cellStyle name="Note 2 5 4 2 2 2" xfId="14787" xr:uid="{D17C422D-577C-4D6B-8128-E4E0578A5723}"/>
    <cellStyle name="Note 2 5 4 2 2 2 2" xfId="28258" xr:uid="{F8F3E6C2-E69C-467E-8513-C51DD80C691C}"/>
    <cellStyle name="Note 2 5 4 2 2 3" xfId="21882" xr:uid="{618B8F6A-DF20-4D82-96FE-2F9FD742DD3E}"/>
    <cellStyle name="Note 2 5 4 2 3" xfId="14749" xr:uid="{CF970551-4E71-4930-869B-DEB8C8B25AB6}"/>
    <cellStyle name="Note 2 5 4 2 3 2" xfId="22868" xr:uid="{3DBEC827-CC99-453F-B12F-C753BA116891}"/>
    <cellStyle name="Note 2 5 4 2 4" xfId="16493" xr:uid="{58AB7DD6-CBCA-4F7E-81FE-E0DDD0894E59}"/>
    <cellStyle name="Note 2 5 4 3" xfId="12745" xr:uid="{7872815B-EC38-4AEA-84B5-EF4839579D87}"/>
    <cellStyle name="Note 2 5 4 3 2" xfId="14981" xr:uid="{3C8B28C8-382D-4C1F-B65A-9994E4724817}"/>
    <cellStyle name="Note 2 5 4 3 2 2" xfId="27219" xr:uid="{EE3E2F2B-6F2F-4E6B-949E-2A0CFEAA2EB0}"/>
    <cellStyle name="Note 2 5 4 3 3" xfId="20843" xr:uid="{21893259-CCC4-43DE-AF8C-410F1F62CCF3}"/>
    <cellStyle name="Note 2 5 4 4" xfId="1376" xr:uid="{4ED1759C-D643-426C-BD2E-E0F373E336C6}"/>
    <cellStyle name="Note 2 5 4 4 2" xfId="22579" xr:uid="{B3E29A57-637E-4751-B3A7-7AF68EE68783}"/>
    <cellStyle name="Note 2 5 4 5" xfId="16204" xr:uid="{CCFFD713-74D5-4C4C-9F6F-03A7C56E3345}"/>
    <cellStyle name="Note 2 5 5" xfId="8005" xr:uid="{CC8FDDC6-85F2-4FF5-A9C6-9A0CF75DFC3C}"/>
    <cellStyle name="Note 2 5 5 2" xfId="8292" xr:uid="{9E7BA93A-0EFA-40DD-A491-7CA5DFF75E3D}"/>
    <cellStyle name="Note 2 5 5 2 2" xfId="15441" xr:uid="{EFE80BFD-1AD1-4833-B512-7F6FF58D4665}"/>
    <cellStyle name="Note 2 5 5 2 2 2" xfId="23000" xr:uid="{742504F2-9907-4699-906E-51A1854C2B60}"/>
    <cellStyle name="Note 2 5 5 2 3" xfId="16625" xr:uid="{F405B5AD-D77B-41D1-A9EA-EE63E5026F90}"/>
    <cellStyle name="Note 2 5 5 3" xfId="15261" xr:uid="{04FC0290-F561-4121-B28C-2AF26FA5DE90}"/>
    <cellStyle name="Note 2 5 5 3 2" xfId="22713" xr:uid="{6408A8C4-57CE-485C-9AAE-1125D5EA7F3A}"/>
    <cellStyle name="Note 2 5 5 4" xfId="16338" xr:uid="{508DBFF6-523D-493D-8AF4-84431480506C}"/>
    <cellStyle name="Note 2 5 6" xfId="5144" xr:uid="{C7859638-5CD8-4753-AF86-F0540250C120}"/>
    <cellStyle name="Note 2 5 6 2" xfId="11394" xr:uid="{524B7F21-5854-4EAC-8C71-D2862B6D0DE2}"/>
    <cellStyle name="Note 2 5 6 2 2" xfId="15355" xr:uid="{7E7260EE-46E5-4125-A202-FFDE07F76A39}"/>
    <cellStyle name="Note 2 5 6 2 2 2" xfId="25868" xr:uid="{566A49B7-0E4E-424E-8713-9610A2DD6563}"/>
    <cellStyle name="Note 2 5 6 2 3" xfId="19492" xr:uid="{0CAB22B2-FF18-4586-8A14-03785A7EEAF5}"/>
    <cellStyle name="Note 2 5 6 3" xfId="14805" xr:uid="{AE485626-FC68-4087-8A28-F7F2643023B6}"/>
    <cellStyle name="Note 2 5 6 3 2" xfId="22466" xr:uid="{276C6C6C-DCA7-4BA5-8DB1-8FA6A360E5BE}"/>
    <cellStyle name="Note 2 5 6 4" xfId="16091" xr:uid="{BCC2CE65-CAFB-4298-8165-EB3765865CB1}"/>
    <cellStyle name="Note 2 5 7" xfId="8599" xr:uid="{3C88862B-A639-4B18-98E1-44979B8CBC51}"/>
    <cellStyle name="Note 2 5 7 2" xfId="15191" xr:uid="{FDA6C7EF-1D8B-48A5-9C7C-F6C6EAE174F9}"/>
    <cellStyle name="Note 2 5 7 2 2" xfId="23149" xr:uid="{4B7CD286-DF53-4534-8CFD-FA1BB0372465}"/>
    <cellStyle name="Note 2 5 7 3" xfId="16775" xr:uid="{7234E16B-51AD-4083-9839-20E5706A89D6}"/>
    <cellStyle name="Note 2 5 8" xfId="15581" xr:uid="{95074395-B7FD-4253-AD1A-E9A2D09FD56F}"/>
    <cellStyle name="Note 2 5 8 2" xfId="22356" xr:uid="{DA49A23B-7B14-44FF-B806-A8C154725B8B}"/>
    <cellStyle name="Note 2 5 9" xfId="15990" xr:uid="{79D53F79-FE4D-4216-A3A7-51CFCFF6F1AD}"/>
    <cellStyle name="Note 2 6" xfId="4544" xr:uid="{0BACF8E8-B0EC-496F-83D6-8C7AF4C49B93}"/>
    <cellStyle name="Note 2 6 2" xfId="7163" xr:uid="{0605939D-FF27-4E51-A8D0-D1DA039E5FB1}"/>
    <cellStyle name="Note 2 6 2 2" xfId="8196" xr:uid="{0A91ED16-ECFD-4E5A-95A8-84B263182C17}"/>
    <cellStyle name="Note 2 6 2 2 2" xfId="13820" xr:uid="{ECAAEA9F-AB70-4673-9715-FA11AC364321}"/>
    <cellStyle name="Note 2 6 2 2 2 2" xfId="15236" xr:uid="{9A2EC0D1-3F8D-4D6B-861F-8CD64511AC76}"/>
    <cellStyle name="Note 2 6 2 2 2 2 2" xfId="28294" xr:uid="{24FD3E4E-0D10-4CA0-BE4D-5D8C3BBBEFDC}"/>
    <cellStyle name="Note 2 6 2 2 2 3" xfId="21918" xr:uid="{D8FA3982-32D3-42E3-9C40-3CDE95C47DE8}"/>
    <cellStyle name="Note 2 6 2 2 3" xfId="14945" xr:uid="{8884D7A0-00E6-44F1-AEC8-473AE892B8AA}"/>
    <cellStyle name="Note 2 6 2 2 3 2" xfId="22904" xr:uid="{74912122-D518-4644-ACE6-A78A045249D2}"/>
    <cellStyle name="Note 2 6 2 2 4" xfId="16529" xr:uid="{8F9C642E-56ED-4D98-ABB0-846B2D47435D}"/>
    <cellStyle name="Note 2 6 2 3" xfId="13006" xr:uid="{3E779DB9-E390-4574-98FD-77C329634802}"/>
    <cellStyle name="Note 2 6 2 3 2" xfId="14808" xr:uid="{B6E3FDE2-880B-4251-87EF-59A9CE602E79}"/>
    <cellStyle name="Note 2 6 2 3 2 2" xfId="27480" xr:uid="{0D2CB6AD-532C-478F-A18E-B516466E0B11}"/>
    <cellStyle name="Note 2 6 2 3 3" xfId="21104" xr:uid="{A85FF311-F66D-42F6-B2F1-B2690E65A2F1}"/>
    <cellStyle name="Note 2 6 2 4" xfId="15515" xr:uid="{27116BCA-B367-4BEF-97CD-D0B0D99F0C27}"/>
    <cellStyle name="Note 2 6 2 4 2" xfId="22617" xr:uid="{9458A221-2496-4074-8A3E-B9AFA3246481}"/>
    <cellStyle name="Note 2 6 2 5" xfId="16242" xr:uid="{44EACCC7-D858-493C-BEB1-EBE216D11437}"/>
    <cellStyle name="Note 2 6 3" xfId="8041" xr:uid="{E182852D-2E98-4140-B216-DEA811F7FB80}"/>
    <cellStyle name="Note 2 6 3 2" xfId="8328" xr:uid="{1C7F8536-73DE-4A81-B8F3-A7254EF0A638}"/>
    <cellStyle name="Note 2 6 3 2 2" xfId="14922" xr:uid="{5A5C7C95-72BB-4FD3-A6B5-1CCA01EEE9BA}"/>
    <cellStyle name="Note 2 6 3 2 2 2" xfId="23036" xr:uid="{C506500D-C8B4-43EE-9712-2230BD7B68CF}"/>
    <cellStyle name="Note 2 6 3 2 3" xfId="16661" xr:uid="{81BE992F-32F9-4A0F-85E3-4324FBC0678E}"/>
    <cellStyle name="Note 2 6 3 3" xfId="14504" xr:uid="{DFB67555-687F-45AF-A84C-78F3F5F1C087}"/>
    <cellStyle name="Note 2 6 3 3 2" xfId="22749" xr:uid="{761CBC97-7FE6-4564-914D-1FCC4EBB2B96}"/>
    <cellStyle name="Note 2 6 3 4" xfId="16374" xr:uid="{9844271C-86F3-4876-91EB-F459D0B0A0EA}"/>
    <cellStyle name="Note 2 6 4" xfId="5145" xr:uid="{1F264262-8B82-4437-838B-1B1D0A58D4FA}"/>
    <cellStyle name="Note 2 6 4 2" xfId="11395" xr:uid="{8495FF5F-7EDB-42B2-8B20-36476BF05A91}"/>
    <cellStyle name="Note 2 6 4 2 2" xfId="14851" xr:uid="{5E17A7F2-5C7B-46BF-9E96-8BE81D7539AF}"/>
    <cellStyle name="Note 2 6 4 2 2 2" xfId="25869" xr:uid="{6780FD22-8004-49C7-A28C-D5DB9B606E55}"/>
    <cellStyle name="Note 2 6 4 2 3" xfId="19493" xr:uid="{BB68B627-254C-4E56-B8CA-405021CEFF95}"/>
    <cellStyle name="Note 2 6 4 3" xfId="15685" xr:uid="{65FFE3D7-2DBF-4953-BF6C-43F07532557E}"/>
    <cellStyle name="Note 2 6 4 3 2" xfId="22467" xr:uid="{86000CC6-3DB6-4728-83A6-40E51F2D1D4B}"/>
    <cellStyle name="Note 2 6 4 4" xfId="16092" xr:uid="{CCB61CE1-10A5-4A4C-B578-9E9785429E33}"/>
    <cellStyle name="Note 2 6 5" xfId="8600" xr:uid="{792026F7-9586-48BE-8D6C-F7E21E52E041}"/>
    <cellStyle name="Note 2 6 5 2" xfId="14686" xr:uid="{BD92D45E-7720-423F-B968-DD5284FF6A5C}"/>
    <cellStyle name="Note 2 6 5 2 2" xfId="23150" xr:uid="{0E508F56-8A87-4028-913F-942058BF447E}"/>
    <cellStyle name="Note 2 6 5 3" xfId="16776" xr:uid="{596E446C-4ABD-404F-8F0B-6B37E57C910D}"/>
    <cellStyle name="Note 2 6 6" xfId="14735" xr:uid="{D76C8E80-BD02-4B49-A3C6-4C797F27B493}"/>
    <cellStyle name="Note 2 6 6 2" xfId="22357" xr:uid="{020F1994-19B0-4B02-B84F-A582EF0E9845}"/>
    <cellStyle name="Note 2 6 7" xfId="15991" xr:uid="{75525E6E-7143-4EF0-9BC1-5A5DB9CA1F76}"/>
    <cellStyle name="Note 2 7" xfId="4539" xr:uid="{0136F002-7F60-4D6E-A533-21FA04FAB058}"/>
    <cellStyle name="Note 2 7 2" xfId="5247" xr:uid="{BFABDE00-7F8A-4A3E-82A4-6FBC3C64FF25}"/>
    <cellStyle name="Note 2 7 2 2" xfId="11462" xr:uid="{155BBA35-C443-49EA-954C-F43DC04AA765}"/>
    <cellStyle name="Note 2 7 2 2 2" xfId="15014" xr:uid="{8F614EAE-B28F-429D-A1FC-BC1B762573AE}"/>
    <cellStyle name="Note 2 7 2 2 2 2" xfId="25936" xr:uid="{5D77F123-8111-4446-9B1E-242816DCABB2}"/>
    <cellStyle name="Note 2 7 2 2 3" xfId="19560" xr:uid="{41F7B1EF-EF25-4145-B508-130700D3DE41}"/>
    <cellStyle name="Note 2 7 2 3" xfId="14896" xr:uid="{DA2BB275-A419-4A0C-AEA1-61B67E2DD8A2}"/>
    <cellStyle name="Note 2 7 2 3 2" xfId="22507" xr:uid="{5A72877F-A9D1-4696-A417-73CDDB30C26B}"/>
    <cellStyle name="Note 2 7 2 4" xfId="16132" xr:uid="{1EA520B1-B1D4-4A65-A178-C90987BCC057}"/>
    <cellStyle name="Note 2 7 3" xfId="11198" xr:uid="{0F592ADB-1A1C-410D-8E86-9E0625E08537}"/>
    <cellStyle name="Note 2 7 3 2" xfId="15315" xr:uid="{50E3A762-839E-4FD6-BC22-407640F1BC46}"/>
    <cellStyle name="Note 2 7 3 2 2" xfId="25687" xr:uid="{D3BABEAD-CF9C-4575-BE8E-6109F9A9BF9E}"/>
    <cellStyle name="Note 2 7 3 3" xfId="19312" xr:uid="{BA133C8E-439F-470E-B609-48AEE264D517}"/>
    <cellStyle name="Note 2 7 4" xfId="15198" xr:uid="{BB66DB9C-2C18-45EC-B748-440AD739A10B}"/>
    <cellStyle name="Note 2 7 4 2" xfId="22352" xr:uid="{C38E7BEA-EC94-4C83-B6A4-FAB18EB6805C}"/>
    <cellStyle name="Note 2 7 5" xfId="15986" xr:uid="{E4E20D73-2AF0-4802-B355-A10D9A75A2D8}"/>
    <cellStyle name="Note 2 8" xfId="5850" xr:uid="{1F56F4EF-AA2A-4EF5-9B08-28F8D195C22E}"/>
    <cellStyle name="Note 2 8 2" xfId="11877" xr:uid="{F84AD7A4-EAB5-4406-853B-8202D71AC3CE}"/>
    <cellStyle name="Note 2 8 2 2" xfId="15178" xr:uid="{B87D663E-D6B6-4922-A57A-FA23BFD1EE1A}"/>
    <cellStyle name="Note 2 8 2 2 2" xfId="26351" xr:uid="{AEA88B5A-4E58-4797-A747-93CA22C9CAAC}"/>
    <cellStyle name="Note 2 8 2 3" xfId="19975" xr:uid="{59A19CB9-11CF-4E93-96F9-6948782FA89D}"/>
    <cellStyle name="Note 2 8 3" xfId="15279" xr:uid="{511CAADD-E9D2-432A-8D56-317E0A61131D}"/>
    <cellStyle name="Note 2 8 3 2" xfId="22520" xr:uid="{ACE8E6C7-17C7-4010-9D25-77A186CDEDCA}"/>
    <cellStyle name="Note 2 8 4" xfId="16145" xr:uid="{7B5A5DB9-F4F2-4F6E-980D-9C0DB97263DF}"/>
    <cellStyle name="Note 2 9" xfId="5140" xr:uid="{FE3ED7C3-3A80-4AA4-896B-8DAB8D59252B}"/>
    <cellStyle name="Note 2 9 2" xfId="11390" xr:uid="{3DC99620-C92E-4A5F-9CA5-37B7EA063C46}"/>
    <cellStyle name="Note 2 9 2 2" xfId="1373" xr:uid="{91B30D06-DEAC-4321-BF59-D801309FE048}"/>
    <cellStyle name="Note 2 9 2 2 2" xfId="25864" xr:uid="{09C6069F-A345-43BE-A0F1-B8CE70AD5070}"/>
    <cellStyle name="Note 2 9 2 3" xfId="19488" xr:uid="{652C3451-7D91-47AF-80BC-09FE701E5FAF}"/>
    <cellStyle name="Note 2 9 3" xfId="15634" xr:uid="{C80E2BA6-B794-4104-A123-B51670FA9585}"/>
    <cellStyle name="Note 2 9 3 2" xfId="22462" xr:uid="{A52628C4-4FB8-42BE-9A67-56A9396A0267}"/>
    <cellStyle name="Note 2 9 4" xfId="16087" xr:uid="{C917A1A4-59BB-4A93-B2C5-ABF65163AD53}"/>
    <cellStyle name="Note 3" xfId="4545" xr:uid="{58BF0BD3-55CE-427F-AF0D-5DEEBBB4F9D3}"/>
    <cellStyle name="Note 3 10" xfId="15992" xr:uid="{364B532F-A360-46D4-A5B4-B888AD0BBD6D}"/>
    <cellStyle name="Note 3 2" xfId="4546" xr:uid="{0CF74A3A-B95C-4AEA-9706-9517A9570D64}"/>
    <cellStyle name="Note 3 2 2" xfId="5147" xr:uid="{B2441F2A-D6CC-4AB7-84C8-4178F87D05C1}"/>
    <cellStyle name="Note 3 2 2 2" xfId="11397" xr:uid="{71A32F15-BDC2-4764-BAF1-D7060DA9665E}"/>
    <cellStyle name="Note 3 2 2 2 2" xfId="14785" xr:uid="{079270C4-D5FE-4E0E-82CA-9B59BB51CB28}"/>
    <cellStyle name="Note 3 2 2 2 2 2" xfId="25871" xr:uid="{C6582992-2991-4451-AA4A-0903B4DBFD10}"/>
    <cellStyle name="Note 3 2 2 2 3" xfId="19495" xr:uid="{41F82235-9882-4BE6-B68E-F0DDAA4D5864}"/>
    <cellStyle name="Note 3 2 2 3" xfId="14634" xr:uid="{80C21F14-A678-4433-BF40-1938A1C5E1B2}"/>
    <cellStyle name="Note 3 2 2 3 2" xfId="22469" xr:uid="{44A4CBF5-D096-43E8-A7F6-E5D2EFA24A0D}"/>
    <cellStyle name="Note 3 2 2 4" xfId="16094" xr:uid="{B6124546-6FAA-4109-82D4-7FDB9F4C4954}"/>
    <cellStyle name="Note 3 2 3" xfId="8602" xr:uid="{CD58A284-0079-40BA-9B2D-C3DBE4767126}"/>
    <cellStyle name="Note 3 2 3 2" xfId="14684" xr:uid="{FDC1BF28-357D-46D4-8A41-A2BD0F86397B}"/>
    <cellStyle name="Note 3 2 3 2 2" xfId="23152" xr:uid="{78C7CE4D-D18C-4A16-8885-A5B951EC362E}"/>
    <cellStyle name="Note 3 2 3 3" xfId="16778" xr:uid="{2043F948-4A99-4886-B57B-9D75AC454D49}"/>
    <cellStyle name="Note 3 2 4" xfId="15521" xr:uid="{867FCA19-71A9-4A96-9F5B-6A39A52ACBBB}"/>
    <cellStyle name="Note 3 2 4 2" xfId="22359" xr:uid="{0973FBFF-90C0-43FB-A46A-F375A8468EB0}"/>
    <cellStyle name="Note 3 2 5" xfId="15993" xr:uid="{06E9D405-7150-4053-94C3-760665149054}"/>
    <cellStyle name="Note 3 3" xfId="4547" xr:uid="{81AAC020-C954-4347-99A0-B47B8564D761}"/>
    <cellStyle name="Note 3 3 2" xfId="5148" xr:uid="{8429E1C9-03AF-4AA5-AB96-BD46B27A4F8A}"/>
    <cellStyle name="Note 3 3 2 2" xfId="11398" xr:uid="{88453B1A-30A9-4F77-BD68-5EDAED92D289}"/>
    <cellStyle name="Note 3 3 2 2 2" xfId="14654" xr:uid="{92BE572A-F4D6-4AF3-8857-9DAFDDE6F683}"/>
    <cellStyle name="Note 3 3 2 2 2 2" xfId="25872" xr:uid="{D09193B9-0079-4A2D-B57B-53C0660D4291}"/>
    <cellStyle name="Note 3 3 2 2 3" xfId="19496" xr:uid="{52A0C8A7-781D-4A19-9692-35E502000AB5}"/>
    <cellStyle name="Note 3 3 2 3" xfId="14569" xr:uid="{96DE0370-7AEE-4FB5-875B-ED4B50CEE1E4}"/>
    <cellStyle name="Note 3 3 2 3 2" xfId="22470" xr:uid="{4537FEBC-E4DB-43CD-BCC1-6E6C50F538C4}"/>
    <cellStyle name="Note 3 3 2 4" xfId="16095" xr:uid="{C2AF8A2D-6D46-41D5-95C4-FAC2AC0F1093}"/>
    <cellStyle name="Note 3 3 3" xfId="8603" xr:uid="{F2F93D06-9EDE-4C5B-9752-59CEAE862B5A}"/>
    <cellStyle name="Note 3 3 3 2" xfId="15200" xr:uid="{B190EEDD-7514-4FCF-8082-B046CCE9BA7C}"/>
    <cellStyle name="Note 3 3 3 2 2" xfId="23153" xr:uid="{9BECFE90-2F5B-4648-AEF9-2DD0246E804E}"/>
    <cellStyle name="Note 3 3 3 3" xfId="16779" xr:uid="{6C637A82-61F6-4F38-A2C8-9840F7434F58}"/>
    <cellStyle name="Note 3 3 4" xfId="14912" xr:uid="{B51FBAAB-43F4-4F4D-833B-8E0C296AD6CC}"/>
    <cellStyle name="Note 3 3 4 2" xfId="22360" xr:uid="{5ADE6AB0-D28D-488C-A742-D3D0726D1740}"/>
    <cellStyle name="Note 3 3 5" xfId="15994" xr:uid="{2F79FB58-06ED-4F7E-B754-E5C4CA0E022A}"/>
    <cellStyle name="Note 3 4" xfId="4548" xr:uid="{729C2169-91C4-4F74-8A0B-5D8F785261A8}"/>
    <cellStyle name="Note 3 4 2" xfId="5149" xr:uid="{8B40AA6D-CC19-4969-8FF8-65CBCB099E1D}"/>
    <cellStyle name="Note 3 4 2 2" xfId="11399" xr:uid="{4C5AA03B-13CE-4D1C-8230-08B1B265BE3B}"/>
    <cellStyle name="Note 3 4 2 2 2" xfId="15286" xr:uid="{F08B43EA-B833-4A09-968D-E59D91B6BB53}"/>
    <cellStyle name="Note 3 4 2 2 2 2" xfId="25873" xr:uid="{18E15003-7D79-4310-A0FE-1BFE50AB8FD0}"/>
    <cellStyle name="Note 3 4 2 2 3" xfId="19497" xr:uid="{1116E661-6ACE-4262-B803-93854E146943}"/>
    <cellStyle name="Note 3 4 2 3" xfId="14759" xr:uid="{EA214084-F64B-41A4-A96C-7B53EA6C41E9}"/>
    <cellStyle name="Note 3 4 2 3 2" xfId="22471" xr:uid="{C68D16D4-BE75-4DD4-951B-6C010EC1C419}"/>
    <cellStyle name="Note 3 4 2 4" xfId="16096" xr:uid="{5D2EBF21-C5F7-4475-A165-FBCA093621B9}"/>
    <cellStyle name="Note 3 4 3" xfId="8604" xr:uid="{23631F5F-43C4-4538-A559-FC5CBC40240C}"/>
    <cellStyle name="Note 3 4 3 2" xfId="15675" xr:uid="{7F9424EB-15EB-4A11-B1F1-0135BA10986B}"/>
    <cellStyle name="Note 3 4 3 2 2" xfId="23154" xr:uid="{730B095F-6195-4D13-A98E-B3DB9A73B521}"/>
    <cellStyle name="Note 3 4 3 3" xfId="16780" xr:uid="{D9330E2E-837A-4FF9-8E10-E75560F48420}"/>
    <cellStyle name="Note 3 4 4" xfId="14578" xr:uid="{B496E96A-7504-493D-9A68-A10A8F15CFDC}"/>
    <cellStyle name="Note 3 4 4 2" xfId="22361" xr:uid="{9AE4F06E-DEB8-4E80-A687-9E18DAAC4C6C}"/>
    <cellStyle name="Note 3 4 5" xfId="15995" xr:uid="{DE7637C8-BB49-4E86-A9EF-8DDDD5912822}"/>
    <cellStyle name="Note 3 5" xfId="4549" xr:uid="{B8AE59C1-1773-41A9-BF8C-21B6BAE7E50C}"/>
    <cellStyle name="Note 3 5 2" xfId="5150" xr:uid="{C05FE190-82B3-4AB3-A3AE-88F208539F5C}"/>
    <cellStyle name="Note 3 5 2 2" xfId="11400" xr:uid="{CAAFCD48-4562-4E21-9FC5-EB05C3354A4C}"/>
    <cellStyle name="Note 3 5 2 2 2" xfId="14716" xr:uid="{E3588A6D-5554-4DF9-90B0-5C67982C7A37}"/>
    <cellStyle name="Note 3 5 2 2 2 2" xfId="25874" xr:uid="{5C78AB23-E04C-469A-B2C3-4EC80336E846}"/>
    <cellStyle name="Note 3 5 2 2 3" xfId="19498" xr:uid="{E84B010F-B97B-4EBD-9135-8F75C4900396}"/>
    <cellStyle name="Note 3 5 2 3" xfId="14606" xr:uid="{AB576396-1BE0-4746-A9EF-75483D6A97BE}"/>
    <cellStyle name="Note 3 5 2 3 2" xfId="22472" xr:uid="{0937857D-AE2E-4A46-9CED-F1E0299418F8}"/>
    <cellStyle name="Note 3 5 2 4" xfId="16097" xr:uid="{D7163232-61C0-4791-9ACD-A83ABBFDC210}"/>
    <cellStyle name="Note 3 5 3" xfId="8605" xr:uid="{8E43F354-B66A-4C1D-A254-07FE0EDCE69A}"/>
    <cellStyle name="Note 3 5 3 2" xfId="14994" xr:uid="{4EF99AFE-D0CA-4060-B75C-A1F3D291FCD6}"/>
    <cellStyle name="Note 3 5 3 2 2" xfId="23155" xr:uid="{23DF5CEB-F211-4152-A169-C680F1349326}"/>
    <cellStyle name="Note 3 5 3 3" xfId="16781" xr:uid="{258D1A13-372A-4409-8382-82D0EA84D2B5}"/>
    <cellStyle name="Note 3 5 4" xfId="14656" xr:uid="{9346CEBE-D099-4459-9CA2-2E5C8FA9877D}"/>
    <cellStyle name="Note 3 5 4 2" xfId="22362" xr:uid="{A69D1BF2-ECB8-41ED-AD62-5CF608E1479B}"/>
    <cellStyle name="Note 3 5 5" xfId="15996" xr:uid="{DE649898-F801-4E40-BD4C-F513B3466E2E}"/>
    <cellStyle name="Note 3 6" xfId="4550" xr:uid="{51494965-118B-46C1-8113-E964B4B7C6B0}"/>
    <cellStyle name="Note 3 6 2" xfId="5151" xr:uid="{4A60D3B9-32EA-496C-BA39-8D597947D55B}"/>
    <cellStyle name="Note 3 6 2 2" xfId="11401" xr:uid="{521B7002-5384-4574-80B0-EC5BCDD86EDD}"/>
    <cellStyle name="Note 3 6 2 2 2" xfId="15345" xr:uid="{527C47B1-CEB2-4C5E-8347-BBCB9520488E}"/>
    <cellStyle name="Note 3 6 2 2 2 2" xfId="25875" xr:uid="{1E996C28-62EB-4D89-B755-C93ACFBDAD95}"/>
    <cellStyle name="Note 3 6 2 2 3" xfId="19499" xr:uid="{6C5D87EE-B6CE-441B-AFFE-D1BB2EA1C814}"/>
    <cellStyle name="Note 3 6 2 3" xfId="14669" xr:uid="{EA5B6AB0-CA54-49DC-9DCB-A3D22052B2B9}"/>
    <cellStyle name="Note 3 6 2 3 2" xfId="22473" xr:uid="{ED901F76-5E6A-4649-B608-BA6CAD18DCAB}"/>
    <cellStyle name="Note 3 6 2 4" xfId="16098" xr:uid="{7391D187-A496-4452-8B43-E930D95575B4}"/>
    <cellStyle name="Note 3 6 3" xfId="8606" xr:uid="{5FAB5629-1D34-446D-B7C0-A2C7A7A5BF67}"/>
    <cellStyle name="Note 3 6 3 2" xfId="14672" xr:uid="{0F6A1A85-8C23-42D6-A8C8-2390EC7D242D}"/>
    <cellStyle name="Note 3 6 3 2 2" xfId="23156" xr:uid="{27D53968-8858-4BF8-A32F-014B827E63CB}"/>
    <cellStyle name="Note 3 6 3 3" xfId="16782" xr:uid="{6D4522AC-12BF-4B34-9C96-F10DADBEB6E6}"/>
    <cellStyle name="Note 3 6 4" xfId="15073" xr:uid="{193F1193-FCC0-4025-9FB4-5719CCE2BBA2}"/>
    <cellStyle name="Note 3 6 4 2" xfId="22363" xr:uid="{426F1DA4-EB9D-40BA-993F-1002AB245C8E}"/>
    <cellStyle name="Note 3 6 5" xfId="15997" xr:uid="{B6EE51C3-2A8E-4F04-BCC4-9FEC48B7C53C}"/>
    <cellStyle name="Note 3 7" xfId="5146" xr:uid="{7AD2263A-EA5C-42AF-BBFB-E5D4B0D7F6E0}"/>
    <cellStyle name="Note 3 7 2" xfId="11396" xr:uid="{9FFA2D2B-220C-4C57-AAD6-851C7DFF8D19}"/>
    <cellStyle name="Note 3 7 2 2" xfId="15525" xr:uid="{0AFEC641-A5E0-410B-A393-528FEE872E95}"/>
    <cellStyle name="Note 3 7 2 2 2" xfId="25870" xr:uid="{5D55CC93-CFCC-462E-8BFA-7A4A53865E3F}"/>
    <cellStyle name="Note 3 7 2 3" xfId="19494" xr:uid="{19B9F2AC-4A9B-424A-A06A-01B9A97DCBAC}"/>
    <cellStyle name="Note 3 7 3" xfId="14849" xr:uid="{C6CE9FFC-5FFA-4986-A907-B2C1DF9564D9}"/>
    <cellStyle name="Note 3 7 3 2" xfId="22468" xr:uid="{63B044A5-8E08-46B4-80FD-B8843EE6D2D4}"/>
    <cellStyle name="Note 3 7 4" xfId="16093" xr:uid="{B20849A7-0F2E-4438-BCB5-207BF50758EA}"/>
    <cellStyle name="Note 3 8" xfId="8601" xr:uid="{477306D2-861A-44E6-9076-18AB6F68DEBE}"/>
    <cellStyle name="Note 3 8 2" xfId="15136" xr:uid="{2A648645-4C3E-4F86-AEAA-843CBAEAAEBD}"/>
    <cellStyle name="Note 3 8 2 2" xfId="23151" xr:uid="{769C0706-A1C5-4A22-BF0B-D2EDF295E899}"/>
    <cellStyle name="Note 3 8 3" xfId="16777" xr:uid="{E4A58F97-B69B-42D2-808A-18EA96638C90}"/>
    <cellStyle name="Note 3 9" xfId="14683" xr:uid="{7386C872-75F5-48E3-8443-D811A8482ABA}"/>
    <cellStyle name="Note 3 9 2" xfId="22358" xr:uid="{DC2817BC-2ED2-49A0-9DEA-EA0DFDB6F1A6}"/>
    <cellStyle name="Note 4" xfId="4551" xr:uid="{1666A2DF-634C-40E0-B3E0-82B2DD54B224}"/>
    <cellStyle name="Note 4 2" xfId="5152" xr:uid="{7BD8218C-43EE-40C3-914E-0CAB93A0EE6C}"/>
    <cellStyle name="Note 4 2 2" xfId="11402" xr:uid="{00CB2D6C-21FF-4A75-B706-4BBD9271D729}"/>
    <cellStyle name="Note 4 2 2 2" xfId="15475" xr:uid="{8CA407D5-97AE-4877-B674-B631E3EEAB9A}"/>
    <cellStyle name="Note 4 2 2 2 2" xfId="25876" xr:uid="{6C167BFE-4B06-4B6F-BB6A-3B5BDA19C6A3}"/>
    <cellStyle name="Note 4 2 2 3" xfId="19500" xr:uid="{85344AAC-6B8A-48A5-A2A1-30E145B6917D}"/>
    <cellStyle name="Note 4 2 3" xfId="14737" xr:uid="{27DC0EAE-09B4-44DA-9239-72505C074DEC}"/>
    <cellStyle name="Note 4 2 3 2" xfId="22474" xr:uid="{A332DAB7-B249-44B2-AC1B-1B340A1A37D9}"/>
    <cellStyle name="Note 4 2 4" xfId="16099" xr:uid="{5B7E52AB-2B80-45BC-B12F-1EDDB76D0EBF}"/>
    <cellStyle name="Note 4 3" xfId="8607" xr:uid="{0009FFE3-04E1-4407-BF6D-48A4227FE723}"/>
    <cellStyle name="Note 4 3 2" xfId="15668" xr:uid="{BDE21E69-6E02-4924-B618-349F6D24FA07}"/>
    <cellStyle name="Note 4 3 2 2" xfId="23157" xr:uid="{E51EBC24-3E8C-4D16-810D-9CD44F8A5F99}"/>
    <cellStyle name="Note 4 3 3" xfId="16783" xr:uid="{36B2C3BD-DB75-404A-9C37-933433787942}"/>
    <cellStyle name="Note 4 4" xfId="15600" xr:uid="{18846100-0ED6-4216-ADC1-753092D34E3C}"/>
    <cellStyle name="Note 4 4 2" xfId="22364" xr:uid="{EFB2F9E9-5ABB-4B0F-B14E-72ADA3544884}"/>
    <cellStyle name="Note 4 5" xfId="15998" xr:uid="{43868815-2CD0-41AA-B14F-85C21FF4B91A}"/>
    <cellStyle name="Note 5" xfId="4552" xr:uid="{DEF8F87B-E99E-4452-A85F-474F1AAB967A}"/>
    <cellStyle name="Note 5 2" xfId="5153" xr:uid="{D3AB8DD6-1A51-4A00-9B77-22F59667AE30}"/>
    <cellStyle name="Note 5 2 2" xfId="11403" xr:uid="{95C770AE-9717-4B9E-92C4-A6607F38B507}"/>
    <cellStyle name="Note 5 2 2 2" xfId="14937" xr:uid="{91C10876-19E3-4D70-B345-9EE4C0CC7995}"/>
    <cellStyle name="Note 5 2 2 2 2" xfId="25877" xr:uid="{2C918BCC-8AA3-4FDD-AC75-A77B18A0B606}"/>
    <cellStyle name="Note 5 2 2 3" xfId="19501" xr:uid="{9CAFE1EA-9CA5-493A-BD17-E874B876ABFC}"/>
    <cellStyle name="Note 5 2 3" xfId="14631" xr:uid="{00966DEF-F523-4003-AB0A-F4E093A75DD3}"/>
    <cellStyle name="Note 5 2 3 2" xfId="22475" xr:uid="{0D6E6441-612A-4149-95AD-CF18E8EE52B9}"/>
    <cellStyle name="Note 5 2 4" xfId="16100" xr:uid="{FA75E6ED-A8EE-49DC-8F0D-56D938E42D80}"/>
    <cellStyle name="Note 5 3" xfId="8608" xr:uid="{FEF11BA7-B7EF-473F-AFBB-B9C761F3BDE8}"/>
    <cellStyle name="Note 5 3 2" xfId="14950" xr:uid="{F91C8C72-2BEF-4896-A3DA-284833789D4D}"/>
    <cellStyle name="Note 5 3 2 2" xfId="23158" xr:uid="{EF25BC10-FD56-4A08-8094-7BA4D59572C9}"/>
    <cellStyle name="Note 5 3 3" xfId="16784" xr:uid="{F06F6497-DD27-425C-8AE9-A7964AF1BC84}"/>
    <cellStyle name="Note 5 4" xfId="14616" xr:uid="{2798178B-3DBE-4AF1-AFAF-9B3FD51AB505}"/>
    <cellStyle name="Note 5 4 2" xfId="22365" xr:uid="{66C24FC3-81B5-4F7F-BFF4-72453905611D}"/>
    <cellStyle name="Note 5 5" xfId="15999" xr:uid="{8961B494-F215-4724-9E45-8B934052C641}"/>
    <cellStyle name="Note 6" xfId="5849" xr:uid="{13FF7601-D39A-42B3-9F19-609638956213}"/>
    <cellStyle name="NUMBER" xfId="4553" xr:uid="{1E57F1DA-3023-4BB1-9F45-8617D519DE7D}"/>
    <cellStyle name="NUMBER 2" xfId="4554" xr:uid="{C4DDB88A-C715-4337-A5B1-786E98A4297A}"/>
    <cellStyle name="Œ…‹æØ‚è [0.00]_laroux" xfId="4555" xr:uid="{2A80F7B0-6B4F-40EB-8706-DC92235EAF35}"/>
    <cellStyle name="Œ…‹æØ‚è_laroux" xfId="4556" xr:uid="{3EA9482D-8847-4B75-8A74-BD1A204C8820}"/>
    <cellStyle name="oft Excel]_x000d__x000a_Comment=The open=/f lines load custom functions into the Paste Function list._x000d__x000a_Maximized=3_x000d__x000a_Basics=1_x000d__x000a_A" xfId="4557" xr:uid="{4A156B16-DC9C-4092-8B33-267F550020F4}"/>
    <cellStyle name="oft Excel]_x000d__x000a_Comment=The open=/f lines load custom functions into the Paste Function list._x000d__x000a_Maximized=3_x000d__x000a_Basics=1_x000d__x000a_A 2" xfId="8609" xr:uid="{1AC8FD36-4CEB-4353-8F0C-EA8FB4540F69}"/>
    <cellStyle name="oft Excel]_x000d__x000a_Comment=The open=/f lines load custom functions into the Paste Function list._x000d__x000a_Maximized=3_x000d__x000a_Basics=1_x000d__x000a_A 2 2" xfId="14057" xr:uid="{73CA73AD-8F33-4F35-91D3-F15652335138}"/>
    <cellStyle name="oft Excel]_x000d__x000a_Comment=The open=/f lines load custom functions into the Paste Function list._x000d__x000a_Maximized=3_x000d__x000a_Basics=1_x000d__x000a_A 2 2 2" xfId="28528" xr:uid="{D88D3D49-5C23-473B-8405-6087EAB56C0D}"/>
    <cellStyle name="oft Excel]_x000d__x000a_Comment=The open=/f lines load custom functions into the Paste Function list._x000d__x000a_Maximized=3_x000d__x000a_Basics=1_x000d__x000a_A 2 2 3" xfId="22152" xr:uid="{B092F3D9-1BE4-478D-85E3-F49A69A115FC}"/>
    <cellStyle name="oft Excel]_x000d__x000a_Comment=The open=/f lines load custom functions into the Paste Function list._x000d__x000a_Maximized=3_x000d__x000a_Basics=1_x000d__x000a_A 3" xfId="11201" xr:uid="{06D221F6-D088-437B-B3F1-B4C635490925}"/>
    <cellStyle name="oft Excel]_x000d__x000a_Comment=The open=/f lines load custom functions into the Paste Function list._x000d__x000a_Maximized=3_x000d__x000a_Basics=1_x000d__x000a_A 3 2" xfId="25690" xr:uid="{E933CA43-BC6B-427C-92D0-E73911B4A051}"/>
    <cellStyle name="oft Excel]_x000d__x000a_Comment=The open=/f lines load custom functions into the Paste Function list._x000d__x000a_Maximized=3_x000d__x000a_Basics=1_x000d__x000a_A 3 3" xfId="19315" xr:uid="{23DE4855-316F-45C7-9D38-457147BE750E}"/>
    <cellStyle name="oft Mail]_x000d__x000a_NextOnMoveDelete=1_x000d__x000a_CustomInitHandler=_x000d__x000a_DemosEnabled=1_x000d__x000a_WG=0_x000d__x000a_Login=slwong_x000d__x000a_MAPIHELP=C:\MSMAIL\MSMAIL.HL" xfId="4558" xr:uid="{BEBCAD17-EDBC-4A7F-8F68-6390E1D2CEB6}"/>
    <cellStyle name="OTM" xfId="4559" xr:uid="{949BC1C1-062F-4A0E-B32B-B213C20FEDE2}"/>
    <cellStyle name="Output" xfId="1327" builtinId="21" customBuiltin="1"/>
    <cellStyle name="Output 2" xfId="755" xr:uid="{FBF266A3-60E5-41AE-9F9C-81E615308A1E}"/>
    <cellStyle name="Output 2 10" xfId="8610" xr:uid="{5534886A-E4D9-4E68-B987-55B6012A3769}"/>
    <cellStyle name="Output 2 10 2" xfId="14639" xr:uid="{9EF32E33-95A4-4C40-8935-A2EEE704DE6A}"/>
    <cellStyle name="Output 2 10 2 2" xfId="23159" xr:uid="{6C4CB27E-C4C8-42CC-BDF8-1ED515DA150B}"/>
    <cellStyle name="Output 2 10 3" xfId="16785" xr:uid="{FE54A39E-D77C-4B67-91BC-244D0A351368}"/>
    <cellStyle name="Output 2 11" xfId="14228" xr:uid="{00C30604-3F8A-42CC-A65E-74480C453623}"/>
    <cellStyle name="Output 2 11 2" xfId="15291" xr:uid="{795A8738-4A18-4BFC-B5DF-8215A90BB8C7}"/>
    <cellStyle name="Output 2 11 3" xfId="22241" xr:uid="{2124DBF1-79C3-4291-8F3E-5A9EB600C419}"/>
    <cellStyle name="Output 2 12" xfId="14280" xr:uid="{E3DAE76E-865B-4BBE-97B8-519EB7FC21EB}"/>
    <cellStyle name="Output 2 12 2" xfId="14756" xr:uid="{B17555B5-CB6D-4510-B70A-DE0182BD2750}"/>
    <cellStyle name="Output 2 12 3" xfId="15778" xr:uid="{90E10D0C-FB8C-4108-93B8-DADFA90554C1}"/>
    <cellStyle name="Output 2 13" xfId="14264" xr:uid="{D54919FC-E2D7-425D-B05C-9C9E0D490CC2}"/>
    <cellStyle name="Output 2 13 2" xfId="15258" xr:uid="{215AF183-618A-4686-93F0-BA190E5DFF9E}"/>
    <cellStyle name="Output 2 14" xfId="14273" xr:uid="{F35D22F1-E494-4749-9C32-FFC6ABC2FA90}"/>
    <cellStyle name="Output 2 14 2" xfId="15624" xr:uid="{0DC095A5-68FD-4A49-9AED-EAD733A9149E}"/>
    <cellStyle name="Output 2 15" xfId="14261" xr:uid="{3BDCFE84-6A18-44E5-8870-0CAAED9EB927}"/>
    <cellStyle name="Output 2 15 2" xfId="14601" xr:uid="{99CC3CD7-94DD-42B6-96F9-8C92834321C9}"/>
    <cellStyle name="Output 2 16" xfId="14265" xr:uid="{14CA6105-2CC1-4F8D-8C17-6A147B668A1C}"/>
    <cellStyle name="Output 2 16 2" xfId="1812" xr:uid="{E2289D3A-DE29-4FAD-ADB4-54C25AB50C84}"/>
    <cellStyle name="Output 2 17" xfId="15358" xr:uid="{477DC437-8620-497B-AEA2-B12F71DC64CA}"/>
    <cellStyle name="Output 2 18" xfId="15716" xr:uid="{7B5D43E4-73F9-4F5C-855C-A982EBB1D0CD}"/>
    <cellStyle name="Output 2 2" xfId="882" xr:uid="{AD89EB36-98BD-4EAC-BA03-1DE7964A5ED4}"/>
    <cellStyle name="Output 2 2 10" xfId="14407" xr:uid="{2B2FFB7E-17C6-4F00-BC3B-0E39866CCDBF}"/>
    <cellStyle name="Output 2 2 10 2" xfId="1375" xr:uid="{E188FE7B-623F-4854-B594-8543B6E69B4D}"/>
    <cellStyle name="Output 2 2 11" xfId="14310" xr:uid="{2E27C127-EA83-4EF1-A342-C93DF5A29974}"/>
    <cellStyle name="Output 2 2 11 2" xfId="14527" xr:uid="{FF502402-3DF4-4F15-A888-BC79C95C47BA}"/>
    <cellStyle name="Output 2 2 12" xfId="14208" xr:uid="{3BDF70AD-3443-44F8-A68A-8294D12488BA}"/>
    <cellStyle name="Output 2 2 12 2" xfId="15627" xr:uid="{30C0A334-D665-46E1-9A76-2E812559BB20}"/>
    <cellStyle name="Output 2 2 13" xfId="15222" xr:uid="{91B87D70-D1B9-48EF-BD67-C64CFDF6CB2F}"/>
    <cellStyle name="Output 2 2 14" xfId="15724" xr:uid="{3C9DBAC0-91E4-43F1-83E0-F0352E532E24}"/>
    <cellStyle name="Output 2 2 2" xfId="1833" xr:uid="{275AE847-5D4D-4C04-AA4A-A73F42C4B852}"/>
    <cellStyle name="Output 2 2 2 2" xfId="7709" xr:uid="{12260446-D77A-441C-87AD-01923B07DB55}"/>
    <cellStyle name="Output 2 2 2 2 2" xfId="8084" xr:uid="{7ACE871F-6616-42A0-B499-ADCF3590BC3F}"/>
    <cellStyle name="Output 2 2 2 2 2 2" xfId="8371" xr:uid="{0C4ED9D6-D39B-494B-9435-773780DF3504}"/>
    <cellStyle name="Output 2 2 2 2 2 2 2" xfId="14908" xr:uid="{973F14F0-08F1-4BE1-9ECC-5BD51FF9E565}"/>
    <cellStyle name="Output 2 2 2 2 2 2 2 2" xfId="23079" xr:uid="{79AB2C42-D32F-46D6-BEB2-A9E75F9B9497}"/>
    <cellStyle name="Output 2 2 2 2 2 2 3" xfId="16704" xr:uid="{A58E746E-EF19-4D0A-BCFD-F06495857D49}"/>
    <cellStyle name="Output 2 2 2 2 2 3" xfId="14609" xr:uid="{DBF89A8C-B3DD-4D3F-9455-7945DEA86D34}"/>
    <cellStyle name="Output 2 2 2 2 2 3 2" xfId="22792" xr:uid="{14146027-6F83-4211-A27A-21F460A4CE8C}"/>
    <cellStyle name="Output 2 2 2 2 2 4" xfId="16417" xr:uid="{72EB1AC0-850B-4D3C-8FE1-A57225767EDA}"/>
    <cellStyle name="Output 2 2 2 2 3" xfId="8239" xr:uid="{D86ECD6F-3202-4466-BFC6-205D70F1A84C}"/>
    <cellStyle name="Output 2 2 2 2 3 2" xfId="13863" xr:uid="{AE66B01A-4977-4F04-8B89-C6C0AD12D8CA}"/>
    <cellStyle name="Output 2 2 2 2 3 2 2" xfId="15467" xr:uid="{85078B55-55FF-4E5B-B1A6-AD91E7A8AC84}"/>
    <cellStyle name="Output 2 2 2 2 3 2 2 2" xfId="28337" xr:uid="{284690C5-2E0D-4DF9-87FF-115E7FD13360}"/>
    <cellStyle name="Output 2 2 2 2 3 2 3" xfId="21961" xr:uid="{5D2CA77C-D67D-407C-BCA0-B1E47D1377E4}"/>
    <cellStyle name="Output 2 2 2 2 3 3" xfId="15351" xr:uid="{CE5030C9-8EBD-4E9C-B765-8CAD63E1CB8D}"/>
    <cellStyle name="Output 2 2 2 2 3 3 2" xfId="22947" xr:uid="{8F69F203-CA66-46AF-AC45-9EA3AD155C50}"/>
    <cellStyle name="Output 2 2 2 2 3 4" xfId="16572" xr:uid="{4263277F-498E-4E9A-869A-77DBE4F5042A}"/>
    <cellStyle name="Output 2 2 2 2 4" xfId="14533" xr:uid="{DEF08C00-1731-4456-A6E1-D3BAE8C31E7C}"/>
    <cellStyle name="Output 2 2 2 2 4 2" xfId="22660" xr:uid="{6492AB7D-2845-4CB7-A667-AE95D205BE30}"/>
    <cellStyle name="Output 2 2 2 2 5" xfId="16285" xr:uid="{BA7962CC-E610-4220-BB3A-792B6F29E30D}"/>
    <cellStyle name="Output 2 2 2 3" xfId="6800" xr:uid="{36A03A82-EE00-47D4-BA51-82EE18F084AC}"/>
    <cellStyle name="Output 2 2 2 3 2" xfId="8146" xr:uid="{A7436BAD-3BAE-4C45-B9BD-E3B2AB0ECD0E}"/>
    <cellStyle name="Output 2 2 2 3 2 2" xfId="13770" xr:uid="{A579ECFA-62F9-4061-82D2-019B66721E72}"/>
    <cellStyle name="Output 2 2 2 3 2 2 2" xfId="15648" xr:uid="{5B0341BD-AAC2-421B-B967-F12B4781D2EB}"/>
    <cellStyle name="Output 2 2 2 3 2 2 2 2" xfId="28244" xr:uid="{E5E5EB2B-138B-435A-B759-D0A8466E12B7}"/>
    <cellStyle name="Output 2 2 2 3 2 2 3" xfId="21868" xr:uid="{7BFB0D3E-57FE-48CE-A9AB-3372C821EF46}"/>
    <cellStyle name="Output 2 2 2 3 2 3" xfId="14477" xr:uid="{F42DF47E-0CEF-46AD-B76D-FB24DAC19D2C}"/>
    <cellStyle name="Output 2 2 2 3 2 3 2" xfId="22854" xr:uid="{7B9D9AA7-FDC2-4567-9E24-DA721054A882}"/>
    <cellStyle name="Output 2 2 2 3 2 4" xfId="16479" xr:uid="{65728AB7-2791-436D-83DC-D20241F2E04D}"/>
    <cellStyle name="Output 2 2 2 3 3" xfId="12714" xr:uid="{CB816F52-2EB2-426B-AB40-A63E34B83546}"/>
    <cellStyle name="Output 2 2 2 3 3 2" xfId="15619" xr:uid="{201D7CB3-A8B3-4517-98F3-5B9AADFA4D50}"/>
    <cellStyle name="Output 2 2 2 3 3 2 2" xfId="27188" xr:uid="{384693F1-7112-4727-80CE-0A20AD1D7CCC}"/>
    <cellStyle name="Output 2 2 2 3 3 3" xfId="20812" xr:uid="{BBFBB78D-FD6D-4DEB-96D0-B3D340140CB3}"/>
    <cellStyle name="Output 2 2 2 3 4" xfId="15531" xr:uid="{149D693F-3D6D-498D-8705-050DE1580A94}"/>
    <cellStyle name="Output 2 2 2 3 4 2" xfId="22565" xr:uid="{D6F3D0BA-48CB-4834-8607-46FE0DA41176}"/>
    <cellStyle name="Output 2 2 2 3 5" xfId="16190" xr:uid="{59C430E5-49FF-491D-BFC4-262CC46ABCB7}"/>
    <cellStyle name="Output 2 2 2 4" xfId="5739" xr:uid="{5D177010-A90D-4114-BE5F-BE14F70CED4C}"/>
    <cellStyle name="Output 2 2 2 4 2" xfId="11771" xr:uid="{839905DD-EE17-4E38-A1D2-A3D2C3182F50}"/>
    <cellStyle name="Output 2 2 2 4 2 2" xfId="15052" xr:uid="{ECE6CEA7-C79B-43EC-B26B-E0EA167DE040}"/>
    <cellStyle name="Output 2 2 2 4 2 2 2" xfId="26245" xr:uid="{E2C42EB2-7CB3-4F01-855E-2454B1AE7001}"/>
    <cellStyle name="Output 2 2 2 4 2 3" xfId="19869" xr:uid="{A3CDD53A-561A-4317-A0E3-7619164A522F}"/>
    <cellStyle name="Output 2 2 2 4 3" xfId="14846" xr:uid="{FAC7C41F-2677-4DDD-977E-112E337E8DA2}"/>
    <cellStyle name="Output 2 2 2 4 3 2" xfId="22518" xr:uid="{7D1BC54C-C9F2-4B5F-8DA8-EB6EBA58A9D0}"/>
    <cellStyle name="Output 2 2 2 4 4" xfId="16143" xr:uid="{D8BB8EC8-2DF6-4B0D-955A-B70F46E959C7}"/>
    <cellStyle name="Output 2 2 2 5" xfId="15610" xr:uid="{25543EA6-97B2-4DC9-88E6-E6C366F4CD35}"/>
    <cellStyle name="Output 2 2 2 5 2" xfId="22275" xr:uid="{87E3BAA1-D790-4623-8F7E-A68F962A2F60}"/>
    <cellStyle name="Output 2 2 2 6" xfId="15875" xr:uid="{11CB8440-A889-4B88-A294-C59521CF8C5D}"/>
    <cellStyle name="Output 2 2 3" xfId="4561" xr:uid="{39A68703-F00E-4551-A0FA-DFD76501CEE4}"/>
    <cellStyle name="Output 2 2 3 2" xfId="7773" xr:uid="{A03AA10F-58E3-4DC7-B563-DF99715B5894}"/>
    <cellStyle name="Output 2 2 3 2 2" xfId="8110" xr:uid="{8DBC50AA-8727-40F6-8D07-3B34C31EC295}"/>
    <cellStyle name="Output 2 2 3 2 2 2" xfId="8397" xr:uid="{74CF8B5F-B2DD-4D03-8C4E-1C42AED83318}"/>
    <cellStyle name="Output 2 2 3 2 2 2 2" xfId="15168" xr:uid="{5C33E791-D906-48EC-ADBC-54AECCB92FF2}"/>
    <cellStyle name="Output 2 2 3 2 2 2 2 2" xfId="23105" xr:uid="{ACBEB3DA-8F33-41D9-8BEC-BE0CB81D2C9C}"/>
    <cellStyle name="Output 2 2 3 2 2 2 3" xfId="16730" xr:uid="{681C3197-056A-4042-9671-028DFCFC3192}"/>
    <cellStyle name="Output 2 2 3 2 2 3" xfId="14624" xr:uid="{42D5BD29-37C2-49DD-BDCB-10AC7A450F0E}"/>
    <cellStyle name="Output 2 2 3 2 2 3 2" xfId="22818" xr:uid="{D62D5F7C-A812-428A-91AE-E5CB3265CBDC}"/>
    <cellStyle name="Output 2 2 3 2 2 4" xfId="16443" xr:uid="{A71AD0BB-C392-4BC2-AD19-1EC3247C849A}"/>
    <cellStyle name="Output 2 2 3 2 3" xfId="8265" xr:uid="{96ECB8D2-B9F6-4076-BA1E-79DDA9A39505}"/>
    <cellStyle name="Output 2 2 3 2 3 2" xfId="13889" xr:uid="{699A2EFB-0650-4BCB-9681-38E9E350E901}"/>
    <cellStyle name="Output 2 2 3 2 3 2 2" xfId="2425" xr:uid="{C0918E05-91AC-4C38-8C08-85DA4F160639}"/>
    <cellStyle name="Output 2 2 3 2 3 2 2 2" xfId="28363" xr:uid="{6E484F85-4389-4B76-9CE5-D5F79707B6F1}"/>
    <cellStyle name="Output 2 2 3 2 3 2 3" xfId="21987" xr:uid="{CBBB01EB-4A45-428A-9EDE-0A15E9AEFDEF}"/>
    <cellStyle name="Output 2 2 3 2 3 3" xfId="15308" xr:uid="{4655AED2-D598-45AF-BB71-CD03676CF87C}"/>
    <cellStyle name="Output 2 2 3 2 3 3 2" xfId="22973" xr:uid="{7566D16B-11E8-4D92-B7EE-14E5715B7B40}"/>
    <cellStyle name="Output 2 2 3 2 3 4" xfId="16598" xr:uid="{D4EBC78E-FCC1-4C6B-8974-4AF39C2CF24A}"/>
    <cellStyle name="Output 2 2 3 2 4" xfId="14723" xr:uid="{4F7887F4-1B60-423A-9D94-936D863E091E}"/>
    <cellStyle name="Output 2 2 3 2 4 2" xfId="22686" xr:uid="{AE94A97D-38F6-4A19-8505-AACEF63BEBB0}"/>
    <cellStyle name="Output 2 2 3 2 5" xfId="16311" xr:uid="{67B8E4F4-5682-43CC-8EB2-A204998B029C}"/>
    <cellStyle name="Output 2 2 3 3" xfId="6847" xr:uid="{AB83DCBD-F6A6-4726-9BEC-A959975D5206}"/>
    <cellStyle name="Output 2 2 3 3 2" xfId="8172" xr:uid="{3617E63D-A2BD-464A-AB3C-0E3601EE7D02}"/>
    <cellStyle name="Output 2 2 3 3 2 2" xfId="13796" xr:uid="{41A7D7A9-4DA7-492A-82CB-29EC2D246B2A}"/>
    <cellStyle name="Output 2 2 3 3 2 2 2" xfId="15651" xr:uid="{2E69912E-1B07-4AC7-9E42-EE9FC1ACDBAD}"/>
    <cellStyle name="Output 2 2 3 3 2 2 2 2" xfId="28270" xr:uid="{B36A2C1E-1E78-4995-9042-CFA4F76895FB}"/>
    <cellStyle name="Output 2 2 3 3 2 2 3" xfId="21894" xr:uid="{084DD3D8-8AA0-496D-AA6F-5DEA348DA0C2}"/>
    <cellStyle name="Output 2 2 3 3 2 3" xfId="14644" xr:uid="{41E15927-AF7D-419E-87D3-1FEAE8656CCA}"/>
    <cellStyle name="Output 2 2 3 3 2 3 2" xfId="22880" xr:uid="{4F2A154F-9B4E-46BB-BA2A-55BBC6CEC255}"/>
    <cellStyle name="Output 2 2 3 3 2 4" xfId="16505" xr:uid="{61F510BB-D7B0-4FD9-B4A0-D3ED5127A9DC}"/>
    <cellStyle name="Output 2 2 3 3 3" xfId="12749" xr:uid="{5C24BD90-38F3-41A8-8A8D-01A29AF6C149}"/>
    <cellStyle name="Output 2 2 3 3 3 2" xfId="15233" xr:uid="{05638141-2873-4D6B-AB40-988D56BC0C95}"/>
    <cellStyle name="Output 2 2 3 3 3 2 2" xfId="27223" xr:uid="{9683A686-F0F3-4ED1-9026-61014E154428}"/>
    <cellStyle name="Output 2 2 3 3 3 3" xfId="20847" xr:uid="{B015C6BC-7FE5-4A77-A083-602E6613B9AA}"/>
    <cellStyle name="Output 2 2 3 3 4" xfId="14976" xr:uid="{20B890C7-8DB4-4E1C-B18F-83B193AC3499}"/>
    <cellStyle name="Output 2 2 3 3 4 2" xfId="22591" xr:uid="{6701D118-7080-4402-9E88-2C350E606C18}"/>
    <cellStyle name="Output 2 2 3 3 5" xfId="16216" xr:uid="{F6ADC866-F291-4130-B44B-0BDDF364D226}"/>
    <cellStyle name="Output 2 2 3 4" xfId="8017" xr:uid="{EC88F6D3-04F2-4AB2-92E5-43EE2289A48F}"/>
    <cellStyle name="Output 2 2 3 4 2" xfId="8304" xr:uid="{6C7D2724-26D0-4C5C-8C38-D9C2C83F224B}"/>
    <cellStyle name="Output 2 2 3 4 2 2" xfId="15663" xr:uid="{8A6C797D-4345-4845-9536-81EEBF378FCE}"/>
    <cellStyle name="Output 2 2 3 4 2 2 2" xfId="23012" xr:uid="{88C280B6-F96B-40CA-9029-5AB0FF373489}"/>
    <cellStyle name="Output 2 2 3 4 2 3" xfId="16637" xr:uid="{4040FA39-9904-4620-83AE-02FECC3EA7E2}"/>
    <cellStyle name="Output 2 2 3 4 3" xfId="15235" xr:uid="{BE2E690B-8248-4C27-9EC1-288ED9AA6E51}"/>
    <cellStyle name="Output 2 2 3 4 3 2" xfId="22725" xr:uid="{B080D40F-6DAF-4B29-8DF3-DB673CF76763}"/>
    <cellStyle name="Output 2 2 3 4 4" xfId="16350" xr:uid="{D8B68FE4-E1F1-4E1F-A5E7-8378CC19C0F1}"/>
    <cellStyle name="Output 2 2 3 5" xfId="6492" xr:uid="{F95A52A1-6133-46BA-BEAB-A4F436AFF707}"/>
    <cellStyle name="Output 2 2 3 5 2" xfId="12455" xr:uid="{484208B5-B255-4C8A-8C93-ABD37D8D4290}"/>
    <cellStyle name="Output 2 2 3 5 2 2" xfId="14986" xr:uid="{F9056518-62E6-48E3-A2ED-16E58A411043}"/>
    <cellStyle name="Output 2 2 3 5 2 2 2" xfId="26929" xr:uid="{70396F32-7E84-4B28-B05F-5B49D850528C}"/>
    <cellStyle name="Output 2 2 3 5 2 3" xfId="20553" xr:uid="{8D2DC5F2-181D-40B9-B293-14E25FF8FEF9}"/>
    <cellStyle name="Output 2 2 3 5 3" xfId="15262" xr:uid="{015EB943-02E7-4DA9-BB98-781AABF33657}"/>
    <cellStyle name="Output 2 2 3 5 3 2" xfId="22536" xr:uid="{658F0F7E-D763-46B7-A236-FE4E1BA97B96}"/>
    <cellStyle name="Output 2 2 3 5 4" xfId="16161" xr:uid="{FB4C98E1-74C6-44FE-99FE-AA06C4A5E0DF}"/>
    <cellStyle name="Output 2 2 3 6" xfId="11203" xr:uid="{84F93A0E-C3C3-4A2F-9C2A-0FB56796B8A8}"/>
    <cellStyle name="Output 2 2 3 6 2" xfId="14596" xr:uid="{E0485411-289F-4855-975C-ADEB33EC4FB5}"/>
    <cellStyle name="Output 2 2 3 6 2 2" xfId="25692" xr:uid="{525CF0B8-ECAC-4306-A565-D8139A679A28}"/>
    <cellStyle name="Output 2 2 3 6 3" xfId="19317" xr:uid="{A0A36D47-DD97-4244-BC38-3FDC109E08BB}"/>
    <cellStyle name="Output 2 2 3 7" xfId="15504" xr:uid="{33B55389-C28B-43E7-BA1F-075029951D34}"/>
    <cellStyle name="Output 2 2 3 7 2" xfId="22367" xr:uid="{CFC1A4A6-C86A-4A53-AAB8-C7A4B0C36258}"/>
    <cellStyle name="Output 2 2 3 8" xfId="16001" xr:uid="{283F08BA-3942-4966-BEF9-40B6BCE649EE}"/>
    <cellStyle name="Output 2 2 4" xfId="7409" xr:uid="{B439059D-2071-4D00-9232-45E0B7021D01}"/>
    <cellStyle name="Output 2 2 4 2" xfId="8064" xr:uid="{9386B58D-6F4E-4FC7-91BB-CC1DCADE2230}"/>
    <cellStyle name="Output 2 2 4 2 2" xfId="8351" xr:uid="{E67ED3CE-F7AA-469C-BAA4-8B8B35E957E6}"/>
    <cellStyle name="Output 2 2 4 2 2 2" xfId="15366" xr:uid="{DA0DD56A-1010-4ACB-85E2-E6B0716DC560}"/>
    <cellStyle name="Output 2 2 4 2 2 2 2" xfId="23059" xr:uid="{77340B37-2CB7-4892-BD0A-4E4FFACC24FB}"/>
    <cellStyle name="Output 2 2 4 2 2 3" xfId="16684" xr:uid="{1A4C64E8-CAE2-49EC-A6C7-9B774C1C4364}"/>
    <cellStyle name="Output 2 2 4 2 3" xfId="15395" xr:uid="{0F6DB9C7-62DF-465A-8887-D91D912456A5}"/>
    <cellStyle name="Output 2 2 4 2 3 2" xfId="22772" xr:uid="{54D54C27-DF9B-4E2A-8E1B-84DDBDF16E3A}"/>
    <cellStyle name="Output 2 2 4 2 4" xfId="16397" xr:uid="{BE2B89CB-EEF6-4873-801F-7A2D8C0A4E76}"/>
    <cellStyle name="Output 2 2 4 3" xfId="8219" xr:uid="{6A269DBD-6B49-4133-9E27-DDFE007D703F}"/>
    <cellStyle name="Output 2 2 4 3 2" xfId="13843" xr:uid="{CE7A1B55-E75A-43A6-90A2-AF35ED68A4D7}"/>
    <cellStyle name="Output 2 2 4 3 2 2" xfId="15254" xr:uid="{0C1F182E-4816-4B23-BE01-E74718DC1DAF}"/>
    <cellStyle name="Output 2 2 4 3 2 2 2" xfId="28317" xr:uid="{3EEA1CEF-C15D-4E72-8FB4-6A145733AF1E}"/>
    <cellStyle name="Output 2 2 4 3 2 3" xfId="21941" xr:uid="{45BB3DB8-98A1-4D54-80A2-D8A2CA000D1B}"/>
    <cellStyle name="Output 2 2 4 3 3" xfId="15689" xr:uid="{35E5ECB5-07BB-4F85-8982-CA996B87A416}"/>
    <cellStyle name="Output 2 2 4 3 3 2" xfId="22927" xr:uid="{5888B541-CD0E-4C4F-AEB6-3D1C4E4A2D4E}"/>
    <cellStyle name="Output 2 2 4 3 4" xfId="16552" xr:uid="{662D972D-035D-4E11-9CE0-093B3EFA609F}"/>
    <cellStyle name="Output 2 2 4 4" xfId="14887" xr:uid="{DCDB82B3-1D41-4473-AD69-04C54F9A854E}"/>
    <cellStyle name="Output 2 2 4 4 2" xfId="22640" xr:uid="{121D77C7-C482-4840-8840-509429963B4E}"/>
    <cellStyle name="Output 2 2 4 5" xfId="16265" xr:uid="{BD088317-1877-458C-B31A-AA11C537528A}"/>
    <cellStyle name="Output 2 2 5" xfId="5155" xr:uid="{F038245A-2349-4411-989E-259710CB0C2C}"/>
    <cellStyle name="Output 2 2 5 2" xfId="11405" xr:uid="{FBE7DBC5-694D-40E7-9A09-2EB5E8CDA35D}"/>
    <cellStyle name="Output 2 2 5 2 2" xfId="14695" xr:uid="{0967BA8E-4C0C-4F95-80F7-3CE99451B2EA}"/>
    <cellStyle name="Output 2 2 5 2 2 2" xfId="25879" xr:uid="{10C5647D-78B4-4457-8AEA-3E9CAC77B8FE}"/>
    <cellStyle name="Output 2 2 5 2 3" xfId="19503" xr:uid="{D10F1F58-0F76-4EBF-B5CD-F8CAEBC404C5}"/>
    <cellStyle name="Output 2 2 5 3" xfId="14802" xr:uid="{8E609D10-2A6B-4227-ACE5-DCFFA406D568}"/>
    <cellStyle name="Output 2 2 5 3 2" xfId="22477" xr:uid="{C5A480D5-2A73-4888-8A69-3CAAFBD15A13}"/>
    <cellStyle name="Output 2 2 5 4" xfId="16102" xr:uid="{C1F5CC3F-93B4-46A7-A12F-85F3C131AC68}"/>
    <cellStyle name="Output 2 2 6" xfId="8611" xr:uid="{2FBDE177-F30F-48FA-9DE7-195466A28395}"/>
    <cellStyle name="Output 2 2 6 2" xfId="15092" xr:uid="{F0DAFC2F-CABD-4E7B-834C-9822BA0FA032}"/>
    <cellStyle name="Output 2 2 6 2 2" xfId="23160" xr:uid="{5EFAC7DC-9860-44D5-B47F-F37ABC92159B}"/>
    <cellStyle name="Output 2 2 6 3" xfId="16786" xr:uid="{E814380B-C786-4FC2-BBAD-5A9DA07BD05A}"/>
    <cellStyle name="Output 2 2 7" xfId="14284" xr:uid="{2DF980EB-7894-4CD9-8D69-9035C23DF490}"/>
    <cellStyle name="Output 2 2 7 2" xfId="14593" xr:uid="{75A704D3-C1AF-4795-A3B4-FE2BF20F4E16}"/>
    <cellStyle name="Output 2 2 7 3" xfId="22262" xr:uid="{6A369942-E34B-4F4F-8BE7-8554B70EA677}"/>
    <cellStyle name="Output 2 2 8" xfId="14259" xr:uid="{CF918A0B-F244-45C2-9467-0B17179F6398}"/>
    <cellStyle name="Output 2 2 8 2" xfId="15485" xr:uid="{4FFD5CE3-D359-4810-8979-5B26F3396586}"/>
    <cellStyle name="Output 2 2 8 3" xfId="15828" xr:uid="{AC22DB67-5582-45EF-89A1-CADFFE68F13C}"/>
    <cellStyle name="Output 2 2 9" xfId="14302" xr:uid="{38A8641D-6815-4245-AF59-049669430893}"/>
    <cellStyle name="Output 2 2 9 2" xfId="15489" xr:uid="{B7739AA3-841E-42D6-A037-63BA89ED33D0}"/>
    <cellStyle name="Output 2 3" xfId="4562" xr:uid="{3A17DE7B-49F6-4856-A425-86360F0F6994}"/>
    <cellStyle name="Output 2 3 2" xfId="7640" xr:uid="{059C9129-8DD1-4919-980B-5DFBD90544AD}"/>
    <cellStyle name="Output 2 3 2 2" xfId="8075" xr:uid="{8E26C389-907B-4DB8-9D9C-F14FDF4A26C0}"/>
    <cellStyle name="Output 2 3 2 2 2" xfId="8362" xr:uid="{8B6B9FA6-E4D4-42FD-913B-03A7D7F96D58}"/>
    <cellStyle name="Output 2 3 2 2 2 2" xfId="15427" xr:uid="{8BA1A82F-E2C7-4BCF-865B-5CE50AEEC8BC}"/>
    <cellStyle name="Output 2 3 2 2 2 2 2" xfId="23070" xr:uid="{E537FC6B-B8EF-465C-842D-704DF8711FE7}"/>
    <cellStyle name="Output 2 3 2 2 2 3" xfId="16695" xr:uid="{FABCC9C9-CC08-472E-BE72-964D2AD31B79}"/>
    <cellStyle name="Output 2 3 2 2 3" xfId="15673" xr:uid="{A9E319BA-FE67-469E-892C-E095295081DA}"/>
    <cellStyle name="Output 2 3 2 2 3 2" xfId="22783" xr:uid="{4BB5EE8D-794E-43DF-9254-29BB71AEF18D}"/>
    <cellStyle name="Output 2 3 2 2 4" xfId="16408" xr:uid="{E1229863-A7AC-446B-AE72-DA6A8927A078}"/>
    <cellStyle name="Output 2 3 2 3" xfId="8230" xr:uid="{4690BFEA-2FC3-4132-AAF0-9D4998909370}"/>
    <cellStyle name="Output 2 3 2 3 2" xfId="13854" xr:uid="{1C50113E-40FE-4706-8AEB-B5887B563860}"/>
    <cellStyle name="Output 2 3 2 3 2 2" xfId="15099" xr:uid="{FDC377C6-29CD-48EF-8A2F-EF9C506CD4ED}"/>
    <cellStyle name="Output 2 3 2 3 2 2 2" xfId="28328" xr:uid="{E55CDD3F-4C78-445C-B566-5A4AAB4C2E26}"/>
    <cellStyle name="Output 2 3 2 3 2 3" xfId="21952" xr:uid="{8CC21109-D6EA-48E1-A3C7-717CA88DEBAC}"/>
    <cellStyle name="Output 2 3 2 3 3" xfId="15402" xr:uid="{D156D590-AD0B-4060-9C4A-9A5B37BEC68E}"/>
    <cellStyle name="Output 2 3 2 3 3 2" xfId="22938" xr:uid="{85D2C99E-D88D-4383-97AD-C0B5CBB9597D}"/>
    <cellStyle name="Output 2 3 2 3 4" xfId="16563" xr:uid="{7E145A0F-35A2-4247-A35F-8C54FE1BC5AC}"/>
    <cellStyle name="Output 2 3 2 4" xfId="15683" xr:uid="{54A7B84E-2390-40AD-86F2-8839048D983D}"/>
    <cellStyle name="Output 2 3 2 4 2" xfId="22651" xr:uid="{19245AF8-A5EA-460E-80DB-367423379E99}"/>
    <cellStyle name="Output 2 3 2 5" xfId="16276" xr:uid="{C259E2F0-D93F-46B8-9DD6-2930DC019D07}"/>
    <cellStyle name="Output 2 3 3" xfId="7129" xr:uid="{36932A72-964B-4EEE-92E7-887FDF5DC36C}"/>
    <cellStyle name="Output 2 3 3 2" xfId="8036" xr:uid="{2D2B0359-AB88-44F8-B1FF-DBCEE6F56CDE}"/>
    <cellStyle name="Output 2 3 3 2 2" xfId="8323" xr:uid="{D7F60BFB-1606-4FB9-81F7-1B156ACECD8D}"/>
    <cellStyle name="Output 2 3 3 2 2 2" xfId="14868" xr:uid="{8EB13B28-9064-4C9A-AFC9-1571FA6B3C08}"/>
    <cellStyle name="Output 2 3 3 2 2 2 2" xfId="23031" xr:uid="{5C9BA5A5-6347-4A84-B364-6A67C22989E2}"/>
    <cellStyle name="Output 2 3 3 2 2 3" xfId="16656" xr:uid="{84B407E3-CA3E-4B60-AA9E-617630500162}"/>
    <cellStyle name="Output 2 3 3 2 3" xfId="15444" xr:uid="{10F254E2-4946-4CBA-9ED6-ECA990840A9F}"/>
    <cellStyle name="Output 2 3 3 2 3 2" xfId="22744" xr:uid="{EBAC1E4A-D2E5-4734-B98F-049483B1F04B}"/>
    <cellStyle name="Output 2 3 3 2 4" xfId="16369" xr:uid="{F155E276-C8D4-463F-B495-6EC2BA94B628}"/>
    <cellStyle name="Output 2 3 3 3" xfId="8191" xr:uid="{F8F0B9AC-52C9-4E56-AF59-D386549E5D23}"/>
    <cellStyle name="Output 2 3 3 3 2" xfId="13815" xr:uid="{EE85168C-8AE8-43D7-B8EE-E817F4948903}"/>
    <cellStyle name="Output 2 3 3 3 2 2" xfId="15280" xr:uid="{0BE39289-7B43-4E0A-96B3-924B34B19F10}"/>
    <cellStyle name="Output 2 3 3 3 2 2 2" xfId="28289" xr:uid="{9F8CA2DE-9D54-4A56-A91A-067AF5E4131D}"/>
    <cellStyle name="Output 2 3 3 3 2 3" xfId="21913" xr:uid="{8E073D03-3203-4B32-803B-32585C755D64}"/>
    <cellStyle name="Output 2 3 3 3 3" xfId="15603" xr:uid="{AD333637-263A-426B-B9BC-085C22A1AE99}"/>
    <cellStyle name="Output 2 3 3 3 3 2" xfId="22899" xr:uid="{EA7AB8D1-CBAA-4185-8EFE-580FF777A28E}"/>
    <cellStyle name="Output 2 3 3 3 4" xfId="16524" xr:uid="{7C4FC780-7E32-4608-95F0-191E276E3FC3}"/>
    <cellStyle name="Output 2 3 3 4" xfId="2011" xr:uid="{8A622783-0568-4520-86CE-364301649657}"/>
    <cellStyle name="Output 2 3 3 4 2" xfId="22612" xr:uid="{308FA102-5CB4-40D8-BF07-8FC362190479}"/>
    <cellStyle name="Output 2 3 3 5" xfId="16237" xr:uid="{429B8850-4A9F-45E5-BF67-2815CB0401EC}"/>
    <cellStyle name="Output 2 3 4" xfId="6772" xr:uid="{F9A751D1-5161-487F-BC0F-62BE6F159770}"/>
    <cellStyle name="Output 2 3 4 2" xfId="8135" xr:uid="{5939A434-AE76-48BB-BA4D-BFC4E5A0FE77}"/>
    <cellStyle name="Output 2 3 4 2 2" xfId="13759" xr:uid="{A7133803-E367-4F81-8CF7-1F60AA729C99}"/>
    <cellStyle name="Output 2 3 4 2 2 2" xfId="15173" xr:uid="{F6704CB3-7554-42B2-89F6-89E119F3AA9F}"/>
    <cellStyle name="Output 2 3 4 2 2 2 2" xfId="28233" xr:uid="{B58DF968-CDA5-40CA-ADA3-208AE3B5EDEF}"/>
    <cellStyle name="Output 2 3 4 2 2 3" xfId="21857" xr:uid="{43684314-AD11-49C5-B086-902E842AED0C}"/>
    <cellStyle name="Output 2 3 4 2 3" xfId="14604" xr:uid="{213D4766-33ED-4E50-85BD-8E69939DF0BA}"/>
    <cellStyle name="Output 2 3 4 2 3 2" xfId="22843" xr:uid="{AC8AC7FE-3AB1-4D45-BD68-FDC598DD3461}"/>
    <cellStyle name="Output 2 3 4 2 4" xfId="16468" xr:uid="{E7D2316B-BD5D-4467-A3E9-8B25D805173A}"/>
    <cellStyle name="Output 2 3 4 3" xfId="12689" xr:uid="{1EB9B0D1-7055-4AA8-83B7-42C0EFC52C7A}"/>
    <cellStyle name="Output 2 3 4 3 2" xfId="14485" xr:uid="{4CFCDD82-632F-46A5-BEC5-7225FC1F8591}"/>
    <cellStyle name="Output 2 3 4 3 2 2" xfId="27163" xr:uid="{6C0A31E7-DA44-44ED-8D92-538944DC23FF}"/>
    <cellStyle name="Output 2 3 4 3 3" xfId="20787" xr:uid="{F3D2B0C3-A8A9-4E59-896E-FB608265F636}"/>
    <cellStyle name="Output 2 3 4 4" xfId="15529" xr:uid="{972901E2-4332-46C8-86B5-06618C3E4377}"/>
    <cellStyle name="Output 2 3 4 4 2" xfId="22554" xr:uid="{4970C121-F96F-4EED-A492-8A506411A03B}"/>
    <cellStyle name="Output 2 3 4 5" xfId="16179" xr:uid="{7399C9BE-38C6-4624-8A1D-83831EBD5E6B}"/>
    <cellStyle name="Output 2 3 5" xfId="5156" xr:uid="{8C5F1E8B-6D0F-4AAE-91F8-0166052A16E2}"/>
    <cellStyle name="Output 2 3 5 2" xfId="11406" xr:uid="{6E2CDD59-6961-41B9-923A-EBC7B4F81EA2}"/>
    <cellStyle name="Output 2 3 5 2 2" xfId="1383" xr:uid="{6293E2CC-C344-493B-A461-827190DE1350}"/>
    <cellStyle name="Output 2 3 5 2 2 2" xfId="25880" xr:uid="{97A8FFC6-CFDC-42E8-8AD2-5762EE7211CE}"/>
    <cellStyle name="Output 2 3 5 2 3" xfId="19504" xr:uid="{CB8B3AAA-86FB-4624-9DC9-AFA311270A2F}"/>
    <cellStyle name="Output 2 3 5 3" xfId="15691" xr:uid="{DE44922F-7ED2-4E90-9AC9-BEE73AF84F8E}"/>
    <cellStyle name="Output 2 3 5 3 2" xfId="22478" xr:uid="{DCE1D809-CADE-48D8-A8EA-AD1043A84F61}"/>
    <cellStyle name="Output 2 3 5 4" xfId="16103" xr:uid="{A1D6466F-090A-4561-B990-24FE109FB419}"/>
    <cellStyle name="Output 2 3 6" xfId="8612" xr:uid="{34E125D3-C794-4CCC-AC1F-CD9D5C8F15DB}"/>
    <cellStyle name="Output 2 3 6 2" xfId="15027" xr:uid="{05EE064E-EFBA-4FDA-91C0-7FA3F543ED38}"/>
    <cellStyle name="Output 2 3 6 2 2" xfId="23161" xr:uid="{84B547BC-06CD-40A6-B75F-5028D7B8784F}"/>
    <cellStyle name="Output 2 3 6 3" xfId="16787" xr:uid="{53237262-4E6D-4332-B4DA-98D9BA345054}"/>
    <cellStyle name="Output 2 3 7" xfId="15412" xr:uid="{4BF6EAE4-C860-4B6B-9538-C30C0E51BB0A}"/>
    <cellStyle name="Output 2 3 7 2" xfId="22368" xr:uid="{224E3153-27E0-4E7A-8076-14A266314BF3}"/>
    <cellStyle name="Output 2 3 8" xfId="16002" xr:uid="{66B825E6-30CC-4C43-A55C-2C5C6B9823C0}"/>
    <cellStyle name="Output 2 4" xfId="4563" xr:uid="{E7121A58-ABE8-496F-BF66-0376A1AA2086}"/>
    <cellStyle name="Output 2 4 2" xfId="7762" xr:uid="{07B54F05-C199-4F6D-A3D5-0BEAC8DCBE2F}"/>
    <cellStyle name="Output 2 4 2 2" xfId="8099" xr:uid="{5FF69411-4861-48C0-843F-59E7079872DC}"/>
    <cellStyle name="Output 2 4 2 2 2" xfId="8386" xr:uid="{77863EAD-4245-4310-9762-E517C4B2F73D}"/>
    <cellStyle name="Output 2 4 2 2 2 2" xfId="14742" xr:uid="{011F31A4-676C-4D86-AD4B-52B6216E868A}"/>
    <cellStyle name="Output 2 4 2 2 2 2 2" xfId="23094" xr:uid="{961B8E44-7276-48BE-877B-4D9E5624BCFE}"/>
    <cellStyle name="Output 2 4 2 2 2 3" xfId="16719" xr:uid="{33F31209-1C03-403A-A004-104A06051AAD}"/>
    <cellStyle name="Output 2 4 2 2 3" xfId="15710" xr:uid="{084D0B40-204F-4B7A-9240-54FD0280CB7F}"/>
    <cellStyle name="Output 2 4 2 2 3 2" xfId="22807" xr:uid="{D5AEBDBF-0877-4D8B-893C-EE6F72FF0865}"/>
    <cellStyle name="Output 2 4 2 2 4" xfId="16432" xr:uid="{8183BE85-A333-4DF2-8F31-E7AA573638BD}"/>
    <cellStyle name="Output 2 4 2 3" xfId="8254" xr:uid="{437EC211-74D7-4CE9-9140-D38100E8B569}"/>
    <cellStyle name="Output 2 4 2 3 2" xfId="13878" xr:uid="{E9655C3B-F957-4618-917F-202BCEB21E89}"/>
    <cellStyle name="Output 2 4 2 3 2 2" xfId="1370" xr:uid="{AFB1118C-8A72-4F98-9808-53F4AB716329}"/>
    <cellStyle name="Output 2 4 2 3 2 2 2" xfId="28352" xr:uid="{CD9CAF33-A396-45FF-803E-0D18B8FE4166}"/>
    <cellStyle name="Output 2 4 2 3 2 3" xfId="21976" xr:uid="{507AC3C7-86F2-40DB-93AA-E0A8C97CFE3C}"/>
    <cellStyle name="Output 2 4 2 3 3" xfId="14568" xr:uid="{E01A884D-ABBD-436B-958E-B0C04056EE5E}"/>
    <cellStyle name="Output 2 4 2 3 3 2" xfId="22962" xr:uid="{47B5405E-553C-4524-8FFB-5D4A4CCFDC6A}"/>
    <cellStyle name="Output 2 4 2 3 4" xfId="16587" xr:uid="{C9579E5C-B11D-4185-8530-3B82E0AE91FC}"/>
    <cellStyle name="Output 2 4 2 4" xfId="15588" xr:uid="{E5402E30-AF8F-4954-BD45-C7550CDDE174}"/>
    <cellStyle name="Output 2 4 2 4 2" xfId="22675" xr:uid="{49767FA5-E85A-4C4F-B661-BF5620F52F61}"/>
    <cellStyle name="Output 2 4 2 5" xfId="16300" xr:uid="{89950121-A294-4E9C-B429-F34A8DEDDCA4}"/>
    <cellStyle name="Output 2 4 3" xfId="7240" xr:uid="{B6BF7AD7-4FEE-49F1-9F72-34010D47D39D}"/>
    <cellStyle name="Output 2 4 3 2" xfId="8051" xr:uid="{D9B1A9C6-1905-47E4-9EE9-CAAE5176C862}"/>
    <cellStyle name="Output 2 4 3 2 2" xfId="8338" xr:uid="{E7CD46B5-F654-4230-A6CC-C08BEC217F9A}"/>
    <cellStyle name="Output 2 4 3 2 2 2" xfId="15125" xr:uid="{711C5FE4-170D-409C-A596-D68B6B27033A}"/>
    <cellStyle name="Output 2 4 3 2 2 2 2" xfId="23046" xr:uid="{3BA428ED-D43C-4349-A603-AB6DC2421B3E}"/>
    <cellStyle name="Output 2 4 3 2 2 3" xfId="16671" xr:uid="{1379829B-3F03-46B5-ACC0-70C7F7713762}"/>
    <cellStyle name="Output 2 4 3 2 3" xfId="14747" xr:uid="{4B72B144-612F-4469-AF6C-9C1FE31CED18}"/>
    <cellStyle name="Output 2 4 3 2 3 2" xfId="22759" xr:uid="{E9B087F2-8807-495F-AD20-CD942846B947}"/>
    <cellStyle name="Output 2 4 3 2 4" xfId="16384" xr:uid="{5D134D0F-AE3A-4B35-8EB0-A9453332D877}"/>
    <cellStyle name="Output 2 4 3 3" xfId="8206" xr:uid="{3C71E0F2-2B4B-459A-A234-BA6D4E867678}"/>
    <cellStyle name="Output 2 4 3 3 2" xfId="13830" xr:uid="{337D2AD9-3ABC-4C69-A7E0-E7E407EFA3C3}"/>
    <cellStyle name="Output 2 4 3 3 2 2" xfId="14740" xr:uid="{603463FA-A170-41D6-AC83-A8BB7220B1BC}"/>
    <cellStyle name="Output 2 4 3 3 2 2 2" xfId="28304" xr:uid="{85E5D972-86A3-402F-83DB-09F9C1C00EC1}"/>
    <cellStyle name="Output 2 4 3 3 2 3" xfId="21928" xr:uid="{1BB02850-E743-4332-8364-2E4CBAA3502B}"/>
    <cellStyle name="Output 2 4 3 3 3" xfId="15473" xr:uid="{BE874B4A-6916-4335-A576-6BD56C1D8672}"/>
    <cellStyle name="Output 2 4 3 3 3 2" xfId="22914" xr:uid="{31F9FBC1-F8F0-49DE-A29E-93E36AB921D9}"/>
    <cellStyle name="Output 2 4 3 3 4" xfId="16539" xr:uid="{CB134F3A-5D33-4146-AB0D-AFE9F0CCD6B2}"/>
    <cellStyle name="Output 2 4 3 4" xfId="15344" xr:uid="{28B8DAE6-45A6-402B-8105-D524041B62C5}"/>
    <cellStyle name="Output 2 4 3 4 2" xfId="22627" xr:uid="{B25DBAAE-7233-449B-A276-594E3105805B}"/>
    <cellStyle name="Output 2 4 3 5" xfId="16252" xr:uid="{3713DCA1-3DA8-4200-9707-8C56CD7C2CEF}"/>
    <cellStyle name="Output 2 4 4" xfId="6836" xr:uid="{5BF519A8-D9E0-4A5B-A3E3-610F8C167094}"/>
    <cellStyle name="Output 2 4 4 2" xfId="8161" xr:uid="{701B2F72-DEF4-41B7-A559-4C617E718F00}"/>
    <cellStyle name="Output 2 4 4 2 2" xfId="13785" xr:uid="{1ABA6305-ED05-473E-9D57-3E25697FFE4A}"/>
    <cellStyle name="Output 2 4 4 2 2 2" xfId="15037" xr:uid="{6CECFCA5-D644-4EE5-B8D7-132598205890}"/>
    <cellStyle name="Output 2 4 4 2 2 2 2" xfId="28259" xr:uid="{5249C933-739F-4D5B-9074-187A4F854483}"/>
    <cellStyle name="Output 2 4 4 2 2 3" xfId="21883" xr:uid="{E252CA20-E306-44C0-9895-F95A20172058}"/>
    <cellStyle name="Output 2 4 4 2 3" xfId="15606" xr:uid="{54467111-1A4E-4DE2-8B8A-ABFF90A7FC4F}"/>
    <cellStyle name="Output 2 4 4 2 3 2" xfId="22869" xr:uid="{03E1D40D-1D5F-4554-9A45-D51D983348B6}"/>
    <cellStyle name="Output 2 4 4 2 4" xfId="16494" xr:uid="{C7F81127-2EBE-4111-9531-343E6EC5C900}"/>
    <cellStyle name="Output 2 4 4 3" xfId="12746" xr:uid="{1B13D18C-EA7F-4A2B-8B20-07462FD2BE0D}"/>
    <cellStyle name="Output 2 4 4 3 2" xfId="15195" xr:uid="{988AC534-2BCA-46AD-B885-7BF8D201283B}"/>
    <cellStyle name="Output 2 4 4 3 2 2" xfId="27220" xr:uid="{15054293-4C9C-48BA-B662-DB20DFB2F49B}"/>
    <cellStyle name="Output 2 4 4 3 3" xfId="20844" xr:uid="{0D470496-6211-4905-A2D3-216FFA7D76F8}"/>
    <cellStyle name="Output 2 4 4 4" xfId="15202" xr:uid="{A8E77114-2366-4298-BEDB-B620C8531178}"/>
    <cellStyle name="Output 2 4 4 4 2" xfId="22580" xr:uid="{2ABDAAF3-7D50-4F7C-9D73-9745C21AD922}"/>
    <cellStyle name="Output 2 4 4 5" xfId="16205" xr:uid="{C5FE851A-4858-4952-A976-0273393E0234}"/>
    <cellStyle name="Output 2 4 5" xfId="8006" xr:uid="{59BE680F-0B69-4FCE-9185-ECC78482F176}"/>
    <cellStyle name="Output 2 4 5 2" xfId="8293" xr:uid="{ED189E80-EFB2-4457-8362-738A4E7A5F29}"/>
    <cellStyle name="Output 2 4 5 2 2" xfId="15414" xr:uid="{C5359A73-4C61-4BA5-8903-75E50B4B1D66}"/>
    <cellStyle name="Output 2 4 5 2 2 2" xfId="23001" xr:uid="{B2311173-C072-4ED0-9AB3-FE377082DBE3}"/>
    <cellStyle name="Output 2 4 5 2 3" xfId="16626" xr:uid="{8B728445-2957-43FB-B1A8-3436EDED0303}"/>
    <cellStyle name="Output 2 4 5 3" xfId="15067" xr:uid="{F064042C-8846-4488-AF57-A74A32E40835}"/>
    <cellStyle name="Output 2 4 5 3 2" xfId="22714" xr:uid="{72992064-2A35-4509-928B-AE69ECFAEA37}"/>
    <cellStyle name="Output 2 4 5 4" xfId="16339" xr:uid="{78A64EC3-1D64-4567-958B-08D58B6162AB}"/>
    <cellStyle name="Output 2 4 6" xfId="5157" xr:uid="{4351EE69-E08D-4FBB-BF2D-0791EC1A74AB}"/>
    <cellStyle name="Output 2 4 6 2" xfId="11407" xr:uid="{5E22BD36-13F3-4626-9242-49308F182413}"/>
    <cellStyle name="Output 2 4 6 2 2" xfId="15162" xr:uid="{0CB76BEE-194F-4D20-B509-A886C83B8A9D}"/>
    <cellStyle name="Output 2 4 6 2 2 2" xfId="25881" xr:uid="{611060CC-2449-41C4-A315-A205E2A52128}"/>
    <cellStyle name="Output 2 4 6 2 3" xfId="19505" xr:uid="{494AF246-E7F9-4C54-B82A-C6785541D237}"/>
    <cellStyle name="Output 2 4 6 3" xfId="14665" xr:uid="{F0701393-4DB8-4742-9283-4F3E86B497A7}"/>
    <cellStyle name="Output 2 4 6 3 2" xfId="22479" xr:uid="{52A70BEF-8198-48BC-8596-C374CAC36B5B}"/>
    <cellStyle name="Output 2 4 6 4" xfId="16104" xr:uid="{FF8D972B-4821-451E-ADA5-772440CDE541}"/>
    <cellStyle name="Output 2 4 7" xfId="8613" xr:uid="{91193526-F226-46DD-8AFB-710F26A805AC}"/>
    <cellStyle name="Output 2 4 7 2" xfId="15534" xr:uid="{F8CCEF68-0907-4CED-A19E-D3E5F6F560F8}"/>
    <cellStyle name="Output 2 4 7 2 2" xfId="23162" xr:uid="{DC8CCA4E-5982-430B-A787-9054A1D803B0}"/>
    <cellStyle name="Output 2 4 7 3" xfId="16788" xr:uid="{6389F271-5FFE-4DE0-83D2-ACC250C0BFAA}"/>
    <cellStyle name="Output 2 4 8" xfId="2427" xr:uid="{13575F0D-DE03-4034-80D4-84F68722B0AB}"/>
    <cellStyle name="Output 2 4 8 2" xfId="22369" xr:uid="{381874CD-41CE-4E7B-BC66-753CB4608CD0}"/>
    <cellStyle name="Output 2 4 9" xfId="16003" xr:uid="{5DACF67B-447E-4F3D-8E62-B1291ED7FCF8}"/>
    <cellStyle name="Output 2 5" xfId="4564" xr:uid="{B5514233-3CCC-4F5E-B62A-2EEDAE3F0AD8}"/>
    <cellStyle name="Output 2 5 2" xfId="7145" xr:uid="{03A00064-3D55-485C-8F28-1C59F3EC3FB4}"/>
    <cellStyle name="Output 2 5 2 2" xfId="8195" xr:uid="{34991F20-3EA3-4389-B203-763027B44BCE}"/>
    <cellStyle name="Output 2 5 2 2 2" xfId="13819" xr:uid="{2C3BE80E-D03F-45F4-896B-296C8B16C5E6}"/>
    <cellStyle name="Output 2 5 2 2 2 2" xfId="15622" xr:uid="{D3859A3B-4DD2-4C4D-8C72-49787CA2DA60}"/>
    <cellStyle name="Output 2 5 2 2 2 2 2" xfId="28293" xr:uid="{6424F6D6-F311-48C1-A069-55CFE8193272}"/>
    <cellStyle name="Output 2 5 2 2 2 3" xfId="21917" xr:uid="{8854363E-C594-43DB-8251-F07E81048869}"/>
    <cellStyle name="Output 2 5 2 2 3" xfId="15670" xr:uid="{04B15C23-DEC5-4F30-A825-41CC4AE60498}"/>
    <cellStyle name="Output 2 5 2 2 3 2" xfId="22903" xr:uid="{2136C983-343C-467D-BADD-E2929D1768B8}"/>
    <cellStyle name="Output 2 5 2 2 4" xfId="16528" xr:uid="{E0EEED12-2C40-4F75-B92B-6A5A76229030}"/>
    <cellStyle name="Output 2 5 2 3" xfId="12991" xr:uid="{6B605E03-371F-47E0-AF44-85F40CD5B783}"/>
    <cellStyle name="Output 2 5 2 3 2" xfId="15580" xr:uid="{7F6DD30D-2FFD-43F5-AB44-4C7218BF50A6}"/>
    <cellStyle name="Output 2 5 2 3 2 2" xfId="27465" xr:uid="{FAC13ADD-745D-445A-B3EE-7AB6D82C9550}"/>
    <cellStyle name="Output 2 5 2 3 3" xfId="21089" xr:uid="{022CD08C-BDC6-44A1-8A83-87C703848756}"/>
    <cellStyle name="Output 2 5 2 4" xfId="14531" xr:uid="{235E941A-9561-4016-924F-0F8A0D60C396}"/>
    <cellStyle name="Output 2 5 2 4 2" xfId="22616" xr:uid="{25395E22-791B-4491-9A9D-E915090ECF2B}"/>
    <cellStyle name="Output 2 5 2 5" xfId="16241" xr:uid="{FFD78E23-7052-420A-86B7-4DB5BC31293F}"/>
    <cellStyle name="Output 2 5 3" xfId="8040" xr:uid="{8EAF38FF-F8FD-4F33-AA23-317F11F7B33E}"/>
    <cellStyle name="Output 2 5 3 2" xfId="8327" xr:uid="{817AF905-0E6F-4C8C-9DB2-45333C8558BB}"/>
    <cellStyle name="Output 2 5 3 2 2" xfId="14627" xr:uid="{5E619ADB-07E1-4534-9459-7D24FF70C94E}"/>
    <cellStyle name="Output 2 5 3 2 2 2" xfId="23035" xr:uid="{7B2E3E5E-BE34-4F41-AA76-81221F8C8530}"/>
    <cellStyle name="Output 2 5 3 2 3" xfId="16660" xr:uid="{450660A2-8C48-4117-AD54-3E3C40AF6055}"/>
    <cellStyle name="Output 2 5 3 3" xfId="14992" xr:uid="{D7A7DD06-BEA6-428C-BB1F-C95BBE6E21E9}"/>
    <cellStyle name="Output 2 5 3 3 2" xfId="22748" xr:uid="{4FDDB3E7-DFDB-4A92-A12F-0C6E646D4AB2}"/>
    <cellStyle name="Output 2 5 3 4" xfId="16373" xr:uid="{B9C73F65-AA99-48EB-9608-99B1CB11749C}"/>
    <cellStyle name="Output 2 5 4" xfId="5158" xr:uid="{F4E5D501-A0F5-47FF-9EF9-6F704166A3C9}"/>
    <cellStyle name="Output 2 5 4 2" xfId="11408" xr:uid="{156185E2-A783-4FC7-884D-EC8BDA5FD24E}"/>
    <cellStyle name="Output 2 5 4 2 2" xfId="15029" xr:uid="{3CCF06E6-EEEE-4777-9C23-AFB51F3F8D3B}"/>
    <cellStyle name="Output 2 5 4 2 2 2" xfId="25882" xr:uid="{BDBE76EF-AB02-4303-94A3-5BB89667FE70}"/>
    <cellStyle name="Output 2 5 4 2 3" xfId="19506" xr:uid="{CA3EB644-19F2-472A-9D7C-7BE7EAC17602}"/>
    <cellStyle name="Output 2 5 4 3" xfId="15456" xr:uid="{24CB7AE0-B898-414E-AFD3-69D7C5E2EC5C}"/>
    <cellStyle name="Output 2 5 4 3 2" xfId="22480" xr:uid="{66F536C3-B0AF-4449-9D4A-468451A0093C}"/>
    <cellStyle name="Output 2 5 4 4" xfId="16105" xr:uid="{2BF2E6B2-CE59-4FEF-B5F1-8F690A16A101}"/>
    <cellStyle name="Output 2 5 5" xfId="8614" xr:uid="{5320E858-BB36-4B37-9076-325F96E28DC0}"/>
    <cellStyle name="Output 2 5 5 2" xfId="14738" xr:uid="{7E8DDD91-D757-4AE5-A3BF-94928BEB102C}"/>
    <cellStyle name="Output 2 5 5 2 2" xfId="23163" xr:uid="{FAAC88CD-8AEF-475C-A25F-384E24C24D98}"/>
    <cellStyle name="Output 2 5 5 3" xfId="16789" xr:uid="{B69DE29B-6BEA-42EB-BDA6-2C843F12C731}"/>
    <cellStyle name="Output 2 5 6" xfId="14556" xr:uid="{C5BCE11C-08DC-4D79-889D-38A5D72AFA86}"/>
    <cellStyle name="Output 2 5 6 2" xfId="22370" xr:uid="{3E8AC9F5-8A9C-437C-BD7C-1CD297F4C13B}"/>
    <cellStyle name="Output 2 5 7" xfId="16004" xr:uid="{6AFC247E-9439-473B-B58E-C00D9CBCE277}"/>
    <cellStyle name="Output 2 6" xfId="4565" xr:uid="{9E1C8CC3-3B48-4F03-B153-EDE1C55E3048}"/>
    <cellStyle name="Output 2 6 2" xfId="5159" xr:uid="{279AD54E-E77C-4958-94FF-C264EDE79964}"/>
    <cellStyle name="Output 2 6 2 2" xfId="11409" xr:uid="{D33C35A3-99D4-4EB9-95E6-99C3A37A10A8}"/>
    <cellStyle name="Output 2 6 2 2 2" xfId="15257" xr:uid="{14282185-9533-4699-9007-32AF38BC4779}"/>
    <cellStyle name="Output 2 6 2 2 2 2" xfId="25883" xr:uid="{5FFA9D73-8DDE-4F4A-9BEF-19BDE8A48BCC}"/>
    <cellStyle name="Output 2 6 2 2 3" xfId="19507" xr:uid="{2900CE24-8837-4EE9-955D-86412344D29B}"/>
    <cellStyle name="Output 2 6 2 3" xfId="15248" xr:uid="{D8571B6B-3CA3-4EF1-810F-61BBA0FE5E49}"/>
    <cellStyle name="Output 2 6 2 3 2" xfId="22481" xr:uid="{46409E1C-F4AE-480C-9998-D928236F2E39}"/>
    <cellStyle name="Output 2 6 2 4" xfId="16106" xr:uid="{ACFD5625-64DE-4957-9B19-93E2656F9D0C}"/>
    <cellStyle name="Output 2 6 3" xfId="8615" xr:uid="{4F3A394F-406F-4214-A382-00F4B65FF941}"/>
    <cellStyle name="Output 2 6 3 2" xfId="15478" xr:uid="{D03A9DBB-704C-4605-A37C-E775EB47EE66}"/>
    <cellStyle name="Output 2 6 3 2 2" xfId="23164" xr:uid="{1C4EFAE6-AD2A-47BD-8D15-C346C58CABEE}"/>
    <cellStyle name="Output 2 6 3 3" xfId="16790" xr:uid="{B3FE719C-E730-46E3-A5F8-7C9EEDBC9C59}"/>
    <cellStyle name="Output 2 6 4" xfId="14542" xr:uid="{74F0D325-CA7C-45B5-9679-E1AD7ED88746}"/>
    <cellStyle name="Output 2 6 4 2" xfId="22371" xr:uid="{7A6B32FE-C86C-412B-8E81-C87201B61DB1}"/>
    <cellStyle name="Output 2 6 5" xfId="16005" xr:uid="{EA18F53E-22A0-4328-8297-6756FC1C3172}"/>
    <cellStyle name="Output 2 7" xfId="4560" xr:uid="{A7D21B11-A7F3-4CEB-BF08-98861DCBB13E}"/>
    <cellStyle name="Output 2 7 2" xfId="5246" xr:uid="{34C0EAAC-E4BD-4F36-A196-821075B12E2A}"/>
    <cellStyle name="Output 2 7 2 2" xfId="11461" xr:uid="{24CE488F-8FFB-44DE-929C-B9DE95FABF78}"/>
    <cellStyle name="Output 2 7 2 2 2" xfId="15510" xr:uid="{AA18FE89-3FD7-4999-AA89-8DDC44EE7F57}"/>
    <cellStyle name="Output 2 7 2 2 2 2" xfId="25935" xr:uid="{55AFD9DE-3300-480C-81C3-E7A700BA92CC}"/>
    <cellStyle name="Output 2 7 2 2 3" xfId="19559" xr:uid="{24ABEB92-B246-43DF-898B-74E0BA874976}"/>
    <cellStyle name="Output 2 7 2 3" xfId="14814" xr:uid="{258CE25F-2F0F-4DD0-80E7-3A7DC5BA9809}"/>
    <cellStyle name="Output 2 7 2 3 2" xfId="22506" xr:uid="{48D8A438-F3D1-4213-8E30-13A62262B63F}"/>
    <cellStyle name="Output 2 7 2 4" xfId="16131" xr:uid="{D2581AC4-28FF-4A6C-AD4F-DC6B7633C174}"/>
    <cellStyle name="Output 2 7 3" xfId="11202" xr:uid="{9722FD0B-7C07-4DCC-AAC7-197B0CB5905A}"/>
    <cellStyle name="Output 2 7 3 2" xfId="14538" xr:uid="{DAA69C1D-17E2-4C72-AC69-687A4D0BB210}"/>
    <cellStyle name="Output 2 7 3 2 2" xfId="25691" xr:uid="{2195A188-E394-4E88-8095-68135E0A7E3A}"/>
    <cellStyle name="Output 2 7 3 3" xfId="19316" xr:uid="{17DE45B9-B4A1-4740-9E2C-787A47DFEFF8}"/>
    <cellStyle name="Output 2 7 4" xfId="15579" xr:uid="{FF322D5D-40AB-4121-A78F-78CD26B4639F}"/>
    <cellStyle name="Output 2 7 4 2" xfId="22366" xr:uid="{C815B50D-5D54-44DA-8AF7-B12F5AE62809}"/>
    <cellStyle name="Output 2 7 5" xfId="16000" xr:uid="{F3527639-9818-4A49-85BF-A252130CA9AB}"/>
    <cellStyle name="Output 2 8" xfId="6479" xr:uid="{4C828D78-1533-4A57-A5FF-004175411028}"/>
    <cellStyle name="Output 2 8 2" xfId="12445" xr:uid="{F98CD03D-B271-4C98-A7FD-2C82A74AB0CE}"/>
    <cellStyle name="Output 2 8 2 2" xfId="14778" xr:uid="{730C86D5-A34D-4B40-8727-D36597F46C92}"/>
    <cellStyle name="Output 2 8 2 2 2" xfId="26919" xr:uid="{43B9AC3F-F84F-4EDE-94F3-BD324663AE86}"/>
    <cellStyle name="Output 2 8 2 3" xfId="20543" xr:uid="{C7E2DD0A-4CF3-4CF5-8AEA-3BE2B8FD4A5B}"/>
    <cellStyle name="Output 2 8 3" xfId="15272" xr:uid="{B563F1A5-A113-42FD-A1CB-AC3C1C17A07E}"/>
    <cellStyle name="Output 2 8 3 2" xfId="22525" xr:uid="{0E1ECDE2-9863-4A36-90A3-1A5E987E85CA}"/>
    <cellStyle name="Output 2 8 4" xfId="16150" xr:uid="{96BCDBDB-4CC6-4A38-B166-14E3C0E529BF}"/>
    <cellStyle name="Output 2 9" xfId="5154" xr:uid="{A74E1983-B875-4902-89F7-F69BE853D66F}"/>
    <cellStyle name="Output 2 9 2" xfId="11404" xr:uid="{9111CA4F-7E63-4207-B903-996EB128E6C2}"/>
    <cellStyle name="Output 2 9 2 2" xfId="14690" xr:uid="{CEA92523-5992-45A6-8AE5-00F0C8A35A2A}"/>
    <cellStyle name="Output 2 9 2 2 2" xfId="25878" xr:uid="{D7C9278C-D958-402E-8984-5CD9029309D1}"/>
    <cellStyle name="Output 2 9 2 3" xfId="19502" xr:uid="{0D49132C-9C1E-40B8-B542-BD1D6C2765FB}"/>
    <cellStyle name="Output 2 9 3" xfId="15043" xr:uid="{0FFCC355-20B3-410D-A766-6A9BEA3C2939}"/>
    <cellStyle name="Output 2 9 3 2" xfId="22476" xr:uid="{5F198615-BE20-4A2B-9180-3D0D512C0DCD}"/>
    <cellStyle name="Output 2 9 4" xfId="16101" xr:uid="{1F60DEC1-D2AC-4DC5-9F2F-65D3DC40B60B}"/>
    <cellStyle name="Output 3" xfId="4566" xr:uid="{671FDFC8-89B3-420C-AA49-5B5D5741F24D}"/>
    <cellStyle name="Output 3 10" xfId="16006" xr:uid="{F2D860BD-626B-479A-A23E-E5ADBBE3976A}"/>
    <cellStyle name="Output 3 2" xfId="4567" xr:uid="{7C380D4B-FA26-4DA5-8E30-4544AC33C81C}"/>
    <cellStyle name="Output 3 2 2" xfId="5161" xr:uid="{A81EA4E9-9302-42E0-BC4C-3ECE380902D8}"/>
    <cellStyle name="Output 3 2 2 2" xfId="11411" xr:uid="{5C5F503A-BA1A-4AD5-A31D-D7EE16475366}"/>
    <cellStyle name="Output 3 2 2 2 2" xfId="14698" xr:uid="{CEBAC9A2-FA0D-43D8-B90B-6E016AE35249}"/>
    <cellStyle name="Output 3 2 2 2 2 2" xfId="25885" xr:uid="{DE571599-E679-4E41-B1D1-33544157CB0E}"/>
    <cellStyle name="Output 3 2 2 2 3" xfId="19509" xr:uid="{A02E845C-B809-4B7D-AFC9-8A686CFFC2A8}"/>
    <cellStyle name="Output 3 2 2 3" xfId="15051" xr:uid="{3873AE0C-B765-43ED-8D45-62264F4FA497}"/>
    <cellStyle name="Output 3 2 2 3 2" xfId="22483" xr:uid="{119185CB-4F25-4A03-B813-1746B381518B}"/>
    <cellStyle name="Output 3 2 2 4" xfId="16108" xr:uid="{9A1D9869-8879-4A0D-B056-52D66B6AF347}"/>
    <cellStyle name="Output 3 2 3" xfId="8617" xr:uid="{0EC5FE60-2C2C-4ABA-9CE1-3AF8C0FB26A5}"/>
    <cellStyle name="Output 3 2 3 2" xfId="15476" xr:uid="{892682EF-9DCB-4D68-AFF1-BA92AB1D83E6}"/>
    <cellStyle name="Output 3 2 3 2 2" xfId="23166" xr:uid="{86C11068-C29F-493E-9F77-BB93333AAA04}"/>
    <cellStyle name="Output 3 2 3 3" xfId="16792" xr:uid="{B43D21F9-2E1C-4886-8B89-DA6393D2F2E3}"/>
    <cellStyle name="Output 3 2 4" xfId="15054" xr:uid="{6283F483-59F3-46BE-809B-B37A6F4117AD}"/>
    <cellStyle name="Output 3 2 4 2" xfId="22373" xr:uid="{6204FB5A-FE0E-42FA-B9A5-6AD2F0D9B2CA}"/>
    <cellStyle name="Output 3 2 5" xfId="16007" xr:uid="{793A8D1D-F92B-4F4B-B0AD-584833B8ECED}"/>
    <cellStyle name="Output 3 3" xfId="4568" xr:uid="{A4567C3F-043A-4899-A88E-64FA3E8C03C0}"/>
    <cellStyle name="Output 3 3 2" xfId="5162" xr:uid="{AD57EA05-8A62-41A5-99BE-E86FC39F3171}"/>
    <cellStyle name="Output 3 3 2 2" xfId="11412" xr:uid="{E7E609D0-B7B5-4EC2-A0FB-F303451528E3}"/>
    <cellStyle name="Output 3 3 2 2 2" xfId="1401" xr:uid="{AA011220-FE19-4589-B499-FEF189223F83}"/>
    <cellStyle name="Output 3 3 2 2 2 2" xfId="25886" xr:uid="{6AE33C72-029E-4098-BD06-419CF4480FA5}"/>
    <cellStyle name="Output 3 3 2 2 3" xfId="19510" xr:uid="{48783DFA-8546-46AA-94B0-953A2856CCA8}"/>
    <cellStyle name="Output 3 3 2 3" xfId="14619" xr:uid="{C73040A0-C49C-45AE-96D4-701DF249C602}"/>
    <cellStyle name="Output 3 3 2 3 2" xfId="22484" xr:uid="{9859A962-017B-416D-A046-074264941BB5}"/>
    <cellStyle name="Output 3 3 2 4" xfId="16109" xr:uid="{13DE3BF1-D4BE-4EDD-BE1F-EE10AE981DDC}"/>
    <cellStyle name="Output 3 3 3" xfId="8618" xr:uid="{998AE432-46F1-47E1-978C-560CBC18B10E}"/>
    <cellStyle name="Output 3 3 3 2" xfId="15390" xr:uid="{CA1498B9-1459-493B-8A62-73F8C0480048}"/>
    <cellStyle name="Output 3 3 3 2 2" xfId="23167" xr:uid="{8B7D13DD-97BA-4784-995A-0770C9A31845}"/>
    <cellStyle name="Output 3 3 3 3" xfId="16793" xr:uid="{2CAABD9A-3E52-4F6B-A86D-0D0EF63BFC9C}"/>
    <cellStyle name="Output 3 3 4" xfId="14967" xr:uid="{527B4713-A124-4A9C-BF57-A14540416D61}"/>
    <cellStyle name="Output 3 3 4 2" xfId="22374" xr:uid="{BF8F6E84-70EB-421D-8A2F-D1ADC3F48BD1}"/>
    <cellStyle name="Output 3 3 5" xfId="16008" xr:uid="{B3DC5CFB-A6A0-4CC0-8875-0A0F2356D704}"/>
    <cellStyle name="Output 3 4" xfId="4569" xr:uid="{39643B3B-9DED-4598-B952-D8EC66579504}"/>
    <cellStyle name="Output 3 4 2" xfId="5163" xr:uid="{624C697E-260E-438C-BC0C-B9467C6A1BF2}"/>
    <cellStyle name="Output 3 4 2 2" xfId="11413" xr:uid="{4901209D-A9D5-41FB-B55F-01E3E5ABA368}"/>
    <cellStyle name="Output 3 4 2 2 2" xfId="14739" xr:uid="{C6950724-1882-4521-A019-C5B516630BD8}"/>
    <cellStyle name="Output 3 4 2 2 2 2" xfId="25887" xr:uid="{1FB66554-B57A-4FDA-8FCA-636F10A79F7E}"/>
    <cellStyle name="Output 3 4 2 2 3" xfId="19511" xr:uid="{79754E72-A6E3-4613-BD60-4913662DF4C8}"/>
    <cellStyle name="Output 3 4 2 3" xfId="14980" xr:uid="{8425015D-A6AE-489F-8A79-BBDE2534ED28}"/>
    <cellStyle name="Output 3 4 2 3 2" xfId="22485" xr:uid="{6347CF8B-4BB7-4678-9DC7-61D43AC34645}"/>
    <cellStyle name="Output 3 4 2 4" xfId="16110" xr:uid="{D57E0F75-6019-4C9A-8415-51E1C3D970BB}"/>
    <cellStyle name="Output 3 4 3" xfId="8619" xr:uid="{B305B803-B97B-4C49-9E40-7EED7EB96CB4}"/>
    <cellStyle name="Output 3 4 3 2" xfId="15349" xr:uid="{433DDDC2-FA11-411C-809C-D4B4F6A6AD1C}"/>
    <cellStyle name="Output 3 4 3 2 2" xfId="23168" xr:uid="{343A26E0-6CEA-49C7-BA4A-E00C9489B4E4}"/>
    <cellStyle name="Output 3 4 3 3" xfId="16794" xr:uid="{D79B3B42-0DE6-4AB4-9DD5-1AFA1E8D574E}"/>
    <cellStyle name="Output 3 4 4" xfId="15033" xr:uid="{06898920-9D59-407E-9F06-654AE6AEB50A}"/>
    <cellStyle name="Output 3 4 4 2" xfId="22375" xr:uid="{02ECF92C-6C7D-44A7-AD83-147C4D8F40C1}"/>
    <cellStyle name="Output 3 4 5" xfId="16009" xr:uid="{2AD5F3E0-A6F2-4887-8374-11DCD24F0D27}"/>
    <cellStyle name="Output 3 5" xfId="4570" xr:uid="{562EC89C-5D60-427A-B387-276FB2B73C22}"/>
    <cellStyle name="Output 3 5 2" xfId="5164" xr:uid="{8EF90DEA-E941-420D-9CC3-B5B04E4725AD}"/>
    <cellStyle name="Output 3 5 2 2" xfId="11414" xr:uid="{7895A4E5-199C-4015-ACC1-534A36D70531}"/>
    <cellStyle name="Output 3 5 2 2 2" xfId="14789" xr:uid="{51F2FB78-4BD6-4737-B8FB-706E8DADC91D}"/>
    <cellStyle name="Output 3 5 2 2 2 2" xfId="25888" xr:uid="{51BF9FCC-36BE-4FB5-B96A-6A00D75C7F42}"/>
    <cellStyle name="Output 3 5 2 2 3" xfId="19512" xr:uid="{FF7947D1-9BDA-4A74-989C-BC0DC91F680D}"/>
    <cellStyle name="Output 3 5 2 3" xfId="15188" xr:uid="{524CA6FE-DDD7-43AE-99CE-80C006E17536}"/>
    <cellStyle name="Output 3 5 2 3 2" xfId="22486" xr:uid="{E468F531-C52F-4F30-92E4-DC07554B2F89}"/>
    <cellStyle name="Output 3 5 2 4" xfId="16111" xr:uid="{30E5E110-42DF-4618-81F9-0503D48FB363}"/>
    <cellStyle name="Output 3 5 3" xfId="8620" xr:uid="{7587891A-5EF7-4A02-B488-FC2D2F15D253}"/>
    <cellStyle name="Output 3 5 3 2" xfId="15287" xr:uid="{EC322482-6154-4F11-87D3-D3D3650DEF4F}"/>
    <cellStyle name="Output 3 5 3 2 2" xfId="23169" xr:uid="{3916CAB6-982E-4FB5-9D3A-A2A8A4B490D1}"/>
    <cellStyle name="Output 3 5 3 3" xfId="16795" xr:uid="{A695F38B-BD83-48B3-8DC6-4278BA8FE40F}"/>
    <cellStyle name="Output 3 5 4" xfId="15371" xr:uid="{DCA942D4-90A8-48FB-93AD-4160DD0131E3}"/>
    <cellStyle name="Output 3 5 4 2" xfId="22376" xr:uid="{78BE681B-9E46-429D-80FE-1C3533894A76}"/>
    <cellStyle name="Output 3 5 5" xfId="16010" xr:uid="{9FCFBDEF-A7C8-45BB-9951-6903B4A8EA06}"/>
    <cellStyle name="Output 3 6" xfId="4571" xr:uid="{8EFD2978-535F-4F49-97E0-1E04BD7CDC89}"/>
    <cellStyle name="Output 3 6 2" xfId="5165" xr:uid="{A455C657-68AD-4C93-A806-7563115A558C}"/>
    <cellStyle name="Output 3 6 2 2" xfId="11415" xr:uid="{0B117A21-9FCE-4C4E-9B9D-3F359ACF716F}"/>
    <cellStyle name="Output 3 6 2 2 2" xfId="15711" xr:uid="{F47E6758-8D56-4914-B8D3-7A0434629307}"/>
    <cellStyle name="Output 3 6 2 2 2 2" xfId="25889" xr:uid="{F9D00019-2A5B-409E-98AA-EA81D97B8D3C}"/>
    <cellStyle name="Output 3 6 2 2 3" xfId="19513" xr:uid="{57F81D1E-8317-43F6-9ABC-EDC196E079CD}"/>
    <cellStyle name="Output 3 6 2 3" xfId="2125" xr:uid="{5F522637-6309-49CA-A973-4F8EAADF3709}"/>
    <cellStyle name="Output 3 6 2 3 2" xfId="22487" xr:uid="{62403205-7275-464B-822C-95DA41BA4B16}"/>
    <cellStyle name="Output 3 6 2 4" xfId="16112" xr:uid="{B91C73F8-B160-4BC0-8AB1-D9C6FCBD7A69}"/>
    <cellStyle name="Output 3 6 3" xfId="8621" xr:uid="{42EE97F5-011B-450D-B9B0-0427141CB9E1}"/>
    <cellStyle name="Output 3 6 3 2" xfId="14561" xr:uid="{FABABFFF-5672-46A7-8457-65CD7797F936}"/>
    <cellStyle name="Output 3 6 3 2 2" xfId="23170" xr:uid="{9D0C5805-6F47-4715-99CB-24545544833D}"/>
    <cellStyle name="Output 3 6 3 3" xfId="16796" xr:uid="{E53CD8DE-2203-44FD-83B1-DB36C173289B}"/>
    <cellStyle name="Output 3 6 4" xfId="1485" xr:uid="{089A3EA2-4507-4DC4-A43E-936B1CE67CF3}"/>
    <cellStyle name="Output 3 6 4 2" xfId="22377" xr:uid="{56B6417C-1055-4141-9DFC-E7FA3F6C8599}"/>
    <cellStyle name="Output 3 6 5" xfId="16011" xr:uid="{6F7335E9-664C-48BB-A36D-9C5F4B006884}"/>
    <cellStyle name="Output 3 7" xfId="5160" xr:uid="{A2F78924-CC9E-428B-A977-12D89EBF9344}"/>
    <cellStyle name="Output 3 7 2" xfId="11410" xr:uid="{C776D87B-E22E-4EA3-B762-717660E343F2}"/>
    <cellStyle name="Output 3 7 2 2" xfId="14662" xr:uid="{9251522B-6CDF-4628-9DB2-94B9BAC036BE}"/>
    <cellStyle name="Output 3 7 2 2 2" xfId="25884" xr:uid="{35FAFC00-63B0-4050-9294-1EFA8A3EA0BE}"/>
    <cellStyle name="Output 3 7 2 3" xfId="19508" xr:uid="{40039CC1-FBEA-4ED3-8368-73C43570956A}"/>
    <cellStyle name="Output 3 7 3" xfId="2390" xr:uid="{9BF1A385-0E00-4C6F-B513-B68B46BB079C}"/>
    <cellStyle name="Output 3 7 3 2" xfId="22482" xr:uid="{4D0E3A90-16EF-43BB-A024-AFE2D5173F5B}"/>
    <cellStyle name="Output 3 7 4" xfId="16107" xr:uid="{66AA8789-6E48-4A5B-B384-9C758810328B}"/>
    <cellStyle name="Output 3 8" xfId="8616" xr:uid="{F9FC22A3-D8A2-4EB0-892C-C054AEA0D150}"/>
    <cellStyle name="Output 3 8 2" xfId="15618" xr:uid="{EB05372A-68AE-4A3B-BF51-0F4B5949DD85}"/>
    <cellStyle name="Output 3 8 2 2" xfId="23165" xr:uid="{2BF76C26-F0F0-4035-ACC6-43B200E9CF73}"/>
    <cellStyle name="Output 3 8 3" xfId="16791" xr:uid="{8BCD00DA-D1E1-41F1-84F8-F840CCF8CFF4}"/>
    <cellStyle name="Output 3 9" xfId="14530" xr:uid="{C8DDD72D-43CC-4E6C-85F2-2EDB56EA5E66}"/>
    <cellStyle name="Output 3 9 2" xfId="22372" xr:uid="{B9B81DF6-411F-45D4-8FD3-820F3E7FCEF5}"/>
    <cellStyle name="Output 4" xfId="4572" xr:uid="{D77664E7-2BF6-4B39-90EA-0109DF8D579A}"/>
    <cellStyle name="Output 4 2" xfId="5166" xr:uid="{3F906AAE-F667-422E-B9BD-4F413E5EB7B6}"/>
    <cellStyle name="Output 4 2 2" xfId="11416" xr:uid="{A51837CE-E88D-4FD2-BBD2-7C57324DD80F}"/>
    <cellStyle name="Output 4 2 2 2" xfId="15443" xr:uid="{CFB9AD0F-54A2-4D84-8B9E-B6C348F595CC}"/>
    <cellStyle name="Output 4 2 2 2 2" xfId="25890" xr:uid="{A56A6153-D6A2-4BB1-9705-15FD00F1A105}"/>
    <cellStyle name="Output 4 2 2 3" xfId="19514" xr:uid="{194D9FE6-6D38-4E19-A777-07436CEA9E7C}"/>
    <cellStyle name="Output 4 2 3" xfId="15097" xr:uid="{469D8F77-5B9A-47F7-AC16-EBD2DF560360}"/>
    <cellStyle name="Output 4 2 3 2" xfId="22488" xr:uid="{F20013F1-701B-4ED0-90C4-34DC3BBF5A97}"/>
    <cellStyle name="Output 4 2 4" xfId="16113" xr:uid="{7A40F68F-6E55-4B30-8E96-98A94AC1DC1B}"/>
    <cellStyle name="Output 4 3" xfId="8622" xr:uid="{129BB836-9CB1-475F-A210-6741650674EC}"/>
    <cellStyle name="Output 4 3 2" xfId="15299" xr:uid="{54C6BA60-F8E2-465C-9924-A30390241566}"/>
    <cellStyle name="Output 4 3 2 2" xfId="23171" xr:uid="{2622EFFE-6BD4-46F6-97F2-C75444AD36E4}"/>
    <cellStyle name="Output 4 3 3" xfId="16797" xr:uid="{77514BE0-8BD0-436C-A39A-FBD4B203EA4F}"/>
    <cellStyle name="Output 4 4" xfId="1416" xr:uid="{1C4F8976-E047-472A-A05E-2B969B7DFD69}"/>
    <cellStyle name="Output 4 4 2" xfId="22378" xr:uid="{599EBC5B-E350-492D-9B09-1DDF107ED554}"/>
    <cellStyle name="Output 4 5" xfId="16012" xr:uid="{0B602C6A-7F87-4D46-9E0D-DF9690A913E1}"/>
    <cellStyle name="Output 5" xfId="4573" xr:uid="{B7C623B5-E415-4877-ADF6-6364251265F7}"/>
    <cellStyle name="Output 5 2" xfId="5167" xr:uid="{90791FD7-41B0-4A7C-9B72-51DA09885CFE}"/>
    <cellStyle name="Output 5 2 2" xfId="11417" xr:uid="{68FA89E3-38C1-43A4-8519-AE2F483CB865}"/>
    <cellStyle name="Output 5 2 2 2" xfId="14478" xr:uid="{CCA8CCF5-8421-44BB-8B8C-5C53D2AC12AB}"/>
    <cellStyle name="Output 5 2 2 2 2" xfId="25891" xr:uid="{6860835E-AD53-4C6E-A892-6EAD3A485764}"/>
    <cellStyle name="Output 5 2 2 3" xfId="19515" xr:uid="{5A6B650E-4B29-4569-BF62-40E4950663A3}"/>
    <cellStyle name="Output 5 2 3" xfId="14991" xr:uid="{442D4D93-B182-4F9C-85D6-57F209A343F2}"/>
    <cellStyle name="Output 5 2 3 2" xfId="22489" xr:uid="{0E7B9F69-9E11-48CB-9697-F59892794456}"/>
    <cellStyle name="Output 5 2 4" xfId="16114" xr:uid="{B5EBF030-05CC-4450-9A62-D6BF198C1E05}"/>
    <cellStyle name="Output 5 3" xfId="8623" xr:uid="{B6B1B786-3392-4DC3-8C97-1D91EB594A87}"/>
    <cellStyle name="Output 5 3 2" xfId="15049" xr:uid="{D45E00DA-2BBF-46AC-893C-CA1B46918778}"/>
    <cellStyle name="Output 5 3 2 2" xfId="23172" xr:uid="{FF5D9E9D-735D-410B-9126-4C4A2E85B6EA}"/>
    <cellStyle name="Output 5 3 3" xfId="16798" xr:uid="{88693AA3-FFF3-49D1-8673-AA6D5C5F53AC}"/>
    <cellStyle name="Output 5 4" xfId="15397" xr:uid="{C9A6AB76-516C-4FF4-B0B8-82344B32A624}"/>
    <cellStyle name="Output 5 4 2" xfId="22379" xr:uid="{942CD7D8-3B91-4037-868B-3A39093F23C6}"/>
    <cellStyle name="Output 5 5" xfId="16013" xr:uid="{088481F4-E1CC-4268-9CD5-20428A0D5913}"/>
    <cellStyle name="Output Amounts" xfId="4574" xr:uid="{D96C1B48-DE77-43F6-A5C3-831E5FAB07B9}"/>
    <cellStyle name="Output Column Headings" xfId="4575" xr:uid="{9B12FDCE-3FD5-4837-BFDB-E909F3665358}"/>
    <cellStyle name="Output Line Items" xfId="4576" xr:uid="{F9328C1F-3558-4D3D-8B78-5A5073A4A4C5}"/>
    <cellStyle name="Output Report Heading" xfId="4577" xr:uid="{3EA2EC51-F50D-42F0-87E6-15629CFFDC26}"/>
    <cellStyle name="Output Report Title" xfId="4578" xr:uid="{071114C9-F4B5-4400-B6C1-CAB8B14E68A7}"/>
    <cellStyle name="per.style" xfId="4579" xr:uid="{7069A82C-54B5-4EE2-BD1F-AFC264700F48}"/>
    <cellStyle name="Percent [0]" xfId="4580" xr:uid="{8C7689DC-4769-423A-B660-7281FDB0BFE6}"/>
    <cellStyle name="Percent [0] 2" xfId="4581" xr:uid="{61158EA9-5069-4846-A8E0-F954DF118FD2}"/>
    <cellStyle name="Percent [00]" xfId="4582" xr:uid="{6F038415-5513-4C2E-A80E-ADBC2C3FD65A}"/>
    <cellStyle name="Percent [00] 2" xfId="4583" xr:uid="{2D40D51B-DC4B-496A-A560-78072F759288}"/>
    <cellStyle name="Percent [2]" xfId="4584" xr:uid="{C4C83452-44DB-4D6E-B487-87A52613517C}"/>
    <cellStyle name="Percent [2] 2" xfId="4585" xr:uid="{CDC52DA9-70D2-40AC-96DF-3FE32087BD41}"/>
    <cellStyle name="Percent 10" xfId="4926" xr:uid="{0140B477-7462-4AF6-BDAF-04EF56A04F68}"/>
    <cellStyle name="Percent 10 2" xfId="5370" xr:uid="{C4A7DB97-63DA-44E3-A6DD-EF160042EC16}"/>
    <cellStyle name="Percent 10 3" xfId="8704" xr:uid="{29972607-5024-4AFA-9CBC-412CE86F950C}"/>
    <cellStyle name="Percent 11" xfId="4902" xr:uid="{8EE7F5F1-4726-48AF-9BA3-48EEEE3C99C3}"/>
    <cellStyle name="Percent 11 2" xfId="5344" xr:uid="{6DCD580D-ECAF-4C38-B43D-73DB42ABAADB}"/>
    <cellStyle name="Percent 11 3" xfId="5357" xr:uid="{03CA8FC3-D345-4962-97E5-685C4E6962E3}"/>
    <cellStyle name="Percent 11 4" xfId="6433" xr:uid="{567D8254-F141-47FD-8997-FF4E9A3D8A95}"/>
    <cellStyle name="Percent 11 5" xfId="5367" xr:uid="{DF0C9356-B4BC-4DF8-8521-2B52707FC885}"/>
    <cellStyle name="Percent 12" xfId="4946" xr:uid="{D8E80E0A-9623-452B-AFC8-A773C4249663}"/>
    <cellStyle name="Percent 12 2" xfId="5361" xr:uid="{A0655F4E-E9A2-4C58-8465-5C60E330D717}"/>
    <cellStyle name="Percent 13" xfId="4917" xr:uid="{DACCF435-2E29-4CF9-9A07-9E0850E2F88F}"/>
    <cellStyle name="Percent 13 2" xfId="5428" xr:uid="{93C9027B-788C-49E1-AE22-2575D9730AE3}"/>
    <cellStyle name="Percent 14" xfId="4919" xr:uid="{8FE73B43-44A2-47F1-9B6C-CF6B7BBDD28B}"/>
    <cellStyle name="Percent 14 2" xfId="5380" xr:uid="{D2542D3D-7086-4F29-A829-545158BAF87D}"/>
    <cellStyle name="Percent 15" xfId="4920" xr:uid="{37BE8EA1-6667-462C-8412-03B70664529E}"/>
    <cellStyle name="Percent 15 2" xfId="5405" xr:uid="{4331FD2A-4FA8-492D-8307-44255FBDC26A}"/>
    <cellStyle name="Percent 16" xfId="4956" xr:uid="{2C7CE32E-607C-4C16-815F-9179A76168AC}"/>
    <cellStyle name="Percent 16 2" xfId="5397" xr:uid="{24FDDA83-1A29-4CB1-B834-8949F7820DC1}"/>
    <cellStyle name="Percent 17" xfId="5019" xr:uid="{CABFEA2C-35BA-4288-9D5A-3575006D7BDC}"/>
    <cellStyle name="Percent 17 2" xfId="5433" xr:uid="{41E4C80C-7359-4A62-9AE8-9C0AC545DD38}"/>
    <cellStyle name="Percent 18" xfId="5389" xr:uid="{89DA20F2-59F4-4088-9C38-1F9B0B521535}"/>
    <cellStyle name="Percent 19" xfId="5299" xr:uid="{75F3EA5F-E756-4129-8FE2-9ECE181B5F2D}"/>
    <cellStyle name="Percent 2" xfId="78" xr:uid="{220653BB-1EB3-46AE-A7B2-ACAD983CD925}"/>
    <cellStyle name="Percent 2 2" xfId="323" xr:uid="{39D257E6-1781-43E5-91BA-B69CEA43A1A7}"/>
    <cellStyle name="Percent 2 2 2" xfId="636" xr:uid="{623EBDF2-22B6-4E05-B2B0-E50AFE30BECC}"/>
    <cellStyle name="Percent 2 2 2 2" xfId="1179" xr:uid="{BE0EC6AF-5204-4B33-8576-66417BA3819C}"/>
    <cellStyle name="Percent 2 2 2 2 2" xfId="4588" xr:uid="{26F5FC01-64B1-453E-82B8-06F455262D6E}"/>
    <cellStyle name="Percent 2 2 2 3" xfId="2256" xr:uid="{287029E1-DFE3-4149-9F71-C7A271057E2D}"/>
    <cellStyle name="Percent 2 2 2 3 2" xfId="5731" xr:uid="{7A6D9F72-44B6-4546-BBD9-EB68B1F652E6}"/>
    <cellStyle name="Percent 2 2 2 4" xfId="4587" xr:uid="{53421E1A-4BD6-4746-8591-877DC25B7BA0}"/>
    <cellStyle name="Percent 2 2 3" xfId="2131" xr:uid="{4A762460-126C-435E-B2E5-150049FE26F3}"/>
    <cellStyle name="Percent 2 2 3 2" xfId="4589" xr:uid="{B574F83F-AE07-4B18-A997-595343AA87CB}"/>
    <cellStyle name="Percent 2 2 3 2 2" xfId="6402" xr:uid="{767558CE-A23D-41A1-8C73-462FEACFB960}"/>
    <cellStyle name="Percent 2 2 3 3" xfId="7321" xr:uid="{FD53AF09-54C9-4197-9EE3-DEABF0C6B194}"/>
    <cellStyle name="Percent 2 2 4" xfId="4590" xr:uid="{4B84C390-838B-4FA1-90E7-C99BCC09915B}"/>
    <cellStyle name="Percent 2 2 4 2" xfId="7022" xr:uid="{95E957B2-7212-47C5-B7F1-0269717CE2FC}"/>
    <cellStyle name="Percent 2 2 5" xfId="4591" xr:uid="{8411BE9A-0CB2-406E-9D7B-3CFEE29042DB}"/>
    <cellStyle name="Percent 2 2 6" xfId="4586" xr:uid="{C7699267-A0DC-499D-8D41-917ABC98BA9A}"/>
    <cellStyle name="Percent 2 2 7" xfId="6561" xr:uid="{01890FFB-0955-4D04-AC2C-9D14625D9C60}"/>
    <cellStyle name="Percent 2 3" xfId="114" xr:uid="{A5CBCEF8-6804-47A6-9B91-C8A85849006E}"/>
    <cellStyle name="Percent 2 3 2" xfId="1047" xr:uid="{6A495203-EA2D-424A-A072-E16F592BD4D1}"/>
    <cellStyle name="Percent 2 3 2 2" xfId="4593" xr:uid="{5724F4D6-F440-47E7-BE74-B23BFE773D56}"/>
    <cellStyle name="Percent 2 3 2 2 2" xfId="5894" xr:uid="{588D1573-8AB5-47F2-A111-C57F0AD1D31A}"/>
    <cellStyle name="Percent 2 3 3" xfId="2003" xr:uid="{5B1C9F06-373E-4F4A-8C25-D01D5E32DA6B}"/>
    <cellStyle name="Percent 2 3 3 2" xfId="5625" xr:uid="{0D1231AD-8E9D-4B93-8F06-975C8BAA65F8}"/>
    <cellStyle name="Percent 2 3 4" xfId="4592" xr:uid="{4A6B8436-3B4C-4394-B7CF-AF352BB94AAF}"/>
    <cellStyle name="Percent 2 4" xfId="387" xr:uid="{2152A2A6-E065-4BFE-AEFD-9B46EDC3D07D}"/>
    <cellStyle name="Percent 2 4 2" xfId="1075" xr:uid="{DEC6B706-389C-44AF-9EB6-07A5CFFE64DF}"/>
    <cellStyle name="Percent 2 4 2 2" xfId="7160" xr:uid="{F0015800-4B97-4036-B361-425C8307A060}"/>
    <cellStyle name="Percent 2 4 2 3" xfId="6128" xr:uid="{B3491953-A4A2-4C10-9D8B-1910F1061CFA}"/>
    <cellStyle name="Percent 2 4 3" xfId="2166" xr:uid="{D238EFA9-8455-486B-9E44-EB47BB18C282}"/>
    <cellStyle name="Percent 2 4 3 2" xfId="7065" xr:uid="{1D9F8BFA-EB0A-43FF-AD54-7C0CFC3CA53F}"/>
    <cellStyle name="Percent 2 4 4" xfId="6514" xr:uid="{7758B497-A873-413E-BB4B-DD53D081E6E1}"/>
    <cellStyle name="Percent 2 5" xfId="694" xr:uid="{B0896FA0-5C27-470B-B6E9-B5B9575D86E9}"/>
    <cellStyle name="Percent 2 5 2" xfId="1010" xr:uid="{E728F22D-929A-4D89-A6BE-000D0F86B67B}"/>
    <cellStyle name="Percent 2 5 3" xfId="2284" xr:uid="{4B64C897-EE23-44BA-8DFA-9E1040B93AFE}"/>
    <cellStyle name="Percent 2 5 3 2" xfId="7987" xr:uid="{17CBE2FB-CBAB-4F14-ACB2-BD45E954246B}"/>
    <cellStyle name="Percent 2 5 4" xfId="4594" xr:uid="{7876D3D6-87B2-4512-AECF-15AEAFCD43ED}"/>
    <cellStyle name="Percent 2 6" xfId="1977" xr:uid="{4C89C1D6-D2E6-46AC-A974-DB9AE4930020}"/>
    <cellStyle name="Percent 2 6 2" xfId="4595" xr:uid="{3EAA9839-1587-44CC-95AA-0C989458D677}"/>
    <cellStyle name="Percent 2 6 3" xfId="14220" xr:uid="{000FF9B7-94CD-4F10-9C6B-677B21E0AB4C}"/>
    <cellStyle name="Percent 2 6 3 2" xfId="15890" xr:uid="{D5BB5A13-68DC-40A7-9EE4-72D8A6931AE6}"/>
    <cellStyle name="Percent 2 7" xfId="5168" xr:uid="{82E7971A-D8E5-4DA4-BF83-B3589E5E34B6}"/>
    <cellStyle name="Percent 2_OLST Petroleum_Workings07" xfId="4596" xr:uid="{D9EF5412-8866-4A97-9AB8-564AFABCA201}"/>
    <cellStyle name="Percent 20" xfId="5404" xr:uid="{C01225E7-3352-4459-B75D-77854444044B}"/>
    <cellStyle name="Percent 21" xfId="5419" xr:uid="{EE6DFF19-CF81-4EEA-BF50-BADD7E8F185C}"/>
    <cellStyle name="Percent 22" xfId="5426" xr:uid="{2E4AD56F-891F-44D5-82D1-8794641A7BF5}"/>
    <cellStyle name="Percent 23" xfId="5451" xr:uid="{B79D14A8-E349-4ED9-AB73-56806162B203}"/>
    <cellStyle name="Percent 24" xfId="5393" xr:uid="{ED9E7235-498C-46C4-B2B8-517C518E4005}"/>
    <cellStyle name="Percent 25" xfId="5410" xr:uid="{28631004-50F9-4F73-95C2-68F72318ABDB}"/>
    <cellStyle name="Percent 26" xfId="5383" xr:uid="{0284D3B5-5DB8-441C-A2A4-30103A0284DF}"/>
    <cellStyle name="Percent 27" xfId="5411" xr:uid="{05731CF5-52AE-4CC3-BD60-0C4F29AA2A72}"/>
    <cellStyle name="Percent 28" xfId="5412" xr:uid="{ADFDB945-0A28-471A-ACB9-44E937C5FD4E}"/>
    <cellStyle name="Percent 29" xfId="5390" xr:uid="{B6685689-EA11-4D81-A7B0-A8099ADD69D2}"/>
    <cellStyle name="Percent 3" xfId="89" xr:uid="{A5EE3AAF-5100-4E1D-B95C-406AEFA1B2FA}"/>
    <cellStyle name="Percent 3 2" xfId="21" xr:uid="{E7B03AB4-4FF8-4985-89FD-1930597E0D29}"/>
    <cellStyle name="Percent 3 2 2" xfId="303" xr:uid="{F4071D2B-370D-43B0-B006-B9428718D718}"/>
    <cellStyle name="Percent 3 2 2 2" xfId="1148" xr:uid="{31A98CCA-EC0E-4677-924C-209CD457DE75}"/>
    <cellStyle name="Percent 3 2 2 2 2" xfId="6391" xr:uid="{8CF32F5D-2941-4BA4-AA6A-D2B19DE4FD08}"/>
    <cellStyle name="Percent 3 2 2 3" xfId="2123" xr:uid="{4A0D0C6B-57DC-4DD2-83BB-0C003ADD3688}"/>
    <cellStyle name="Percent 3 2 2 3 2" xfId="5706" xr:uid="{3A0B60BC-434E-42C8-83EA-542F834B0F07}"/>
    <cellStyle name="Percent 3 2 2 4" xfId="5169" xr:uid="{4DC92846-2E18-4131-AA22-5709EDABCD6E}"/>
    <cellStyle name="Percent 3 2 3" xfId="108" xr:uid="{621399FE-F3F4-4199-9B70-881B718DC2CF}"/>
    <cellStyle name="Percent 3 2 3 2" xfId="1218" xr:uid="{DAF28108-D7C3-4EDB-8FDD-7F5E4DB1AF87}"/>
    <cellStyle name="Percent 3 2 3 2 2" xfId="5941" xr:uid="{3842486C-49E5-4CDD-AA72-C5C1702C361D}"/>
    <cellStyle name="Percent 3 2 3 3" xfId="1997" xr:uid="{5DFD4F61-DDC5-47ED-9541-4FCE64DB851D}"/>
    <cellStyle name="Percent 3 2 4" xfId="2555" xr:uid="{19C4E4C7-6745-4C67-841E-AF469FC96D71}"/>
    <cellStyle name="Percent 3 2 4 2" xfId="14267" xr:uid="{1B4A8DA3-6832-4FEE-8DB1-B4309DC5BE21}"/>
    <cellStyle name="Percent 3 2 4 2 2" xfId="15917" xr:uid="{C39067AF-3E8A-42D0-A7C2-F75E49FE6703}"/>
    <cellStyle name="Percent 3 2 5" xfId="1579" xr:uid="{B626D379-D9A9-4659-80A5-238E60FEA3A4}"/>
    <cellStyle name="Percent 3 3" xfId="325" xr:uid="{A7E9B4B0-76EA-4699-AE89-987787DE1AD9}"/>
    <cellStyle name="Percent 3 3 2" xfId="617" xr:uid="{1DFC6DB8-E31C-4C0F-9B07-5BEF894D23D0}"/>
    <cellStyle name="Percent 3 3 3" xfId="4598" xr:uid="{E250E6CD-DEF8-4C16-80B3-1D336A3822E9}"/>
    <cellStyle name="Percent 3 3 3 2" xfId="6404" xr:uid="{86283493-24BA-432B-AF27-8157DAC9D52C}"/>
    <cellStyle name="Percent 3 4" xfId="156" xr:uid="{4A830A38-476F-435F-B454-1D325FCF4CF7}"/>
    <cellStyle name="Percent 3 4 2" xfId="4599" xr:uid="{1798D75A-8901-41D7-99F5-8EE2B4B2A5AC}"/>
    <cellStyle name="Percent 3 4 2 2" xfId="5938" xr:uid="{3E8DA611-AEA2-4E78-9778-BEA6E577845F}"/>
    <cellStyle name="Percent 3 4 3" xfId="7216" xr:uid="{B23D1FC3-A241-4F41-AB7E-61741B66A17E}"/>
    <cellStyle name="Percent 3 5" xfId="4600" xr:uid="{35E2DC46-EEF3-48B4-9CE9-BB722ED85DB9}"/>
    <cellStyle name="Percent 3 6" xfId="2542" xr:uid="{EE03093C-89B7-4891-B283-CA8F69E21EB8}"/>
    <cellStyle name="Percent 3 6 2" xfId="6523" xr:uid="{2A1DBD00-1E3B-4D56-852A-6893711D4C20}"/>
    <cellStyle name="Percent 3 7" xfId="4597" xr:uid="{3149FBFB-7267-4845-8E88-298D6C5E4110}"/>
    <cellStyle name="Percent 3_WP(BS)-System" xfId="4601" xr:uid="{7A608E8B-AAA1-4FE0-BE51-4D1216EB0F3A}"/>
    <cellStyle name="Percent 30" xfId="5387" xr:uid="{D0DDAD4A-3BA8-4819-92B4-EA0C62638D53}"/>
    <cellStyle name="Percent 31" xfId="5402" xr:uid="{DF411D4B-CC79-4992-9388-AC6896926A3D}"/>
    <cellStyle name="Percent 32" xfId="5211" xr:uid="{267C9AE8-FF38-43CF-869A-A231ACD86AC9}"/>
    <cellStyle name="Percent 33" xfId="5414" xr:uid="{57C1DEE0-62E3-4170-B818-34A302C85FB2}"/>
    <cellStyle name="Percent 34" xfId="5438" xr:uid="{FAAEBB54-A78F-4D6D-9B63-A7D55AE0CFF7}"/>
    <cellStyle name="Percent 35" xfId="5391" xr:uid="{C829B79D-18D1-4955-BFDD-2F69F02AE13A}"/>
    <cellStyle name="Percent 36" xfId="5400" xr:uid="{5E746BE5-DD19-40E5-BABC-6DBF15B22848}"/>
    <cellStyle name="Percent 37" xfId="5443" xr:uid="{A961EE78-0D9C-410C-ABF5-B41D4E2A4C92}"/>
    <cellStyle name="Percent 38" xfId="5375" xr:uid="{DB436DD2-B536-4019-BDE0-9B6024942564}"/>
    <cellStyle name="Percent 39" xfId="5423" xr:uid="{6575862E-072F-4687-8C86-76D1E8174F22}"/>
    <cellStyle name="Percent 4" xfId="166" xr:uid="{DA94AB1C-2066-41E6-A93D-C8FAB96AC728}"/>
    <cellStyle name="Percent 4 2" xfId="616" xr:uid="{79CD93DE-C001-43DE-8378-49AF8AFA4274}"/>
    <cellStyle name="Percent 4 2 2" xfId="2247" xr:uid="{18F7D1A1-C556-40BE-B67E-5D702138895C}"/>
    <cellStyle name="Percent 4 2 3" xfId="4603" xr:uid="{D6401C71-5436-47BE-AF4B-9ED9645A8D80}"/>
    <cellStyle name="Percent 4 2 3 2" xfId="7122" xr:uid="{C36FD78E-3820-4B96-8981-9BF687B33BD5}"/>
    <cellStyle name="Percent 4 2 4" xfId="1938" xr:uid="{4747BDE4-6AE7-44B0-A767-0EF6983952F4}"/>
    <cellStyle name="Percent 4 3" xfId="1121" xr:uid="{59B0D607-C94E-49B8-B557-BBD9769A6386}"/>
    <cellStyle name="Percent 4 3 2" xfId="7093" xr:uid="{D2E2EA1B-6955-4122-9152-F0FE3FB600B1}"/>
    <cellStyle name="Percent 4 3 3" xfId="5931" xr:uid="{663718AE-8775-4B2C-97D2-1D6864B2D9BE}"/>
    <cellStyle name="Percent 4 4" xfId="4602" xr:uid="{8A840D68-9792-4F0A-9370-F8729D47C156}"/>
    <cellStyle name="Percent 4 4 2" xfId="5686" xr:uid="{842EC95D-D48A-477C-8B1E-4FAC307C8CD7}"/>
    <cellStyle name="Percent 40" xfId="5416" xr:uid="{E73EAC18-7B50-4096-9D2A-E1D6B6C7F5BF}"/>
    <cellStyle name="Percent 41" xfId="5453" xr:uid="{13A7D69E-F095-4B2C-97C3-72D56FDA4405}"/>
    <cellStyle name="Percent 42" xfId="5421" xr:uid="{E6C0AF34-CFFF-459D-AA30-230E9E5F358B}"/>
    <cellStyle name="Percent 43" xfId="5464" xr:uid="{8AD2748C-815F-47DF-862A-855D44986841}"/>
    <cellStyle name="Percent 44" xfId="5454" xr:uid="{B4672E8A-DAA6-4E59-A60A-883180B099F9}"/>
    <cellStyle name="Percent 45" xfId="5399" xr:uid="{F3309DC1-BE63-433C-834E-6231DE84789A}"/>
    <cellStyle name="Percent 46" xfId="5432" xr:uid="{79F5F372-CFB2-459D-8405-95EAD707560E}"/>
    <cellStyle name="Percent 47" xfId="6500" xr:uid="{4492B5EB-8722-477E-8691-EC4265FAE45B}"/>
    <cellStyle name="Percent 48" xfId="6613" xr:uid="{80E65475-0BFC-433D-B3B8-F0163B68D457}"/>
    <cellStyle name="Percent 49" xfId="8418" xr:uid="{4AC120B4-BD54-49CD-80AF-8DC5899B80C8}"/>
    <cellStyle name="Percent 5" xfId="103" xr:uid="{F75C7BBA-B1D8-4DB2-AE7B-A983A4C7E1A1}"/>
    <cellStyle name="Percent 5 2" xfId="4605" xr:uid="{DA1989CC-5C40-4B05-A2F2-996D2863E0A1}"/>
    <cellStyle name="Percent 5 3" xfId="4604" xr:uid="{60883821-C946-4591-A7AE-0D1207C8188C}"/>
    <cellStyle name="Percent 5 3 2" xfId="5944" xr:uid="{936D04FC-83FB-4B5A-A5D9-4D65F37331A9}"/>
    <cellStyle name="Percent 5 4" xfId="6507" xr:uid="{FFFA137C-8919-4791-A5DD-44F3FD80C9C6}"/>
    <cellStyle name="Percent 50" xfId="8433" xr:uid="{1836ED77-75A9-41F0-BA28-A0359D351A7B}"/>
    <cellStyle name="Percent 51" xfId="8436" xr:uid="{4A1C322B-2BDC-46F0-8120-534F16B1C42A}"/>
    <cellStyle name="Percent 52" xfId="8653" xr:uid="{62C75C9C-3C81-46E7-A05D-58E4DC3D0D4D}"/>
    <cellStyle name="Percent 53" xfId="8462" xr:uid="{7FEFD60C-F344-470D-A761-293CA74C53CF}"/>
    <cellStyle name="Percent 54" xfId="8461" xr:uid="{A55FC389-7F6F-4BEF-A968-CA2CE70A151C}"/>
    <cellStyle name="Percent 55" xfId="8685" xr:uid="{583046B6-ED00-4F65-8E0A-B368C854A058}"/>
    <cellStyle name="Percent 56" xfId="8515" xr:uid="{D145A2C8-1715-4B51-85FF-C201A0D3264D}"/>
    <cellStyle name="Percent 57" xfId="8523" xr:uid="{C449A905-58DD-4E19-8C4D-24078E66A6AB}"/>
    <cellStyle name="Percent 58" xfId="8492" xr:uid="{B9470226-CE58-4927-8BB5-A35FE65C02BB}"/>
    <cellStyle name="Percent 59" xfId="14151" xr:uid="{7BF4F3D0-1FB0-4311-8061-C3DA2CD0B8CB}"/>
    <cellStyle name="Percent 6" xfId="4606" xr:uid="{A74AEC06-832E-4B28-B9F8-E0741AFBFA30}"/>
    <cellStyle name="Percent 6 2" xfId="4607" xr:uid="{5F2064D7-7A49-4DE1-9DCE-E15B9251DAE8}"/>
    <cellStyle name="Percent 6 3" xfId="6475" xr:uid="{FCE5A201-975B-4F3F-BECF-6A0BAF3C692A}"/>
    <cellStyle name="Percent 60" xfId="14149" xr:uid="{16EAADB0-799D-4AC2-AC97-22102DE7DCFB}"/>
    <cellStyle name="Percent 61" xfId="14164" xr:uid="{DB7058AC-971B-46A9-BB1D-40697E7C620A}"/>
    <cellStyle name="Percent 62" xfId="14163" xr:uid="{7EA45EB4-DC84-4B9B-BF8E-C2679CF1FA4E}"/>
    <cellStyle name="Percent 63" xfId="14170" xr:uid="{C72B47FD-F238-4CE4-BD5C-BF4331A9BDD0}"/>
    <cellStyle name="Percent 64" xfId="14172" xr:uid="{7BB78329-CEE6-4C11-9FCD-552277088BF4}"/>
    <cellStyle name="Percent 65" xfId="14176" xr:uid="{18C3665B-04D4-41FB-8209-D1D155CBE460}"/>
    <cellStyle name="Percent 66" xfId="14175" xr:uid="{E0117349-1A1B-4313-A32B-50BD8B055639}"/>
    <cellStyle name="Percent 67" xfId="14180" xr:uid="{6CE7C726-156C-4D9A-A672-8BAFD1720BD9}"/>
    <cellStyle name="Percent 68" xfId="14179" xr:uid="{C0C48BD3-F599-4DD1-B5F3-9CDF4E2E7E58}"/>
    <cellStyle name="Percent 69" xfId="14185" xr:uid="{DE77EFA6-5F7D-44DA-BCF6-03845419B705}"/>
    <cellStyle name="Percent 7" xfId="4608" xr:uid="{42C3B637-6896-4F24-876E-9E73F937B15B}"/>
    <cellStyle name="Percent 70" xfId="1516" xr:uid="{E196AD6A-E281-4EEC-86E8-E539EE09DDF3}"/>
    <cellStyle name="Percent 71" xfId="14186" xr:uid="{84352246-5C26-4EB3-B490-94B74ABEA099}"/>
    <cellStyle name="Percent 72" xfId="22227" xr:uid="{F58A1CA2-13B8-4419-BA72-C5F104751394}"/>
    <cellStyle name="Percent 73" xfId="28613" xr:uid="{CB39328C-269F-4343-AF50-EBD2C2B2B9CA}"/>
    <cellStyle name="Percent 74" xfId="28623" xr:uid="{F29B207A-1B1E-40D7-8653-A2BB30D1A297}"/>
    <cellStyle name="Percent 75" xfId="15740" xr:uid="{16CAA051-9D2A-4FD0-8FB5-22E9BF6FDD24}"/>
    <cellStyle name="Percent 8" xfId="4609" xr:uid="{D1770062-7903-41A5-8BE3-1283842ACB87}"/>
    <cellStyle name="Percent 9" xfId="4610" xr:uid="{3CE4FF18-F16C-4BBB-827C-16ABA2F094E4}"/>
    <cellStyle name="percentage" xfId="4611" xr:uid="{7691A58C-1CBC-47C2-8122-26C419699943}"/>
    <cellStyle name="PrePop Currency (0)" xfId="4612" xr:uid="{2D01D256-C467-4669-8B92-91C39FEBDC9A}"/>
    <cellStyle name="PrePop Currency (0) 2" xfId="4613" xr:uid="{2BCFC01C-F85B-4C72-837E-C58EC986ACD3}"/>
    <cellStyle name="PrePop Currency (2)" xfId="4614" xr:uid="{98AF5D3A-AC6B-4490-8176-F5872C70470C}"/>
    <cellStyle name="PrePop Currency (2) 2" xfId="4615" xr:uid="{03853A03-2E16-404D-8ED4-293B3C36DF61}"/>
    <cellStyle name="PrePop Units (0)" xfId="4616" xr:uid="{5F568C22-033C-419F-9923-325CB6A232B2}"/>
    <cellStyle name="PrePop Units (0) 2" xfId="4617" xr:uid="{95F18C0D-1CDD-4463-8948-3F61119AF258}"/>
    <cellStyle name="PrePop Units (1)" xfId="4618" xr:uid="{CFA49DA9-3897-4EC7-B808-00682E99AC93}"/>
    <cellStyle name="PrePop Units (1) 2" xfId="4619" xr:uid="{300006A6-BD51-46AB-AF9E-B13D9409111A}"/>
    <cellStyle name="PrePop Units (2)" xfId="4620" xr:uid="{C2A41AA1-203E-43B5-A797-84AC888CE344}"/>
    <cellStyle name="PrePop Units (2) 2" xfId="4621" xr:uid="{7A30467E-C84D-47DD-8EF3-ECADCFCEB88A}"/>
    <cellStyle name="pricing" xfId="4622" xr:uid="{75ACFA15-0509-4924-BEAC-B05A4476BF65}"/>
    <cellStyle name="Profile" xfId="4623" xr:uid="{9543B00C-9052-424E-8D55-D2E3FD8B5382}"/>
    <cellStyle name="PSChar" xfId="4624" xr:uid="{8463A216-7994-475F-B863-CB965ED35920}"/>
    <cellStyle name="PSDate" xfId="4625" xr:uid="{19C1ADA7-1138-4948-BE4D-3105A9C0C3E9}"/>
    <cellStyle name="PSDec" xfId="4626" xr:uid="{F68E9635-4C30-4A53-8573-6125603760D1}"/>
    <cellStyle name="PSHeading" xfId="4627" xr:uid="{4190451C-9EB8-474F-9554-9E20F904A906}"/>
    <cellStyle name="PSInt" xfId="4628" xr:uid="{7356F12E-B2F5-4600-A9D2-6B8E883855A5}"/>
    <cellStyle name="PSSpacer" xfId="4629" xr:uid="{F5D59378-6E79-4632-83F0-9E6BAF85D4E8}"/>
    <cellStyle name="Q1" xfId="4630" xr:uid="{73C4FE61-D70E-408A-84CB-EB2418A30D5A}"/>
    <cellStyle name="Q1 2" xfId="4631" xr:uid="{69AB26B6-D81E-42D3-8AC6-41E28DD51E04}"/>
    <cellStyle name="Quantity" xfId="4632" xr:uid="{8393AF90-768C-4706-815A-C9A741E10F7D}"/>
    <cellStyle name="Rate" xfId="4633" xr:uid="{394A4C1B-2C70-4E2B-A978-05E080E42137}"/>
    <cellStyle name="Rate 2" xfId="5354" xr:uid="{2EE8D4C3-6DF5-411E-8861-897C4C1A2E88}"/>
    <cellStyle name="Rate 2 2" xfId="8122" xr:uid="{39974595-8006-42DF-9193-8E837E07C744}"/>
    <cellStyle name="Rate 2 2 2" xfId="22830" xr:uid="{34AADBEC-79D1-4F54-AA34-D9B788D37E30}"/>
    <cellStyle name="Rate 2 2 3" xfId="16455" xr:uid="{E909EA31-4860-4F8D-A01F-4F31C7374C0F}"/>
    <cellStyle name="Rate 2 3" xfId="22510" xr:uid="{B761CF20-B3F9-4FEA-9CCF-E667EBB7DE44}"/>
    <cellStyle name="Rate 2 4" xfId="16135" xr:uid="{BE71A485-CBF3-462E-8255-131DA49378D8}"/>
    <cellStyle name="Rate 3" xfId="5172" xr:uid="{4895FC8A-E2BE-43B4-B640-FF3BBDA9AE75}"/>
    <cellStyle name="Rate 3 2" xfId="11418" xr:uid="{F2755BC4-11BE-4B40-AB37-7626DD60C88D}"/>
    <cellStyle name="Rate 3 2 2" xfId="25892" xr:uid="{49EDAA60-D9C0-45CE-81C7-38D0D5FFC868}"/>
    <cellStyle name="Rate 3 2 3" xfId="19516" xr:uid="{E57B4C3C-D9F3-4A63-A229-0E67BDE0BF79}"/>
    <cellStyle name="Rate 3 3" xfId="22492" xr:uid="{6923254A-D42A-4917-B7C3-6A9F1124B2C2}"/>
    <cellStyle name="Rate 3 4" xfId="16117" xr:uid="{8D73E38A-8B15-46DA-B467-F5C7C5DFF308}"/>
    <cellStyle name="Rate 4" xfId="5060" xr:uid="{10AB7C7A-BAE1-476D-8115-34627CB34A86}"/>
    <cellStyle name="Rate 4 2" xfId="22412" xr:uid="{ACB3D12C-5388-408D-82AE-1FAE3554E1C8}"/>
    <cellStyle name="Rate 4 3" xfId="16037" xr:uid="{25E976E8-EC32-4D05-93ED-9E3D2E70EEA7}"/>
    <cellStyle name="Rate 5" xfId="22380" xr:uid="{58DBEE66-287D-43FD-BD94-32260DEE2B4A}"/>
    <cellStyle name="Rate 6" xfId="16014" xr:uid="{15DDDBB6-EF39-489D-86F7-CE97CBB240EF}"/>
    <cellStyle name="Reset  - Style4" xfId="4634" xr:uid="{EB12ABD3-DDCB-4659-BEA1-C262328DAB79}"/>
    <cellStyle name="Reset  - Style7" xfId="4635" xr:uid="{061EEE40-75A8-44C6-8545-AF9D7FFE35F2}"/>
    <cellStyle name="Reset range style to defaults" xfId="4636" xr:uid="{3C337056-D43E-4C80-B208-D45D9C0250C8}"/>
    <cellStyle name="Reset range style to defaults 2" xfId="1404" xr:uid="{0DCFA4AB-33FB-4959-9CE1-FD2B53190685}"/>
    <cellStyle name="Reset range style to defaults 2 2" xfId="22381" xr:uid="{E58EE6AF-C9B0-4192-89B4-274704386E85}"/>
    <cellStyle name="Reset range style to defaults 3" xfId="16015" xr:uid="{6D3ACD73-BEBA-4393-B276-BF7F6F5CF515}"/>
    <cellStyle name="Revenue(rev).xls]SEPT" xfId="4637" xr:uid="{753E5148-C6A4-435F-A17B-D2D25B88C67A}"/>
    <cellStyle name="RevList" xfId="4638" xr:uid="{0624921F-8B7C-416B-A912-B4DAD5000AB7}"/>
    <cellStyle name="RevList 2" xfId="4639" xr:uid="{77B78F75-8469-4D33-9F48-0CC5710A890B}"/>
    <cellStyle name="s" xfId="4640" xr:uid="{B21D7B21-CF4F-4682-93D0-C45942DA5A71}"/>
    <cellStyle name="s 2" xfId="4641" xr:uid="{495635DA-DC36-4924-ADBD-152F398EDB6A}"/>
    <cellStyle name="s_FA" xfId="4642" xr:uid="{38EB46D6-70B4-4556-B7C5-68F184C79205}"/>
    <cellStyle name="s_FA 2" xfId="4643" xr:uid="{9C8DAC72-6488-44AD-A2C6-E85464B5B5E8}"/>
    <cellStyle name="s_FA_WP-IS" xfId="4644" xr:uid="{834D66E1-2550-42F3-BF63-1CDDFA943384}"/>
    <cellStyle name="s_FA_WP-IS 2" xfId="4645" xr:uid="{EF16B22B-9BE0-4C3B-BCA5-9470C15FF998}"/>
    <cellStyle name="s_purchases test - orisoft systems" xfId="4646" xr:uid="{B4F6A5D7-B10F-4359-BC6C-EADF6EAE22D6}"/>
    <cellStyle name="s_purchases test - orisoft systems 2" xfId="4647" xr:uid="{1DA86F82-E789-401B-84D5-994B57066FAE}"/>
    <cellStyle name="s_WP(IS)-System" xfId="4648" xr:uid="{B8EBB61E-4246-4D6F-9FEB-E5D95E66014E}"/>
    <cellStyle name="s_WP(IS)-System 2" xfId="4649" xr:uid="{300E2459-852D-43F1-8F10-59B74D6C20A8}"/>
    <cellStyle name="s_WP-IS" xfId="4650" xr:uid="{0C9D01F3-BE74-4FCA-B387-00F711885189}"/>
    <cellStyle name="s_WP-IS 2" xfId="4651" xr:uid="{8D3EA687-1AB7-428B-B2B3-6318B37034EF}"/>
    <cellStyle name="sbt2" xfId="4652" xr:uid="{0BA9541C-5281-4396-870C-F2179E4C065B}"/>
    <cellStyle name="sbt2 2" xfId="5059" xr:uid="{88EDF277-3E47-4075-8551-C2ADB5AC9A0A}"/>
    <cellStyle name="sbt2 2 2" xfId="15269" xr:uid="{7F740F15-656D-490F-AE28-77CCDB6C0353}"/>
    <cellStyle name="sbt2 2 2 2" xfId="22411" xr:uid="{A1B8813B-BE60-4783-8670-E2AA913C677A}"/>
    <cellStyle name="sbt2 2 3" xfId="16036" xr:uid="{ED989A8D-F785-4A51-86E1-53DC0D08C3C8}"/>
    <cellStyle name="sbt2 3" xfId="14551" xr:uid="{3969D1D1-9F2B-4308-A818-2740DB9770A2}"/>
    <cellStyle name="sbt2 3 2" xfId="22382" xr:uid="{C215EBB2-ED64-4835-BD44-F37065B00274}"/>
    <cellStyle name="sbt2 4" xfId="16016" xr:uid="{1BB08A63-972D-4182-BDA7-72E9DA976F5D}"/>
    <cellStyle name="section head" xfId="4653" xr:uid="{DEF0252D-8048-43CD-BF01-17B47CA3AD07}"/>
    <cellStyle name="shade" xfId="4654" xr:uid="{22ED8D50-986F-4251-BA1E-0CE1D6BE3B34}"/>
    <cellStyle name="SHADETOTAL-AKS" xfId="4655" xr:uid="{433FBF91-2271-40C9-98B7-A6EE91D067BA}"/>
    <cellStyle name="STANDARD" xfId="4656" xr:uid="{B469A21D-821D-4279-AEEA-36F6E06DC492}"/>
    <cellStyle name="STANDARD 2" xfId="4657" xr:uid="{635CF5D7-26B7-4F7B-8B68-1D8CFB34AB43}"/>
    <cellStyle name="STEVE" xfId="4658" xr:uid="{E61348F2-3C01-43BA-A638-A5CC34FE051F}"/>
    <cellStyle name="steven" xfId="4659" xr:uid="{754528A4-7BCD-4D5E-B676-7E9FA6C40054}"/>
    <cellStyle name="steven 2" xfId="8624" xr:uid="{7178EDC5-96EA-4C3F-90D2-CA38A54CC2E7}"/>
    <cellStyle name="steven 2 2" xfId="14058" xr:uid="{93918661-EE5B-4318-965A-5C952A0AE88C}"/>
    <cellStyle name="steven 2 2 2" xfId="28529" xr:uid="{382CF503-9B73-4977-82F9-35EDEDF4D1EE}"/>
    <cellStyle name="steven 2 2 3" xfId="22153" xr:uid="{8331C793-A8ED-42EA-9784-D134683469D8}"/>
    <cellStyle name="steven 3" xfId="11204" xr:uid="{0A1D25ED-EC41-4310-99A5-B17C52D7A7CC}"/>
    <cellStyle name="steven 3 2" xfId="25693" xr:uid="{2637C434-3885-4EBD-A98E-34B47EC4CC68}"/>
    <cellStyle name="steven 3 3" xfId="19318" xr:uid="{B518D35E-E36F-452E-B0E6-9708DB5030F3}"/>
    <cellStyle name="Style 1" xfId="4660" xr:uid="{0EB0C39C-B17A-4EFE-B416-D76D39816D68}"/>
    <cellStyle name="Style 2" xfId="4661" xr:uid="{746A1D42-9B87-4E08-845B-D4BDEF154897}"/>
    <cellStyle name="Style 2 2" xfId="4662" xr:uid="{6C23B7F9-44A5-41A7-941C-F5C74E1F1387}"/>
    <cellStyle name="Style 3" xfId="4663" xr:uid="{E87D4439-2031-4734-8BD8-9254390B1469}"/>
    <cellStyle name="Style 4" xfId="4664" xr:uid="{7EB5F0DE-EAE1-40BF-B8C9-A3B401873DA5}"/>
    <cellStyle name="Style 5" xfId="4665" xr:uid="{D5C56B49-656B-41B3-8227-399858BCEB53}"/>
    <cellStyle name="Style 6" xfId="4666" xr:uid="{C3553A54-36EB-4259-80BD-53BC34FE3C3F}"/>
    <cellStyle name="subhead" xfId="4667" xr:uid="{43F1BA81-2E23-42A5-962A-62FF5BE65EA6}"/>
    <cellStyle name="subt1" xfId="4668" xr:uid="{EBE102A9-5DAF-435F-A7E5-C1B2223A8E36}"/>
    <cellStyle name="Subtotal" xfId="4669" xr:uid="{C679723F-C45E-4A4B-BE8C-0E6BD0491351}"/>
    <cellStyle name="Table  - Style5" xfId="4670" xr:uid="{F8255F85-FABE-49A9-9FD3-1DA91690479C}"/>
    <cellStyle name="Table  - Style5 2" xfId="14507" xr:uid="{3EAD867F-2884-49AA-BBF7-65D5C05C2AAA}"/>
    <cellStyle name="Table  - Style5 2 2" xfId="22383" xr:uid="{90B881E9-3040-4A02-9560-2A99E269D93F}"/>
    <cellStyle name="Table  - Style5 3" xfId="16017" xr:uid="{68393445-64C8-4895-8066-D9050E88DB17}"/>
    <cellStyle name="Table  - Style6" xfId="4671" xr:uid="{65204CB5-78D8-4F00-88E9-625F0D3E413C}"/>
    <cellStyle name="Table  - Style6 2" xfId="15408" xr:uid="{F02BB6B1-DE27-447F-B159-34C356549A46}"/>
    <cellStyle name="Table  - Style6 2 2" xfId="22384" xr:uid="{F374A78F-1283-43E5-81E2-30C37D7E4D87}"/>
    <cellStyle name="Table  - Style6 3" xfId="16018" xr:uid="{14FB22EE-8F28-4C99-A297-0B2673306A92}"/>
    <cellStyle name="TableBorder" xfId="4672" xr:uid="{8CF79482-7FD9-4F51-93A8-E8BDE0C1BCC9}"/>
    <cellStyle name="text" xfId="4673" xr:uid="{29560EC5-C5BE-405D-8ED6-7531E28D1392}"/>
    <cellStyle name="text 2" xfId="11205" xr:uid="{BFF5E059-188F-4811-B49A-8137B5F7DADB}"/>
    <cellStyle name="Text Indent A" xfId="4674" xr:uid="{3AB048F2-26D2-441C-B3BC-9398260AC586}"/>
    <cellStyle name="Text Indent B" xfId="4675" xr:uid="{5CB2ECD4-2571-4DC2-9CAD-DBE25D8C2A76}"/>
    <cellStyle name="Text Indent B 2" xfId="4676" xr:uid="{E8DA5BB3-FB33-43ED-9E7E-9B28AE00D303}"/>
    <cellStyle name="Text Indent C" xfId="4677" xr:uid="{F5178AD0-27EF-4F16-BDA5-E3FC37DD6CFE}"/>
    <cellStyle name="Text Indent C 2" xfId="4678" xr:uid="{65D2D9BA-21BA-4A29-B4E7-CB54D26C587A}"/>
    <cellStyle name="text_ARF" xfId="4679" xr:uid="{890B7F9A-D078-4392-9C8B-6CFA55945175}"/>
    <cellStyle name="text1" xfId="4680" xr:uid="{FBA4DF7C-A833-406E-BB7B-FAD2D4192916}"/>
    <cellStyle name="þ_x001d_ð%&amp;“ý•&amp;Œýx_x0001_‚_x0007_å_x000e__x0007__x0001__x0001_" xfId="4681" xr:uid="{5B00792A-F9BE-4D2D-BE41-569C7D268BA7}"/>
    <cellStyle name="þ_x001d_ð›_x000c_#ý_x000b__x000d__x001c_ýU_x0001_Ë3_x001e_5_x0007__x0001__x0001_" xfId="4682" xr:uid="{CBFFB84B-79FC-4D3D-9ABB-88D53AE1197D}"/>
    <cellStyle name="þ_x001d_ð²_x000c_3ý&quot;_x000d_,ýU_x0001_·1î2_x0007__x0001__x0001_" xfId="4683" xr:uid="{9657BB5C-0A61-4509-8EDF-A71AC10934E0}"/>
    <cellStyle name="þ_x001d_ðÕ Xÿ_x0005__x000d_%ÿU_x0001_m)¾*_x0007__x0001__x0001_" xfId="4684" xr:uid="{BEBE6B93-EB17-4D16-B17E-F8EE48122C67}"/>
    <cellStyle name="Times New Roman" xfId="4685" xr:uid="{D5584EC5-18C1-452B-971E-60886782F4A3}"/>
    <cellStyle name="Title" xfId="1319" builtinId="15" customBuiltin="1"/>
    <cellStyle name="Title  - Style1" xfId="4686" xr:uid="{0FCD1875-CC6F-4E53-9BDF-BD6EDDF403C9}"/>
    <cellStyle name="Title  - Style6" xfId="4687" xr:uid="{8DF28DE9-F5D0-4255-A52C-117E654CBD48}"/>
    <cellStyle name="Title 2" xfId="756" xr:uid="{3DB3FDDF-FA96-47C8-8543-4C96AC116F71}"/>
    <cellStyle name="Title 2 2" xfId="4688" xr:uid="{FEB59F1F-AB2B-441B-A712-9CBCF7D43470}"/>
    <cellStyle name="Title 2 2 2" xfId="5245" xr:uid="{190146B6-BD33-49DC-90A2-0714E0D4C4CF}"/>
    <cellStyle name="Title 3" xfId="4689" xr:uid="{0E63E312-821A-4418-A066-5D55DF24DF22}"/>
    <cellStyle name="Title 4" xfId="4690" xr:uid="{ED17CB75-47B6-4726-8CCF-EE2660A91BE6}"/>
    <cellStyle name="Title 5" xfId="4691" xr:uid="{8544E12E-46AD-4F8B-AC95-FD7371CE103C}"/>
    <cellStyle name="tms rmn" xfId="4692" xr:uid="{D0864647-6438-4044-A825-55C73CF404C2}"/>
    <cellStyle name="tnr" xfId="4693" xr:uid="{2078BF5E-C35F-4284-8DE5-E314D6A7952B}"/>
    <cellStyle name="Total" xfId="1333" builtinId="25" customBuiltin="1"/>
    <cellStyle name="Total 2" xfId="757" xr:uid="{410236F2-0439-4A51-B753-D0E0D1E16DFD}"/>
    <cellStyle name="Total 2 10" xfId="14229" xr:uid="{F1D630D0-B1CB-4D89-AE93-72CCBA3130B2}"/>
    <cellStyle name="Total 2 10 2" xfId="14809" xr:uid="{C17A4D05-E672-4F80-8E21-25FBD81C579B}"/>
    <cellStyle name="Total 2 10 3" xfId="22242" xr:uid="{A27E0A73-1C96-4915-AD8F-D6421D1EC9F5}"/>
    <cellStyle name="Total 2 11" xfId="14401" xr:uid="{742BA3F3-735F-44FD-8A62-C0D206076001}"/>
    <cellStyle name="Total 2 11 2" xfId="15096" xr:uid="{9C868F43-AF81-4748-9311-E92E756D018B}"/>
    <cellStyle name="Total 2 11 3" xfId="15779" xr:uid="{BDFB4BFA-177B-49B6-B779-AB248CD449CF}"/>
    <cellStyle name="Total 2 12" xfId="14272" xr:uid="{4057BDF0-2148-4CF5-90CF-DD1156E4025D}"/>
    <cellStyle name="Total 2 12 2" xfId="15458" xr:uid="{3139D4F1-8185-4FB5-94AA-8456DACB4EAE}"/>
    <cellStyle name="Total 2 13" xfId="14255" xr:uid="{8E8C97A6-D843-455D-BC03-31778CB3C25A}"/>
    <cellStyle name="Total 2 13 2" xfId="15404" xr:uid="{5A6FE7C9-0160-4F9C-9E1F-F1644841AB74}"/>
    <cellStyle name="Total 2 14" xfId="14249" xr:uid="{B9289F0E-6BF4-4DC1-908E-A0804B44E303}"/>
    <cellStyle name="Total 2 14 2" xfId="15332" xr:uid="{1E24B836-C748-4792-9B4A-CB882B7926C3}"/>
    <cellStyle name="Total 2 15" xfId="14245" xr:uid="{C0E1D002-E2ED-428F-910B-8DEFF9363EA7}"/>
    <cellStyle name="Total 2 15 2" xfId="15646" xr:uid="{B72714B2-482E-42E6-8996-FD7DC9453B11}"/>
    <cellStyle name="Total 2 16" xfId="1408" xr:uid="{989C8ACF-FA9D-4EA1-B8CB-AF743BB2EF20}"/>
    <cellStyle name="Total 2 17" xfId="15717" xr:uid="{45AD6B93-09A7-4975-BB12-12139752F1EC}"/>
    <cellStyle name="Total 2 2" xfId="881" xr:uid="{D5E4EC53-D986-4E3B-BEFC-D798770E2EE2}"/>
    <cellStyle name="Total 2 2 10" xfId="14390" xr:uid="{0DD83A3F-0D5F-4F3E-8E9E-BFEA0560AB9E}"/>
    <cellStyle name="Total 2 2 10 2" xfId="14923" xr:uid="{B698B3F2-61DA-4A01-B034-86D562638EDE}"/>
    <cellStyle name="Total 2 2 11" xfId="14296" xr:uid="{67C4A0D0-5DA1-419F-B848-BCED92EEBE6A}"/>
    <cellStyle name="Total 2 2 11 2" xfId="15692" xr:uid="{2EC44196-B05F-41F3-B4C4-2F4A0889624A}"/>
    <cellStyle name="Total 2 2 12" xfId="14247" xr:uid="{570168C7-3D94-4A3A-999F-0B657AA8539B}"/>
    <cellStyle name="Total 2 2 12 2" xfId="15266" xr:uid="{746146FB-EEA1-4FCB-A72E-79B0F8199941}"/>
    <cellStyle name="Total 2 2 13" xfId="1372" xr:uid="{5E8F2D70-290C-4CCF-BA93-B770E33A63CB}"/>
    <cellStyle name="Total 2 2 14" xfId="15725" xr:uid="{E953BD50-E0CE-4AFC-869E-F8612C857FFC}"/>
    <cellStyle name="Total 2 2 2" xfId="1834" xr:uid="{7AC553CD-F706-403E-AD24-B8C10E5807D9}"/>
    <cellStyle name="Total 2 2 2 2" xfId="4696" xr:uid="{B2759AD8-E805-4359-B1FD-F843BDE6C7D8}"/>
    <cellStyle name="Total 2 2 2 2 2" xfId="8081" xr:uid="{7BC92D4C-C299-45BB-8324-B63CEC74A8B7}"/>
    <cellStyle name="Total 2 2 2 2 2 2" xfId="8368" xr:uid="{9783EA80-BBE4-48F1-9D77-68891E488A0F}"/>
    <cellStyle name="Total 2 2 2 2 2 2 2" xfId="14839" xr:uid="{2653F963-927A-426E-B4F0-89D848F5B9BD}"/>
    <cellStyle name="Total 2 2 2 2 2 2 2 2" xfId="23076" xr:uid="{3A730A7C-1D12-49CB-9E90-D9FE20596B24}"/>
    <cellStyle name="Total 2 2 2 2 2 2 3" xfId="16701" xr:uid="{E745962D-52AD-4F9A-A747-C9A93A524F6B}"/>
    <cellStyle name="Total 2 2 2 2 2 3" xfId="14499" xr:uid="{2F60DDD7-C0B5-45DD-9C14-29203B6C3619}"/>
    <cellStyle name="Total 2 2 2 2 2 3 2" xfId="22789" xr:uid="{B5FEF1F8-EBF6-4013-86EB-0D53C82C46ED}"/>
    <cellStyle name="Total 2 2 2 2 2 4" xfId="16414" xr:uid="{A812DB50-3279-47C2-9FA6-5A495BD24EBE}"/>
    <cellStyle name="Total 2 2 2 2 3" xfId="7706" xr:uid="{D8AB7FCE-3185-4BF6-9691-B8395D04CE8C}"/>
    <cellStyle name="Total 2 2 2 2 3 2" xfId="13491" xr:uid="{3595CC2C-1721-4FE9-8138-087C4FB30900}"/>
    <cellStyle name="Total 2 2 2 2 3 2 2" xfId="14519" xr:uid="{FB9F4F09-B70C-4995-876E-12A44CA2B27E}"/>
    <cellStyle name="Total 2 2 2 2 3 2 2 2" xfId="27965" xr:uid="{627246EE-C2E1-402F-9437-016CC0480075}"/>
    <cellStyle name="Total 2 2 2 2 3 2 3" xfId="21589" xr:uid="{F57A4D2A-AB66-4A94-8A7E-9FDF3D3B633C}"/>
    <cellStyle name="Total 2 2 2 2 3 3" xfId="15118" xr:uid="{065149B9-4F64-421A-9A34-77AEC85E4154}"/>
    <cellStyle name="Total 2 2 2 2 3 3 2" xfId="22657" xr:uid="{AC17C8AB-177A-4727-9D2B-CC5DC1E50070}"/>
    <cellStyle name="Total 2 2 2 2 3 4" xfId="16282" xr:uid="{041A2AEE-0FA0-46B4-BECB-9F77ABBE89E2}"/>
    <cellStyle name="Total 2 2 2 2 4" xfId="8236" xr:uid="{F7D66369-97BA-4153-A49D-F4C7313DFA2A}"/>
    <cellStyle name="Total 2 2 2 2 4 2" xfId="13860" xr:uid="{65A1B506-84AF-4DA5-A434-0715D2D50354}"/>
    <cellStyle name="Total 2 2 2 2 4 2 2" xfId="15637" xr:uid="{41C57420-7F69-4333-BABC-3DF992A796E3}"/>
    <cellStyle name="Total 2 2 2 2 4 2 2 2" xfId="28334" xr:uid="{289DE9C2-B58B-4703-BF66-7E9882D5C88D}"/>
    <cellStyle name="Total 2 2 2 2 4 2 3" xfId="21958" xr:uid="{83DEF7BE-0F3C-4FCA-83C9-A8BC9272E343}"/>
    <cellStyle name="Total 2 2 2 2 4 3" xfId="15419" xr:uid="{84CEBE87-AE4E-4084-8045-060CCCADCA51}"/>
    <cellStyle name="Total 2 2 2 2 4 3 2" xfId="22944" xr:uid="{807AD120-3283-49C4-8152-E6DF2B3A63EC}"/>
    <cellStyle name="Total 2 2 2 2 4 4" xfId="16569" xr:uid="{404C5813-65A4-4555-AFB2-336D9952D38A}"/>
    <cellStyle name="Total 2 2 2 2 5" xfId="11208" xr:uid="{9CC7B10A-5001-47FD-8DCA-05749DD821C6}"/>
    <cellStyle name="Total 2 2 2 2 5 2" xfId="25696" xr:uid="{05C6DE5D-C90B-4C8E-8EB6-2B472D1CE2A7}"/>
    <cellStyle name="Total 2 2 2 2 6" xfId="22387" xr:uid="{DB196347-40E9-4270-B572-50C852D56BB0}"/>
    <cellStyle name="Total 2 2 2 3" xfId="6797" xr:uid="{143C3382-9745-4B22-8A90-D22F7117A727}"/>
    <cellStyle name="Total 2 2 2 3 2" xfId="8143" xr:uid="{CC8BB2ED-71C6-4A67-98F3-8F13FFBB6465}"/>
    <cellStyle name="Total 2 2 2 3 2 2" xfId="13767" xr:uid="{6179650A-113D-4D69-AD28-709A5EFA9A4F}"/>
    <cellStyle name="Total 2 2 2 3 2 2 2" xfId="15398" xr:uid="{BBA9DB9C-5B84-4380-93CB-FE30D1B77028}"/>
    <cellStyle name="Total 2 2 2 3 2 2 2 2" xfId="28241" xr:uid="{27909EE1-89C1-4057-9B40-0B3AA0E903DD}"/>
    <cellStyle name="Total 2 2 2 3 2 2 3" xfId="21865" xr:uid="{68A55F3E-A6E0-406E-8994-383D975F9909}"/>
    <cellStyle name="Total 2 2 2 3 2 3" xfId="15288" xr:uid="{3D6142AF-5E29-4C85-A718-12262C7435B3}"/>
    <cellStyle name="Total 2 2 2 3 2 3 2" xfId="22851" xr:uid="{9B9DE2F5-7DB8-42F4-B5C3-0431399CDB47}"/>
    <cellStyle name="Total 2 2 2 3 2 4" xfId="16476" xr:uid="{3F1DE576-1B14-402B-9D29-AF356FDB19C2}"/>
    <cellStyle name="Total 2 2 2 3 3" xfId="12712" xr:uid="{A0568B6B-80CA-4530-BE89-FA1E17690769}"/>
    <cellStyle name="Total 2 2 2 3 3 2" xfId="14583" xr:uid="{82EFFC3D-F50B-41AA-8ADE-BDF0C48321BB}"/>
    <cellStyle name="Total 2 2 2 3 3 2 2" xfId="27186" xr:uid="{C0684EB1-66D1-4C5B-B8D4-C410BDE85091}"/>
    <cellStyle name="Total 2 2 2 3 3 3" xfId="20810" xr:uid="{110061F5-9803-4C52-9C5C-8DFEC29055BC}"/>
    <cellStyle name="Total 2 2 2 3 4" xfId="15508" xr:uid="{A0EDCAB1-927F-4A0F-BEAC-2E4B829F8138}"/>
    <cellStyle name="Total 2 2 2 3 4 2" xfId="22562" xr:uid="{0DD22440-522E-48A8-A5FA-8D88FDF572B4}"/>
    <cellStyle name="Total 2 2 2 3 5" xfId="16187" xr:uid="{FA090CAD-E945-4C18-B6FE-011A43E63429}"/>
    <cellStyle name="Total 2 2 2 4" xfId="7990" xr:uid="{54F0F4C2-706B-42BF-940C-D6D0248A0123}"/>
    <cellStyle name="Total 2 2 2 4 2" xfId="8277" xr:uid="{EC06F269-1339-49C8-A1AB-80A3E90F5057}"/>
    <cellStyle name="Total 2 2 2 4 2 2" xfId="13901" xr:uid="{4212B6CF-C815-4BE1-A082-7245B4DE4076}"/>
    <cellStyle name="Total 2 2 2 4 2 2 2" xfId="15362" xr:uid="{9D8E03CF-5176-41D6-995D-0101AB945E29}"/>
    <cellStyle name="Total 2 2 2 4 2 2 2 2" xfId="28375" xr:uid="{6A67B544-9559-4977-BAB1-C7B75076EAC1}"/>
    <cellStyle name="Total 2 2 2 4 2 2 3" xfId="21999" xr:uid="{14125BC4-A0B3-4DE7-AAC7-180C48372D0F}"/>
    <cellStyle name="Total 2 2 2 4 2 3" xfId="15335" xr:uid="{795E815F-B20E-4784-8B2F-B3609B957B1F}"/>
    <cellStyle name="Total 2 2 2 4 2 3 2" xfId="22985" xr:uid="{4B923046-FF57-484B-8B56-1BFD1CFFD205}"/>
    <cellStyle name="Total 2 2 2 4 2 4" xfId="16610" xr:uid="{2B8781EC-89E6-492C-86E9-0F2B83F576F6}"/>
    <cellStyle name="Total 2 2 2 4 3" xfId="13734" xr:uid="{A7815E78-8973-4D44-817C-68616DE0E759}"/>
    <cellStyle name="Total 2 2 2 4 3 2" xfId="15591" xr:uid="{CC33E797-F6FD-474F-9F9D-2BB60EF83FE6}"/>
    <cellStyle name="Total 2 2 2 4 3 2 2" xfId="28208" xr:uid="{F11DD325-DC10-4961-9B99-C717EF7BF19D}"/>
    <cellStyle name="Total 2 2 2 4 3 3" xfId="21832" xr:uid="{3A14341C-512C-4571-B0E1-B15FDDBCD940}"/>
    <cellStyle name="Total 2 2 2 4 4" xfId="15039" xr:uid="{D4CCC2C0-ED02-4F24-B95A-802BD695C6FD}"/>
    <cellStyle name="Total 2 2 2 4 4 2" xfId="22698" xr:uid="{8BFFCA13-175F-46C9-BCBC-42C337181D16}"/>
    <cellStyle name="Total 2 2 2 4 5" xfId="16323" xr:uid="{E529B77A-3A45-44A0-9A17-5FCFD423FCA6}"/>
    <cellStyle name="Total 2 2 2 5" xfId="5058" xr:uid="{46168B14-3C60-4DCC-87EE-C6E7D6145F00}"/>
    <cellStyle name="Total 2 2 2 5 2" xfId="22410" xr:uid="{80C7196D-C9D7-452E-976E-2225DD996CFE}"/>
    <cellStyle name="Total 2 2 2 6" xfId="15612" xr:uid="{B88CA8B1-1EB2-4E07-97D5-59C1591E5BFF}"/>
    <cellStyle name="Total 2 2 2 6 2" xfId="22276" xr:uid="{80B8F22F-B4B1-4B11-92B8-1DA4E2E72467}"/>
    <cellStyle name="Total 2 2 2 7" xfId="15876" xr:uid="{4FD578AC-1A34-456A-87A1-A5A7FAD83240}"/>
    <cellStyle name="Total 2 2 3" xfId="4695" xr:uid="{022EDD84-16D4-4268-927C-8B83331AA2DD}"/>
    <cellStyle name="Total 2 2 3 2" xfId="7770" xr:uid="{5751BE43-6D9B-45FD-829A-4A920A5B00AF}"/>
    <cellStyle name="Total 2 2 3 2 2" xfId="8107" xr:uid="{BF8A1EDD-B6BF-4592-AD06-952B460862A6}"/>
    <cellStyle name="Total 2 2 3 2 2 2" xfId="8394" xr:uid="{6793087F-8BFC-4ED9-A679-92A15284B6F7}"/>
    <cellStyle name="Total 2 2 3 2 2 2 2" xfId="15493" xr:uid="{95356EEF-819B-4483-8E99-C94C9FE4965F}"/>
    <cellStyle name="Total 2 2 3 2 2 2 2 2" xfId="23102" xr:uid="{0E1CB938-CA44-4D15-877C-55FDDF2B2BB5}"/>
    <cellStyle name="Total 2 2 3 2 2 2 3" xfId="16727" xr:uid="{5E405BB7-D58C-45FE-84DC-BA7016BF4EF7}"/>
    <cellStyle name="Total 2 2 3 2 2 3" xfId="15084" xr:uid="{8A63CE0D-D24C-43FB-B7A9-4A4D0B3DDD02}"/>
    <cellStyle name="Total 2 2 3 2 2 3 2" xfId="22815" xr:uid="{1CD821C8-978A-4FF6-9D98-9F51DAB29BF7}"/>
    <cellStyle name="Total 2 2 3 2 2 4" xfId="16440" xr:uid="{82E47EED-EF56-42EE-89B7-115FA9423F7D}"/>
    <cellStyle name="Total 2 2 3 2 3" xfId="8262" xr:uid="{5293DB82-FAFB-494B-ABEB-A6CAEBE41E83}"/>
    <cellStyle name="Total 2 2 3 2 3 2" xfId="13886" xr:uid="{B354047A-0A36-4FD4-B71C-F96377C804D5}"/>
    <cellStyle name="Total 2 2 3 2 3 2 2" xfId="14859" xr:uid="{6FF255E4-39C6-4AE8-AE5C-47969B4D6765}"/>
    <cellStyle name="Total 2 2 3 2 3 2 2 2" xfId="28360" xr:uid="{75C54A4A-426F-444A-95CA-8DC0F082BA7A}"/>
    <cellStyle name="Total 2 2 3 2 3 2 3" xfId="21984" xr:uid="{4C533442-F0C0-4D6E-9AC1-6DB45EF21D43}"/>
    <cellStyle name="Total 2 2 3 2 3 3" xfId="14571" xr:uid="{D60ED983-E008-44A1-91E6-270F9F5D043C}"/>
    <cellStyle name="Total 2 2 3 2 3 3 2" xfId="22970" xr:uid="{E4304775-CC32-479B-A81A-17F7F7E5075B}"/>
    <cellStyle name="Total 2 2 3 2 3 4" xfId="16595" xr:uid="{E7CFAB2A-E469-40D3-8C6E-11775B851787}"/>
    <cellStyle name="Total 2 2 3 2 4" xfId="15571" xr:uid="{B6C4CFE3-3AE8-46A0-A982-EF7356A722E4}"/>
    <cellStyle name="Total 2 2 3 2 4 2" xfId="22683" xr:uid="{3A14E40F-EAFE-494F-9A5C-B4C4485E5AF2}"/>
    <cellStyle name="Total 2 2 3 2 5" xfId="16308" xr:uid="{A8B78378-E715-491D-82F7-DA150FB3F70D}"/>
    <cellStyle name="Total 2 2 3 3" xfId="6844" xr:uid="{33C71907-8F69-4B88-A69E-57285ED7BC0C}"/>
    <cellStyle name="Total 2 2 3 3 2" xfId="8169" xr:uid="{9A8CB438-862D-4704-86FA-CDC95F3CD127}"/>
    <cellStyle name="Total 2 2 3 3 2 2" xfId="13793" xr:uid="{1039DADC-606E-444C-AF0E-D5BBFDBB560C}"/>
    <cellStyle name="Total 2 2 3 3 2 2 2" xfId="15281" xr:uid="{BCB1DEA0-B6BB-412F-A0B4-902ACE1FAD1D}"/>
    <cellStyle name="Total 2 2 3 3 2 2 2 2" xfId="28267" xr:uid="{1FC1CBF0-9838-4D41-B028-93EAC307204B}"/>
    <cellStyle name="Total 2 2 3 3 2 2 3" xfId="21891" xr:uid="{E877B5AD-7755-4798-8083-26FEE1200EB2}"/>
    <cellStyle name="Total 2 2 3 3 2 3" xfId="15192" xr:uid="{227D586E-BC09-4B16-B302-7772831B8D20}"/>
    <cellStyle name="Total 2 2 3 3 2 3 2" xfId="22877" xr:uid="{B813F6F4-AC77-4364-A6EA-222AABD1DA35}"/>
    <cellStyle name="Total 2 2 3 3 2 4" xfId="16502" xr:uid="{F68BFA60-8458-4795-89E3-468AB1B5B1D8}"/>
    <cellStyle name="Total 2 2 3 3 3" xfId="12748" xr:uid="{883C61AD-C78C-4781-8103-0E621F110ABE}"/>
    <cellStyle name="Total 2 2 3 3 3 2" xfId="14862" xr:uid="{E91031A7-3103-49AC-9944-37A87C60F5D2}"/>
    <cellStyle name="Total 2 2 3 3 3 2 2" xfId="27222" xr:uid="{A2F3072D-AFAD-48D5-A214-8259A6094AEB}"/>
    <cellStyle name="Total 2 2 3 3 3 3" xfId="20846" xr:uid="{CA4AA6DA-BD72-46EA-8129-CEF4420E65B2}"/>
    <cellStyle name="Total 2 2 3 3 4" xfId="2418" xr:uid="{7FB36D9C-1FDE-41E9-8ACF-B33D3EF2B317}"/>
    <cellStyle name="Total 2 2 3 3 4 2" xfId="22588" xr:uid="{F3E4D3C4-1B2B-4D90-8598-541B2A6A3F63}"/>
    <cellStyle name="Total 2 2 3 3 5" xfId="16213" xr:uid="{CE80DB94-5EA5-4783-A0C0-E46D145D4405}"/>
    <cellStyle name="Total 2 2 3 4" xfId="8014" xr:uid="{6BBDD70F-C0A9-4976-A286-1EF77911D0C1}"/>
    <cellStyle name="Total 2 2 3 4 2" xfId="8301" xr:uid="{3B700B6B-8234-44BE-BA38-CF4E144A1308}"/>
    <cellStyle name="Total 2 2 3 4 2 2" xfId="15401" xr:uid="{CF432C5A-3613-4AE1-9A21-55FCE46F8760}"/>
    <cellStyle name="Total 2 2 3 4 2 2 2" xfId="23009" xr:uid="{F4FC2A23-84E1-4787-9E62-038FF892D198}"/>
    <cellStyle name="Total 2 2 3 4 2 3" xfId="16634" xr:uid="{8805766D-6490-4335-B951-80500194E004}"/>
    <cellStyle name="Total 2 2 3 4 3" xfId="14982" xr:uid="{CB94DCBA-1B8C-464E-8841-5C3758F8D639}"/>
    <cellStyle name="Total 2 2 3 4 3 2" xfId="22722" xr:uid="{BC2B62EA-0027-4D84-9821-D3CD1AE2C591}"/>
    <cellStyle name="Total 2 2 3 4 4" xfId="16347" xr:uid="{74502BD6-DD77-4042-B512-E8A322A27A9B}"/>
    <cellStyle name="Total 2 2 3 5" xfId="5740" xr:uid="{73938616-726D-4EEB-9FDB-8D549B35A67B}"/>
    <cellStyle name="Total 2 2 3 5 2" xfId="11772" xr:uid="{659CFEF4-553A-4F95-BF3A-A7B3F4DB61CB}"/>
    <cellStyle name="Total 2 2 3 5 2 2" xfId="15117" xr:uid="{A8B1AADB-8CD7-4C5D-B1F5-CB93749ECBC7}"/>
    <cellStyle name="Total 2 2 3 5 2 2 2" xfId="26246" xr:uid="{C06F0670-1CB1-4C16-9C1A-705FB1F1C925}"/>
    <cellStyle name="Total 2 2 3 5 2 3" xfId="19870" xr:uid="{66D9866C-2E61-415B-8D50-32D054739808}"/>
    <cellStyle name="Total 2 2 3 5 3" xfId="14804" xr:uid="{F0B9C59D-8628-4801-8E1A-32E6F2334348}"/>
    <cellStyle name="Total 2 2 3 5 3 2" xfId="22519" xr:uid="{9E777844-D2BD-4439-B8B6-882717C8E238}"/>
    <cellStyle name="Total 2 2 3 5 4" xfId="16144" xr:uid="{FF61FF77-6ACC-483D-8AFB-73529CC0F6C5}"/>
    <cellStyle name="Total 2 2 3 6" xfId="11207" xr:uid="{E3491B1F-BC07-434A-9B59-610D8A8D6E0A}"/>
    <cellStyle name="Total 2 2 3 6 2" xfId="14916" xr:uid="{224FCAEA-95AB-408E-B9EA-AE90C5E807E4}"/>
    <cellStyle name="Total 2 2 3 6 2 2" xfId="25695" xr:uid="{86DCF14D-E2CC-4F19-80B3-4227421887CC}"/>
    <cellStyle name="Total 2 2 3 6 3" xfId="19320" xr:uid="{7E4D2054-FE9C-4EBE-B3A0-E56ABBB951C9}"/>
    <cellStyle name="Total 2 2 3 7" xfId="15503" xr:uid="{F4BA47BC-0625-40BA-B84D-4ECE2154DAA6}"/>
    <cellStyle name="Total 2 2 3 7 2" xfId="22386" xr:uid="{2757E34B-F3BC-4A6B-A064-5877B6867686}"/>
    <cellStyle name="Total 2 2 3 8" xfId="16020" xr:uid="{A8F23774-BED8-45EA-88F2-5365986C1461}"/>
    <cellStyle name="Total 2 2 4" xfId="6480" xr:uid="{5793FDC2-CA6A-4933-8F93-4CBC1EA16DB8}"/>
    <cellStyle name="Total 2 2 4 2" xfId="7407" xr:uid="{A7AD50C3-A699-43D3-A294-A18A85C96E34}"/>
    <cellStyle name="Total 2 2 4 2 2" xfId="8217" xr:uid="{0B3E1E7B-7673-4195-8F09-1E8DF5B4E635}"/>
    <cellStyle name="Total 2 2 4 2 2 2" xfId="13841" xr:uid="{3004ABB5-B729-49D6-979C-E56905BA07FC}"/>
    <cellStyle name="Total 2 2 4 2 2 2 2" xfId="15450" xr:uid="{BDE2FBF0-E49D-47F3-86A7-371DB33F4B97}"/>
    <cellStyle name="Total 2 2 4 2 2 2 2 2" xfId="28315" xr:uid="{28B80B60-84B7-4CBB-AD87-F39D87033A32}"/>
    <cellStyle name="Total 2 2 4 2 2 2 3" xfId="21939" xr:uid="{58F589D6-95D4-4FCC-9EE8-1B03BD5A4162}"/>
    <cellStyle name="Total 2 2 4 2 2 3" xfId="14783" xr:uid="{BCB439A0-41B8-4285-A893-7DD6AA1209CE}"/>
    <cellStyle name="Total 2 2 4 2 2 3 2" xfId="22925" xr:uid="{21D94867-C5DC-4A04-BDAC-19A4B61C8850}"/>
    <cellStyle name="Total 2 2 4 2 2 4" xfId="16550" xr:uid="{0B3EEFB1-A832-4EBB-ADE5-EFAF267F98E0}"/>
    <cellStyle name="Total 2 2 4 2 3" xfId="13210" xr:uid="{2B13993B-E38B-46BE-86B4-703A6B5ACA20}"/>
    <cellStyle name="Total 2 2 4 2 3 2" xfId="15303" xr:uid="{A798636B-B678-4FA6-8F1C-49A66DF8202C}"/>
    <cellStyle name="Total 2 2 4 2 3 2 2" xfId="27684" xr:uid="{6CDC61BB-7F26-4490-861A-15C570A91305}"/>
    <cellStyle name="Total 2 2 4 2 3 3" xfId="21308" xr:uid="{AB97C109-610B-4D69-A0CD-0BE98D8C9F5C}"/>
    <cellStyle name="Total 2 2 4 2 4" xfId="14524" xr:uid="{D8A288BD-7C62-4D20-ADD0-B4A2474972FF}"/>
    <cellStyle name="Total 2 2 4 2 4 2" xfId="22638" xr:uid="{801886A0-8C0F-470B-88FC-91EFDA0D66DB}"/>
    <cellStyle name="Total 2 2 4 2 5" xfId="16263" xr:uid="{4E82C1B6-39EF-4A81-82DD-2635F7C548B5}"/>
    <cellStyle name="Total 2 2 4 3" xfId="8062" xr:uid="{736AC3AC-42C6-4CCD-8D40-3FAB5A2F5D61}"/>
    <cellStyle name="Total 2 2 4 3 2" xfId="8349" xr:uid="{611BB067-AB8A-4743-8D5C-678B820B2290}"/>
    <cellStyle name="Total 2 2 4 3 2 2" xfId="14475" xr:uid="{A70CD180-55CA-4831-B9EA-8A9B0B6CD8C5}"/>
    <cellStyle name="Total 2 2 4 3 2 2 2" xfId="23057" xr:uid="{5A42EA26-9FB0-4BFF-BDEB-D79F881595DE}"/>
    <cellStyle name="Total 2 2 4 3 2 3" xfId="16682" xr:uid="{F2825ECB-85E9-41D6-9E0E-8DF492ABCD58}"/>
    <cellStyle name="Total 2 2 4 3 3" xfId="15426" xr:uid="{5C59B256-EBCA-4F38-98AF-BBBCFDCEB9AD}"/>
    <cellStyle name="Total 2 2 4 3 3 2" xfId="22770" xr:uid="{7275B2CE-0EE8-4D74-8533-77913F3EC635}"/>
    <cellStyle name="Total 2 2 4 3 4" xfId="16395" xr:uid="{097B66C6-C19C-48CD-90B6-5931E582736F}"/>
    <cellStyle name="Total 2 2 4 4" xfId="14549" xr:uid="{F21EBF91-1B42-4EED-A18F-211036E46181}"/>
    <cellStyle name="Total 2 2 4 4 2" xfId="22526" xr:uid="{7A17EA55-D7E9-4F42-925A-205F98EE868E}"/>
    <cellStyle name="Total 2 2 4 5" xfId="16151" xr:uid="{6BF25775-3CCE-42B7-9F0B-72FA9C6CA99C}"/>
    <cellStyle name="Total 2 2 5" xfId="5174" xr:uid="{08BD06C1-448C-4864-9C7C-0B7BDC9EEDB3}"/>
    <cellStyle name="Total 2 2 5 2" xfId="11420" xr:uid="{7985D293-CE8D-497F-A986-91BCBFA8D687}"/>
    <cellStyle name="Total 2 2 5 2 2" xfId="15313" xr:uid="{1F273C3E-6EBB-468C-8197-25FD269CAFB2}"/>
    <cellStyle name="Total 2 2 5 2 2 2" xfId="25894" xr:uid="{47BB01EC-37BD-4639-84C2-3598244689F7}"/>
    <cellStyle name="Total 2 2 5 2 3" xfId="19518" xr:uid="{10B63703-9933-45F7-B9FE-1383DCD459D6}"/>
    <cellStyle name="Total 2 2 5 3" xfId="15686" xr:uid="{655CED4B-87A3-494A-A0F6-B10D5DA3F33E}"/>
    <cellStyle name="Total 2 2 5 3 2" xfId="22494" xr:uid="{E80AD3AC-D939-4620-9AFF-6BA756487290}"/>
    <cellStyle name="Total 2 2 5 4" xfId="16119" xr:uid="{6E1944B3-30E5-4F49-9092-8D0A8F4D9981}"/>
    <cellStyle name="Total 2 2 6" xfId="8626" xr:uid="{96437C3A-E53E-4281-BDEA-638F7B8F315A}"/>
    <cellStyle name="Total 2 2 6 2" xfId="15575" xr:uid="{1D0077FE-C9F6-4E4E-9C0F-6AF29F3BB6DD}"/>
    <cellStyle name="Total 2 2 6 2 2" xfId="23174" xr:uid="{17885061-6BB2-4A22-BE5C-5A4E2660E7AC}"/>
    <cellStyle name="Total 2 2 6 3" xfId="16800" xr:uid="{10B22469-E8D1-47F4-A9B7-0445FF016BC7}"/>
    <cellStyle name="Total 2 2 7" xfId="14285" xr:uid="{6D00E5A4-0EDE-430E-ABB8-7A65299C77DE}"/>
    <cellStyle name="Total 2 2 7 2" xfId="15457" xr:uid="{76B7F2D2-C567-466E-9CBC-27CEEAAD716D}"/>
    <cellStyle name="Total 2 2 7 3" xfId="22263" xr:uid="{D9998F91-5CDE-4181-A94B-F2505BB518EC}"/>
    <cellStyle name="Total 2 2 8" xfId="14243" xr:uid="{9B726FF4-F5A1-4249-B58B-0B53BCC29A5A}"/>
    <cellStyle name="Total 2 2 8 2" xfId="14800" xr:uid="{35C9E5FA-409E-4D76-9F15-56132E9A65BB}"/>
    <cellStyle name="Total 2 2 8 3" xfId="15829" xr:uid="{A45BDEFD-4590-4A2D-A92D-1EC27D6727DF}"/>
    <cellStyle name="Total 2 2 9" xfId="14262" xr:uid="{5760A22D-2CF3-4A4F-A498-B86291C8369F}"/>
    <cellStyle name="Total 2 2 9 2" xfId="2478" xr:uid="{206BEABB-8364-4B99-8634-93204C478314}"/>
    <cellStyle name="Total 2 3" xfId="4697" xr:uid="{C62F15E2-30F8-4562-8360-C78B02EE6D10}"/>
    <cellStyle name="Total 2 3 2" xfId="7641" xr:uid="{BDFA3F0A-7549-4F2F-98D9-B6AD5A225E38}"/>
    <cellStyle name="Total 2 3 2 2" xfId="8076" xr:uid="{7536F088-C32E-477D-9C4C-86ED70AFD314}"/>
    <cellStyle name="Total 2 3 2 2 2" xfId="8363" xr:uid="{E1F6CBE2-ADE4-49BC-B210-563893C3EA8D}"/>
    <cellStyle name="Total 2 3 2 2 2 2" xfId="14492" xr:uid="{34BA485C-F892-40C1-8167-00E0EC66D4AF}"/>
    <cellStyle name="Total 2 3 2 2 2 2 2" xfId="23071" xr:uid="{3046A85D-6F61-47A2-AB21-01A2F98E6970}"/>
    <cellStyle name="Total 2 3 2 2 2 3" xfId="16696" xr:uid="{3BEA0829-753A-4CED-A40B-3C9F85D7B945}"/>
    <cellStyle name="Total 2 3 2 2 3" xfId="14473" xr:uid="{BF6E9BB3-94D4-43C6-A820-06BE7028FD8C}"/>
    <cellStyle name="Total 2 3 2 2 3 2" xfId="22784" xr:uid="{C7E6FBCD-8DB4-43D1-B48C-82018E6D59FA}"/>
    <cellStyle name="Total 2 3 2 2 4" xfId="16409" xr:uid="{E072C0F9-46D1-46D3-A87C-66419921A65B}"/>
    <cellStyle name="Total 2 3 2 3" xfId="8231" xr:uid="{CF031B6A-B4BF-4C1D-B7FB-6B6646D28E83}"/>
    <cellStyle name="Total 2 3 2 3 2" xfId="13855" xr:uid="{610ED48B-23CE-4E86-A5CF-300E3A4143B3}"/>
    <cellStyle name="Total 2 3 2 3 2 2" xfId="1355" xr:uid="{C96FBF04-5D88-41BF-9B5C-4D867392F0CF}"/>
    <cellStyle name="Total 2 3 2 3 2 2 2" xfId="28329" xr:uid="{1F149CBA-357E-4BE1-8066-BEA81CCBA2D1}"/>
    <cellStyle name="Total 2 3 2 3 2 3" xfId="21953" xr:uid="{2815345E-5608-42BD-8888-D2D0B6A24E87}"/>
    <cellStyle name="Total 2 3 2 3 3" xfId="14554" xr:uid="{B3E05907-AEF8-46EE-8D2A-B4E73ADE1D09}"/>
    <cellStyle name="Total 2 3 2 3 3 2" xfId="22939" xr:uid="{478758F7-5CD0-4383-888D-0AE6FEC7A47F}"/>
    <cellStyle name="Total 2 3 2 3 4" xfId="16564" xr:uid="{BAE85897-3D7B-4B20-B3E0-5E3695BADCE8}"/>
    <cellStyle name="Total 2 3 2 4" xfId="14734" xr:uid="{DFF5C560-FC4A-46E2-B167-3EB2C6D11842}"/>
    <cellStyle name="Total 2 3 2 4 2" xfId="22652" xr:uid="{BF9F36C9-8C3E-48D3-B23D-E0096C341490}"/>
    <cellStyle name="Total 2 3 2 5" xfId="16277" xr:uid="{8CA9FA39-9EB0-4C66-B28E-D744B37B9A24}"/>
    <cellStyle name="Total 2 3 3" xfId="7128" xr:uid="{B8CAAF74-92A2-46B0-97AE-1ACB8034A80F}"/>
    <cellStyle name="Total 2 3 3 2" xfId="8035" xr:uid="{A444C5ED-1B77-4970-BB11-47ECDB74D8DC}"/>
    <cellStyle name="Total 2 3 3 2 2" xfId="8322" xr:uid="{7249A223-1AD5-4D33-B87F-30A3DE000E8D}"/>
    <cellStyle name="Total 2 3 3 2 2 2" xfId="15253" xr:uid="{71B70627-5AA2-4F8D-A55F-EE6042C41D87}"/>
    <cellStyle name="Total 2 3 3 2 2 2 2" xfId="23030" xr:uid="{8CE30B98-F19A-4FE3-90E4-1A47DFB01FB7}"/>
    <cellStyle name="Total 2 3 3 2 2 3" xfId="16655" xr:uid="{2C047099-C640-4011-A461-EAEB0CE3552B}"/>
    <cellStyle name="Total 2 3 3 2 3" xfId="15055" xr:uid="{4E904CA9-9574-4060-A781-012EE14AECEA}"/>
    <cellStyle name="Total 2 3 3 2 3 2" xfId="22743" xr:uid="{FE36A5CF-4762-4B39-B31D-A25A7F973649}"/>
    <cellStyle name="Total 2 3 3 2 4" xfId="16368" xr:uid="{32071296-E73E-409B-9D01-124C0A3A08DE}"/>
    <cellStyle name="Total 2 3 3 3" xfId="8190" xr:uid="{36EBF5D7-AC8D-4001-AD89-F9C6A9C57BF5}"/>
    <cellStyle name="Total 2 3 3 3 2" xfId="13814" xr:uid="{D78C707A-C987-4A17-BE2F-BF3622433544}"/>
    <cellStyle name="Total 2 3 3 3 2 2" xfId="1455" xr:uid="{78FF21EC-3D1D-4FDB-AB49-F95B4126EF8E}"/>
    <cellStyle name="Total 2 3 3 3 2 2 2" xfId="28288" xr:uid="{809C8B33-30DD-48F6-86AC-9F6E21103702}"/>
    <cellStyle name="Total 2 3 3 3 2 3" xfId="21912" xr:uid="{8F37F397-F379-4A29-8200-5B44BF28073C}"/>
    <cellStyle name="Total 2 3 3 3 3" xfId="15141" xr:uid="{437BF50F-ABAE-44CB-8737-E32E09F419A4}"/>
    <cellStyle name="Total 2 3 3 3 3 2" xfId="22898" xr:uid="{7F2744CB-B8C4-4FAF-96CC-7B5CAA574DBB}"/>
    <cellStyle name="Total 2 3 3 3 4" xfId="16523" xr:uid="{0CE2DA2F-F39E-45F3-A0D1-BAFACB303E4E}"/>
    <cellStyle name="Total 2 3 3 4" xfId="15142" xr:uid="{8DC0A47D-2C7E-4E0D-9576-A72385932B2E}"/>
    <cellStyle name="Total 2 3 3 4 2" xfId="22611" xr:uid="{AF766FE8-F1C4-4FA3-984C-72D32C4842D8}"/>
    <cellStyle name="Total 2 3 3 5" xfId="16236" xr:uid="{4B978954-80D9-43A1-9C2C-D182BD6A3F31}"/>
    <cellStyle name="Total 2 3 4" xfId="6773" xr:uid="{4B4E8D0C-F5A4-41BF-A568-8D5830EE34A3}"/>
    <cellStyle name="Total 2 3 4 2" xfId="8136" xr:uid="{4618FCE4-07F3-4CB2-B167-AA3B4F65FC05}"/>
    <cellStyle name="Total 2 3 4 2 2" xfId="13760" xr:uid="{7C9B4866-6240-4C32-B25D-63ED183E4EF9}"/>
    <cellStyle name="Total 2 3 4 2 2 2" xfId="14999" xr:uid="{20F16202-9BB6-4B28-914D-3FA6AE10408A}"/>
    <cellStyle name="Total 2 3 4 2 2 2 2" xfId="28234" xr:uid="{14385972-2E84-4096-AE91-C4E7A95BBA5C}"/>
    <cellStyle name="Total 2 3 4 2 2 3" xfId="21858" xr:uid="{A507AE44-723E-4C3D-B2DE-264EB29B75B0}"/>
    <cellStyle name="Total 2 3 4 2 3" xfId="14920" xr:uid="{0BCAB2A1-DEE4-483E-959C-CE9DBD99CA46}"/>
    <cellStyle name="Total 2 3 4 2 3 2" xfId="22844" xr:uid="{B00E6881-F13E-49EB-B4AD-CEB45339C5C6}"/>
    <cellStyle name="Total 2 3 4 2 4" xfId="16469" xr:uid="{5D05CA96-A1B1-4E43-8445-CB9B1F8912AE}"/>
    <cellStyle name="Total 2 3 4 3" xfId="12690" xr:uid="{3F7D6960-DEEF-4E69-A922-88E4535C3B84}"/>
    <cellStyle name="Total 2 3 4 3 2" xfId="14555" xr:uid="{695E8E1D-DEF2-4CF9-8051-97DC2AE4563F}"/>
    <cellStyle name="Total 2 3 4 3 2 2" xfId="27164" xr:uid="{843FB400-942C-444F-BC9A-1507FE5A52AD}"/>
    <cellStyle name="Total 2 3 4 3 3" xfId="20788" xr:uid="{64B44549-80C7-4B15-818C-CC7201A12674}"/>
    <cellStyle name="Total 2 3 4 4" xfId="14506" xr:uid="{87DE3245-85F9-4A4B-AD82-713119C02191}"/>
    <cellStyle name="Total 2 3 4 4 2" xfId="22555" xr:uid="{46E91FB1-3B02-4AA9-9F45-5928427B5FCC}"/>
    <cellStyle name="Total 2 3 4 5" xfId="16180" xr:uid="{2976D196-5ADB-4854-95DA-C67CEFF822F7}"/>
    <cellStyle name="Total 2 3 5" xfId="6588" xr:uid="{52027ED1-BE69-4591-942B-F16C3238AB00}"/>
    <cellStyle name="Total 2 3 5 2" xfId="8128" xr:uid="{379F4214-DC87-4676-8746-6B160CD79010}"/>
    <cellStyle name="Total 2 3 5 2 2" xfId="13752" xr:uid="{CB54C828-BCEA-4B0C-8FAB-4267FCF06577}"/>
    <cellStyle name="Total 2 3 5 2 2 2" xfId="2117" xr:uid="{FA1EBEF1-D9A3-4FE2-8C9F-C71DE5D24DC6}"/>
    <cellStyle name="Total 2 3 5 2 2 2 2" xfId="28226" xr:uid="{BAEB0EF9-6591-47E3-8616-F88BDF144739}"/>
    <cellStyle name="Total 2 3 5 2 2 3" xfId="21850" xr:uid="{B0C50341-B4DF-49D2-8F67-3A639BAB9A4A}"/>
    <cellStyle name="Total 2 3 5 2 3" xfId="15214" xr:uid="{6D8E7B73-8911-492C-AAA5-C6FA1B2E8588}"/>
    <cellStyle name="Total 2 3 5 2 3 2" xfId="22836" xr:uid="{804B43A2-6007-444C-BAB7-4CAB9CD785AE}"/>
    <cellStyle name="Total 2 3 5 2 4" xfId="16461" xr:uid="{255F492B-3091-4FDA-8EC3-AE71B4E8BBDB}"/>
    <cellStyle name="Total 2 3 5 3" xfId="12518" xr:uid="{1C73D361-F3CD-4780-8A38-6584E7733464}"/>
    <cellStyle name="Total 2 3 5 3 2" xfId="15102" xr:uid="{66C36512-329A-4E61-9CCC-FB7213920140}"/>
    <cellStyle name="Total 2 3 5 3 2 2" xfId="26992" xr:uid="{55BF3C8E-4470-4FB1-924E-DF3425DE8EA9}"/>
    <cellStyle name="Total 2 3 5 3 3" xfId="20616" xr:uid="{4DA14067-DE33-466F-BF30-48FCEA90EE39}"/>
    <cellStyle name="Total 2 3 5 4" xfId="15093" xr:uid="{7F61C66C-78A1-4D11-B29B-0DBAE81796FB}"/>
    <cellStyle name="Total 2 3 5 4 2" xfId="22545" xr:uid="{8530A2C9-8ADE-4D7B-887E-BBA3CBE279ED}"/>
    <cellStyle name="Total 2 3 5 5" xfId="16170" xr:uid="{8E0040E3-9BEC-4C53-9E21-815B247E8694}"/>
    <cellStyle name="Total 2 3 6" xfId="5057" xr:uid="{D398015A-3A39-4C97-89B5-1CA776DBA625}"/>
    <cellStyle name="Total 2 3 6 2" xfId="22409" xr:uid="{5FA56139-3DD5-4765-B1BD-152C61ABC9CD}"/>
    <cellStyle name="Total 2 3 7" xfId="22388" xr:uid="{8509F359-4F0A-46C2-96A4-E771D54B6261}"/>
    <cellStyle name="Total 2 4" xfId="4698" xr:uid="{4D58AD86-05FC-4DE6-A640-57E1E1A5BA8F}"/>
    <cellStyle name="Total 2 4 2" xfId="7763" xr:uid="{C3D015C2-F927-44C2-91DE-FA0CB43870EC}"/>
    <cellStyle name="Total 2 4 2 2" xfId="8100" xr:uid="{5BC176E9-CB55-497E-B9BE-EC9DFFAB6D96}"/>
    <cellStyle name="Total 2 4 2 2 2" xfId="8387" xr:uid="{CC879C12-60C0-4246-A766-DC59177116CE}"/>
    <cellStyle name="Total 2 4 2 2 2 2" xfId="15421" xr:uid="{5B7623F7-31B2-409D-98BE-318D643B3366}"/>
    <cellStyle name="Total 2 4 2 2 2 2 2" xfId="23095" xr:uid="{F346FAC4-F97B-4615-8A89-913675B7E965}"/>
    <cellStyle name="Total 2 4 2 2 2 3" xfId="16720" xr:uid="{387B93FE-43C6-41B8-A90D-18CC9D3F79C7}"/>
    <cellStyle name="Total 2 4 2 2 3" xfId="14817" xr:uid="{5A4FD779-54B7-472B-B826-BC9AFBA8F468}"/>
    <cellStyle name="Total 2 4 2 2 3 2" xfId="22808" xr:uid="{8C08DAB8-2B66-4E12-9EF4-A73518355248}"/>
    <cellStyle name="Total 2 4 2 2 4" xfId="16433" xr:uid="{C6F8481E-64EF-436C-B702-8098FFAC6089}"/>
    <cellStyle name="Total 2 4 2 3" xfId="8255" xr:uid="{89EA21B8-F703-4838-9CB0-2698C74DE325}"/>
    <cellStyle name="Total 2 4 2 3 2" xfId="13879" xr:uid="{E87B9581-5465-43EA-B36E-5B03AB7951A2}"/>
    <cellStyle name="Total 2 4 2 3 2 2" xfId="15636" xr:uid="{4344C787-A339-4A72-A560-D23C8921B861}"/>
    <cellStyle name="Total 2 4 2 3 2 2 2" xfId="28353" xr:uid="{BC2A2BF5-FB1B-4F67-8AFB-E97CC5E22FDB}"/>
    <cellStyle name="Total 2 4 2 3 2 3" xfId="21977" xr:uid="{FA647E56-3FB2-4386-BAA4-C518242DD234}"/>
    <cellStyle name="Total 2 4 2 3 3" xfId="14963" xr:uid="{66F19DAD-835F-4E01-99B7-A3E412C4AED5}"/>
    <cellStyle name="Total 2 4 2 3 3 2" xfId="22963" xr:uid="{360D7280-1455-4BF7-B70B-12C4726A4018}"/>
    <cellStyle name="Total 2 4 2 3 4" xfId="16588" xr:uid="{A7182F48-99A5-42A7-93E0-43F28A5F70B1}"/>
    <cellStyle name="Total 2 4 2 4" xfId="14931" xr:uid="{1D0814D4-BB50-4C13-A40D-8453D7B51F9C}"/>
    <cellStyle name="Total 2 4 2 4 2" xfId="22676" xr:uid="{9628714F-BEBB-48D2-B1A1-2DB54E71E950}"/>
    <cellStyle name="Total 2 4 2 5" xfId="16301" xr:uid="{BBE87874-9928-44A3-ADEF-4EABC58364BB}"/>
    <cellStyle name="Total 2 4 3" xfId="7241" xr:uid="{E35DB7F1-E5CB-4226-94FC-B6E781B75DF5}"/>
    <cellStyle name="Total 2 4 3 2" xfId="8052" xr:uid="{05880172-E847-4701-8F5C-66DBF4153CE3}"/>
    <cellStyle name="Total 2 4 3 2 2" xfId="8339" xr:uid="{45DCECEF-EF91-4CC3-A3A1-0CA26DDD8D24}"/>
    <cellStyle name="Total 2 4 3 2 2 2" xfId="15035" xr:uid="{03BD342F-85A4-4D5D-9C09-FD8B97BDE492}"/>
    <cellStyle name="Total 2 4 3 2 2 2 2" xfId="23047" xr:uid="{692F4524-D985-42BB-B816-36734E0D7212}"/>
    <cellStyle name="Total 2 4 3 2 2 3" xfId="16672" xr:uid="{BA87B8C8-6B21-459A-B989-1D944AC31282}"/>
    <cellStyle name="Total 2 4 3 2 3" xfId="14892" xr:uid="{52FF183A-FAC6-4596-989E-79B13AD29706}"/>
    <cellStyle name="Total 2 4 3 2 3 2" xfId="22760" xr:uid="{D4D516EE-CBCE-408A-81B9-6D79DF7F5A19}"/>
    <cellStyle name="Total 2 4 3 2 4" xfId="16385" xr:uid="{324AD647-D223-4021-B6D9-6281CE004E54}"/>
    <cellStyle name="Total 2 4 3 3" xfId="8207" xr:uid="{FB579530-BA1C-4B8A-8437-8358BA08F204}"/>
    <cellStyle name="Total 2 4 3 3 2" xfId="13831" xr:uid="{F3BEB4CB-BCED-466B-BBAB-47C5B00C881B}"/>
    <cellStyle name="Total 2 4 3 3 2 2" xfId="14876" xr:uid="{3E8DF69C-035A-4065-99D8-119417063341}"/>
    <cellStyle name="Total 2 4 3 3 2 2 2" xfId="28305" xr:uid="{C6739F67-5C4B-45F6-94AA-DC0061BE97E5}"/>
    <cellStyle name="Total 2 4 3 3 2 3" xfId="21929" xr:uid="{5D9135ED-FC38-4947-9E02-0F92FA968833}"/>
    <cellStyle name="Total 2 4 3 3 3" xfId="14591" xr:uid="{A656B2A6-A5F8-4A6A-82F9-59C46AAE0300}"/>
    <cellStyle name="Total 2 4 3 3 3 2" xfId="22915" xr:uid="{3E596944-F403-4B29-B89C-E68B37C2BCDC}"/>
    <cellStyle name="Total 2 4 3 3 4" xfId="16540" xr:uid="{82BFB91A-B134-4F7B-96D8-2164DEB67B76}"/>
    <cellStyle name="Total 2 4 3 4" xfId="15527" xr:uid="{31753D89-5A50-445F-AA2F-6D1804B2AAD9}"/>
    <cellStyle name="Total 2 4 3 4 2" xfId="22628" xr:uid="{EDB6608A-C775-4BC9-AEBC-1C8C7C1C97C0}"/>
    <cellStyle name="Total 2 4 3 5" xfId="16253" xr:uid="{70B9D887-EF30-45CA-85C7-DEB6AB48A40E}"/>
    <cellStyle name="Total 2 4 4" xfId="6837" xr:uid="{6EB51310-64E8-460E-A46A-A949CA044816}"/>
    <cellStyle name="Total 2 4 4 2" xfId="8162" xr:uid="{3DB49253-C79C-48D2-83EB-65E84D7773E6}"/>
    <cellStyle name="Total 2 4 4 2 2" xfId="13786" xr:uid="{8749BB83-7FD7-4E3F-A8DA-6B394AD17EE3}"/>
    <cellStyle name="Total 2 4 4 2 2 2" xfId="15176" xr:uid="{06FAE867-97F0-46C4-8DA5-B3B4C8777D55}"/>
    <cellStyle name="Total 2 4 4 2 2 2 2" xfId="28260" xr:uid="{DEE4AA0D-248F-4E99-A355-DE6396D930D4}"/>
    <cellStyle name="Total 2 4 4 2 2 3" xfId="21884" xr:uid="{8DE711E0-21BB-4E3F-90CC-959A6C30CF2C}"/>
    <cellStyle name="Total 2 4 4 2 3" xfId="14837" xr:uid="{B244A3D0-855B-4E67-8DC8-0D93A10ECDE1}"/>
    <cellStyle name="Total 2 4 4 2 3 2" xfId="22870" xr:uid="{5C5A24FA-774B-49D7-9831-1809917514E6}"/>
    <cellStyle name="Total 2 4 4 2 4" xfId="16495" xr:uid="{66960357-4659-40C8-8B3F-30B38C96B7A3}"/>
    <cellStyle name="Total 2 4 4 3" xfId="12747" xr:uid="{8F1AEB4E-338B-4605-BA10-10F5862C713D}"/>
    <cellStyle name="Total 2 4 4 3 2" xfId="15608" xr:uid="{280A50F7-8101-40D9-8BF3-FE86CF5DC88D}"/>
    <cellStyle name="Total 2 4 4 3 2 2" xfId="27221" xr:uid="{C9AED6CB-8119-4520-9772-9BAFCDDB4164}"/>
    <cellStyle name="Total 2 4 4 3 3" xfId="20845" xr:uid="{2488D52A-6804-401A-90F3-138BDF048EDD}"/>
    <cellStyle name="Total 2 4 4 4" xfId="14494" xr:uid="{B07B953A-1081-475C-80CB-7633428FF706}"/>
    <cellStyle name="Total 2 4 4 4 2" xfId="22581" xr:uid="{ABEFF338-0CDA-4116-9ADC-944F96B2F1B8}"/>
    <cellStyle name="Total 2 4 4 5" xfId="16206" xr:uid="{AE1201DB-27A6-40D5-86C5-36D955AF81F9}"/>
    <cellStyle name="Total 2 4 5" xfId="8007" xr:uid="{C216518F-5BA3-4A94-AA0B-83E14E446358}"/>
    <cellStyle name="Total 2 4 5 2" xfId="8294" xr:uid="{7A62CD5E-4272-4F75-A5DC-0744B36B3B6F}"/>
    <cellStyle name="Total 2 4 5 2 2" xfId="15703" xr:uid="{9571D071-AAD7-4F13-8292-3503B443B171}"/>
    <cellStyle name="Total 2 4 5 2 2 2" xfId="23002" xr:uid="{1AF0FE66-542A-4558-9321-DBE00DA85BFA}"/>
    <cellStyle name="Total 2 4 5 2 3" xfId="16627" xr:uid="{289C9A7B-7974-4DBD-BEC0-33624F649E1B}"/>
    <cellStyle name="Total 2 4 5 3" xfId="15328" xr:uid="{269CFFBC-5439-4D51-9485-16962A3C4107}"/>
    <cellStyle name="Total 2 4 5 3 2" xfId="22715" xr:uid="{8C75BEB4-FAC6-47ED-A45A-D998C36EE5CB}"/>
    <cellStyle name="Total 2 4 5 4" xfId="16340" xr:uid="{F208AB4E-6A75-4CFE-A108-BF224EDF785E}"/>
    <cellStyle name="Total 2 4 6" xfId="5056" xr:uid="{D25153C0-4810-4F8D-8215-6ADE495F56B9}"/>
    <cellStyle name="Total 2 4 6 2" xfId="22408" xr:uid="{0451AF44-D256-4177-A535-EBC034B48BAD}"/>
    <cellStyle name="Total 2 4 7" xfId="22389" xr:uid="{CEFD373A-7A2E-437E-938D-B3B7ED920A94}"/>
    <cellStyle name="Total 2 5" xfId="4699" xr:uid="{1E0E14A9-A898-4D7C-9BF3-E7C52A0AA2AC}"/>
    <cellStyle name="Total 2 5 2" xfId="7174" xr:uid="{25E441D1-F097-4436-883E-6385A7CECEEB}"/>
    <cellStyle name="Total 2 5 2 2" xfId="8200" xr:uid="{C6288BBB-1DD4-4C49-91C5-BA09E6E93457}"/>
    <cellStyle name="Total 2 5 2 2 2" xfId="13824" xr:uid="{1CF72B21-0620-4691-9406-EE50F8E87813}"/>
    <cellStyle name="Total 2 5 2 2 2 2" xfId="15481" xr:uid="{F31259AB-C2AE-404D-9221-E5044367D415}"/>
    <cellStyle name="Total 2 5 2 2 2 2 2" xfId="28298" xr:uid="{FC796121-E163-4665-A9F7-D3AB24C19265}"/>
    <cellStyle name="Total 2 5 2 2 2 3" xfId="21922" xr:uid="{7E812A40-2CF7-4208-BCD4-9FED6C988868}"/>
    <cellStyle name="Total 2 5 2 2 3" xfId="14482" xr:uid="{135D733E-2936-4ABE-ACE3-7712255E44BF}"/>
    <cellStyle name="Total 2 5 2 2 3 2" xfId="22908" xr:uid="{1C8771DF-2218-43F1-9E2B-0D0045B5A7FA}"/>
    <cellStyle name="Total 2 5 2 2 4" xfId="16533" xr:uid="{2E57F5A6-E3B5-4976-B5C0-E33004C9B918}"/>
    <cellStyle name="Total 2 5 2 3" xfId="13013" xr:uid="{F49D9788-361F-48FC-9B8F-87AB93D6A239}"/>
    <cellStyle name="Total 2 5 2 3 2" xfId="2492" xr:uid="{5AC53A7F-7346-44B4-8B72-88B2A66C4478}"/>
    <cellStyle name="Total 2 5 2 3 2 2" xfId="27487" xr:uid="{A15E0D09-7E73-418E-BE23-21115C57CFB2}"/>
    <cellStyle name="Total 2 5 2 3 3" xfId="21111" xr:uid="{3CD428BC-B662-4D2C-82DC-00408C594707}"/>
    <cellStyle name="Total 2 5 2 4" xfId="15018" xr:uid="{6ED1AA11-566D-4016-B357-85306FC04A9F}"/>
    <cellStyle name="Total 2 5 2 4 2" xfId="22621" xr:uid="{65934418-7C54-4877-9227-9F42533B9C4C}"/>
    <cellStyle name="Total 2 5 2 5" xfId="16246" xr:uid="{4BCA1D86-148C-43D0-BD05-0F9E4AAC72A3}"/>
    <cellStyle name="Total 2 5 3" xfId="8045" xr:uid="{CE28DA65-5181-4D69-B207-14F5CCC59158}"/>
    <cellStyle name="Total 2 5 3 2" xfId="8332" xr:uid="{401679EA-8624-4A23-A6A9-E8D834B006FF}"/>
    <cellStyle name="Total 2 5 3 2 2" xfId="14518" xr:uid="{31E06658-D44F-42F3-9DC7-92356B9FAD96}"/>
    <cellStyle name="Total 2 5 3 2 2 2" xfId="23040" xr:uid="{03197C69-73FC-4865-A5D8-B42C2FF6A0E6}"/>
    <cellStyle name="Total 2 5 3 2 3" xfId="16665" xr:uid="{E30969DD-B174-4B50-8BAB-2C27E74BFD14}"/>
    <cellStyle name="Total 2 5 3 3" xfId="15413" xr:uid="{22F5EC58-D8E6-401C-8A41-7422EC7A872D}"/>
    <cellStyle name="Total 2 5 3 3 2" xfId="22753" xr:uid="{D5034FF4-ECB6-4D1A-B2D0-16E35208CA3A}"/>
    <cellStyle name="Total 2 5 3 4" xfId="16378" xr:uid="{A25D57F1-6401-43A8-83F7-DBFDE297857E}"/>
    <cellStyle name="Total 2 5 4" xfId="5055" xr:uid="{04593F4E-FD6D-4196-862F-FC041680C53B}"/>
    <cellStyle name="Total 2 5 4 2" xfId="22407" xr:uid="{2C9E6850-2AB5-49BA-9029-8521C292DD22}"/>
    <cellStyle name="Total 2 5 5" xfId="22390" xr:uid="{514BD644-A6D8-40F9-B69F-F4F131EBEC0B}"/>
    <cellStyle name="Total 2 6" xfId="4694" xr:uid="{003F4A35-D874-44D7-B387-A5CEB63FBE7A}"/>
    <cellStyle name="Total 2 6 2" xfId="5244" xr:uid="{6E11027E-363E-4B02-B8FF-89845CF46D40}"/>
    <cellStyle name="Total 2 6 2 2" xfId="11460" xr:uid="{BCA17DD2-4DFC-46EC-89F8-BC76AAFC1E20}"/>
    <cellStyle name="Total 2 6 2 2 2" xfId="15644" xr:uid="{90C60743-0F8A-469E-8A7A-19B9794D36A2}"/>
    <cellStyle name="Total 2 6 2 2 2 2" xfId="25934" xr:uid="{F7AC51FF-4A11-4AEB-BB9E-CC30C06663A2}"/>
    <cellStyle name="Total 2 6 2 2 3" xfId="19558" xr:uid="{C1ED718A-CCE2-4023-84C1-FD3461FD3707}"/>
    <cellStyle name="Total 2 6 2 3" xfId="1421" xr:uid="{2B81C685-316A-41C6-9273-3F4D3731C26A}"/>
    <cellStyle name="Total 2 6 2 3 2" xfId="22505" xr:uid="{77215420-B924-45DC-8C63-9A3E59E2EC15}"/>
    <cellStyle name="Total 2 6 2 4" xfId="16130" xr:uid="{403992F2-9AAD-4938-8E55-DD7E838156E4}"/>
    <cellStyle name="Total 2 6 3" xfId="11206" xr:uid="{AB54B5B4-0FCB-4C58-BA17-71D6B1B05BA4}"/>
    <cellStyle name="Total 2 6 3 2" xfId="14899" xr:uid="{1F21D647-0081-4F59-8F7F-CDCB40374CF9}"/>
    <cellStyle name="Total 2 6 3 2 2" xfId="25694" xr:uid="{DF18CFFC-1106-4B3A-B236-8F50DD1DCC95}"/>
    <cellStyle name="Total 2 6 3 3" xfId="19319" xr:uid="{46CCA621-983A-4355-AFDC-FFE25DE119DA}"/>
    <cellStyle name="Total 2 6 4" xfId="14779" xr:uid="{FB81D31F-BF47-4B98-8342-942CBC62F7E3}"/>
    <cellStyle name="Total 2 6 4 2" xfId="22385" xr:uid="{92510B15-DF46-43E0-BAD3-175B09AFFA25}"/>
    <cellStyle name="Total 2 6 5" xfId="16019" xr:uid="{C3A92F72-CF77-49A3-A4B0-EB07BCA66E2A}"/>
    <cellStyle name="Total 2 7" xfId="6481" xr:uid="{6C93A191-11BD-4C0E-8F8F-0EE6575EA9CA}"/>
    <cellStyle name="Total 2 7 2" xfId="12446" xr:uid="{EB290A62-FA1C-4E50-B28B-53DF52401F3A}"/>
    <cellStyle name="Total 2 7 2 2" xfId="14772" xr:uid="{0813C06C-22EF-4386-86CC-E3D42DA20EE8}"/>
    <cellStyle name="Total 2 7 2 2 2" xfId="26920" xr:uid="{A9AE1F09-393C-4C6B-9CFC-367F39889F16}"/>
    <cellStyle name="Total 2 7 2 3" xfId="20544" xr:uid="{AF223A10-EBA2-4D98-9E85-E832779D681E}"/>
    <cellStyle name="Total 2 7 3" xfId="14469" xr:uid="{6D7A4B6C-8872-44F8-A9FA-8E8204B87237}"/>
    <cellStyle name="Total 2 7 3 2" xfId="22527" xr:uid="{AFC01228-77CE-4798-AAC4-064EEAEE0956}"/>
    <cellStyle name="Total 2 7 4" xfId="16152" xr:uid="{5E5D620B-7904-4ECF-AF36-7DD214329645}"/>
    <cellStyle name="Total 2 8" xfId="5173" xr:uid="{524E4BB1-A3A2-42D4-BAEA-4AFA1CA65136}"/>
    <cellStyle name="Total 2 8 2" xfId="11419" xr:uid="{5FDD9329-A79C-47FA-8446-0A685300A0EA}"/>
    <cellStyle name="Total 2 8 2 2" xfId="14921" xr:uid="{C55A64EC-E6E9-4F17-A0A3-A31EF8DB3803}"/>
    <cellStyle name="Total 2 8 2 2 2" xfId="25893" xr:uid="{E72EBB73-0AD6-43CD-98A1-7C67C20F6888}"/>
    <cellStyle name="Total 2 8 2 3" xfId="19517" xr:uid="{3A96C2DE-DB36-4B06-85CE-1FD43AC73815}"/>
    <cellStyle name="Total 2 8 3" xfId="15044" xr:uid="{C227B712-4915-4787-8399-16427254ADDE}"/>
    <cellStyle name="Total 2 8 3 2" xfId="22493" xr:uid="{A66B8BEF-7302-485B-8268-B7E4D6D8011C}"/>
    <cellStyle name="Total 2 8 4" xfId="16118" xr:uid="{33BFBA4D-4A95-4A5A-A8FA-CEA0316192A7}"/>
    <cellStyle name="Total 2 9" xfId="8625" xr:uid="{78B4FFB8-8B65-49F7-BEAE-535F6BA353CC}"/>
    <cellStyle name="Total 2 9 2" xfId="14725" xr:uid="{4CBF68BC-63BC-44B5-BA24-DDA1460545F0}"/>
    <cellStyle name="Total 2 9 2 2" xfId="23173" xr:uid="{4EC105F0-8478-4834-8F07-BD793D8695A2}"/>
    <cellStyle name="Total 2 9 3" xfId="16799" xr:uid="{ABD3DF2F-57C2-422F-B2DC-60E1FD6A5D0A}"/>
    <cellStyle name="Total 3" xfId="4700" xr:uid="{AFB47135-2C81-4121-97BA-0444A01D6A2B}"/>
    <cellStyle name="Total 3 2" xfId="5175" xr:uid="{D8DC930B-C945-423D-B059-23B7D41A8325}"/>
    <cellStyle name="Total 3 2 2" xfId="11421" xr:uid="{E805FB76-A9FC-4A03-837A-FF431B820396}"/>
    <cellStyle name="Total 3 2 2 2" xfId="15352" xr:uid="{6D4E12F8-D91A-4236-8006-39F0FF0F9A3C}"/>
    <cellStyle name="Total 3 2 2 2 2" xfId="25895" xr:uid="{B5B98D5E-A700-4215-8366-1208DDD27A2C}"/>
    <cellStyle name="Total 3 2 2 3" xfId="19519" xr:uid="{A8CFF70B-AE07-4076-81E6-0963A22A7CA0}"/>
    <cellStyle name="Total 3 2 3" xfId="14867" xr:uid="{69BF1EC1-2655-4186-ADAF-23BBFB1EB896}"/>
    <cellStyle name="Total 3 2 3 2" xfId="22495" xr:uid="{D17D7D43-0B8C-4DC1-B100-CA4724F64DA8}"/>
    <cellStyle name="Total 3 2 4" xfId="16120" xr:uid="{AE31ACD7-FD15-45E2-B0A0-7451A75DE107}"/>
    <cellStyle name="Total 3 3" xfId="8627" xr:uid="{64A29D2A-5098-4F76-A826-5F30842FC511}"/>
    <cellStyle name="Total 3 3 2" xfId="2067" xr:uid="{93470C5B-A993-48BB-8E8A-ED22C4BB357E}"/>
    <cellStyle name="Total 3 3 2 2" xfId="23175" xr:uid="{4893A948-3929-42C4-BD2C-62028D74EBA2}"/>
    <cellStyle name="Total 3 3 3" xfId="16801" xr:uid="{FA780A8D-401A-418F-B580-63E608BB154B}"/>
    <cellStyle name="Total 3 4" xfId="15124" xr:uid="{7A6DA906-47EB-4D65-801C-A335D01715E3}"/>
    <cellStyle name="Total 3 4 2" xfId="22391" xr:uid="{A6BEB37A-B7DC-4D4B-BCB5-8C65105F707B}"/>
    <cellStyle name="Total 3 5" xfId="16021" xr:uid="{550E91A3-2EA5-428D-84D9-B8E3A3F5EB58}"/>
    <cellStyle name="Total 4" xfId="4701" xr:uid="{608F7493-12B9-49C3-BABA-72952F7B9525}"/>
    <cellStyle name="Total 4 2" xfId="5176" xr:uid="{1DCF675D-D38C-4A64-BDE5-D43EBCAF5464}"/>
    <cellStyle name="Total 4 2 2" xfId="11422" xr:uid="{1108EB63-C661-4A74-851D-FBCDFE48C7D1}"/>
    <cellStyle name="Total 4 2 2 2" xfId="14956" xr:uid="{56CEAA46-5882-47B5-84B9-0924BD73D437}"/>
    <cellStyle name="Total 4 2 2 2 2" xfId="25896" xr:uid="{F5CB3DE4-C90D-4921-A07F-2F2F13D4A8A6}"/>
    <cellStyle name="Total 4 2 2 3" xfId="19520" xr:uid="{91CA8AC7-E5AC-42C7-B284-91E7686DAB09}"/>
    <cellStyle name="Total 4 2 3" xfId="15273" xr:uid="{F9C12BB2-17A5-4C29-A631-2216A2ECAED0}"/>
    <cellStyle name="Total 4 2 3 2" xfId="22496" xr:uid="{2F3CA719-7CF0-44F4-A3AF-45E9703CEBF4}"/>
    <cellStyle name="Total 4 2 4" xfId="16121" xr:uid="{28D96DCD-C7E0-442A-A8B1-BD337965F638}"/>
    <cellStyle name="Total 4 3" xfId="8628" xr:uid="{34CA091F-7BFC-4D4B-8A9A-DCCB8D067262}"/>
    <cellStyle name="Total 4 3 2" xfId="15346" xr:uid="{5BC2F526-0579-47B8-8143-DC469A320B85}"/>
    <cellStyle name="Total 4 3 2 2" xfId="23176" xr:uid="{89C0022D-C96B-4289-AC84-7CEEDA562D37}"/>
    <cellStyle name="Total 4 3 3" xfId="16802" xr:uid="{513E0CB9-CAE4-4C06-8A7F-107E1F2FC363}"/>
    <cellStyle name="Total 4 4" xfId="15405" xr:uid="{FF655E3E-945C-48A4-8B7F-4CB4025C20E1}"/>
    <cellStyle name="Total 4 4 2" xfId="22392" xr:uid="{4E5B62F2-D990-4293-A1BA-6D24281356E2}"/>
    <cellStyle name="Total 4 5" xfId="16022" xr:uid="{F7F94A4B-E12B-4F8D-BF5D-EAFED2B3A1D1}"/>
    <cellStyle name="Total 5" xfId="4702" xr:uid="{60127D3A-F1A6-492C-AC39-5E7E357A3656}"/>
    <cellStyle name="Total 5 2" xfId="5177" xr:uid="{36DFA9B0-9FBB-4706-B24B-89BAD87CD912}"/>
    <cellStyle name="Total 5 2 2" xfId="11423" xr:uid="{5FFBA575-5881-4D72-B4E4-65F6F86FA057}"/>
    <cellStyle name="Total 5 2 2 2" xfId="15285" xr:uid="{13BF00D2-BC26-4C17-97A6-D8ABF49A194D}"/>
    <cellStyle name="Total 5 2 2 2 2" xfId="25897" xr:uid="{2F29ABAF-876C-428E-85C6-0ACFD921B3C3}"/>
    <cellStyle name="Total 5 2 2 3" xfId="19521" xr:uid="{4688FDE6-BEAA-422F-8811-34CFD7DE8E70}"/>
    <cellStyle name="Total 5 2 3" xfId="15384" xr:uid="{992A4A74-3C8C-45D2-8C81-8EB1337C02D2}"/>
    <cellStyle name="Total 5 2 3 2" xfId="22497" xr:uid="{2F21B712-D521-4E1F-AAE2-6B24E670A21C}"/>
    <cellStyle name="Total 5 2 4" xfId="16122" xr:uid="{53D13E24-CC7D-46AA-81DF-ADE1C8A20A69}"/>
    <cellStyle name="Total 5 3" xfId="8629" xr:uid="{7A8C7033-4BD7-4033-8756-42164A24AC58}"/>
    <cellStyle name="Total 5 3 2" xfId="15520" xr:uid="{6B0D81BB-151F-4A43-825F-B583C4C49529}"/>
    <cellStyle name="Total 5 3 2 2" xfId="23177" xr:uid="{879038FB-DA63-449A-92FF-5EEB089E6C47}"/>
    <cellStyle name="Total 5 3 3" xfId="16803" xr:uid="{46FBC9AB-C238-442C-87B5-73A0789B0D8F}"/>
    <cellStyle name="Total 5 4" xfId="2392" xr:uid="{D94123C8-A763-415E-8C37-9A6D2DF42B5E}"/>
    <cellStyle name="Total 5 4 2" xfId="22393" xr:uid="{5EA31F46-6282-41FC-A2C9-D60771D9B223}"/>
    <cellStyle name="Total 5 5" xfId="16023" xr:uid="{BEC6B6EB-63B3-40F2-A446-3B784EA82929}"/>
    <cellStyle name="Total 6" xfId="4703" xr:uid="{F907A5C0-D139-4DF6-8DD5-AB30332CB419}"/>
    <cellStyle name="Total 6 2" xfId="5178" xr:uid="{7B9BE035-5147-47AE-89F5-B90BE55A09B9}"/>
    <cellStyle name="Total 6 2 2" xfId="11424" xr:uid="{221172CB-BEE3-4A6C-A38D-EDFB74DA6654}"/>
    <cellStyle name="Total 6 2 2 2" xfId="14474" xr:uid="{6AD25F91-EAB2-4865-85B0-53D2ADA4B737}"/>
    <cellStyle name="Total 6 2 2 2 2" xfId="25898" xr:uid="{94F84614-74D5-4F0B-BA94-705777E4ADA7}"/>
    <cellStyle name="Total 6 2 2 3" xfId="19522" xr:uid="{8FD99E9E-C52C-4DA1-ACB2-23E245D26F4B}"/>
    <cellStyle name="Total 6 2 3" xfId="1368" xr:uid="{F0C172BA-7322-4751-AC3F-CF719F6EE3CE}"/>
    <cellStyle name="Total 6 2 3 2" xfId="22498" xr:uid="{20BD6318-3723-4B94-BF2C-8D3189D9892B}"/>
    <cellStyle name="Total 6 2 4" xfId="16123" xr:uid="{178E596F-967E-4FF3-8DCB-195A0E7FADB8}"/>
    <cellStyle name="Total 6 3" xfId="8630" xr:uid="{07C5DBD2-1B0E-41E3-8858-C9D17CFB7BD8}"/>
    <cellStyle name="Total 6 3 2" xfId="1422" xr:uid="{CF383D6E-E5B1-4F2C-AE6F-E0B9036D6CDF}"/>
    <cellStyle name="Total 6 3 2 2" xfId="23178" xr:uid="{FBEE6904-BEBB-4196-8383-BBAE35005A78}"/>
    <cellStyle name="Total 6 3 3" xfId="16804" xr:uid="{22D969F6-14F5-44A1-B20E-A6DA6D4BDAC6}"/>
    <cellStyle name="Total 6 4" xfId="15151" xr:uid="{90B849CB-DCC4-444B-9C2E-631C0A814686}"/>
    <cellStyle name="Total 6 4 2" xfId="22394" xr:uid="{ECF03FFB-2FB3-47E2-8338-4A62095DF8A6}"/>
    <cellStyle name="Total 6 5" xfId="16024" xr:uid="{341FBA24-C889-4751-8542-F5AE9B6E44F4}"/>
    <cellStyle name="TotCol - Style5" xfId="4704" xr:uid="{32B48EC5-2BB5-42F8-9748-B3713072FD0D}"/>
    <cellStyle name="TotCol - Style5 2" xfId="14135" xr:uid="{5AD624AB-FFA4-4932-9A0C-4B6C2730AF2F}"/>
    <cellStyle name="TotCol - Style7" xfId="4705" xr:uid="{5B02AE0B-9438-44AC-87E0-63B489F90EE2}"/>
    <cellStyle name="TotCol - Style7 2" xfId="14136" xr:uid="{3015C4CE-1C01-4388-B4BA-DBE07F3DA1CE}"/>
    <cellStyle name="TotRow - Style4" xfId="4706" xr:uid="{26020C37-2E2D-49E0-89EB-B9B27C4FE74E}"/>
    <cellStyle name="TotRow - Style4 2" xfId="15204" xr:uid="{36FE237C-7142-4C5E-99F0-FB9F1A64BB4B}"/>
    <cellStyle name="TotRow - Style4 2 2" xfId="22395" xr:uid="{586B65C5-6536-47F3-A812-F2F59D3E4865}"/>
    <cellStyle name="TotRow - Style4 3" xfId="16025" xr:uid="{1ECD07BA-2D34-4C4D-9755-6C4226245251}"/>
    <cellStyle name="TotRow - Style8" xfId="4707" xr:uid="{17E9D10C-9872-4996-9408-8C8CEECABA06}"/>
    <cellStyle name="TotRow - Style8 2" xfId="15095" xr:uid="{214642CD-4685-4105-AEEB-2AC28F6B5526}"/>
    <cellStyle name="TotRow - Style8 2 2" xfId="22396" xr:uid="{7E4F3CA6-EC5C-4DA3-ADF0-25CADA4E0ACD}"/>
    <cellStyle name="TotRow - Style8 3" xfId="16026" xr:uid="{669F9308-4594-4150-9504-79ACE3D6F4D5}"/>
    <cellStyle name="Tusental (0)_pldt" xfId="4708" xr:uid="{AE75E431-8B6C-42EF-8B71-90A24A865CCB}"/>
    <cellStyle name="Tusental_pldt" xfId="4709" xr:uid="{06C29A94-78D3-47FF-A83F-689B623BAFFB}"/>
    <cellStyle name="Ù┼" xfId="4710" xr:uid="{F3DC4899-67D0-4BBA-9B70-D9ECB9D074F9}"/>
    <cellStyle name="User_Defined_C" xfId="4711" xr:uid="{C72BFB52-4236-4632-8716-DB3C3DF5A2C3}"/>
    <cellStyle name="Value" xfId="4712" xr:uid="{DC9D0BA8-3195-4CA8-BF5D-F8F5CB30DBC0}"/>
    <cellStyle name="Value 2" xfId="5054" xr:uid="{70A8C997-80EA-4DCF-978B-0D5C6D339035}"/>
    <cellStyle name="Value 2 2" xfId="14838" xr:uid="{B0F7B628-AB3E-45F6-80DA-DC02DFB819C9}"/>
    <cellStyle name="Value 2 2 2" xfId="22406" xr:uid="{F20162C1-F89C-488E-A444-4F41973A75F7}"/>
    <cellStyle name="Value 2 3" xfId="16035" xr:uid="{4468D991-9991-42A5-A93D-66505FAD54CC}"/>
    <cellStyle name="Value 3" xfId="14798" xr:uid="{3BEB25F5-206A-4830-B414-D675F60E9F47}"/>
    <cellStyle name="Value 3 2" xfId="22397" xr:uid="{A12DDA12-7EE9-46E3-8065-B2CB3C372B61}"/>
    <cellStyle name="Value 4" xfId="16027" xr:uid="{C78DA2FC-E1F8-4A51-8E1A-3EFF1C8BE68F}"/>
    <cellStyle name="Valuta (0)_pldt" xfId="4713" xr:uid="{FE54933D-CEEF-4886-8300-C6AE7A674EE2}"/>
    <cellStyle name="Valuta_pldt" xfId="4714" xr:uid="{59E52075-3E81-4ECD-AAE8-BCAF371DD083}"/>
    <cellStyle name="Währung [0]_Compiling Utility Macros" xfId="4715" xr:uid="{3CC219A2-E94E-4DD1-85E1-10885DE4A42E}"/>
    <cellStyle name="Währung_Compiling Utility Macros" xfId="4716" xr:uid="{B2DC514F-B63D-44C6-B892-C97CDD7B29B7}"/>
    <cellStyle name="Warning Text" xfId="1331" builtinId="11" customBuiltin="1"/>
    <cellStyle name="Warning Text 2" xfId="758" xr:uid="{0C65FD2F-EA8F-402A-B543-8DA69A8CB3DB}"/>
    <cellStyle name="Warning Text 3" xfId="4717" xr:uid="{1C20B2C0-292D-465F-ABCD-F4F0F386FDE4}"/>
    <cellStyle name="Warning Text 4" xfId="4718" xr:uid="{651C5160-6764-4305-A084-70D053C847AA}"/>
    <cellStyle name="Warning Text 5" xfId="4719" xr:uid="{696F0557-2BC0-4F75-A32D-72436EAF60A3}"/>
    <cellStyle name="x" xfId="4720" xr:uid="{DD4FBE05-B60A-4085-B77B-1A91E330EA2E}"/>
    <cellStyle name="x 2" xfId="4721" xr:uid="{2FA9C584-D873-4D44-BE0B-CCFF8B85268A}"/>
    <cellStyle name="x_Aud Sch - Ori Sys (M) 07 (7.5.07)" xfId="4722" xr:uid="{54A01388-9E18-4A60-8F64-7EF06DFB87DE}"/>
    <cellStyle name="x_Aud Sch - Ori Sys (M) 07 (7.5.07)_cassie" xfId="4723" xr:uid="{1D123B6C-BAA6-488C-9D90-49A5329C267A}"/>
    <cellStyle name="x_Aud Sch - Ori Sys (M) 07 (7.5.07)_GFES-AWP(IS)-311208" xfId="4724" xr:uid="{71C1E306-5366-43C5-A3E3-24B6124E5B64}"/>
    <cellStyle name="x_Aud Sch - Ori Sys (M) 07 (7.5.07)_GFS OB and sales test" xfId="4725" xr:uid="{E43338FD-D854-4EB6-98DC-44D5345E0D2E}"/>
    <cellStyle name="x_Aud Sch - Ori Sys (M) 07 (7.5.07)_GFS-awp (BS) 08" xfId="4726" xr:uid="{4C259F1B-5B36-4B2E-B957-2A53606A4436}"/>
    <cellStyle name="x_Aud Sch - Ori Sys (M) 07 (7.5.07)_Penkopack-WP (BS) 08" xfId="4727" xr:uid="{B257AB3E-009B-4F32-9D6D-F3C218E08555}"/>
    <cellStyle name="x_Aud Sch - Ori Sys (M) 07 (7.5.07)_purchases test - orisoft systems" xfId="4728" xr:uid="{E4E967C0-CF08-4B41-9A57-A459D6BF1D98}"/>
    <cellStyle name="x_Aud Sch - Ori Sys (M) 07 (7.5.07)_sales test-Orisoft" xfId="4729" xr:uid="{AE045971-A866-4595-BC5E-424D756186C0}"/>
    <cellStyle name="x_Aud Sch - Ori Sys (M) 07 (7.5.07)_Spritvest-awp (BS) 08" xfId="4730" xr:uid="{2B53AFC8-1D57-4A19-98F1-AE2B2B8CF179}"/>
    <cellStyle name="x_Aud Sch - Ori Sys (M) 07 (7.5.07)_SPV 08 -mui" xfId="4731" xr:uid="{86897FC1-0839-4208-8E15-8B1E31817FA4}"/>
    <cellStyle name="x_Aud Sch - Ori Sys (M) 07 (7.5.07)_WP(IS)-APOS" xfId="4732" xr:uid="{CB05743E-493D-46E4-B2D4-DE95AECDB653}"/>
    <cellStyle name="x_Aud Sch - Ori Sys (M) 07 (7.5.07)_WP-IS" xfId="4733" xr:uid="{8E191621-9832-447E-B842-E09B7A556942}"/>
    <cellStyle name="x_AWP" xfId="4734" xr:uid="{401DA333-D4E6-4301-A799-8361F5E9B31E}"/>
    <cellStyle name="x_AWP - FDI - 2004" xfId="4735" xr:uid="{9E67D141-3C4A-4591-AF27-37763FE3CEE4}"/>
    <cellStyle name="x_AWP - FDI - 2004_WP-IS" xfId="4736" xr:uid="{4E70D316-3AA3-4982-91A0-1F6A888C6BF5}"/>
    <cellStyle name="x_AWP(BS)-LST'08" xfId="4737" xr:uid="{7AC49954-DF46-4A8D-B98B-3B61D59C0852}"/>
    <cellStyle name="x_AWP_WP-IS" xfId="4738" xr:uid="{30342DA9-D5DB-48A5-A817-3057D2B1C645}"/>
    <cellStyle name="x_AWP-BS" xfId="4739" xr:uid="{ECD7088E-CA9B-412C-9BB4-7E3A9F536F3B}"/>
    <cellStyle name="x_AWP-BS 08 (new)" xfId="4740" xr:uid="{300F6997-E345-46F6-B226-C8D00790F0C1}"/>
    <cellStyle name="x_AWP-BS winson 13.1.09" xfId="4741" xr:uid="{34126292-2AE1-4473-A645-8536481C50EF}"/>
    <cellStyle name="x_AWP-stock 08" xfId="4742" xr:uid="{9AFAF630-2E9E-40B5-ADE3-3F57E8AC4BE8}"/>
    <cellStyle name="x_Bill payables - Jul'09" xfId="4743" xr:uid="{D51F2D99-B101-44D1-9655-7811B32E9DA0}"/>
    <cellStyle name="x_Book1" xfId="4744" xr:uid="{33C32B38-116A-4A1E-93C6-789C91498C5A}"/>
    <cellStyle name="x_Book3" xfId="4745" xr:uid="{98EAD72E-9426-4745-B8AA-D999BC9D78F1}"/>
    <cellStyle name="x_Book3_cassie" xfId="4746" xr:uid="{C8CBAC6D-2C5E-4FFE-84AA-54B4AAEA64F7}"/>
    <cellStyle name="x_Book3_GFES-AWP(IS)-311208" xfId="4747" xr:uid="{E0BB847E-4432-4D4E-A4EB-ECBC75620D46}"/>
    <cellStyle name="x_Book3_GFS OB and sales test" xfId="4748" xr:uid="{7CE5E68E-9162-4DFC-82E8-74FD46C3FCA0}"/>
    <cellStyle name="x_Book3_GFS-awp (BS) 08" xfId="4749" xr:uid="{1349B181-497B-48E9-A2B9-99FC787C23D1}"/>
    <cellStyle name="x_Book3_Penkopack-WP (BS) 08" xfId="4750" xr:uid="{092FD113-67DE-47E8-9870-79C3C8C12BF3}"/>
    <cellStyle name="x_Book3_purchases test - orisoft systems" xfId="4751" xr:uid="{4C162A8D-A753-41CE-B72D-2CD679997CDC}"/>
    <cellStyle name="x_Book3_sales test-Orisoft" xfId="4752" xr:uid="{68FE9F79-F338-4804-86E7-156ADFA9941A}"/>
    <cellStyle name="x_Book3_Spritvest-awp (BS) 08" xfId="4753" xr:uid="{C0B49D1E-F1C4-4ECD-8332-3D833445EC5D}"/>
    <cellStyle name="x_Book3_SPV 08 -mui" xfId="4754" xr:uid="{AB26E1B1-85C4-4DB4-A62D-25A53566565B}"/>
    <cellStyle name="x_Book3_WP(IS)-APOS" xfId="4755" xr:uid="{0A241A48-D9ED-4A58-BD86-C92543777F3A}"/>
    <cellStyle name="x_Book3_WP-IS" xfId="4756" xr:uid="{1058F016-66DC-4318-9F95-9FF03087FD36}"/>
    <cellStyle name="x_Bookmark schedules 2007 BS" xfId="4757" xr:uid="{313A1B56-996C-407D-8C26-B0927737F9EE}"/>
    <cellStyle name="x_BS wp" xfId="4758" xr:uid="{1E444CAA-B75E-422B-ADFF-1F20FBFE6D5D}"/>
    <cellStyle name="x_BS wp_BS wps" xfId="4759" xr:uid="{C3B1765C-6D79-40EF-8BB1-06308E3F2CF7}"/>
    <cellStyle name="x_BS wps" xfId="4760" xr:uid="{18A5DD47-C140-4004-8BF2-73E4A5D3C8F3}"/>
    <cellStyle name="x_BS wps-GFESS" xfId="4761" xr:uid="{424A1912-DFF6-475F-A4D9-75543FD42558}"/>
    <cellStyle name="x_cassie" xfId="4762" xr:uid="{45F86122-E8ED-437F-A21D-9869FFAFB735}"/>
    <cellStyle name="x_chef N Brew outstnading" xfId="4763" xr:uid="{89F1BC11-8943-4B40-A3B2-564EBD56ECBE}"/>
    <cellStyle name="x_Copy of WP-BS 09-old" xfId="4764" xr:uid="{B5A165F0-7A7E-48C2-A584-1440BB4B4BD6}"/>
    <cellStyle name="x_DETAIL OF FD 2008" xfId="4765" xr:uid="{8D5F97E1-CB97-417C-BCD7-F463BE1B851C}"/>
    <cellStyle name="x_Due D schedule" xfId="4766" xr:uid="{817224CD-6651-4DA2-A505-DA8EA2B2D688}"/>
    <cellStyle name="x_E-tech (BS) 09" xfId="4767" xr:uid="{742ADF4F-F06F-4217-A132-4E949FE6FA18}"/>
    <cellStyle name="x_E-tech (BS) 09-KC" xfId="4768" xr:uid="{EEBDC03D-EB3E-412C-B917-9B55436EB8A4}"/>
    <cellStyle name="x_FA lead 06" xfId="4769" xr:uid="{E3DF613E-3429-432F-ABDD-63CD5B8983CB}"/>
    <cellStyle name="x_FA lead 06_WP-IS" xfId="4770" xr:uid="{3C408B2F-70F1-469C-A204-E1EC59669BDB}"/>
    <cellStyle name="x_FA(Jul'09)-E-tech" xfId="4771" xr:uid="{1E297458-5444-406B-A3E9-C8E4CDA02793}"/>
    <cellStyle name="x_GFES-AWP(BS)-311208" xfId="4772" xr:uid="{C3482F83-B3DA-4FFB-9FF1-BD68084B2FCE}"/>
    <cellStyle name="x_GFES-AWP(BS)-311208-old" xfId="4773" xr:uid="{EE411128-6478-4D5C-9636-C6BDBB025EB2}"/>
    <cellStyle name="x_GFES-AWP(IS)-311208" xfId="4774" xr:uid="{4275A1CE-EFDC-48D9-A35E-EDF167CE1295}"/>
    <cellStyle name="x_GFES-insurance" xfId="4775" xr:uid="{2B894EED-A374-4C24-B082-6D62AB99E2D7}"/>
    <cellStyle name="x_GFI - IS 08" xfId="4776" xr:uid="{0D4AB575-EB0F-4009-A542-422AE7502D48}"/>
    <cellStyle name="x_GFS OB and sales test" xfId="4777" xr:uid="{F8ED3AAB-9651-4183-8052-E30F1359C9B1}"/>
    <cellStyle name="x_GFS-awp (BS) 08" xfId="4778" xr:uid="{FFB8F5ED-7C64-4A2E-909A-E1974EDF1CE8}"/>
    <cellStyle name="x_GFS-BS" xfId="4779" xr:uid="{4EF2018B-E830-4ECC-8A79-10B367A800D1}"/>
    <cellStyle name="x_Insurance coverage - P &amp; T" xfId="4780" xr:uid="{C07549B3-3864-4673-867B-E55B9F0399E9}"/>
    <cellStyle name="x_Insurance coverage - P &amp; T_WP-IS" xfId="4781" xr:uid="{33E8BD3A-94AE-4D17-AED8-834AAD5073A6}"/>
    <cellStyle name="x_kin choong(1)" xfId="4782" xr:uid="{8DE576C4-ECA1-46BC-8F42-2ECBEB91874B}"/>
    <cellStyle name="x_Kopacklables Press-awp (BS) 08" xfId="4783" xr:uid="{7DCB2C98-877F-4D49-8D27-EB7735F5A739}"/>
    <cellStyle name="x_Kopacklables Press-awp (BS) 08 1" xfId="4784" xr:uid="{4D07D537-8F05-4741-AA30-D1D14EB6A4F4}"/>
    <cellStyle name="x_Kopacklables Press-awp (BS) 08-OLD" xfId="4785" xr:uid="{35A0B725-E22D-45C0-80C3-458EA7774158}"/>
    <cellStyle name="x_KPSB AWP 08" xfId="4786" xr:uid="{CD023D43-5933-4F1C-BEFB-72C309C5BA9D}"/>
    <cellStyle name="x_LO" xfId="4787" xr:uid="{068F1569-7751-4D1B-AB22-4701C96B4029}"/>
    <cellStyle name="x_Makatas industries - carmen" xfId="4788" xr:uid="{147EAEC2-1FDA-4D8D-AB84-12C33172AB7F}"/>
    <cellStyle name="x_Makatas Marketing - carmen" xfId="4789" xr:uid="{14E4EA1E-6F9B-40A9-BF65-0181AC9AE7E6}"/>
    <cellStyle name="x_Makatas Marketing WP-BS 08" xfId="4790" xr:uid="{919989D0-7376-422A-B111-3A834C689411}"/>
    <cellStyle name="x_markatas industry - Awp" xfId="4791" xr:uid="{8051B6E1-5617-41FF-886A-4F9BE9B9ACC7}"/>
    <cellStyle name="x_MITV All AWP" xfId="4792" xr:uid="{795C5937-4DD9-4C16-9B9F-CD2DD9707192}"/>
    <cellStyle name="x_MITV All AWP_WP-IS" xfId="4793" xr:uid="{6DA140A7-B36C-422C-B663-96EB1DF983DE}"/>
    <cellStyle name="x_Orisoft system 08 awp" xfId="4794" xr:uid="{346F8DD2-5EF0-4D87-B722-6050990C9B63}"/>
    <cellStyle name="x_Orisoft system 08 awp-B4" xfId="4795" xr:uid="{3DF84FAB-0EBC-4500-B18E-D43EA0388623}"/>
    <cellStyle name="x_Orisoft system 08 awp-YILANG" xfId="4796" xr:uid="{7738A5D1-4F44-499E-8997-47E0B970F90B}"/>
    <cellStyle name="x_Penkopack Due D analysis" xfId="4797" xr:uid="{667E053E-CD55-4031-A72B-A4135DD232FA}"/>
    <cellStyle name="x_Penkopack FA" xfId="4798" xr:uid="{3E2DEB1E-62C1-4B5C-AF20-2016B9C02769}"/>
    <cellStyle name="x_Penkopack sdn. bhd." xfId="4799" xr:uid="{8DC55447-1459-4AFD-A821-314982AB3C4C}"/>
    <cellStyle name="x_Penkopack-WP (BS) 08" xfId="4800" xr:uid="{218F11C3-337B-40BC-8F89-9D3E39093519}"/>
    <cellStyle name="x_PTPP schedules 2007" xfId="4801" xr:uid="{1C4E9FA4-A94A-4882-A6D6-38B0DCD27BAD}"/>
    <cellStyle name="x_PTPP schedules 2007_WP-IS" xfId="4802" xr:uid="{ACC74197-FED4-4EBD-B930-0237E58282A7}"/>
    <cellStyle name="x_purchases test - orisoft systems" xfId="4803" xr:uid="{9536F91C-B354-41A8-B25B-5D4DF6FFAC81}"/>
    <cellStyle name="x_Pustaka zaman - awp (BS)07" xfId="4804" xr:uid="{D38C97A6-69C3-475B-A7BC-7E9244DC7DF0}"/>
    <cellStyle name="x_REINHAUSEN AWP 2005" xfId="4805" xr:uid="{5F2E5C7B-778B-4D1D-8296-4768019B6B03}"/>
    <cellStyle name="x_REINHAUSEN AWP 2005_WP-IS" xfId="4806" xr:uid="{F269F96C-8B23-45CB-8745-47B4856130AE}"/>
    <cellStyle name="x_sales test-Orisoft" xfId="4807" xr:uid="{7C17A364-9D61-4B3B-A795-E20874B2FAE6}"/>
    <cellStyle name="x_Sample WP (BS)" xfId="4808" xr:uid="{7126D2BC-9CBA-458F-A0D6-01DBD848CCEF}"/>
    <cellStyle name="x_Sheng Foong IS &amp; BS AWP 07" xfId="4809" xr:uid="{40342621-D0EF-40E7-A7BF-EF8C8E670743}"/>
    <cellStyle name="x_Sheng Foong IS &amp; BS AWP 07_WP-IS" xfId="4810" xr:uid="{C531437E-82C6-418F-98D9-687070B90FA4}"/>
    <cellStyle name="x_Spritvest-awp (BS) 08" xfId="4811" xr:uid="{E047A7DC-A706-40F5-B396-AF5E64D4546C}"/>
    <cellStyle name="x_SPV 08 -mui" xfId="4812" xr:uid="{7A193754-404B-4A52-82E1-0323F01148F8}"/>
    <cellStyle name="x_SSSB 04 K - PPE" xfId="4813" xr:uid="{B44715C8-053D-4206-A2D4-D3FAD38B5B66}"/>
    <cellStyle name="x_SSSB 04 K - PPE_WP-IS" xfId="4814" xr:uid="{45748126-F050-4B9A-82A1-46A1DC067567}"/>
    <cellStyle name="x_Times awp 2005 (rolled)" xfId="4815" xr:uid="{C7B8674A-7DE5-4F81-B8FF-0178F4DC55EF}"/>
    <cellStyle name="x_Times awp 2005 (rolled)_WP-IS" xfId="4816" xr:uid="{B7CA0479-5F61-4844-88A5-63BB3AC98395}"/>
    <cellStyle name="x_Times schedules" xfId="4817" xr:uid="{8E6E8C29-7CA4-449E-A7DE-29B0FA8CF7F8}"/>
    <cellStyle name="x_Times schedules 2006" xfId="4818" xr:uid="{BFE515C2-59CE-4A87-AB3A-666BB9F18714}"/>
    <cellStyle name="x_Times schedules_WP-IS" xfId="4819" xr:uid="{3B5A3966-911A-4F41-99A4-74BE0F576BC2}"/>
    <cellStyle name="x_U NDY" xfId="4820" xr:uid="{14F17057-FAAE-4491-A4D3-DE15CDA76B15}"/>
    <cellStyle name="x_U NDY_WP-IS" xfId="4821" xr:uid="{CF1E7DCB-D501-4E2A-BDCD-9DC63A5DE100}"/>
    <cellStyle name="x_U_CMT01" xfId="4822" xr:uid="{1BA3DE13-8150-47A2-BC53-726052E696EC}"/>
    <cellStyle name="x_U_CMT01_WP-IS" xfId="4823" xr:uid="{D98138F0-AD96-41FD-BEAE-B4869250C8A1}"/>
    <cellStyle name="x_Uniweld_AWP" xfId="4824" xr:uid="{3D0DC601-3174-4802-B304-6942D7F8E2E2}"/>
    <cellStyle name="x_Uniweld_AWP_WP-IS" xfId="4825" xr:uid="{CAAA8F2A-F92F-49EF-9E71-E49C3745ACF8}"/>
    <cellStyle name="x_WP (BS)" xfId="4826" xr:uid="{510E86E7-6389-4A40-B15B-C9FAAF7194BA}"/>
    <cellStyle name="x_WP(BS)-APOS...." xfId="4827" xr:uid="{8546A080-3E14-475C-9A3B-CE0DD32D4A9E}"/>
    <cellStyle name="x_WP(BS)-Ori Tech" xfId="4828" xr:uid="{44AEA324-76F1-4CBC-84FB-65CCD2BCEAB1}"/>
    <cellStyle name="x_WP(BS)-System" xfId="4829" xr:uid="{9AA20E89-AB16-431F-94F0-67326493DC09}"/>
    <cellStyle name="x_WP(BS)-System..." xfId="4830" xr:uid="{28A65543-4C2C-4B22-9BC1-C6CAC4D27548}"/>
    <cellStyle name="x_WP(BS)-WCHT Consultancy" xfId="4831" xr:uid="{155E5FE9-1714-455D-A6AB-5D065FB2FBB6}"/>
    <cellStyle name="x_WP(IS)-APOS" xfId="4832" xr:uid="{87AD2F5F-4E33-4AF4-91F5-A023F639CFEE}"/>
    <cellStyle name="x_WP(IS)-System" xfId="4833" xr:uid="{0404E075-6050-4763-95DA-62970826A20C}"/>
    <cellStyle name="x_WP-BS" xfId="4834" xr:uid="{1B521A51-82EF-450C-80CD-5CC8785FBC52}"/>
    <cellStyle name="x_WP-BS 09" xfId="4835" xr:uid="{1835FA3F-FF08-4086-A0CF-8EBF0F880399}"/>
    <cellStyle name="x_WP-BS 09 (etech" xfId="4836" xr:uid="{85E24B29-6C58-4F6F-AD6C-34EC2AA73C20}"/>
    <cellStyle name="x_WP-IS" xfId="4837" xr:uid="{AEFDB527-19D3-4E2F-8AA9-E291514EC750}"/>
    <cellStyle name="x_yilang Penkopack sdn. bhd." xfId="4838" xr:uid="{774005B2-DE4A-4906-A653-C0A745E398A7}"/>
    <cellStyle name="x_YNHC 04 K - PPE" xfId="4839" xr:uid="{BDD5CA34-7BAC-444E-9855-40BEAB97DDD8}"/>
    <cellStyle name="x_YNHC 04 K - PPE_WP-IS" xfId="4840" xr:uid="{D262D7FC-57F0-48F9-B1D2-4EAAE8C3967C}"/>
    <cellStyle name="YEL" xfId="4841" xr:uid="{1DAD8233-2D9F-4453-A3AD-7E388CA4BE26}"/>
    <cellStyle name="YY.MM" xfId="4842" xr:uid="{223CAD3D-8DB4-4AD0-B6FF-6FBA17527E96}"/>
    <cellStyle name="YY.MM 2" xfId="5053" xr:uid="{DD5AC069-80F2-4C91-9CBD-802C8D52FA90}"/>
    <cellStyle name="YY.MM 2 2" xfId="22405" xr:uid="{760DF0E1-C082-4355-8DE1-E74B06970A58}"/>
    <cellStyle name="YY.MM 2 3" xfId="16034" xr:uid="{813273B0-C59F-4344-823F-12A2438BFA5A}"/>
    <cellStyle name="YY.MM 3" xfId="22398" xr:uid="{78FCC3AD-9572-496C-B4EE-5EC9F12E5E7F}"/>
    <cellStyle name="YY.MM 4" xfId="16028" xr:uid="{B61D2DEF-5104-4FF0-B561-444292D8CE88}"/>
    <cellStyle name="เครื่องหมายจุลภาค 2" xfId="4843" xr:uid="{508E0F47-10AB-4812-8DFE-D8464D610446}"/>
    <cellStyle name="เครื่องหมายจุลภาค 2 2" xfId="4844" xr:uid="{0FE9992D-C05D-4D77-8C9C-D1E2F507D7BC}"/>
    <cellStyle name="เครื่องหมายจุลภาค 2 2 2" xfId="8641" xr:uid="{9C0CAAB3-F8BF-4904-A437-B376820DC8C3}"/>
    <cellStyle name="เครื่องหมายจุลภาค 2 2 2 2" xfId="14068" xr:uid="{C8EC62EA-DBCA-4C99-9E3A-7A3001BD91A2}"/>
    <cellStyle name="เครื่องหมายจุลภาค 2 2 2 2 2" xfId="28539" xr:uid="{42852065-969A-47AD-8B63-2BA47147ADF8}"/>
    <cellStyle name="เครื่องหมายจุลภาค 2 2 2 2 3" xfId="22163" xr:uid="{9EF00BBC-4854-4D3D-8DB6-721908657E4C}"/>
    <cellStyle name="เครื่องหมายจุลภาค 2 2 3" xfId="11210" xr:uid="{F15351EC-DD80-4E66-B689-A736758EFE69}"/>
    <cellStyle name="เครื่องหมายจุลภาค 2 2 3 2" xfId="25698" xr:uid="{0A9327C7-E5B8-4D25-9FB1-4EF5BABE3B3A}"/>
    <cellStyle name="เครื่องหมายจุลภาค 2 2 3 3" xfId="19322" xr:uid="{F78154ED-3E38-44AA-8547-988CD974EA7E}"/>
    <cellStyle name="เครื่องหมายจุลภาค 2 3" xfId="4959" xr:uid="{BBBF19AA-8662-4BF8-9D49-04D51D6505E2}"/>
    <cellStyle name="เครื่องหมายจุลภาค 2 4" xfId="8640" xr:uid="{037BE4B7-18D7-4CD7-A33C-22C90A98E584}"/>
    <cellStyle name="เครื่องหมายจุลภาค 2 4 2" xfId="14067" xr:uid="{A105ABBE-E584-4B30-8855-F13857098B72}"/>
    <cellStyle name="เครื่องหมายจุลภาค 2 4 2 2" xfId="28538" xr:uid="{FA4E5E1B-FBE9-4A76-AE4E-5B7A9093BFDC}"/>
    <cellStyle name="เครื่องหมายจุลภาค 2 4 2 3" xfId="22162" xr:uid="{4A1A3D3E-B0D5-4048-BE0D-E5AB58553B77}"/>
    <cellStyle name="เครื่องหมายจุลภาค 2 5" xfId="11209" xr:uid="{A70926F5-B32D-4170-8972-3583E5E1A127}"/>
    <cellStyle name="เครื่องหมายจุลภาค 2 5 2" xfId="25697" xr:uid="{FD88EB9A-9CCF-48BA-B180-5C97F309C3BC}"/>
    <cellStyle name="เครื่องหมายจุลภาค 2 5 3" xfId="19321" xr:uid="{4633AEC0-FB01-49F0-8514-D6B3F521C9E4}"/>
    <cellStyle name="เครื่องหมายจุลภาค 3" xfId="4845" xr:uid="{7A6BC086-0B81-4FED-A424-53D428FC6CFD}"/>
    <cellStyle name="เครื่องหมายจุลภาค 3 2" xfId="8642" xr:uid="{236E31B2-7D81-4E87-8A74-8158AEE19792}"/>
    <cellStyle name="เครื่องหมายจุลภาค 3 2 2" xfId="14069" xr:uid="{0F255C9E-9CC2-4578-8DE9-8473014A7AE0}"/>
    <cellStyle name="เครื่องหมายจุลภาค 3 2 2 2" xfId="28540" xr:uid="{E3D05D14-9F4C-436F-BE67-85A0E9C3D119}"/>
    <cellStyle name="เครื่องหมายจุลภาค 3 2 2 3" xfId="22164" xr:uid="{ED22CFAE-3AD1-481E-AD3B-35527D8B58A1}"/>
    <cellStyle name="เครื่องหมายจุลภาค 3 3" xfId="11211" xr:uid="{8DB808A4-B9DF-4A96-88ED-EF6A068516CE}"/>
    <cellStyle name="เครื่องหมายจุลภาค 3 3 2" xfId="25699" xr:uid="{4F0506C6-F7F3-4169-AA93-868882DD3933}"/>
    <cellStyle name="เครื่องหมายจุลภาค 3 3 3" xfId="19323" xr:uid="{F04F69F8-3DB2-41F6-BE8B-6389E5569CE2}"/>
    <cellStyle name="เครื่องหมายจุลภาค 4" xfId="4846" xr:uid="{1B7EEEEC-C8FB-451A-A8A8-C8CBE25E3F37}"/>
    <cellStyle name="เครื่องหมายจุลภาค 4 2" xfId="8643" xr:uid="{A4E68EBC-630E-40C3-A0DD-D1792C2D4CE2}"/>
    <cellStyle name="เครื่องหมายจุลภาค 4 2 2" xfId="14070" xr:uid="{0E8815CF-379A-4DB6-B18E-0F1D0EF1B855}"/>
    <cellStyle name="เครื่องหมายจุลภาค 4 2 2 2" xfId="28541" xr:uid="{C60AC98A-316E-4316-956A-ECB116008C4D}"/>
    <cellStyle name="เครื่องหมายจุลภาค 4 2 2 3" xfId="22165" xr:uid="{0C3C0925-ACB6-45A0-BAC4-508958937E47}"/>
    <cellStyle name="เครื่องหมายจุลภาค 4 3" xfId="11212" xr:uid="{39583EC7-A74F-43D1-887F-84094B324196}"/>
    <cellStyle name="เครื่องหมายจุลภาค 4 3 2" xfId="25700" xr:uid="{110BC412-857C-4A68-8578-AA52EF29768B}"/>
    <cellStyle name="เครื่องหมายจุลภาค 4 3 3" xfId="19324" xr:uid="{87A36584-7613-469F-BFBA-96A50B52549B}"/>
    <cellStyle name="เครื่องหมายจุลภาค_100%" xfId="4847" xr:uid="{F9D59F2B-B203-4F66-AC00-5F001ED65C67}"/>
    <cellStyle name="เชื่อมโยงหลายมิติ_Relate Expo Q1 2010-update" xfId="4848" xr:uid="{E378687F-31C4-4CAD-A6A1-1AAD5875F727}"/>
    <cellStyle name="เซลล์ตรวจสอบ" xfId="763" xr:uid="{E5CBE1A8-8910-4102-A07C-D648C51B5D61}"/>
    <cellStyle name="เซลล์ตรวจสอบ 2" xfId="4849" xr:uid="{38F2A5EC-6A9B-476C-B53F-4F868EDF71B2}"/>
    <cellStyle name="เซลล์ตรวจสอบ 2 2" xfId="5240" xr:uid="{2BD222B4-D048-4526-8DFF-7D5BCBC2121E}"/>
    <cellStyle name="เซลล์ตรวจสอบ 2 2 2" xfId="14137" xr:uid="{C983A917-4F12-4A97-B60B-19CEB6DBF818}"/>
    <cellStyle name="เซลล์ตรวจสอบ 2 3" xfId="14138" xr:uid="{669ABE46-D25D-4737-8774-2354D507970C}"/>
    <cellStyle name="เซลล์ตรวจสอบ 3" xfId="14139" xr:uid="{33E09DB1-3DBE-40F0-AB59-C93DDDCEFA74}"/>
    <cellStyle name="เซลล์ที่มีการเชื่อมโยง" xfId="764" xr:uid="{C17C4C99-F6FA-4537-B368-7CD2AC3D6F0B}"/>
    <cellStyle name="เซลล์ที่มีการเชื่อมโยง 2" xfId="4850" xr:uid="{5445A301-424E-4918-AA4A-0354C688006B}"/>
    <cellStyle name="เซลล์ที่มีการเชื่อมโยง 2 2" xfId="5239" xr:uid="{0E5F4054-D69E-47C4-A64F-D941179A9AED}"/>
    <cellStyle name="เปอร์เซ็นต์ 2" xfId="2541" xr:uid="{C801DFA4-1AE7-4CE2-B0A8-91237572746B}"/>
    <cellStyle name="เปอร์เซ็นต์ 2 2" xfId="4851" xr:uid="{C98DD7D6-8540-4F5B-9E33-FDEAD7F5C731}"/>
    <cellStyle name="เปอร์เซ็นต์_WP_C_CM_AR_YE07" xfId="4852" xr:uid="{35EA000C-677E-4BBC-B296-4CB2B96E5831}"/>
    <cellStyle name="แย่" xfId="769" xr:uid="{97A21890-502F-476D-BDB3-A67306DAEA13}"/>
    <cellStyle name="แย่ 2" xfId="4853" xr:uid="{61C2E8BA-8577-4473-8903-18CF58A91E3A}"/>
    <cellStyle name="แย่ 2 2" xfId="5236" xr:uid="{899EECA6-E42C-4F6C-A68F-D73F95C1D117}"/>
    <cellStyle name="แสดงผล" xfId="776" xr:uid="{BA6C7A4A-3431-4F37-B672-245A7E52697B}"/>
    <cellStyle name="แสดงผล 10" xfId="14222" xr:uid="{EF3A6C56-0BDD-4DA7-B210-1959F49E4C0D}"/>
    <cellStyle name="แสดงผล 10 2" xfId="14550" xr:uid="{ECBCE138-BEF8-4C02-AD71-9A940836D8C7}"/>
    <cellStyle name="แสดงผล 11" xfId="14406" xr:uid="{1547016E-B3D4-4727-B412-697D4CF61284}"/>
    <cellStyle name="แสดงผล 11 2" xfId="15677" xr:uid="{A094B28F-EC63-4C51-A193-BEE0F270A5F5}"/>
    <cellStyle name="แสดงผล 12" xfId="14396" xr:uid="{83107020-6868-493F-AD9B-D024A8EF920B}"/>
    <cellStyle name="แสดงผล 12 2" xfId="15217" xr:uid="{F14F5888-C3A3-4457-8DB9-0D05CFB71841}"/>
    <cellStyle name="แสดงผล 13" xfId="14394" xr:uid="{B346E9C2-CFEB-4986-A662-529D361B9C48}"/>
    <cellStyle name="แสดงผล 13 2" xfId="2188" xr:uid="{4EAF100B-AAFD-4974-B976-375D6C1AF812}"/>
    <cellStyle name="แสดงผล 14" xfId="15322" xr:uid="{D7345415-07C5-485D-AE7E-A1005E68EF38}"/>
    <cellStyle name="แสดงผล 15" xfId="15721" xr:uid="{F31A2A30-DC6F-4760-BB18-A95A616D5111}"/>
    <cellStyle name="แสดงผล 2" xfId="683" xr:uid="{7E65088C-7B66-4CA2-AA7D-9E71F6DEB225}"/>
    <cellStyle name="แสดงผล 2 10" xfId="14308" xr:uid="{67167298-8E86-401C-8593-4F197AD825D3}"/>
    <cellStyle name="แสดงผล 2 10 2" xfId="14671" xr:uid="{B6BA4718-9776-4311-8142-29172E2FF3EF}"/>
    <cellStyle name="แสดงผล 2 11" xfId="15209" xr:uid="{2F6C643B-9F75-4D89-8A91-4074957612BE}"/>
    <cellStyle name="แสดงผล 2 12" xfId="15729" xr:uid="{C6503A07-5289-48CD-A8E4-35AA7C49A962}"/>
    <cellStyle name="แสดงผล 2 2" xfId="1839" xr:uid="{F16B2FB2-6B51-4588-859F-7CA6339A95F1}"/>
    <cellStyle name="แสดงผล 2 2 2" xfId="7717" xr:uid="{CAF6ECE6-990B-4298-9439-34DCF7F37A99}"/>
    <cellStyle name="แสดงผล 2 2 2 2" xfId="8092" xr:uid="{C0C4B6AF-01C9-4F41-81B0-7618604E570A}"/>
    <cellStyle name="แสดงผล 2 2 2 2 2" xfId="8379" xr:uid="{BAE4EA10-6E38-4400-BA86-B174D6AF117B}"/>
    <cellStyle name="แสดงผล 2 2 2 2 2 2" xfId="14796" xr:uid="{CEFA140B-250F-4C68-8D99-874AA4D438C8}"/>
    <cellStyle name="แสดงผล 2 2 2 2 2 2 2" xfId="23087" xr:uid="{8062EB30-8201-443B-95DD-068ECABBB664}"/>
    <cellStyle name="แสดงผล 2 2 2 2 2 3" xfId="16712" xr:uid="{79149FC9-0AD6-4F2A-A6B1-2D8066C9B5AA}"/>
    <cellStyle name="แสดงผล 2 2 2 2 3" xfId="14503" xr:uid="{79D23D25-5C77-4D80-B9BA-13A566540520}"/>
    <cellStyle name="แสดงผล 2 2 2 2 3 2" xfId="22800" xr:uid="{8B953CD9-01B5-4BF3-B85E-F3BB021715B1}"/>
    <cellStyle name="แสดงผล 2 2 2 2 4" xfId="16425" xr:uid="{974D0F4A-E4FB-4A9A-B96E-6CEE72848437}"/>
    <cellStyle name="แสดงผล 2 2 2 3" xfId="8247" xr:uid="{B2F89674-76AD-49E2-9FB7-0DB4E6A04BDD}"/>
    <cellStyle name="แสดงผล 2 2 2 3 2" xfId="13871" xr:uid="{9B464369-3ECB-4CBA-910B-B5042EB357AC}"/>
    <cellStyle name="แสดงผล 2 2 2 3 2 2" xfId="15122" xr:uid="{FDF23F56-A70E-411C-B084-48406D15F520}"/>
    <cellStyle name="แสดงผล 2 2 2 3 2 2 2" xfId="28345" xr:uid="{2C04E15B-57A2-4DDC-A5E7-512695D8FBFA}"/>
    <cellStyle name="แสดงผล 2 2 2 3 2 3" xfId="21969" xr:uid="{81F29B8F-97D0-4421-AC9F-9DAA5337ED1C}"/>
    <cellStyle name="แสดงผล 2 2 2 3 3" xfId="15601" xr:uid="{C55E1A3A-55C5-4086-8CF8-9C795BF4135D}"/>
    <cellStyle name="แสดงผล 2 2 2 3 3 2" xfId="22955" xr:uid="{6E055B62-1F88-4042-A704-04FC1CD11CF0}"/>
    <cellStyle name="แสดงผล 2 2 2 3 4" xfId="16580" xr:uid="{B3CE6908-A686-4FAC-AB0B-86A70FADE0C5}"/>
    <cellStyle name="แสดงผล 2 2 2 4" xfId="14680" xr:uid="{D3BE0183-767C-4798-BE68-28361DECB0D0}"/>
    <cellStyle name="แสดงผล 2 2 2 4 2" xfId="22668" xr:uid="{61DD3F41-A01A-466D-9A9D-31A066B01461}"/>
    <cellStyle name="แสดงผล 2 2 2 5" xfId="16293" xr:uid="{EC9897C0-5EED-4CAD-99D4-5D07E74E57C6}"/>
    <cellStyle name="แสดงผล 2 2 3" xfId="6808" xr:uid="{31A6DCE2-510C-4742-8EAC-0B928D7B01F7}"/>
    <cellStyle name="แสดงผล 2 2 3 2" xfId="8154" xr:uid="{1568F40C-8468-4A39-AEC1-2BE6D53E681E}"/>
    <cellStyle name="แสดงผล 2 2 3 2 2" xfId="13778" xr:uid="{08904D96-C427-4778-A56E-8237E9CD7B6C}"/>
    <cellStyle name="แสดงผล 2 2 3 2 2 2" xfId="15496" xr:uid="{351E0ADC-A147-4A53-AD22-9B295771A3B8}"/>
    <cellStyle name="แสดงผล 2 2 3 2 2 2 2" xfId="28252" xr:uid="{B22DFB0F-6AD7-4A0B-ABAD-0A7A63E99904}"/>
    <cellStyle name="แสดงผล 2 2 3 2 2 3" xfId="21876" xr:uid="{CE3D1B36-2B73-4E2A-8B41-FB06A0B8ACFF}"/>
    <cellStyle name="แสดงผล 2 2 3 2 3" xfId="15056" xr:uid="{C7544836-74ED-43F7-9A9C-75C7D9F226C8}"/>
    <cellStyle name="แสดงผล 2 2 3 2 3 2" xfId="22862" xr:uid="{55E50EDB-B7C4-45A0-A834-265E401FEC2D}"/>
    <cellStyle name="แสดงผล 2 2 3 2 4" xfId="16487" xr:uid="{1892B4C1-BC49-4E74-A59C-BE3E06269986}"/>
    <cellStyle name="แสดงผล 2 2 3 3" xfId="12721" xr:uid="{3AF7E664-6ECB-4AB5-9B29-834343365E0E}"/>
    <cellStyle name="แสดงผล 2 2 3 3 2" xfId="14597" xr:uid="{4EAFCADA-D0F6-49E4-992E-1926654A4FF6}"/>
    <cellStyle name="แสดงผล 2 2 3 3 2 2" xfId="27195" xr:uid="{88A6C49C-2988-4C09-B900-6322988FCEB9}"/>
    <cellStyle name="แสดงผล 2 2 3 3 3" xfId="20819" xr:uid="{53902AE4-06D1-49FC-899C-B2445462319D}"/>
    <cellStyle name="แสดงผล 2 2 3 4" xfId="15083" xr:uid="{9E988C5E-37D8-4971-8CB9-7F348F679116}"/>
    <cellStyle name="แสดงผล 2 2 3 4 2" xfId="22573" xr:uid="{3E7440A9-28F8-4ACF-8FED-28CB09D27896}"/>
    <cellStyle name="แสดงผล 2 2 3 5" xfId="16198" xr:uid="{B24DEF3A-C3D2-499E-B997-9F5379E02904}"/>
    <cellStyle name="แสดงผล 2 2 4" xfId="6488" xr:uid="{F09B3DB4-EC83-4D11-BE50-9683B62B50E0}"/>
    <cellStyle name="แสดงผล 2 2 4 2" xfId="12451" xr:uid="{9474D6C8-E594-4F77-8F9B-5502D0664FB5}"/>
    <cellStyle name="แสดงผล 2 2 4 2 2" xfId="15339" xr:uid="{DFC9467B-07C7-4DEE-9A9B-B62BC715FE0C}"/>
    <cellStyle name="แสดงผล 2 2 4 2 2 2" xfId="26925" xr:uid="{98C99346-2BB2-454F-B371-C3CF485BF94A}"/>
    <cellStyle name="แสดงผล 2 2 4 2 3" xfId="20549" xr:uid="{F150DA2A-805B-4366-ABCE-3E26D60C9012}"/>
    <cellStyle name="แสดงผล 2 2 4 3" xfId="14774" xr:uid="{159A4F71-6164-41F5-B564-783042BE0C86}"/>
    <cellStyle name="แสดงผล 2 2 4 3 2" xfId="22532" xr:uid="{F3517B7F-F291-4520-A4AD-818CE1D52433}"/>
    <cellStyle name="แสดงผล 2 2 4 4" xfId="16157" xr:uid="{02CF2EB3-4C63-4C77-BACC-D2473F6F6ABB}"/>
    <cellStyle name="แสดงผล 2 2 5" xfId="15190" xr:uid="{3D39E9C6-48CF-464D-892A-3AD547C074C6}"/>
    <cellStyle name="แสดงผล 2 2 5 2" xfId="22280" xr:uid="{02879EA0-62DE-45CB-9C82-87C7FA828729}"/>
    <cellStyle name="แสดงผล 2 2 6" xfId="15880" xr:uid="{CE853803-CE9A-4822-B53F-32FDA91FD90E}"/>
    <cellStyle name="แสดงผล 2 3" xfId="6855" xr:uid="{5BA39B27-6766-4E9C-A5DE-077245746ECF}"/>
    <cellStyle name="แสดงผล 2 3 2" xfId="7781" xr:uid="{DB3244BB-D62C-400F-840C-B7BCD3ECF24A}"/>
    <cellStyle name="แสดงผล 2 3 2 2" xfId="8118" xr:uid="{1F154465-5FCB-40D2-A54C-D145F872DCE4}"/>
    <cellStyle name="แสดงผล 2 3 2 2 2" xfId="8405" xr:uid="{8D465F8F-8A4D-43F5-B1C0-25325A445212}"/>
    <cellStyle name="แสดงผล 2 3 2 2 2 2" xfId="15277" xr:uid="{9B293B53-D22F-45F5-9265-00B4331ECB2B}"/>
    <cellStyle name="แสดงผล 2 3 2 2 2 2 2" xfId="23113" xr:uid="{E7E9E31E-D717-48C0-9059-09B048A3916C}"/>
    <cellStyle name="แสดงผล 2 3 2 2 2 3" xfId="16738" xr:uid="{3A0F7F44-C0E4-4133-9E08-D4A13DB4AE4B}"/>
    <cellStyle name="แสดงผล 2 3 2 2 3" xfId="15512" xr:uid="{71D7EFEA-00E6-4FFC-ACE5-13F8261C0738}"/>
    <cellStyle name="แสดงผล 2 3 2 2 3 2" xfId="22826" xr:uid="{4A764655-916B-483C-9E13-90F33083DC65}"/>
    <cellStyle name="แสดงผล 2 3 2 2 4" xfId="16451" xr:uid="{A639D0B5-6169-40FB-8C77-2373CF3AD5E7}"/>
    <cellStyle name="แสดงผล 2 3 2 3" xfId="8273" xr:uid="{895354A3-9A04-4404-A016-0B001219591F}"/>
    <cellStyle name="แสดงผล 2 3 2 3 2" xfId="13897" xr:uid="{D7D08699-1A9D-48E4-A93B-3187F0F95F12}"/>
    <cellStyle name="แสดงผล 2 3 2 3 2 2" xfId="2101" xr:uid="{CB885C37-D724-4F9F-B727-68690686F9DE}"/>
    <cellStyle name="แสดงผล 2 3 2 3 2 2 2" xfId="28371" xr:uid="{73CEC8FA-ED0F-41B7-97EC-F0BE812C01EA}"/>
    <cellStyle name="แสดงผล 2 3 2 3 2 3" xfId="21995" xr:uid="{90ED5042-5B76-4C13-B2AE-3775C311CB88}"/>
    <cellStyle name="แสดงผล 2 3 2 3 3" xfId="15693" xr:uid="{FAC98ADF-1092-4EE4-BB0D-C5ABFF16032B}"/>
    <cellStyle name="แสดงผล 2 3 2 3 3 2" xfId="22981" xr:uid="{963774F4-D113-4E84-85FB-A6FD7F34E767}"/>
    <cellStyle name="แสดงผล 2 3 2 3 4" xfId="16606" xr:uid="{5DEE0515-CEAB-4A7D-B20F-94D8CB4B30CF}"/>
    <cellStyle name="แสดงผล 2 3 2 4" xfId="15657" xr:uid="{EB54CA0F-721D-4DEC-86DD-8722043529F0}"/>
    <cellStyle name="แสดงผล 2 3 2 4 2" xfId="22694" xr:uid="{4BFC986B-DDD5-4EBD-A7AA-3367D2144511}"/>
    <cellStyle name="แสดงผล 2 3 2 5" xfId="16319" xr:uid="{A2183CB4-421C-4EC3-A89D-145180D86FF9}"/>
    <cellStyle name="แสดงผล 2 3 3" xfId="8025" xr:uid="{90921B48-8234-45EF-A290-7DBF0091DD51}"/>
    <cellStyle name="แสดงผล 2 3 3 2" xfId="8312" xr:uid="{FCC464C4-520B-4A7A-B38F-3BEDDBB6AAC6}"/>
    <cellStyle name="แสดงผล 2 3 3 2 2" xfId="2204" xr:uid="{5ED29482-D97E-42B6-8396-206361F63AD5}"/>
    <cellStyle name="แสดงผล 2 3 3 2 2 2" xfId="23020" xr:uid="{EB6629C1-6F01-45B9-B4AB-FCA60B377A87}"/>
    <cellStyle name="แสดงผล 2 3 3 2 3" xfId="16645" xr:uid="{19B977EF-60CA-4870-80EB-E4EAE1BADBA0}"/>
    <cellStyle name="แสดงผล 2 3 3 3" xfId="14946" xr:uid="{D0FBAEA1-6484-45C6-85A3-452A440D4C7F}"/>
    <cellStyle name="แสดงผล 2 3 3 3 2" xfId="22733" xr:uid="{9C93CED2-3878-4753-AC61-0BE64E0E60E1}"/>
    <cellStyle name="แสดงผล 2 3 3 4" xfId="16358" xr:uid="{094DC59B-6E7C-4344-AA8C-8AD8A1567830}"/>
    <cellStyle name="แสดงผล 2 3 4" xfId="8180" xr:uid="{D88DC63C-6C64-4C2E-B2CD-B035CB64E196}"/>
    <cellStyle name="แสดงผล 2 3 4 2" xfId="13804" xr:uid="{41C80903-55D0-45CC-A921-0CE052A2D660}"/>
    <cellStyle name="แสดงผล 2 3 4 2 2" xfId="15625" xr:uid="{2A301488-8852-4486-917C-655E036DC1C3}"/>
    <cellStyle name="แสดงผล 2 3 4 2 2 2" xfId="28278" xr:uid="{5C0FE0DD-8442-4317-9B52-197364064B85}"/>
    <cellStyle name="แสดงผล 2 3 4 2 3" xfId="21902" xr:uid="{2148F0BA-2C76-4D04-A183-147BDF7277F9}"/>
    <cellStyle name="แสดงผล 2 3 4 3" xfId="15343" xr:uid="{56815E88-D43D-470A-A4D3-648DF8FD6575}"/>
    <cellStyle name="แสดงผล 2 3 4 3 2" xfId="22888" xr:uid="{0186B95D-E51A-4ECA-9008-B286BBA6F9E3}"/>
    <cellStyle name="แสดงผล 2 3 4 4" xfId="16513" xr:uid="{D89814E6-4B8B-4E36-ABCF-AE9AA5D4482E}"/>
    <cellStyle name="แสดงผล 2 3 5" xfId="14659" xr:uid="{83615E99-A0B0-49F4-852B-709B50F8BD54}"/>
    <cellStyle name="แสดงผล 2 3 5 2" xfId="22599" xr:uid="{8C1837B0-9646-42A5-BD29-BDB8D1AB7928}"/>
    <cellStyle name="แสดงผล 2 3 6" xfId="16224" xr:uid="{461FBC23-E7A9-4F90-B9D6-6DE6D648B4A5}"/>
    <cellStyle name="แสดงผล 2 4" xfId="7416" xr:uid="{63B79C4F-D745-4A32-A42F-0E199999937D}"/>
    <cellStyle name="แสดงผล 2 4 2" xfId="8071" xr:uid="{1E207069-5E84-46B2-9134-D7098A667B0F}"/>
    <cellStyle name="แสดงผล 2 4 2 2" xfId="8358" xr:uid="{F2B5594E-8873-4527-B44F-7C153C85F5CF}"/>
    <cellStyle name="แสดงผล 2 4 2 2 2" xfId="15293" xr:uid="{D7BE684B-B4BD-463E-BE53-D5B5F67225BE}"/>
    <cellStyle name="แสดงผล 2 4 2 2 2 2" xfId="23066" xr:uid="{6CF992E0-3751-487E-9149-A3D075C8AF45}"/>
    <cellStyle name="แสดงผล 2 4 2 2 3" xfId="16691" xr:uid="{EE048807-24B6-46DA-B584-44ECA173399E}"/>
    <cellStyle name="แสดงผล 2 4 2 3" xfId="14996" xr:uid="{BA48B5C2-3C50-4A4C-A6B8-7748C1A072C9}"/>
    <cellStyle name="แสดงผล 2 4 2 3 2" xfId="22779" xr:uid="{36790509-5EC7-4908-BACE-87A4FD312E5E}"/>
    <cellStyle name="แสดงผล 2 4 2 4" xfId="16404" xr:uid="{924BEC46-3495-4E5D-AD29-0DF6B77BDDF9}"/>
    <cellStyle name="แสดงผล 2 4 3" xfId="8226" xr:uid="{20E4D97D-BC4F-4A77-97AF-7D0E6797049B}"/>
    <cellStyle name="แสดงผล 2 4 3 2" xfId="13850" xr:uid="{3BC6ED83-5D47-417A-B2B7-5C50D18B8BD0}"/>
    <cellStyle name="แสดงผล 2 4 3 2 2" xfId="14521" xr:uid="{0599B11F-A029-4493-9A7B-E741FB13B567}"/>
    <cellStyle name="แสดงผล 2 4 3 2 2 2" xfId="28324" xr:uid="{EB51F915-FFD7-463A-927E-C519CC817CCA}"/>
    <cellStyle name="แสดงผล 2 4 3 2 3" xfId="21948" xr:uid="{8DD5CBE2-3E5F-4496-A8A9-591B32912E4E}"/>
    <cellStyle name="แสดงผล 2 4 3 3" xfId="2551" xr:uid="{F5D19C43-7AF2-44D5-BD39-F7445EA57CF9}"/>
    <cellStyle name="แสดงผล 2 4 3 3 2" xfId="22934" xr:uid="{5BD90D49-A0AC-48F1-9574-BCB159B186C9}"/>
    <cellStyle name="แสดงผล 2 4 3 4" xfId="16559" xr:uid="{E400B96C-AC3F-4586-9304-9B3FC87BC4E6}"/>
    <cellStyle name="แสดงผล 2 4 4" xfId="14952" xr:uid="{C16A3FDB-1CD3-41C0-BC00-2DA033C1AA5C}"/>
    <cellStyle name="แสดงผล 2 4 4 2" xfId="22647" xr:uid="{99E08722-4EC0-415D-84AE-762912840A4C}"/>
    <cellStyle name="แสดงผล 2 4 5" xfId="16272" xr:uid="{E04ACC5B-B8E4-422B-864A-CF8E7A7F7BAC}"/>
    <cellStyle name="แสดงผล 2 5" xfId="14289" xr:uid="{88FEA0EC-6717-45FD-9ACF-874A6E78CCD8}"/>
    <cellStyle name="แสดงผล 2 5 2" xfId="1377" xr:uid="{9D4BADB0-B3EB-44CE-9940-3CE4B3E0A196}"/>
    <cellStyle name="แสดงผล 2 5 3" xfId="22267" xr:uid="{F1B2BBD5-E271-4DC4-889A-12053AE853F8}"/>
    <cellStyle name="แสดงผล 2 6" xfId="14242" xr:uid="{4766104D-3634-4FCC-9CBF-12E720AEA825}"/>
    <cellStyle name="แสดงผล 2 6 2" xfId="15252" xr:uid="{9F6E6CC9-27D4-4538-ABEB-CD0CD6D8B4B0}"/>
    <cellStyle name="แสดงผล 2 6 3" xfId="15833" xr:uid="{7D1CD795-7E32-4BA9-975E-E104D5971203}"/>
    <cellStyle name="แสดงผล 2 7" xfId="14303" xr:uid="{06CD4898-A820-4117-A4F6-4E7468AD935D}"/>
    <cellStyle name="แสดงผล 2 7 2" xfId="15134" xr:uid="{34BA2F8F-F096-4402-954E-ADD65C9EF6BC}"/>
    <cellStyle name="แสดงผล 2 8" xfId="14388" xr:uid="{39F04CEB-FB66-4C44-A9D0-DBEBFB97A2EC}"/>
    <cellStyle name="แสดงผล 2 8 2" xfId="15442" xr:uid="{9E6EB4E6-D870-4121-A3AD-1ECBAAFE8F9F}"/>
    <cellStyle name="แสดงผล 2 9" xfId="14203" xr:uid="{16E5EF57-C27F-44BF-9BDC-548082E6E28A}"/>
    <cellStyle name="แสดงผล 2 9 2" xfId="15391" xr:uid="{DE1AF1E6-E099-443C-87E3-21BCB74B3B91}"/>
    <cellStyle name="แสดงผล 3" xfId="4854" xr:uid="{6B2FCA9F-4478-4F92-B383-4BF749EA216F}"/>
    <cellStyle name="แสดงผล 3 2" xfId="7645" xr:uid="{C17ABDE4-00D0-4C97-AAA9-A070BEF64544}"/>
    <cellStyle name="แสดงผล 3 2 2" xfId="8080" xr:uid="{A3E57E9B-90B2-4D58-9239-BDCBCA2BED1A}"/>
    <cellStyle name="แสดงผล 3 2 2 2" xfId="8367" xr:uid="{1469DBB1-3F8F-4DE5-BF96-614014325753}"/>
    <cellStyle name="แสดงผล 3 2 2 2 2" xfId="14633" xr:uid="{9B3B90F4-D9FB-49FF-9768-AE0D692735A2}"/>
    <cellStyle name="แสดงผล 3 2 2 2 2 2" xfId="23075" xr:uid="{3B8A5515-2EE6-4BEA-A8AA-54D19D29176D}"/>
    <cellStyle name="แสดงผล 3 2 2 2 3" xfId="16700" xr:uid="{BCC6677A-416A-4661-BED9-8B83919C9736}"/>
    <cellStyle name="แสดงผล 3 2 2 3" xfId="1418" xr:uid="{2D8EC399-0811-43F4-939B-879E5CC386B4}"/>
    <cellStyle name="แสดงผล 3 2 2 3 2" xfId="22788" xr:uid="{3C36DCE1-7BAC-4F74-9162-E5F28D876936}"/>
    <cellStyle name="แสดงผล 3 2 2 4" xfId="16413" xr:uid="{2A040C91-BB83-476F-9375-4C8E5B8A3A9C}"/>
    <cellStyle name="แสดงผล 3 2 3" xfId="8235" xr:uid="{DBD8BA20-CF25-49A0-A922-6AA4EF6B03DB}"/>
    <cellStyle name="แสดงผล 3 2 3 2" xfId="13859" xr:uid="{0A9770A7-FAAD-412A-8E05-905CB4DB8618}"/>
    <cellStyle name="แสดงผล 3 2 3 2 2" xfId="1364" xr:uid="{124E2FCB-E8BF-46B0-8914-487E0592C880}"/>
    <cellStyle name="แสดงผล 3 2 3 2 2 2" xfId="28333" xr:uid="{0048D271-65BC-4276-BBEE-DAAD3942D65E}"/>
    <cellStyle name="แสดงผล 3 2 3 2 3" xfId="21957" xr:uid="{6C8A0561-B12F-4DC8-A61A-F69B4BFEF7CF}"/>
    <cellStyle name="แสดงผล 3 2 3 3" xfId="15635" xr:uid="{53EE0AF5-2CFF-4DB7-8FD2-171F24192C4B}"/>
    <cellStyle name="แสดงผล 3 2 3 3 2" xfId="22943" xr:uid="{98EDDD56-6A6F-4530-A296-9FDC7F5E61D9}"/>
    <cellStyle name="แสดงผล 3 2 3 4" xfId="16568" xr:uid="{FCBB58EC-9882-46C9-9191-A5A532129069}"/>
    <cellStyle name="แสดงผล 3 2 4" xfId="14544" xr:uid="{F3F4A2E6-ED58-4672-9BF7-6E59EF08AC2D}"/>
    <cellStyle name="แสดงผล 3 2 4 2" xfId="22656" xr:uid="{396D1C5A-5844-4104-9197-CB19AECC1BC1}"/>
    <cellStyle name="แสดงผล 3 2 5" xfId="16281" xr:uid="{08C11BB3-09C6-4BC7-BF22-3890DFAA5790}"/>
    <cellStyle name="แสดงผล 3 3" xfId="7124" xr:uid="{1BA6E062-6DA6-4908-B470-D6FD81C40A99}"/>
    <cellStyle name="แสดงผล 3 3 2" xfId="8031" xr:uid="{5E6D1123-F472-4FBD-AAB8-C8A9F745C547}"/>
    <cellStyle name="แสดงผล 3 3 2 2" xfId="8318" xr:uid="{980CC40D-AEEF-4DE1-A6DD-82EA64C38E1A}"/>
    <cellStyle name="แสดงผล 3 3 2 2 2" xfId="15153" xr:uid="{A8F4117B-B343-4102-BD55-012DB70EB4AB}"/>
    <cellStyle name="แสดงผล 3 3 2 2 2 2" xfId="23026" xr:uid="{0B288C14-E3FA-4D71-AA74-E590D1A7963B}"/>
    <cellStyle name="แสดงผล 3 3 2 2 3" xfId="16651" xr:uid="{DA490DD0-A239-44EA-967C-026FA9C647BA}"/>
    <cellStyle name="แสดงผล 3 3 2 3" xfId="14767" xr:uid="{B1E8B5DD-9689-4608-B35F-7E403740D752}"/>
    <cellStyle name="แสดงผล 3 3 2 3 2" xfId="22739" xr:uid="{DE004632-A4E6-4FDE-80E5-F14DC45303C9}"/>
    <cellStyle name="แสดงผล 3 3 2 4" xfId="16364" xr:uid="{9272AA41-F1BF-4BA2-99D8-456A15E04587}"/>
    <cellStyle name="แสดงผล 3 3 3" xfId="8186" xr:uid="{F3B33183-67D9-44AA-8EC8-424EBCBF1715}"/>
    <cellStyle name="แสดงผล 3 3 3 2" xfId="13810" xr:uid="{5B904701-579B-4F50-AF96-EE3B6FD328BA}"/>
    <cellStyle name="แสดงผล 3 3 3 2 2" xfId="15498" xr:uid="{D20606AB-79CA-4B85-AFE0-6D93A5868714}"/>
    <cellStyle name="แสดงผล 3 3 3 2 2 2" xfId="28284" xr:uid="{982D0BE3-4673-46E8-8ED3-82B48B23C819}"/>
    <cellStyle name="แสดงผล 3 3 3 2 3" xfId="21908" xr:uid="{3170B005-B253-4ADE-9FED-21D94A0D32F3}"/>
    <cellStyle name="แสดงผล 3 3 3 3" xfId="15129" xr:uid="{C0CC38CF-0431-4570-8DEA-411E2356029E}"/>
    <cellStyle name="แสดงผล 3 3 3 3 2" xfId="22894" xr:uid="{A174E10A-EFF9-4958-A968-F980CC1B3D11}"/>
    <cellStyle name="แสดงผล 3 3 3 4" xfId="16519" xr:uid="{B35A08F3-79D0-435F-84E8-F515803B557F}"/>
    <cellStyle name="แสดงผล 3 3 4" xfId="15382" xr:uid="{022F566A-8EA5-45A0-BB0B-FABFDFD0DD4A}"/>
    <cellStyle name="แสดงผล 3 3 4 2" xfId="22607" xr:uid="{FA3DF327-05A0-41B3-931A-6036755ACC14}"/>
    <cellStyle name="แสดงผล 3 3 5" xfId="16232" xr:uid="{4473242C-4043-40E2-8E13-960346AF6E06}"/>
    <cellStyle name="แสดงผล 3 4" xfId="6777" xr:uid="{D1A60755-5866-4C15-B451-691019F7A772}"/>
    <cellStyle name="แสดงผล 3 4 2" xfId="8140" xr:uid="{3A3F0107-5B3D-42EF-82B2-963C93C66E5E}"/>
    <cellStyle name="แสดงผล 3 4 2 2" xfId="13764" xr:uid="{8D9BD265-28BA-4BCD-91DC-F1305AAD78F3}"/>
    <cellStyle name="แสดงผล 3 4 2 2 2" xfId="14761" xr:uid="{AF945D07-EF5A-402B-BAC3-3CF277152D6B}"/>
    <cellStyle name="แสดงผล 3 4 2 2 2 2" xfId="28238" xr:uid="{878868E1-A924-48D7-88A3-E192BB625C43}"/>
    <cellStyle name="แสดงผล 3 4 2 2 3" xfId="21862" xr:uid="{00B46D07-9ECB-4323-ACA7-D267A1237C28}"/>
    <cellStyle name="แสดงผล 3 4 2 3" xfId="15632" xr:uid="{C6F5F959-8B89-4323-9F65-B7EB5ED60022}"/>
    <cellStyle name="แสดงผล 3 4 2 3 2" xfId="22848" xr:uid="{532C7FA6-39B3-482B-B706-5E3C8442FB68}"/>
    <cellStyle name="แสดงผล 3 4 2 4" xfId="16473" xr:uid="{EB0B6797-CFA1-4004-B7AC-C80EDB2879FB}"/>
    <cellStyle name="แสดงผล 3 4 3" xfId="12692" xr:uid="{38F3516F-7A6F-46C0-880D-4303E272C3FC}"/>
    <cellStyle name="แสดงผล 3 4 3 2" xfId="15583" xr:uid="{72E82C08-5E8F-4F9C-B897-893D3BE6722F}"/>
    <cellStyle name="แสดงผล 3 4 3 2 2" xfId="27166" xr:uid="{822A8C12-B325-4DEF-BA8D-1E55B671099A}"/>
    <cellStyle name="แสดงผล 3 4 3 3" xfId="20790" xr:uid="{3080F396-EE78-4AE5-8CB4-5E1E3990553C}"/>
    <cellStyle name="แสดงผล 3 4 4" xfId="15626" xr:uid="{C870EDE9-CE63-4D0B-A56B-FCC05659BCF6}"/>
    <cellStyle name="แสดงผล 3 4 4 2" xfId="22559" xr:uid="{84672E70-0352-48C1-A8E1-D5108AE5EAE8}"/>
    <cellStyle name="แสดงผล 3 4 5" xfId="16184" xr:uid="{1EFFC695-9DCD-4712-B26E-84C67BD815BA}"/>
    <cellStyle name="แสดงผล 3 5" xfId="6489" xr:uid="{28934602-6469-4E1D-A791-44BB36D23E55}"/>
    <cellStyle name="แสดงผล 3 5 2" xfId="12452" xr:uid="{3296BD24-4079-4A53-AE85-D72ECB7EE6E1}"/>
    <cellStyle name="แสดงผล 3 5 2 2" xfId="14514" xr:uid="{404EDB52-A2B0-4BEA-BB9A-11D40F62C5AC}"/>
    <cellStyle name="แสดงผล 3 5 2 2 2" xfId="26926" xr:uid="{278D6F91-766A-414A-A18C-34754E2C0413}"/>
    <cellStyle name="แสดงผล 3 5 2 3" xfId="20550" xr:uid="{AF961A5F-92C4-400D-B058-DE8BEFFFAA1B}"/>
    <cellStyle name="แสดงผล 3 5 3" xfId="15615" xr:uid="{7F1F7744-C1D8-4C5D-8034-F52C646EE114}"/>
    <cellStyle name="แสดงผล 3 5 3 2" xfId="22533" xr:uid="{42909C5D-A51A-4BFC-B1F1-07F1FEE06D84}"/>
    <cellStyle name="แสดงผล 3 5 4" xfId="16158" xr:uid="{9D265338-3DFD-4EA2-853C-4518ABDB08A5}"/>
    <cellStyle name="แสดงผล 3 6" xfId="11213" xr:uid="{BA770D92-612E-4734-8C79-1646838D481F}"/>
    <cellStyle name="แสดงผล 3 6 2" xfId="15540" xr:uid="{6B052B63-5F72-42F7-814A-4885D65D0A9B}"/>
    <cellStyle name="แสดงผล 3 6 2 2" xfId="25701" xr:uid="{2DB185C4-86DA-4E96-A6C2-9225A8CB0979}"/>
    <cellStyle name="แสดงผล 3 6 3" xfId="19325" xr:uid="{1E192FBD-5BED-4774-810E-F8D2DAF9CF20}"/>
    <cellStyle name="แสดงผล 3 7" xfId="14520" xr:uid="{618AF6E0-7719-4E70-956E-D8FB48F00181}"/>
    <cellStyle name="แสดงผล 3 7 2" xfId="22399" xr:uid="{62AC1A68-804C-405F-995D-C6E29A39577E}"/>
    <cellStyle name="แสดงผล 3 8" xfId="16029" xr:uid="{07B5CB77-44DD-48F5-B426-E757EA935284}"/>
    <cellStyle name="แสดงผล 4" xfId="6841" xr:uid="{C3FF6EB4-889D-4FEB-9961-5255372E5854}"/>
    <cellStyle name="แสดงผล 4 2" xfId="7767" xr:uid="{82E6AC13-A570-4C7B-9848-5414E209EB77}"/>
    <cellStyle name="แสดงผล 4 2 2" xfId="8104" xr:uid="{1AEB776C-3D09-4288-942A-6D7F1139C5E9}"/>
    <cellStyle name="แสดงผล 4 2 2 2" xfId="8391" xr:uid="{0D52BD3C-A264-45B0-9BB1-C59255052EA7}"/>
    <cellStyle name="แสดงผล 4 2 2 2 2" xfId="14700" xr:uid="{481F8D7E-EDA6-4B90-A876-6AABC26D69E2}"/>
    <cellStyle name="แสดงผล 4 2 2 2 2 2" xfId="23099" xr:uid="{3944B12F-5086-4EE9-9543-79BCC893C000}"/>
    <cellStyle name="แสดงผล 4 2 2 2 3" xfId="16724" xr:uid="{6679F832-F85C-4A24-8736-27F922353D2D}"/>
    <cellStyle name="แสดงผล 4 2 2 3" xfId="14975" xr:uid="{B0413021-9FCA-4781-A081-1ADD7EB92779}"/>
    <cellStyle name="แสดงผล 4 2 2 3 2" xfId="22812" xr:uid="{C10D7C0D-8DA8-40FE-96B7-8790E00C02C6}"/>
    <cellStyle name="แสดงผล 4 2 2 4" xfId="16437" xr:uid="{35EB0447-60BF-497F-BCC5-AAF017DB405D}"/>
    <cellStyle name="แสดงผล 4 2 3" xfId="8259" xr:uid="{7E0A221D-28FB-4A46-8648-75CED262408E}"/>
    <cellStyle name="แสดงผล 4 2 3 2" xfId="13883" xr:uid="{4B043F22-E372-4977-9373-5BFDF0044FCC}"/>
    <cellStyle name="แสดงผล 4 2 3 2 2" xfId="15526" xr:uid="{AD5D1693-CAF9-4557-AF7E-A34426D30B42}"/>
    <cellStyle name="แสดงผล 4 2 3 2 2 2" xfId="28357" xr:uid="{82887C1C-52C5-4B74-86EE-91AAE6662CD5}"/>
    <cellStyle name="แสดงผล 4 2 3 2 3" xfId="21981" xr:uid="{B0785501-4A83-45DC-866F-DBC5630B75C0}"/>
    <cellStyle name="แสดงผล 4 2 3 3" xfId="15146" xr:uid="{132B02D9-32FE-478A-A353-CE4ECA604529}"/>
    <cellStyle name="แสดงผล 4 2 3 3 2" xfId="22967" xr:uid="{3741A65B-27A7-4E9A-A41F-595D32307810}"/>
    <cellStyle name="แสดงผล 4 2 3 4" xfId="16592" xr:uid="{A2B94072-7521-447C-BE13-D4086EEA0808}"/>
    <cellStyle name="แสดงผล 4 2 4" xfId="15015" xr:uid="{FDC36144-F6C7-4182-9883-8C2CA7C9F807}"/>
    <cellStyle name="แสดงผล 4 2 4 2" xfId="22680" xr:uid="{35AE7946-B0DF-4B2F-9FB5-6B14CC6ED51F}"/>
    <cellStyle name="แสดงผล 4 2 5" xfId="16305" xr:uid="{4626AC44-41E2-453E-839A-A56ABFC7D210}"/>
    <cellStyle name="แสดงผล 4 3" xfId="7250" xr:uid="{2AB18687-22F9-4272-B0C0-88E9E9722FB7}"/>
    <cellStyle name="แสดงผล 4 3 2" xfId="8056" xr:uid="{A53929A4-43FE-4717-A7A4-7577EF33117C}"/>
    <cellStyle name="แสดงผล 4 3 2 2" xfId="8343" xr:uid="{8E1F4A20-30AB-4DAE-B411-826B4A982DDA}"/>
    <cellStyle name="แสดงผล 4 3 2 2 2" xfId="15396" xr:uid="{1DB485DE-2354-44A2-9430-AE4A14BA3EA6}"/>
    <cellStyle name="แสดงผล 4 3 2 2 2 2" xfId="23051" xr:uid="{1AF19D03-B02E-4495-961F-F8027173669A}"/>
    <cellStyle name="แสดงผล 4 3 2 2 3" xfId="16676" xr:uid="{411300FA-C401-4CEE-84DE-847B238234AD}"/>
    <cellStyle name="แสดงผล 4 3 2 3" xfId="15582" xr:uid="{E3F87B86-760A-4763-9EF5-275E015183DC}"/>
    <cellStyle name="แสดงผล 4 3 2 3 2" xfId="22764" xr:uid="{A6DEE832-0F47-4286-B66C-401A12B7BE0C}"/>
    <cellStyle name="แสดงผล 4 3 2 4" xfId="16389" xr:uid="{BCEE9A48-4A1E-4A33-80EB-004F769A0776}"/>
    <cellStyle name="แสดงผล 4 3 3" xfId="8211" xr:uid="{1C8411A2-D21E-49CA-BF06-1A59E19C1FD1}"/>
    <cellStyle name="แสดงผล 4 3 3 2" xfId="13835" xr:uid="{225492D9-14CA-46EE-ABB4-29879831C832}"/>
    <cellStyle name="แสดงผล 4 3 3 2 2" xfId="14484" xr:uid="{2EFE63C2-8597-4087-A5BC-144B8ED20DB5}"/>
    <cellStyle name="แสดงผล 4 3 3 2 2 2" xfId="28309" xr:uid="{13E97476-E153-4598-B24F-A67594A4555D}"/>
    <cellStyle name="แสดงผล 4 3 3 2 3" xfId="21933" xr:uid="{F4E032C0-B716-4D58-A7AB-E192FC3F32E7}"/>
    <cellStyle name="แสดงผล 4 3 3 3" xfId="15393" xr:uid="{A87330ED-96EC-4B29-8D8D-B248CD309A47}"/>
    <cellStyle name="แสดงผล 4 3 3 3 2" xfId="22919" xr:uid="{FD72BF8D-5C5A-4A8C-BE63-9606A3664D90}"/>
    <cellStyle name="แสดงผล 4 3 3 4" xfId="16544" xr:uid="{0FC3D10E-2FD4-4CCF-B332-ED8DA3CD59A2}"/>
    <cellStyle name="แสดงผล 4 3 4" xfId="15538" xr:uid="{0E560D25-E91E-48D5-A5F2-CCFD350FD117}"/>
    <cellStyle name="แสดงผล 4 3 4 2" xfId="22632" xr:uid="{2D1CF7CB-61D1-47EA-933C-893BADDB3085}"/>
    <cellStyle name="แสดงผล 4 3 5" xfId="16257" xr:uid="{0FCC0EFD-15A8-4A91-9DB1-F4FBE40A462A}"/>
    <cellStyle name="แสดงผล 4 4" xfId="8011" xr:uid="{F292C07C-BD50-4B9E-9BF1-88405AB14882}"/>
    <cellStyle name="แสดงผล 4 4 2" xfId="8298" xr:uid="{B3A19D7D-EC43-4FDE-B499-301679F4910B}"/>
    <cellStyle name="แสดงผล 4 4 2 2" xfId="14464" xr:uid="{F7595BD7-B443-4709-91F8-ADFE5E9D6E92}"/>
    <cellStyle name="แสดงผล 4 4 2 2 2" xfId="23006" xr:uid="{6AAFD086-9B2C-47E9-A9AE-0B435A2A715F}"/>
    <cellStyle name="แสดงผล 4 4 2 3" xfId="16631" xr:uid="{9394B64A-E927-4F1E-9619-54E169560F93}"/>
    <cellStyle name="แสดงผล 4 4 3" xfId="15628" xr:uid="{AEF09BB4-9E4D-49F3-87FE-6E570D9285E4}"/>
    <cellStyle name="แสดงผล 4 4 3 2" xfId="22719" xr:uid="{77786439-E346-4EF9-A974-6B15A4388CCB}"/>
    <cellStyle name="แสดงผล 4 4 4" xfId="16344" xr:uid="{1008C5AB-F73C-41DC-A2D5-CC121E4C2E9D}"/>
    <cellStyle name="แสดงผล 4 5" xfId="8166" xr:uid="{352A12A1-1334-42BD-8C72-E2BA0717D9B7}"/>
    <cellStyle name="แสดงผล 4 5 2" xfId="13790" xr:uid="{8D060F63-7189-473D-A231-780BF452DBD6}"/>
    <cellStyle name="แสดงผล 4 5 2 2" xfId="14612" xr:uid="{C6A6C110-4A0C-487F-BBCA-FF6C7FE143AB}"/>
    <cellStyle name="แสดงผล 4 5 2 2 2" xfId="28264" xr:uid="{633ECA3E-AEBF-494C-8159-C33FBD64321E}"/>
    <cellStyle name="แสดงผล 4 5 2 3" xfId="21888" xr:uid="{E9B540E6-5C45-4152-A876-E0726270B90F}"/>
    <cellStyle name="แสดงผล 4 5 3" xfId="15238" xr:uid="{20C91ED0-B652-4F76-BA2B-72A5916AC77D}"/>
    <cellStyle name="แสดงผล 4 5 3 2" xfId="22874" xr:uid="{D527CABD-9C3B-4032-8D25-6E4DC66753C2}"/>
    <cellStyle name="แสดงผล 4 5 4" xfId="16499" xr:uid="{3F45155A-7CC8-40E7-AB9A-059A666F1B3A}"/>
    <cellStyle name="แสดงผล 4 6" xfId="14649" xr:uid="{36F786CE-C436-44D6-B8A1-556391993B57}"/>
    <cellStyle name="แสดงผล 4 6 2" xfId="22585" xr:uid="{750A98EB-44C0-4A59-BC11-5FAE191FA212}"/>
    <cellStyle name="แสดงผล 4 7" xfId="16210" xr:uid="{9383CB67-4355-4FFF-B71A-46C77EFD45DC}"/>
    <cellStyle name="แสดงผล 5" xfId="7169" xr:uid="{FA55F7EA-B903-4FE7-993B-3C74ED074178}"/>
    <cellStyle name="แสดงผล 5 2" xfId="8042" xr:uid="{FE7FCBD3-8CF0-4863-80E6-5BFA55CCE08F}"/>
    <cellStyle name="แสดงผล 5 2 2" xfId="8329" xr:uid="{2CDF82E0-E73A-40FE-AAAC-A0152B6C5706}"/>
    <cellStyle name="แสดงผล 5 2 2 2" xfId="15001" xr:uid="{A80B09E6-EEA5-450C-A606-D48D137C8D79}"/>
    <cellStyle name="แสดงผล 5 2 2 2 2" xfId="23037" xr:uid="{23E4E34C-4D47-419B-9328-E4D0FB053F3D}"/>
    <cellStyle name="แสดงผล 5 2 2 3" xfId="16662" xr:uid="{777709CD-AC45-4735-83CA-3493B73804C6}"/>
    <cellStyle name="แสดงผล 5 2 3" xfId="14523" xr:uid="{21F9D995-C227-4760-AC9D-1E9AD2F76776}"/>
    <cellStyle name="แสดงผล 5 2 3 2" xfId="22750" xr:uid="{47F39579-9378-4C27-9766-E2D0C9862E1D}"/>
    <cellStyle name="แสดงผล 5 2 4" xfId="16375" xr:uid="{357131C3-0180-48DE-A3BE-C39C821C3B06}"/>
    <cellStyle name="แสดงผล 5 3" xfId="8197" xr:uid="{267FF76A-2094-4D12-ACC6-40056BD7AAD6}"/>
    <cellStyle name="แสดงผล 5 3 2" xfId="13821" xr:uid="{C24397E5-6C49-4356-96EC-640A2D3AC686}"/>
    <cellStyle name="แสดงผล 5 3 2 2" xfId="15031" xr:uid="{35AE2D6F-A403-4147-9153-FD6192B90911}"/>
    <cellStyle name="แสดงผล 5 3 2 2 2" xfId="28295" xr:uid="{D4461907-7F2A-40FE-8D61-02F87B1BC14A}"/>
    <cellStyle name="แสดงผล 5 3 2 3" xfId="21919" xr:uid="{6B311290-7ACB-43C9-B728-569E03D4DE25}"/>
    <cellStyle name="แสดงผล 5 3 3" xfId="15499" xr:uid="{7066391F-D7D1-4E9B-896A-46D7FF7B28EC}"/>
    <cellStyle name="แสดงผล 5 3 3 2" xfId="22905" xr:uid="{0907EB40-CD18-4EA0-A24F-B07A961F84DB}"/>
    <cellStyle name="แสดงผล 5 3 4" xfId="16530" xr:uid="{89621C89-01EC-4236-BB57-381FF6C21B4D}"/>
    <cellStyle name="แสดงผล 5 4" xfId="14563" xr:uid="{C4B6D912-835C-4E11-BEA2-8826738F0694}"/>
    <cellStyle name="แสดงผล 5 4 2" xfId="22618" xr:uid="{EB079864-D396-4144-8D41-89B095A603A4}"/>
    <cellStyle name="แสดงผล 5 5" xfId="16243" xr:uid="{40872DCB-D855-48E5-AC71-D3ABDE8CD56E}"/>
    <cellStyle name="แสดงผล 6" xfId="5180" xr:uid="{825F20C2-753C-4D76-B61B-ADEEE45B27EC}"/>
    <cellStyle name="แสดงผล 6 2" xfId="11426" xr:uid="{3144E978-2383-4FC0-8E3B-CE571A386373}"/>
    <cellStyle name="แสดงผล 6 2 2" xfId="15126" xr:uid="{95E85FAA-2B17-4451-B1F6-92C6B4137D67}"/>
    <cellStyle name="แสดงผล 6 2 2 2" xfId="25900" xr:uid="{E84D3F50-0966-40BD-8987-722237FCFB16}"/>
    <cellStyle name="แสดงผล 6 2 3" xfId="19524" xr:uid="{633499A0-1088-4DAD-8C00-B2F4D73BF2AF}"/>
    <cellStyle name="แสดงผล 6 3" xfId="15602" xr:uid="{9C361792-E5BA-48C7-A713-A076152BA9E8}"/>
    <cellStyle name="แสดงผล 6 3 2" xfId="22499" xr:uid="{D888CCCD-5B4D-411E-B412-7B588671DD19}"/>
    <cellStyle name="แสดงผล 6 4" xfId="16124" xr:uid="{754B562E-9B87-4D11-98DC-F1E640D924EE}"/>
    <cellStyle name="แสดงผล 7" xfId="8646" xr:uid="{CC691F09-112E-43AF-A99B-EBD9C9217D5C}"/>
    <cellStyle name="แสดงผล 7 2" xfId="15479" xr:uid="{3727035C-0C34-4C5C-A16E-DDB78EB52061}"/>
    <cellStyle name="แสดงผล 7 2 2" xfId="23182" xr:uid="{980AAD19-3E6E-4C2F-8F6E-7802D40170C7}"/>
    <cellStyle name="แสดงผล 7 3" xfId="16808" xr:uid="{0D9B55DB-CADB-4267-95F1-D223B88BC55D}"/>
    <cellStyle name="แสดงผล 8" xfId="14234" xr:uid="{56281A6A-C380-4494-AA07-110752BAB8AF}"/>
    <cellStyle name="แสดงผล 8 2" xfId="15548" xr:uid="{DB972B4D-8E36-4885-B779-1C369340F0E6}"/>
    <cellStyle name="แสดงผล 8 3" xfId="22246" xr:uid="{C62874FC-20D0-4A13-9D93-9889BF15A4F6}"/>
    <cellStyle name="แสดงผล 9" xfId="14271" xr:uid="{A24F6A36-8831-4928-99C9-7D81560B30D5}"/>
    <cellStyle name="แสดงผล 9 2" xfId="15484" xr:uid="{C52C9269-B235-434D-AB3D-B8EAC5FB3EB7}"/>
    <cellStyle name="แสดงผล 9 3" xfId="15783" xr:uid="{D7C13CC7-FF6B-4B34-B8CD-7C245DCC203E}"/>
    <cellStyle name="การคำนวณ" xfId="759" xr:uid="{4B7D7F01-BCE4-4782-B745-332D0D5AC6E9}"/>
    <cellStyle name="การคำนวณ 10" xfId="14196" xr:uid="{48A2C2AE-FDDA-4F6B-A28C-785E435A063B}"/>
    <cellStyle name="การคำนวณ 10 2" xfId="14642" xr:uid="{4F4344E6-8439-46DE-A27C-57899C0A8DAE}"/>
    <cellStyle name="การคำนวณ 11" xfId="14309" xr:uid="{006D5E2B-24C9-496D-A20A-0C54D331A9FC}"/>
    <cellStyle name="การคำนวณ 11 2" xfId="15116" xr:uid="{03D515CE-33BB-4470-92FA-8E154A5EF221}"/>
    <cellStyle name="การคำนวณ 12" xfId="14192" xr:uid="{84720159-5439-45ED-BDD9-30DC6F22E3E4}"/>
    <cellStyle name="การคำนวณ 12 2" xfId="14753" xr:uid="{3634C34F-E338-4503-9268-A0F3C5996E7A}"/>
    <cellStyle name="การคำนวณ 13" xfId="14293" xr:uid="{B92A72D1-D828-48EE-9D41-5C72679EAC7D}"/>
    <cellStyle name="การคำนวณ 13 2" xfId="15189" xr:uid="{752706A1-013A-4220-B7CB-43A6246CC4CB}"/>
    <cellStyle name="การคำนวณ 14" xfId="14409" xr:uid="{8934E387-441B-46C2-8CF2-B14917768E48}"/>
    <cellStyle name="การคำนวณ 14 2" xfId="15551" xr:uid="{D7E5F7B9-8D3B-419B-AA40-EF93B3A6682C}"/>
    <cellStyle name="การคำนวณ 15" xfId="15561" xr:uid="{7DB09759-1118-4D6B-A11D-7AF24DB74911}"/>
    <cellStyle name="การคำนวณ 16" xfId="15718" xr:uid="{EDCE836A-03B4-4255-8BF9-224DEECDC749}"/>
    <cellStyle name="การคำนวณ 2" xfId="889" xr:uid="{3D18EB10-1671-447B-9D01-A4B5D14D5AEE}"/>
    <cellStyle name="การคำนวณ 2 10" xfId="14252" xr:uid="{D795B645-0A6E-4687-92E4-1D0F5B628885}"/>
    <cellStyle name="การคำนวณ 2 10 2" xfId="15334" xr:uid="{ABB39DA3-B6C7-4183-8A13-10B42A698D0F}"/>
    <cellStyle name="การคำนวณ 2 11" xfId="14391" xr:uid="{3EA334D4-EC35-4F91-A9CD-828546AD4D43}"/>
    <cellStyle name="การคำนวณ 2 11 2" xfId="15474" xr:uid="{41AF92AD-86CA-4A9C-9195-75AD11036EC1}"/>
    <cellStyle name="การคำนวณ 2 12" xfId="15088" xr:uid="{EAA6EA93-BC0F-431A-9046-86DC89927E4A}"/>
    <cellStyle name="การคำนวณ 2 13" xfId="15726" xr:uid="{E7AD7B3D-699E-43AD-8594-09D38CB7EAC0}"/>
    <cellStyle name="การคำนวณ 2 2" xfId="1835" xr:uid="{14D1DDE2-3337-44EA-BE16-5115F9EFDD19}"/>
    <cellStyle name="การคำนวณ 2 2 10" xfId="14442" xr:uid="{223392FB-63F3-404C-B8BB-63CDADB77DE2}"/>
    <cellStyle name="การคำนวณ 2 2 10 2" xfId="15275" xr:uid="{24DB9736-C9DD-4C82-B23D-432F5AC5064C}"/>
    <cellStyle name="การคำนวณ 2 2 11" xfId="14451" xr:uid="{1BE65943-E76D-4258-ACE2-A28A3D798717}"/>
    <cellStyle name="การคำนวณ 2 2 11 2" xfId="15387" xr:uid="{DEF3A17A-BD60-44C3-AB3D-6DBE40E6842A}"/>
    <cellStyle name="การคำนวณ 2 2 12" xfId="14459" xr:uid="{C82DB809-95AB-43B2-872E-7492C3280CD2}"/>
    <cellStyle name="การคำนวณ 2 2 12 2" xfId="15161" xr:uid="{5DE4EA02-1D58-407C-88D5-C56C5DD0B771}"/>
    <cellStyle name="การคำนวณ 2 2 13" xfId="14487" xr:uid="{315D8227-2FCB-4FA0-A54A-E8220A225619}"/>
    <cellStyle name="การคำนวณ 2 2 14" xfId="15736" xr:uid="{E58135CC-CE93-408F-AFD1-D2642D4791D7}"/>
    <cellStyle name="การคำนวณ 2 2 2" xfId="7714" xr:uid="{95CEEE2E-7E61-4E17-9AD3-39C8ACDEDF32}"/>
    <cellStyle name="การคำนวณ 2 2 2 2" xfId="8089" xr:uid="{989A6650-245A-4FDD-ABEA-DADFC65FDB2D}"/>
    <cellStyle name="การคำนวณ 2 2 2 2 2" xfId="8376" xr:uid="{4B396EC6-972E-4BFB-8CEC-690708714DD5}"/>
    <cellStyle name="การคำนวณ 2 2 2 2 2 2" xfId="15231" xr:uid="{EA15D7A6-90B6-41BE-BC89-3A26CE70673E}"/>
    <cellStyle name="การคำนวณ 2 2 2 2 2 2 2" xfId="23084" xr:uid="{FB72885F-ECF1-4025-B9FC-74120C9D6246}"/>
    <cellStyle name="การคำนวณ 2 2 2 2 2 3" xfId="16709" xr:uid="{CF6508AD-85AA-476A-8067-F5AC057873F7}"/>
    <cellStyle name="การคำนวณ 2 2 2 2 3" xfId="14835" xr:uid="{E08DCE3A-C02F-4C55-AF0E-FC4278E98075}"/>
    <cellStyle name="การคำนวณ 2 2 2 2 3 2" xfId="22797" xr:uid="{18811821-0342-4259-A598-F0F9EE104806}"/>
    <cellStyle name="การคำนวณ 2 2 2 2 4" xfId="16422" xr:uid="{5A232FA9-4DDE-47FD-918F-43BA6DBBD5AF}"/>
    <cellStyle name="การคำนวณ 2 2 2 3" xfId="8244" xr:uid="{D5571211-9BBD-49A2-A816-F0AA3090E3F6}"/>
    <cellStyle name="การคำนวณ 2 2 2 3 2" xfId="13868" xr:uid="{496210A6-E371-4765-B815-9A83D3DE2BAF}"/>
    <cellStyle name="การคำนวณ 2 2 2 3 2 2" xfId="14724" xr:uid="{63BFEC40-996E-457E-87C8-58AF5C580184}"/>
    <cellStyle name="การคำนวณ 2 2 2 3 2 2 2" xfId="28342" xr:uid="{95384351-0D23-4211-AADA-536C703C69CA}"/>
    <cellStyle name="การคำนวณ 2 2 2 3 2 3" xfId="21966" xr:uid="{A37A1000-5E83-4FCC-9DDC-11B2E45AF338}"/>
    <cellStyle name="การคำนวณ 2 2 2 3 3" xfId="14483" xr:uid="{67FDEE5E-1EAF-4332-AD80-2556D0FE5E30}"/>
    <cellStyle name="การคำนวณ 2 2 2 3 3 2" xfId="22952" xr:uid="{283F7364-EB6B-4366-B923-9459BEAE7F25}"/>
    <cellStyle name="การคำนวณ 2 2 2 3 4" xfId="16577" xr:uid="{3D96DFEF-484D-4D44-BD41-CA2326CAC74B}"/>
    <cellStyle name="การคำนวณ 2 2 2 4" xfId="14857" xr:uid="{860E8A41-9E02-4C32-838B-BBEC6EAA5563}"/>
    <cellStyle name="การคำนวณ 2 2 2 4 2" xfId="22665" xr:uid="{E53471E9-764B-48D8-94CE-2218B8FDA77D}"/>
    <cellStyle name="การคำนวณ 2 2 2 5" xfId="16290" xr:uid="{1119BC14-E53C-4C6E-9202-78CEC9E3BE8A}"/>
    <cellStyle name="การคำนวณ 2 2 3" xfId="6805" xr:uid="{D815B90E-D59B-4CC2-AE0C-9ECF5EDF985D}"/>
    <cellStyle name="การคำนวณ 2 2 3 2" xfId="8151" xr:uid="{E28A3CA5-1C70-409A-8C28-1B616AC7D640}"/>
    <cellStyle name="การคำนวณ 2 2 3 2 2" xfId="13775" xr:uid="{39BA2777-7FF6-4583-B118-CB7537080325}"/>
    <cellStyle name="การคำนวณ 2 2 3 2 2 2" xfId="14641" xr:uid="{971BD956-E8FC-49F4-9549-0CD243A77181}"/>
    <cellStyle name="การคำนวณ 2 2 3 2 2 2 2" xfId="28249" xr:uid="{09173F18-F3E3-4183-B644-1A86DE91E6A1}"/>
    <cellStyle name="การคำนวณ 2 2 3 2 2 3" xfId="21873" xr:uid="{97514B9E-DA12-4D7B-BC0E-8AB9086793A5}"/>
    <cellStyle name="การคำนวณ 2 2 3 2 3" xfId="15078" xr:uid="{D48A4EC0-1035-45B6-A2BE-CA91ACFED034}"/>
    <cellStyle name="การคำนวณ 2 2 3 2 3 2" xfId="22859" xr:uid="{4A242557-131A-4B7E-8509-B0D6F1A290A7}"/>
    <cellStyle name="การคำนวณ 2 2 3 2 4" xfId="16484" xr:uid="{C4962D00-E1B7-4B3F-8975-101E581E20BB}"/>
    <cellStyle name="การคำนวณ 2 2 3 3" xfId="12718" xr:uid="{2FC0B3E9-8FE4-4B04-B524-9F748D3F7203}"/>
    <cellStyle name="การคำนวณ 2 2 3 3 2" xfId="14940" xr:uid="{CD388674-0EB0-4BC0-A644-5B2C8B14EA78}"/>
    <cellStyle name="การคำนวณ 2 2 3 3 2 2" xfId="27192" xr:uid="{322F3A29-B285-49B1-9C42-D72AC3F07597}"/>
    <cellStyle name="การคำนวณ 2 2 3 3 3" xfId="20816" xr:uid="{D1A7846F-20DC-467E-9A9F-98287BC01D6F}"/>
    <cellStyle name="การคำนวณ 2 2 3 4" xfId="14501" xr:uid="{1B377281-779A-4A03-8656-77A957AA9CC6}"/>
    <cellStyle name="การคำนวณ 2 2 3 4 2" xfId="22570" xr:uid="{BDE7F4E0-3E25-46E8-948D-082CCAFB52C4}"/>
    <cellStyle name="การคำนวณ 2 2 3 5" xfId="16195" xr:uid="{46744D3D-804B-4294-AA4B-C6603F25DFB9}"/>
    <cellStyle name="การคำนวณ 2 2 4" xfId="7997" xr:uid="{C36791E0-B164-4A15-AA47-286A3CB2C76E}"/>
    <cellStyle name="การคำนวณ 2 2 4 2" xfId="8284" xr:uid="{487DEA30-466D-469E-9A7D-A57EFC071FEB}"/>
    <cellStyle name="การคำนวณ 2 2 4 2 2" xfId="13908" xr:uid="{0223EA06-CA7D-410E-9D85-782DC7CA67CC}"/>
    <cellStyle name="การคำนวณ 2 2 4 2 2 2" xfId="15372" xr:uid="{21D5B68B-2D68-4065-814F-4699233B324B}"/>
    <cellStyle name="การคำนวณ 2 2 4 2 2 2 2" xfId="28382" xr:uid="{36557ED9-91A6-425C-80A9-C98CDF095696}"/>
    <cellStyle name="การคำนวณ 2 2 4 2 2 3" xfId="22006" xr:uid="{017952E7-C431-4F1B-96DB-9DD1381C20DE}"/>
    <cellStyle name="การคำนวณ 2 2 4 2 3" xfId="14623" xr:uid="{CBCE928F-9F5E-4017-B106-67684C440DA5}"/>
    <cellStyle name="การคำนวณ 2 2 4 2 3 2" xfId="22992" xr:uid="{8F4F4D0E-63C7-4BD8-BF9E-170AC58DA821}"/>
    <cellStyle name="การคำนวณ 2 2 4 2 4" xfId="16617" xr:uid="{EFCA2973-0C41-4DC3-B57C-3BCC7D22B833}"/>
    <cellStyle name="การคำนวณ 2 2 4 3" xfId="13741" xr:uid="{DF64A9E3-5AD1-4715-9BA2-786D1A0CCB77}"/>
    <cellStyle name="การคำนวณ 2 2 4 3 2" xfId="14486" xr:uid="{775098AB-7ACE-4C60-B9E5-F84E2FE45E96}"/>
    <cellStyle name="การคำนวณ 2 2 4 3 2 2" xfId="28215" xr:uid="{FD873DF7-CE40-445A-A8B4-95CE991B4573}"/>
    <cellStyle name="การคำนวณ 2 2 4 3 3" xfId="21839" xr:uid="{DF620857-F0C7-4391-A54B-99FEA6C5ECEB}"/>
    <cellStyle name="การคำนวณ 2 2 4 4" xfId="14496" xr:uid="{F2DBCA27-FEDA-40E3-A007-6EF0B3F7BB46}"/>
    <cellStyle name="การคำนวณ 2 2 4 4 2" xfId="22705" xr:uid="{3EC750F2-B02B-409B-B40E-006489C5F3F2}"/>
    <cellStyle name="การคำนวณ 2 2 4 5" xfId="16330" xr:uid="{B1E7452B-7A46-42AA-B271-55E855F5763F}"/>
    <cellStyle name="การคำนวณ 2 2 5" xfId="6494" xr:uid="{CFBE8AEC-597C-4E2D-937C-B698FFEE9308}"/>
    <cellStyle name="การคำนวณ 2 2 5 2" xfId="12457" xr:uid="{484D2B28-A30A-4E56-87F5-3ECEC07F1F62}"/>
    <cellStyle name="การคำนวณ 2 2 5 2 2" xfId="15564" xr:uid="{D746A1AA-7147-4FC9-A15C-664A6EA0FA53}"/>
    <cellStyle name="การคำนวณ 2 2 5 2 2 2" xfId="26931" xr:uid="{981D9231-7464-452E-97C2-A14DA28D5C65}"/>
    <cellStyle name="การคำนวณ 2 2 5 2 3" xfId="20555" xr:uid="{67592176-2BE6-463C-BD14-F5092FA662CB}"/>
    <cellStyle name="การคำนวณ 2 2 5 3" xfId="14812" xr:uid="{65F5CC90-D91B-4A5B-98D7-F692F7E6FD5B}"/>
    <cellStyle name="การคำนวณ 2 2 5 3 2" xfId="22538" xr:uid="{EFBEFBB4-E1DA-48B4-8C8F-A3C6E853B40D}"/>
    <cellStyle name="การคำนวณ 2 2 5 4" xfId="16163" xr:uid="{3D87BDFE-FB74-421D-A83B-AC093A550319}"/>
    <cellStyle name="การคำนวณ 2 2 6" xfId="14385" xr:uid="{10AD215B-6BD1-40EA-A59C-DB18699218B8}"/>
    <cellStyle name="การคำนวณ 2 2 6 2" xfId="14904" xr:uid="{249C8958-7F53-4A0E-8A57-CDABB80C3E9E}"/>
    <cellStyle name="การคำนวณ 2 2 6 3" xfId="22277" xr:uid="{40F590F9-8BF9-489B-86F7-B5F2055B087D}"/>
    <cellStyle name="การคำนวณ 2 2 7" xfId="14416" xr:uid="{7F9F5B02-AF05-4CF3-85E1-1295FD17D7A9}"/>
    <cellStyle name="การคำนวณ 2 2 7 2" xfId="15144" xr:uid="{969FAA3D-5085-4F3D-830B-33000109BE37}"/>
    <cellStyle name="การคำนวณ 2 2 7 3" xfId="15877" xr:uid="{4379042C-82E4-462C-A193-B3B2B31D134B}"/>
    <cellStyle name="การคำนวณ 2 2 8" xfId="14424" xr:uid="{64D85D50-82DD-4A43-9BA0-B1965519BC87}"/>
    <cellStyle name="การคำนวณ 2 2 8 2" xfId="15086" xr:uid="{08286EAD-B893-452D-B471-5AAEC1F1E928}"/>
    <cellStyle name="การคำนวณ 2 2 9" xfId="14432" xr:uid="{2E07AA1C-8348-4E29-B499-3EF29EAB7D56}"/>
    <cellStyle name="การคำนวณ 2 2 9 2" xfId="15121" xr:uid="{E87CD56C-9C99-4FB5-A446-F962F8BABC35}"/>
    <cellStyle name="การคำนวณ 2 3" xfId="6852" xr:uid="{53BA3B60-F642-4EB3-AE64-F8E4DD6D736F}"/>
    <cellStyle name="การคำนวณ 2 3 2" xfId="7778" xr:uid="{BAD39379-9347-40F7-92B4-400F3ABCBBB8}"/>
    <cellStyle name="การคำนวณ 2 3 2 2" xfId="8115" xr:uid="{71CD1C96-1253-4826-BCDE-AE2B3EABAE3C}"/>
    <cellStyle name="การคำนวณ 2 3 2 2 2" xfId="8402" xr:uid="{6C8F5A6A-A2F3-461E-8A29-62F5B33D2449}"/>
    <cellStyle name="การคำนวณ 2 3 2 2 2 2" xfId="15120" xr:uid="{98339912-E180-42DD-B7D3-A8FF116F1560}"/>
    <cellStyle name="การคำนวณ 2 3 2 2 2 2 2" xfId="23110" xr:uid="{BF0E4603-7575-4579-A089-DD27F8E5A974}"/>
    <cellStyle name="การคำนวณ 2 3 2 2 2 3" xfId="16735" xr:uid="{D10F36B4-F56C-4C9E-B212-A50431BC532B}"/>
    <cellStyle name="การคำนวณ 2 3 2 2 3" xfId="14754" xr:uid="{E919FF72-A4B2-414C-9783-1DD6583B6442}"/>
    <cellStyle name="การคำนวณ 2 3 2 2 3 2" xfId="22823" xr:uid="{A8B430C0-085C-4ABE-89FA-C850142FBC27}"/>
    <cellStyle name="การคำนวณ 2 3 2 2 4" xfId="16448" xr:uid="{B20C087B-1EA0-4C84-BBFB-CF083DB83E8B}"/>
    <cellStyle name="การคำนวณ 2 3 2 3" xfId="8270" xr:uid="{7F17772E-74E1-47CA-88AC-623F5DE4B131}"/>
    <cellStyle name="การคำนวณ 2 3 2 3 2" xfId="13894" xr:uid="{69370B84-22CC-4F55-86B2-97529F2AD717}"/>
    <cellStyle name="การคำนวณ 2 3 2 3 2 2" xfId="2108" xr:uid="{0FEFE424-2E2C-42E7-9D7A-9B59BDDB92F0}"/>
    <cellStyle name="การคำนวณ 2 3 2 3 2 2 2" xfId="28368" xr:uid="{B68F0AF1-5BBA-4725-85BE-B7F8BEC310E7}"/>
    <cellStyle name="การคำนวณ 2 3 2 3 2 3" xfId="21992" xr:uid="{59CCE2E0-A6EE-49AC-B363-F1C5BA1F3D3D}"/>
    <cellStyle name="การคำนวณ 2 3 2 3 3" xfId="14590" xr:uid="{1034A62E-6E53-48BB-883E-73E80221428F}"/>
    <cellStyle name="การคำนวณ 2 3 2 3 3 2" xfId="22978" xr:uid="{3E83748B-32A3-45BA-81B9-EF8732FED90A}"/>
    <cellStyle name="การคำนวณ 2 3 2 3 4" xfId="16603" xr:uid="{272C76FF-17E2-4991-B661-4154E2EA21D5}"/>
    <cellStyle name="การคำนวณ 2 3 2 4" xfId="15495" xr:uid="{E0C69429-5ABE-4CCF-B855-D7CF8A5B83CB}"/>
    <cellStyle name="การคำนวณ 2 3 2 4 2" xfId="22691" xr:uid="{695EA05F-8C59-46FC-A8DB-3CCFED34B86A}"/>
    <cellStyle name="การคำนวณ 2 3 2 5" xfId="16316" xr:uid="{5D884438-6F7A-4B3A-98F3-DC57711DB3F6}"/>
    <cellStyle name="การคำนวณ 2 3 3" xfId="8022" xr:uid="{7D053EAA-2512-47F5-833B-D22A5E1D1857}"/>
    <cellStyle name="การคำนวณ 2 3 3 2" xfId="8309" xr:uid="{67CC4A83-D5BE-42B3-876D-28B2D882E71E}"/>
    <cellStyle name="การคำนวณ 2 3 3 2 2" xfId="15435" xr:uid="{218C3171-400B-4795-98A8-97A2645383FF}"/>
    <cellStyle name="การคำนวณ 2 3 3 2 2 2" xfId="23017" xr:uid="{BAC35DB2-35D1-42C3-A216-FD72F2C1D017}"/>
    <cellStyle name="การคำนวณ 2 3 3 2 3" xfId="16642" xr:uid="{4F5C5692-D2F6-4B48-92F6-5287362F3EF7}"/>
    <cellStyle name="การคำนวณ 2 3 3 3" xfId="15074" xr:uid="{96F34D39-15A8-4E33-BFB5-CDD490A3461D}"/>
    <cellStyle name="การคำนวณ 2 3 3 3 2" xfId="22730" xr:uid="{FDAB792F-101E-4EF2-86AD-7EE11A5A900F}"/>
    <cellStyle name="การคำนวณ 2 3 3 4" xfId="16355" xr:uid="{78B7EF31-48B9-440E-8057-EFC6E14E0A4D}"/>
    <cellStyle name="การคำนวณ 2 3 4" xfId="8177" xr:uid="{66D609F8-9C54-4A5F-8186-A63095D0B447}"/>
    <cellStyle name="การคำนวณ 2 3 4 2" xfId="13801" xr:uid="{265E84CF-56CE-40C0-9380-EB4D68B4A0F4}"/>
    <cellStyle name="การคำนวณ 2 3 4 2 2" xfId="14701" xr:uid="{81772EF4-5DDC-4A7F-8B03-D04046B564D8}"/>
    <cellStyle name="การคำนวณ 2 3 4 2 2 2" xfId="28275" xr:uid="{C1AB6DFB-EC20-4F99-B221-734C1EEEB468}"/>
    <cellStyle name="การคำนวณ 2 3 4 2 3" xfId="21899" xr:uid="{7FC3F39C-AFC8-426D-B7BD-8B9D9F04FD17}"/>
    <cellStyle name="การคำนวณ 2 3 4 3" xfId="14635" xr:uid="{57027686-5C13-4FBD-B67E-5946CDF02403}"/>
    <cellStyle name="การคำนวณ 2 3 4 3 2" xfId="22885" xr:uid="{76BE22F5-7CA2-482A-A373-BB12F7F5ED0F}"/>
    <cellStyle name="การคำนวณ 2 3 4 4" xfId="16510" xr:uid="{5EAF3063-813C-4E22-BCCE-9D072C555C16}"/>
    <cellStyle name="การคำนวณ 2 3 5" xfId="14629" xr:uid="{354A2C31-859E-4901-B9D4-8A45AE836EC1}"/>
    <cellStyle name="การคำนวณ 2 3 5 2" xfId="22596" xr:uid="{BA5342AF-DF48-4241-80EF-A1FBE69CB366}"/>
    <cellStyle name="การคำนวณ 2 3 6" xfId="16221" xr:uid="{10262D8F-0151-46B3-8B92-927EEA8B8B68}"/>
    <cellStyle name="การคำนวณ 2 4" xfId="7413" xr:uid="{D3185E08-EF68-47AE-86B6-A2754A5BB519}"/>
    <cellStyle name="การคำนวณ 2 4 2" xfId="8068" xr:uid="{A6809454-F666-4959-A098-93E490D8E187}"/>
    <cellStyle name="การคำนวณ 2 4 2 2" xfId="8355" xr:uid="{11AE8E97-D381-44B0-9110-E25488B29A29}"/>
    <cellStyle name="การคำนวณ 2 4 2 2 2" xfId="15329" xr:uid="{CB46EC0C-D45E-41C0-8DEA-FD6E7843FEAF}"/>
    <cellStyle name="การคำนวณ 2 4 2 2 2 2" xfId="23063" xr:uid="{06390C73-1C89-4ECF-BD94-3ADF4C73E6BF}"/>
    <cellStyle name="การคำนวณ 2 4 2 2 3" xfId="16688" xr:uid="{A3CCBDFC-8C5B-4487-952D-0D2298325A6A}"/>
    <cellStyle name="การคำนวณ 2 4 2 3" xfId="14481" xr:uid="{AA42A170-5FDC-47E2-972D-2A17BF37FB59}"/>
    <cellStyle name="การคำนวณ 2 4 2 3 2" xfId="22776" xr:uid="{87A047A7-3B31-448A-B8AD-D3C39B0D2D96}"/>
    <cellStyle name="การคำนวณ 2 4 2 4" xfId="16401" xr:uid="{7740CD5D-4630-465B-902E-7AE54461C28A}"/>
    <cellStyle name="การคำนวณ 2 4 3" xfId="8223" xr:uid="{788DCDE7-86EF-4188-9CC1-4A4A177A2F12}"/>
    <cellStyle name="การคำนวณ 2 4 3 2" xfId="13847" xr:uid="{49904EC8-6432-4371-9EF6-BDB483785037}"/>
    <cellStyle name="การคำนวณ 2 4 3 2 2" xfId="2026" xr:uid="{14792E79-3CE4-48B9-91B0-E4DCE523F93E}"/>
    <cellStyle name="การคำนวณ 2 4 3 2 2 2" xfId="28321" xr:uid="{782C2F5A-5658-498F-A2B4-E18566E34A26}"/>
    <cellStyle name="การคำนวณ 2 4 3 2 3" xfId="21945" xr:uid="{D712FF3E-7FC1-41F5-A865-5513ECBDA478}"/>
    <cellStyle name="การคำนวณ 2 4 3 3" xfId="15241" xr:uid="{77019F94-5D35-49F9-8BCF-80B3EDB32A51}"/>
    <cellStyle name="การคำนวณ 2 4 3 3 2" xfId="22931" xr:uid="{05986E5A-2A54-46EB-A26E-1C1316BDB5F0}"/>
    <cellStyle name="การคำนวณ 2 4 3 4" xfId="16556" xr:uid="{8517FDC3-18FB-467A-8594-027202E620A8}"/>
    <cellStyle name="การคำนวณ 2 4 4" xfId="14730" xr:uid="{2764FFDA-238A-4870-ABC0-2B534966C2A7}"/>
    <cellStyle name="การคำนวณ 2 4 4 2" xfId="22644" xr:uid="{8F84FE54-F558-422D-A69B-5D01B64D9700}"/>
    <cellStyle name="การคำนวณ 2 4 5" xfId="16269" xr:uid="{E4B89C0F-FCEF-4BC5-B5F0-959A2DEFD052}"/>
    <cellStyle name="การคำนวณ 2 5" xfId="14286" xr:uid="{B7B8B800-EC70-4144-AE66-D87B1FE85D04}"/>
    <cellStyle name="การคำนวณ 2 5 2" xfId="15702" xr:uid="{91D28557-F23F-4A00-911A-A4CE9098F974}"/>
    <cellStyle name="การคำนวณ 2 5 3" xfId="22264" xr:uid="{3C45A8F6-3CFA-4E0B-9DD4-0E25C6E475EF}"/>
    <cellStyle name="การคำนวณ 2 6" xfId="14204" xr:uid="{578C83DC-3EED-4FFD-8AD5-5E4A2C0732AE}"/>
    <cellStyle name="การคำนวณ 2 6 2" xfId="14864" xr:uid="{ED869BAF-ECD0-4653-A670-047811BCF4FD}"/>
    <cellStyle name="การคำนวณ 2 6 3" xfId="15830" xr:uid="{B6C9BF11-DCB7-4D50-B22F-A229B4423F78}"/>
    <cellStyle name="การคำนวณ 2 7" xfId="14239" xr:uid="{76279D1F-6F13-4345-BB42-339BCF798AB3}"/>
    <cellStyle name="การคำนวณ 2 7 2" xfId="15704" xr:uid="{C414E270-C17B-4CD5-82A9-036DFAED6FDD}"/>
    <cellStyle name="การคำนวณ 2 8" xfId="14231" xr:uid="{D6720D2C-1FAC-4371-A442-5D3EA9ACAB32}"/>
    <cellStyle name="การคำนวณ 2 8 2" xfId="15468" xr:uid="{2198331D-ED1E-42C9-BF33-5B908F547482}"/>
    <cellStyle name="การคำนวณ 2 9" xfId="14305" xr:uid="{81211CF4-0A35-40D5-8FBC-E917254FD5CA}"/>
    <cellStyle name="การคำนวณ 2 9 2" xfId="15060" xr:uid="{AE5C4712-724C-4194-8A01-AED0EF6A8476}"/>
    <cellStyle name="การคำนวณ 3" xfId="4855" xr:uid="{831FB864-0896-400D-AFCA-5D1A03A481A1}"/>
    <cellStyle name="การคำนวณ 3 10" xfId="14428" xr:uid="{5509CF57-D510-47DC-9660-6E299DE2DDAF}"/>
    <cellStyle name="การคำนวณ 3 10 2" xfId="15535" xr:uid="{D739B19A-42D5-41E2-9C28-B13A6A4BD9B3}"/>
    <cellStyle name="การคำนวณ 3 11" xfId="14438" xr:uid="{0A6FAAB9-493E-4C82-B6C5-9754F3BC1535}"/>
    <cellStyle name="การคำนวณ 3 11 2" xfId="14891" xr:uid="{9794A95E-6328-4D31-9DEA-99889D04BBB7}"/>
    <cellStyle name="การคำนวณ 3 12" xfId="14447" xr:uid="{DFC37D0A-81A9-4A61-B25B-5E9EA0B33DAC}"/>
    <cellStyle name="การคำนวณ 3 12 2" xfId="15567" xr:uid="{BC673CD6-2668-43F4-B1BD-A039A96D5066}"/>
    <cellStyle name="การคำนวณ 3 13" xfId="14455" xr:uid="{CE437FE3-BB6E-47BF-8A49-E936DB37ACCF}"/>
    <cellStyle name="การคำนวณ 3 13 2" xfId="14675" xr:uid="{8809062B-48DB-4057-9118-E4CAA33F5F14}"/>
    <cellStyle name="การคำนวณ 3 14" xfId="15182" xr:uid="{D29BD0B8-97E5-4CB2-A6EB-720490D28C08}"/>
    <cellStyle name="การคำนวณ 3 15" xfId="15732" xr:uid="{C1714218-9945-4DC3-BCD1-FD41D65A82FE}"/>
    <cellStyle name="การคำนวณ 3 2" xfId="6802" xr:uid="{A9880D91-52C7-47CC-8B54-C7B50F9C4B81}"/>
    <cellStyle name="การคำนวณ 3 2 2" xfId="7711" xr:uid="{F7490577-D399-4E73-9DEA-D90BFED384FC}"/>
    <cellStyle name="การคำนวณ 3 2 2 2" xfId="8086" xr:uid="{139FC2DF-238D-4DBF-9493-B96341877A5B}"/>
    <cellStyle name="การคำนวณ 3 2 2 2 2" xfId="8373" xr:uid="{110DC20F-1B38-486C-8A76-85EC47583C02}"/>
    <cellStyle name="การคำนวณ 3 2 2 2 2 2" xfId="15164" xr:uid="{FCBC050D-06B7-4D06-B696-766B2B33B460}"/>
    <cellStyle name="การคำนวณ 3 2 2 2 2 2 2" xfId="23081" xr:uid="{1413DE3C-1419-4A85-87D4-6B9F5EC208AA}"/>
    <cellStyle name="การคำนวณ 3 2 2 2 2 3" xfId="16706" xr:uid="{1D4B6CF2-CB92-4702-B04B-B595B61E4595}"/>
    <cellStyle name="การคำนวณ 3 2 2 2 3" xfId="1385" xr:uid="{9B2F364B-91DA-442C-A474-B4F8DBC3C3FD}"/>
    <cellStyle name="การคำนวณ 3 2 2 2 3 2" xfId="22794" xr:uid="{A7FAED24-B3A1-431A-BC57-E009E9186B8A}"/>
    <cellStyle name="การคำนวณ 3 2 2 2 4" xfId="16419" xr:uid="{87E968BA-C8AD-42E9-BCF0-ABD58BB55471}"/>
    <cellStyle name="การคำนวณ 3 2 2 3" xfId="8241" xr:uid="{BA3069BC-53AD-4994-AC39-BED70B5D4AB8}"/>
    <cellStyle name="การคำนวณ 3 2 2 3 2" xfId="13865" xr:uid="{0555850F-255E-49E2-846E-3031953D5D35}"/>
    <cellStyle name="การคำนวณ 3 2 2 3 2 2" xfId="14732" xr:uid="{AD82DD01-3C87-4F45-8AE9-2F04B4378400}"/>
    <cellStyle name="การคำนวณ 3 2 2 3 2 2 2" xfId="28339" xr:uid="{57EA0AFE-EC1F-4B71-BD38-9D4DD24AB840}"/>
    <cellStyle name="การคำนวณ 3 2 2 3 2 3" xfId="21963" xr:uid="{98E8AD58-318A-4F44-A502-017176BED357}"/>
    <cellStyle name="การคำนวณ 3 2 2 3 3" xfId="15511" xr:uid="{5387FD3E-6999-407D-8B44-34C05233FD5C}"/>
    <cellStyle name="การคำนวณ 3 2 2 3 3 2" xfId="22949" xr:uid="{22B76864-6812-4303-AD6A-988BC29889E8}"/>
    <cellStyle name="การคำนวณ 3 2 2 3 4" xfId="16574" xr:uid="{E984A196-4412-48B4-B5DF-175F57F4E13C}"/>
    <cellStyle name="การคำนวณ 3 2 2 4" xfId="15589" xr:uid="{2A1FC332-8DA2-4D30-BBEC-BE5E3BFE107B}"/>
    <cellStyle name="การคำนวณ 3 2 2 4 2" xfId="22662" xr:uid="{EA2F0BDD-1763-4CCA-8D02-1B5A306437B6}"/>
    <cellStyle name="การคำนวณ 3 2 2 5" xfId="16287" xr:uid="{9DBC460C-C1DC-45AB-97C6-239A77C1AF24}"/>
    <cellStyle name="การคำนวณ 3 2 3" xfId="7994" xr:uid="{1588E3DB-77CF-474C-BAB6-B6DDA38061B9}"/>
    <cellStyle name="การคำนวณ 3 2 3 2" xfId="8281" xr:uid="{08AEC760-44AC-4803-B9AE-8DB4C1DD487F}"/>
    <cellStyle name="การคำนวณ 3 2 3 2 2" xfId="13905" xr:uid="{FBC90354-0BC2-4454-B8A8-E9ACBF48CAA0}"/>
    <cellStyle name="การคำนวณ 3 2 3 2 2 2" xfId="15348" xr:uid="{0C23E414-16D0-4A4E-AA2E-18E8943E2DDD}"/>
    <cellStyle name="การคำนวณ 3 2 3 2 2 2 2" xfId="28379" xr:uid="{5A4BE2BB-F409-4B0E-83D8-D04F33D6CEFC}"/>
    <cellStyle name="การคำนวณ 3 2 3 2 2 3" xfId="22003" xr:uid="{AF869445-F0CB-4414-AEF2-513BC0F0D64C}"/>
    <cellStyle name="การคำนวณ 3 2 3 2 3" xfId="15239" xr:uid="{78375D6B-A9E8-4463-9CDE-96D184648DA9}"/>
    <cellStyle name="การคำนวณ 3 2 3 2 3 2" xfId="22989" xr:uid="{6E10241D-6683-4F7B-9845-5B85273CD653}"/>
    <cellStyle name="การคำนวณ 3 2 3 2 4" xfId="16614" xr:uid="{A69D5BAF-FE98-403A-A129-4CE5435F49D4}"/>
    <cellStyle name="การคำนวณ 3 2 3 3" xfId="13738" xr:uid="{8599416D-3F0A-4FF0-BF73-7A869BA8CB4D}"/>
    <cellStyle name="การคำนวณ 3 2 3 3 2" xfId="14728" xr:uid="{592E1045-D711-41D1-B592-7131AA7076D8}"/>
    <cellStyle name="การคำนวณ 3 2 3 3 2 2" xfId="28212" xr:uid="{79588B7D-E654-4399-8631-3CBCD495B25B}"/>
    <cellStyle name="การคำนวณ 3 2 3 3 3" xfId="21836" xr:uid="{4A2B2F46-70DE-4D94-BFDB-F1836BC1DB6F}"/>
    <cellStyle name="การคำนวณ 3 2 3 4" xfId="15180" xr:uid="{273DF9C4-5918-4E3E-808F-6A3AE053F102}"/>
    <cellStyle name="การคำนวณ 3 2 3 4 2" xfId="22702" xr:uid="{6FEF38FE-7ADA-4704-B211-0BDE6A3181DF}"/>
    <cellStyle name="การคำนวณ 3 2 3 5" xfId="16327" xr:uid="{53A0F99A-1E67-4173-9443-A0B46EEFC4B2}"/>
    <cellStyle name="การคำนวณ 3 2 4" xfId="8148" xr:uid="{B56379BF-F41D-4B89-8D37-5645017C025E}"/>
    <cellStyle name="การคำนวณ 3 2 4 2" xfId="13772" xr:uid="{2D6695D8-8A34-4E54-8685-1BAAD24AB790}"/>
    <cellStyle name="การคำนวณ 3 2 4 2 2" xfId="15224" xr:uid="{CC5C0C2C-C87D-44FD-A084-1FE433CD3717}"/>
    <cellStyle name="การคำนวณ 3 2 4 2 2 2" xfId="28246" xr:uid="{97073CE0-3A3C-4C35-96CC-58BC969DDAF7}"/>
    <cellStyle name="การคำนวณ 3 2 4 2 3" xfId="21870" xr:uid="{960F9288-E4C9-48E0-8816-29D7A1F4335C}"/>
    <cellStyle name="การคำนวณ 3 2 4 3" xfId="14764" xr:uid="{46F62077-2A3D-4EB8-95DA-03AB7F781A18}"/>
    <cellStyle name="การคำนวณ 3 2 4 3 2" xfId="22856" xr:uid="{DC150B93-B7B2-4156-9737-B4DE6BE4E4DE}"/>
    <cellStyle name="การคำนวณ 3 2 4 4" xfId="16481" xr:uid="{9A7C5269-D068-4411-9007-E3AD86AEF45D}"/>
    <cellStyle name="การคำนวณ 3 2 5" xfId="14902" xr:uid="{B5A02B52-AAE5-4C22-9CFF-617F546DAF86}"/>
    <cellStyle name="การคำนวณ 3 2 5 2" xfId="22567" xr:uid="{768FC2D1-F35D-4D64-A038-539BCCA0C2B9}"/>
    <cellStyle name="การคำนวณ 3 2 6" xfId="16192" xr:uid="{18475445-3BAC-476C-A1E0-2D04E43F111F}"/>
    <cellStyle name="การคำนวณ 3 3" xfId="6849" xr:uid="{5AF9B21A-AD6E-4EA5-BBB9-D12C2DC77B8E}"/>
    <cellStyle name="การคำนวณ 3 3 2" xfId="7775" xr:uid="{0C382B2D-8D54-4826-8682-2D6F0915685B}"/>
    <cellStyle name="การคำนวณ 3 3 2 2" xfId="8112" xr:uid="{6842C889-4662-487C-9B9F-5C781D6F9984}"/>
    <cellStyle name="การคำนวณ 3 3 2 2 2" xfId="8399" xr:uid="{FDBB6C46-1B46-489B-861D-6BCDEAACE558}"/>
    <cellStyle name="การคำนวณ 3 3 2 2 2 2" xfId="15598" xr:uid="{8F78E69A-FD56-4E8A-B473-EF15DA9382D3}"/>
    <cellStyle name="การคำนวณ 3 3 2 2 2 2 2" xfId="23107" xr:uid="{69A44CA8-35B7-48B0-A3F7-4A424A78BB70}"/>
    <cellStyle name="การคำนวณ 3 3 2 2 2 3" xfId="16732" xr:uid="{DF1EE3C8-2E2B-4498-AF71-EBC9A39E2B91}"/>
    <cellStyle name="การคำนวณ 3 3 2 2 3" xfId="15318" xr:uid="{9A17A34B-D47D-439A-A9A5-107E27F0D5F1}"/>
    <cellStyle name="การคำนวณ 3 3 2 2 3 2" xfId="22820" xr:uid="{3D10AD63-D3EF-4491-9D3A-07215784F7C7}"/>
    <cellStyle name="การคำนวณ 3 3 2 2 4" xfId="16445" xr:uid="{CDA0D714-9D56-4E56-9642-85384B2E9C3E}"/>
    <cellStyle name="การคำนวณ 3 3 2 3" xfId="8267" xr:uid="{EBD448D2-278F-49DC-ADBD-6A27EE259672}"/>
    <cellStyle name="การคำนวณ 3 3 2 3 2" xfId="13891" xr:uid="{FA170EA9-E265-46DC-BD5B-3A41E88872D5}"/>
    <cellStyle name="การคำนวณ 3 3 2 3 2 2" xfId="14579" xr:uid="{C87AD4E3-6423-4BA6-A79A-2446F0EABFBA}"/>
    <cellStyle name="การคำนวณ 3 3 2 3 2 2 2" xfId="28365" xr:uid="{1EC65AF1-274D-481C-AC67-348712B74673}"/>
    <cellStyle name="การคำนวณ 3 3 2 3 2 3" xfId="21989" xr:uid="{E1E8EA01-70C8-468C-BDE6-1E31D64DE4A2}"/>
    <cellStyle name="การคำนวณ 3 3 2 3 3" xfId="1486" xr:uid="{46EFC2FA-0C84-4C8E-A103-6AA22CCCD28E}"/>
    <cellStyle name="การคำนวณ 3 3 2 3 3 2" xfId="22975" xr:uid="{92088394-BE4C-4AB7-B84F-F46B500C15B1}"/>
    <cellStyle name="การคำนวณ 3 3 2 3 4" xfId="16600" xr:uid="{64E2C9B8-B576-47F1-A92D-54F2B21154D7}"/>
    <cellStyle name="การคำนวณ 3 3 2 4" xfId="15471" xr:uid="{4663A356-4BA4-44BC-9109-3C07ADF01720}"/>
    <cellStyle name="การคำนวณ 3 3 2 4 2" xfId="22688" xr:uid="{3B8FFD7F-FE3F-43B3-A195-C5B4BB125768}"/>
    <cellStyle name="การคำนวณ 3 3 2 5" xfId="16313" xr:uid="{E83376FB-2C38-4E40-B031-F513E3802B98}"/>
    <cellStyle name="การคำนวณ 3 3 3" xfId="8019" xr:uid="{647B9232-C22F-4EE7-8ECD-A8F5C514A7D3}"/>
    <cellStyle name="การคำนวณ 3 3 3 2" xfId="8306" xr:uid="{D21C4CDF-8BBB-45C3-AEB1-85F49FB3696B}"/>
    <cellStyle name="การคำนวณ 3 3 3 2 2" xfId="15065" xr:uid="{C08DB15E-FF0B-440E-B034-9B007ED473EA}"/>
    <cellStyle name="การคำนวณ 3 3 3 2 2 2" xfId="23014" xr:uid="{0BD6E4B3-EF9E-4BFB-92C9-3C8A8C6696AA}"/>
    <cellStyle name="การคำนวณ 3 3 3 2 3" xfId="16639" xr:uid="{E089B702-AD94-4426-ABD2-D2EDB6039CB1}"/>
    <cellStyle name="การคำนวณ 3 3 3 3" xfId="14741" xr:uid="{D3D04042-A2AF-4523-A0EB-F0FF91E951A5}"/>
    <cellStyle name="การคำนวณ 3 3 3 3 2" xfId="22727" xr:uid="{D4DF4B95-0914-48FD-9ECE-808B710F35C7}"/>
    <cellStyle name="การคำนวณ 3 3 3 4" xfId="16352" xr:uid="{9199EB12-8DFF-43FD-BD84-FE73624F446A}"/>
    <cellStyle name="การคำนวณ 3 3 4" xfId="8174" xr:uid="{81E4F397-23A4-42EB-BCEB-72BCFFE82FAA}"/>
    <cellStyle name="การคำนวณ 3 3 4 2" xfId="13798" xr:uid="{722013B5-4C13-4CF0-B74F-F8C8D6A396EF}"/>
    <cellStyle name="การคำนวณ 3 3 4 2 2" xfId="15423" xr:uid="{33DF42B3-69AE-4690-AE92-121EC152850B}"/>
    <cellStyle name="การคำนวณ 3 3 4 2 2 2" xfId="28272" xr:uid="{0698671C-83AF-477F-A56D-A37ABCD18F04}"/>
    <cellStyle name="การคำนวณ 3 3 4 2 3" xfId="21896" xr:uid="{9E17E4FB-3D0D-44E9-BF26-E92C4D6E30A4}"/>
    <cellStyle name="การคำนวณ 3 3 4 3" xfId="15436" xr:uid="{178147C5-B499-4BB2-8EB0-E4778B3F1C42}"/>
    <cellStyle name="การคำนวณ 3 3 4 3 2" xfId="22882" xr:uid="{282AC10E-99A2-4787-97B9-AB8197135017}"/>
    <cellStyle name="การคำนวณ 3 3 4 4" xfId="16507" xr:uid="{5FA5BDC8-045D-4E0E-B3B3-F8DAED53A1F2}"/>
    <cellStyle name="การคำนวณ 3 3 5" xfId="14587" xr:uid="{6B4AC204-DDDE-4761-B112-C16D6AC08F29}"/>
    <cellStyle name="การคำนวณ 3 3 5 2" xfId="22593" xr:uid="{3AB58D4F-B840-40F6-96FD-B47ACB323EB3}"/>
    <cellStyle name="การคำนวณ 3 3 6" xfId="16218" xr:uid="{B8F1022C-FEDB-4783-A12B-93E4CE4DF021}"/>
    <cellStyle name="การคำนวณ 3 4" xfId="7127" xr:uid="{BA2F32E4-81CB-48B4-B908-6F1C5E42E875}"/>
    <cellStyle name="การคำนวณ 3 4 2" xfId="8034" xr:uid="{C1724CA2-2E5F-4F34-9325-54180276FF20}"/>
    <cellStyle name="การคำนวณ 3 4 2 2" xfId="8321" xr:uid="{88B6F0FB-FEF6-4D3D-81E3-3D7EA65C448B}"/>
    <cellStyle name="การคำนวณ 3 4 2 2 2" xfId="15573" xr:uid="{C2E2B559-B52F-4F8C-8418-631DF2801293}"/>
    <cellStyle name="การคำนวณ 3 4 2 2 2 2" xfId="23029" xr:uid="{48F18550-783D-4016-A33E-CA66C518CD7A}"/>
    <cellStyle name="การคำนวณ 3 4 2 2 3" xfId="16654" xr:uid="{52F1E58E-60DF-4EE6-8719-584028BF09BD}"/>
    <cellStyle name="การคำนวณ 3 4 2 3" xfId="2303" xr:uid="{E17591FF-2B35-4E8E-B9E3-1850D420DB12}"/>
    <cellStyle name="การคำนวณ 3 4 2 3 2" xfId="22742" xr:uid="{16410F1D-3311-490C-9D31-13A933AF4C6B}"/>
    <cellStyle name="การคำนวณ 3 4 2 4" xfId="16367" xr:uid="{E62B7BB0-02F1-42DC-BD10-49B435DC1530}"/>
    <cellStyle name="การคำนวณ 3 4 3" xfId="8189" xr:uid="{4408EBDA-5721-46C5-8B58-16A874BBEE7B}"/>
    <cellStyle name="การคำนวณ 3 4 3 2" xfId="13813" xr:uid="{AD16A90C-8248-47A2-AB2E-191E1FC6D215}"/>
    <cellStyle name="การคำนวณ 3 4 3 2 2" xfId="15091" xr:uid="{5531A30F-58AC-4890-97FA-EBD3E9713B36}"/>
    <cellStyle name="การคำนวณ 3 4 3 2 2 2" xfId="28287" xr:uid="{3FE8BABC-749F-4227-8CBA-A893BD347501}"/>
    <cellStyle name="การคำนวณ 3 4 3 2 3" xfId="21911" xr:uid="{FF3312FF-5F21-48DD-BF6E-EC412EA85C3F}"/>
    <cellStyle name="การคำนวณ 3 4 3 3" xfId="15544" xr:uid="{D3094BA9-8BF8-449E-9D3A-4CECCCB9A913}"/>
    <cellStyle name="การคำนวณ 3 4 3 3 2" xfId="22897" xr:uid="{420C8384-92D8-452A-8445-EA7764370B8A}"/>
    <cellStyle name="การคำนวณ 3 4 3 4" xfId="16522" xr:uid="{9CA7B15F-FAF7-487F-8052-31C11CF0462F}"/>
    <cellStyle name="การคำนวณ 3 4 4" xfId="14466" xr:uid="{8CA76E9B-2EC9-4C30-B24F-09AD60817F54}"/>
    <cellStyle name="การคำนวณ 3 4 4 2" xfId="22610" xr:uid="{28F4E6FF-D282-4A86-93F3-AD3E4FA64A5C}"/>
    <cellStyle name="การคำนวณ 3 4 5" xfId="16235" xr:uid="{20FF79DB-55EB-498A-8244-942B9DEA8611}"/>
    <cellStyle name="การคำนวณ 3 5" xfId="6493" xr:uid="{9BDF9E28-33ED-4D38-9B2F-1387F90418BE}"/>
    <cellStyle name="การคำนวณ 3 5 2" xfId="12456" xr:uid="{33C84669-8C45-4616-A0D1-3A9CF25CE1C6}"/>
    <cellStyle name="การคำนวณ 3 5 2 2" xfId="15368" xr:uid="{6F480C57-8155-4CB8-B7C6-CB541B50A8E8}"/>
    <cellStyle name="การคำนวณ 3 5 2 2 2" xfId="26930" xr:uid="{4A4CD407-D3E2-470F-A714-A1882DE188FF}"/>
    <cellStyle name="การคำนวณ 3 5 2 3" xfId="20554" xr:uid="{06ACCB87-E782-47CF-BAAD-91D681F6A7BB}"/>
    <cellStyle name="การคำนวณ 3 5 3" xfId="15537" xr:uid="{77FBBE75-20F5-4515-8095-7BC1B484C5D3}"/>
    <cellStyle name="การคำนวณ 3 5 3 2" xfId="22537" xr:uid="{0003B2FA-B1B0-47F1-A468-BD6345EA64BF}"/>
    <cellStyle name="การคำนวณ 3 5 4" xfId="16162" xr:uid="{19A53DDD-816F-47B6-8711-D311DC954D83}"/>
    <cellStyle name="การคำนวณ 3 6" xfId="11214" xr:uid="{6AA5AE23-0D66-4ED9-9309-30E767DB2379}"/>
    <cellStyle name="การคำนวณ 3 6 2" xfId="2092" xr:uid="{AE92A790-A865-4190-9230-2BD7DE68AC99}"/>
    <cellStyle name="การคำนวณ 3 6 2 2" xfId="25702" xr:uid="{33B01553-7322-4BB9-9474-69259D787944}"/>
    <cellStyle name="การคำนวณ 3 6 3" xfId="19326" xr:uid="{AE461C82-3502-490B-B293-0B766B83983E}"/>
    <cellStyle name="การคำนวณ 3 7" xfId="14381" xr:uid="{8D5D2F50-4A13-4B9C-8CDD-C6A33C8B705A}"/>
    <cellStyle name="การคำนวณ 3 7 2" xfId="14575" xr:uid="{20C1A9FC-BA20-49C7-8B87-969E40399E40}"/>
    <cellStyle name="การคำนวณ 3 7 3" xfId="22400" xr:uid="{D099901F-ADF0-4827-924B-CAF8F242C046}"/>
    <cellStyle name="การคำนวณ 3 8" xfId="14412" xr:uid="{D7877BA7-98BA-486A-80A5-A3D45291EAF1}"/>
    <cellStyle name="การคำนวณ 3 8 2" xfId="1363" xr:uid="{F99ADF5A-AB2D-4DD4-9ACE-4A6F1B7433DF}"/>
    <cellStyle name="การคำนวณ 3 8 3" xfId="16030" xr:uid="{B97015CD-6269-415E-9015-9CAC12F3BD35}"/>
    <cellStyle name="การคำนวณ 3 9" xfId="14420" xr:uid="{AEBD6046-693C-493A-AA52-F7C403EC63F8}"/>
    <cellStyle name="การคำนวณ 3 9 2" xfId="14965" xr:uid="{BD617E1A-570B-4336-8F07-324AA0CCA0FB}"/>
    <cellStyle name="การคำนวณ 4" xfId="6774" xr:uid="{2A0C166F-70F8-4AD3-BA9B-D30AB1B0935B}"/>
    <cellStyle name="การคำนวณ 4 2" xfId="7642" xr:uid="{A89D1A1C-8CAE-4D03-AE23-14CD5277435C}"/>
    <cellStyle name="การคำนวณ 4 2 2" xfId="8077" xr:uid="{690467DF-7259-4D1E-A57C-48620C03F0EE}"/>
    <cellStyle name="การคำนวณ 4 2 2 2" xfId="8364" xr:uid="{F4072620-ECA4-49D7-813C-A96A24487C26}"/>
    <cellStyle name="การคำนวณ 4 2 2 2 2" xfId="15565" xr:uid="{803ADE89-AF57-46AB-8C89-FDA4FB366816}"/>
    <cellStyle name="การคำนวณ 4 2 2 2 2 2" xfId="23072" xr:uid="{1C19FF3A-442B-4BD2-A4FF-A850A14E8D8A}"/>
    <cellStyle name="การคำนวณ 4 2 2 2 3" xfId="16697" xr:uid="{0C010011-C703-4B45-B6A3-55D37890D32F}"/>
    <cellStyle name="การคำนวณ 4 2 2 3" xfId="15024" xr:uid="{5E6800E8-0969-481D-8FFE-70D9F4372F2B}"/>
    <cellStyle name="การคำนวณ 4 2 2 3 2" xfId="22785" xr:uid="{C10BE9DA-CB8C-48B3-889F-36A4830DFC71}"/>
    <cellStyle name="การคำนวณ 4 2 2 4" xfId="16410" xr:uid="{BF4B2EBA-0C25-431F-A6EC-1639D2ECA3ED}"/>
    <cellStyle name="การคำนวณ 4 2 3" xfId="8232" xr:uid="{0C95F25E-494A-4DAE-A7CF-35ACA3EC394F}"/>
    <cellStyle name="การคำนวณ 4 2 3 2" xfId="13856" xr:uid="{B8637F25-64C4-404A-979B-B04041A5AD83}"/>
    <cellStyle name="การคำนวณ 4 2 3 2 2" xfId="14841" xr:uid="{BC121BE0-677D-41C2-BE52-09AE111E755F}"/>
    <cellStyle name="การคำนวณ 4 2 3 2 2 2" xfId="28330" xr:uid="{56D932C7-F03B-421B-847C-83568AE9F10E}"/>
    <cellStyle name="การคำนวณ 4 2 3 2 3" xfId="21954" xr:uid="{CC65DD4F-D412-4E80-9C4C-33DC4E7F56B2}"/>
    <cellStyle name="การคำนวณ 4 2 3 3" xfId="14826" xr:uid="{16AADF2D-59D3-4300-A0CF-6EAEF82156AD}"/>
    <cellStyle name="การคำนวณ 4 2 3 3 2" xfId="22940" xr:uid="{930FB966-51B0-4EE8-9705-ED2517729F61}"/>
    <cellStyle name="การคำนวณ 4 2 3 4" xfId="16565" xr:uid="{4F3CB219-356F-487D-A24F-19242023AEE0}"/>
    <cellStyle name="การคำนวณ 4 2 4" xfId="14471" xr:uid="{B9FF0FF1-371E-4F05-8540-4BFD069B7B5E}"/>
    <cellStyle name="การคำนวณ 4 2 4 2" xfId="22653" xr:uid="{AF6D48C8-0ACA-4829-B861-34263D7BF15D}"/>
    <cellStyle name="การคำนวณ 4 2 5" xfId="16278" xr:uid="{D5BE5875-4432-4391-BD3A-476010D10872}"/>
    <cellStyle name="การคำนวณ 4 3" xfId="7243" xr:uid="{75483BD5-3A88-498B-B786-AAF25F2B23B2}"/>
    <cellStyle name="การคำนวณ 4 3 2" xfId="8053" xr:uid="{10F9DC46-6DA5-4B99-83AC-25ABD4E89697}"/>
    <cellStyle name="การคำนวณ 4 3 2 2" xfId="8340" xr:uid="{72B3B5F1-B68B-406D-A9C7-8CE0C84BBC8E}"/>
    <cellStyle name="การคำนวณ 4 3 2 2 2" xfId="15518" xr:uid="{9F456413-616F-4D42-B67E-0FD1F99A8CC3}"/>
    <cellStyle name="การคำนวณ 4 3 2 2 2 2" xfId="23048" xr:uid="{F0787C42-36A0-41BD-B1C1-BA1462C2E560}"/>
    <cellStyle name="การคำนวณ 4 3 2 2 3" xfId="16673" xr:uid="{D6F2F406-5673-4EAD-B8B9-7F3B8664950F}"/>
    <cellStyle name="การคำนวณ 4 3 2 3" xfId="15040" xr:uid="{7037D03C-5F4B-4261-BE0D-04CF4E5AA00B}"/>
    <cellStyle name="การคำนวณ 4 3 2 3 2" xfId="22761" xr:uid="{3DADBCA4-2DD3-4AF6-AE78-69BDC52243B5}"/>
    <cellStyle name="การคำนวณ 4 3 2 4" xfId="16386" xr:uid="{93D75C90-56BE-4E91-8E78-5BA74B6088AB}"/>
    <cellStyle name="การคำนวณ 4 3 3" xfId="8208" xr:uid="{8552E29E-77C8-4847-B8DD-457A21D81A4F}"/>
    <cellStyle name="การคำนวณ 4 3 3 2" xfId="13832" xr:uid="{4D0C9340-3550-4AEB-9F54-370096CB3BA9}"/>
    <cellStyle name="การคำนวณ 4 3 3 2 2" xfId="14636" xr:uid="{0EF1F56D-61FA-47CA-84A4-184740C4C2E3}"/>
    <cellStyle name="การคำนวณ 4 3 3 2 2 2" xfId="28306" xr:uid="{5A2FC104-68C5-4BFF-8F0D-808F0C795A2A}"/>
    <cellStyle name="การคำนวณ 4 3 3 2 3" xfId="21930" xr:uid="{DF63929F-B836-49EE-9A0D-711EE61A8026}"/>
    <cellStyle name="การคำนวณ 4 3 3 3" xfId="14954" xr:uid="{BCA2356D-CE21-4E0A-887E-D9F44D0C38C9}"/>
    <cellStyle name="การคำนวณ 4 3 3 3 2" xfId="22916" xr:uid="{3726C07E-F7FA-4D95-BF3D-2E8ED0BA5B64}"/>
    <cellStyle name="การคำนวณ 4 3 3 4" xfId="16541" xr:uid="{C19CA3D4-7397-4BD4-9FAD-7F682EAC72B2}"/>
    <cellStyle name="การคำนวณ 4 3 4" xfId="14816" xr:uid="{9215323E-C04C-46E2-8B93-4CDFD01BF122}"/>
    <cellStyle name="การคำนวณ 4 3 4 2" xfId="22629" xr:uid="{43412CFC-47BD-43AC-8A0A-5362FBFABEBD}"/>
    <cellStyle name="การคำนวณ 4 3 5" xfId="16254" xr:uid="{9DAD4DD2-3ED1-4899-B41D-40A8696DD754}"/>
    <cellStyle name="การคำนวณ 4 4" xfId="6587" xr:uid="{E5E933B0-A12E-415C-9018-AADDB55E5D86}"/>
    <cellStyle name="การคำนวณ 4 4 2" xfId="8127" xr:uid="{4249D839-2C8F-443F-9602-C929A7B4FD24}"/>
    <cellStyle name="การคำนวณ 4 4 2 2" xfId="13751" xr:uid="{6D76EE1B-9719-455B-BB46-323A9D621A25}"/>
    <cellStyle name="การคำนวณ 4 4 2 2 2" xfId="15104" xr:uid="{A0EB44B1-9EF3-4B94-8922-A337E53362C1}"/>
    <cellStyle name="การคำนวณ 4 4 2 2 2 2" xfId="28225" xr:uid="{29F76392-6932-4EDD-9DCE-FF7BD64BA010}"/>
    <cellStyle name="การคำนวณ 4 4 2 2 3" xfId="21849" xr:uid="{5F137477-C785-438B-88B1-99B94E0143DD}"/>
    <cellStyle name="การคำนวณ 4 4 2 3" xfId="14777" xr:uid="{8DA26EE1-9762-4210-A49B-72341AE570C4}"/>
    <cellStyle name="การคำนวณ 4 4 2 3 2" xfId="22835" xr:uid="{510FC377-D14D-4D0E-B3A9-9BEA70CEEF1B}"/>
    <cellStyle name="การคำนวณ 4 4 2 4" xfId="16460" xr:uid="{C9111314-23AB-4ED5-80D5-E59C8435D8D2}"/>
    <cellStyle name="การคำนวณ 4 4 3" xfId="12517" xr:uid="{63066CF0-6976-4E27-861C-6E41AB2FBE50}"/>
    <cellStyle name="การคำนวณ 4 4 3 2" xfId="2234" xr:uid="{D2313DF6-B4D2-4500-B780-530E10E30144}"/>
    <cellStyle name="การคำนวณ 4 4 3 2 2" xfId="26991" xr:uid="{C8F069F2-774E-40C4-B81A-2538D80D24F4}"/>
    <cellStyle name="การคำนวณ 4 4 3 3" xfId="20615" xr:uid="{F66DD5CD-D706-446B-9CAA-83345FD3D727}"/>
    <cellStyle name="การคำนวณ 4 4 4" xfId="15557" xr:uid="{8692DE26-B418-4123-8100-EAD8CB3E323F}"/>
    <cellStyle name="การคำนวณ 4 4 4 2" xfId="22544" xr:uid="{88CC7FFD-4BE3-4146-9B3F-66CA121D2092}"/>
    <cellStyle name="การคำนวณ 4 4 5" xfId="16169" xr:uid="{6C9C1298-DCC1-4649-9F70-7B02CAE2C85A}"/>
    <cellStyle name="การคำนวณ 4 5" xfId="8137" xr:uid="{6CD4288D-86DA-4A1B-8E1A-EFDFACB0BFA5}"/>
    <cellStyle name="การคำนวณ 4 5 2" xfId="13761" xr:uid="{8DB58CE9-CEAD-43D4-AA56-657D91CF8362}"/>
    <cellStyle name="การคำนวณ 4 5 2 2" xfId="15708" xr:uid="{C11D600D-8374-4CBD-BF2E-62C53D56296A}"/>
    <cellStyle name="การคำนวณ 4 5 2 2 2" xfId="28235" xr:uid="{5C681F36-DD5B-40CF-932E-FD6303867C04}"/>
    <cellStyle name="การคำนวณ 4 5 2 3" xfId="21859" xr:uid="{50FADDAA-7731-4511-8FF4-C969F116A68C}"/>
    <cellStyle name="การคำนวณ 4 5 3" xfId="15089" xr:uid="{C8F50292-41BB-4C93-B261-528C37110821}"/>
    <cellStyle name="การคำนวณ 4 5 3 2" xfId="22845" xr:uid="{338ED338-FCD9-4210-B4B6-E5CF1DA90B08}"/>
    <cellStyle name="การคำนวณ 4 5 4" xfId="16470" xr:uid="{B713C4A2-AF3D-430A-B57A-38AA7510D03A}"/>
    <cellStyle name="การคำนวณ 4 6" xfId="14674" xr:uid="{AE930C33-0B07-4244-8509-4B1FF4453F62}"/>
    <cellStyle name="การคำนวณ 4 6 2" xfId="22556" xr:uid="{84D3096C-B103-4102-A359-8721AB9ACF17}"/>
    <cellStyle name="การคำนวณ 4 7" xfId="16181" xr:uid="{604FA7CC-9163-4CBA-A0DD-68D938941256}"/>
    <cellStyle name="การคำนวณ 5" xfId="6838" xr:uid="{DD7D300D-90FA-4519-9AE3-C987A734DDA6}"/>
    <cellStyle name="การคำนวณ 5 2" xfId="7764" xr:uid="{8973602F-DFE0-4938-973F-FD5F8546E769}"/>
    <cellStyle name="การคำนวณ 5 2 2" xfId="8101" xr:uid="{485217D3-875D-4D57-B9CE-5B4CD272E3ED}"/>
    <cellStyle name="การคำนวณ 5 2 2 2" xfId="8388" xr:uid="{025B05A9-2FA9-49E3-B23F-64ED0DA010C9}"/>
    <cellStyle name="การคำนวณ 5 2 2 2 2" xfId="14782" xr:uid="{C8FAEE7F-1AFC-4D32-B528-42CE0B1D1871}"/>
    <cellStyle name="การคำนวณ 5 2 2 2 2 2" xfId="23096" xr:uid="{9062EC92-AFF3-41C2-AC23-D959B895218C}"/>
    <cellStyle name="การคำนวณ 5 2 2 2 3" xfId="16721" xr:uid="{0F114F4F-F000-47D9-9BC4-B84FD17902F1}"/>
    <cellStyle name="การคำนวณ 5 2 2 3" xfId="15205" xr:uid="{32A74106-56AF-43A5-A602-C123744F5F5B}"/>
    <cellStyle name="การคำนวณ 5 2 2 3 2" xfId="22809" xr:uid="{8215087C-7536-4578-AEA8-E2E3A64B1CFD}"/>
    <cellStyle name="การคำนวณ 5 2 2 4" xfId="16434" xr:uid="{EEE650C4-7A46-420F-AB10-3876589271B9}"/>
    <cellStyle name="การคำนวณ 5 2 3" xfId="8256" xr:uid="{9218052F-81D4-46AD-A8A8-D5070DE11388}"/>
    <cellStyle name="การคำนวณ 5 2 3 2" xfId="13880" xr:uid="{FA6AAD57-E640-4D49-A781-A25EC77CB27F}"/>
    <cellStyle name="การคำนวณ 5 2 3 2 2" xfId="14928" xr:uid="{99FDA1A6-A70F-40BD-B696-17469B4EA23F}"/>
    <cellStyle name="การคำนวณ 5 2 3 2 2 2" xfId="28354" xr:uid="{8D614843-E262-434A-86BF-70E8FE1BA567}"/>
    <cellStyle name="การคำนวณ 5 2 3 2 3" xfId="21978" xr:uid="{2396D3DB-200C-4A57-810C-692D6CEF9DAD}"/>
    <cellStyle name="การคำนวณ 5 2 3 3" xfId="14820" xr:uid="{9E86F896-4FE5-4766-8B1A-91306FA88E7F}"/>
    <cellStyle name="การคำนวณ 5 2 3 3 2" xfId="22964" xr:uid="{7558044D-ED1E-4034-9CA5-FD474806A73A}"/>
    <cellStyle name="การคำนวณ 5 2 3 4" xfId="16589" xr:uid="{F69D72C6-E0CC-4B36-B287-BB59034982BB}"/>
    <cellStyle name="การคำนวณ 5 2 4" xfId="15586" xr:uid="{872E2980-F37C-4D3E-B043-3728FFA7E725}"/>
    <cellStyle name="การคำนวณ 5 2 4 2" xfId="22677" xr:uid="{E575286A-4584-44AA-8ECA-4B5A102AA94C}"/>
    <cellStyle name="การคำนวณ 5 2 5" xfId="16302" xr:uid="{0FCB0E0C-7F68-44D2-9551-59D56D26C63B}"/>
    <cellStyle name="การคำนวณ 5 3" xfId="7173" xr:uid="{38E9D4DD-A295-4571-AAA4-B07583D30B1B}"/>
    <cellStyle name="การคำนวณ 5 3 2" xfId="8044" xr:uid="{7C8DED18-84EC-4E05-A65D-379991D7F6B7}"/>
    <cellStyle name="การคำนวณ 5 3 2 2" xfId="8331" xr:uid="{396D6C59-E20D-47E5-A4C1-B2231E9F6D03}"/>
    <cellStyle name="การคำนวณ 5 3 2 2 2" xfId="14854" xr:uid="{AB76D54E-418F-4044-A036-362E47309763}"/>
    <cellStyle name="การคำนวณ 5 3 2 2 2 2" xfId="23039" xr:uid="{D91553A1-6A6A-443C-A2F0-F2F6F13B9269}"/>
    <cellStyle name="การคำนวณ 5 3 2 2 3" xfId="16664" xr:uid="{2740A80A-90AD-45E5-B562-0F1366229A14}"/>
    <cellStyle name="การคำนวณ 5 3 2 3" xfId="15032" xr:uid="{9531CCC1-00F0-41C1-A241-DC421BABB2B7}"/>
    <cellStyle name="การคำนวณ 5 3 2 3 2" xfId="22752" xr:uid="{1388EDB4-DE8A-4D16-9101-8F6CF8114600}"/>
    <cellStyle name="การคำนวณ 5 3 2 4" xfId="16377" xr:uid="{04F579A8-F5F4-49A7-89D6-B09BDAE42AEF}"/>
    <cellStyle name="การคำนวณ 5 3 3" xfId="8199" xr:uid="{637AF788-065E-4268-974B-12D148A74187}"/>
    <cellStyle name="การคำนวณ 5 3 3 2" xfId="13823" xr:uid="{6BF1470E-EA3C-4596-BCC0-52E57F35C2FB}"/>
    <cellStyle name="การคำนวณ 5 3 3 2 2" xfId="15645" xr:uid="{2F2F49CF-E818-4461-BEA5-BC0E1F8D25E3}"/>
    <cellStyle name="การคำนวณ 5 3 3 2 2 2" xfId="28297" xr:uid="{C0CE7A8B-74BA-476D-9BA4-2F28CD4A7056}"/>
    <cellStyle name="การคำนวณ 5 3 3 2 3" xfId="21921" xr:uid="{A1B31BFF-6B37-4A56-AE43-B9C0BFE2F277}"/>
    <cellStyle name="การคำนวณ 5 3 3 3" xfId="2498" xr:uid="{BDA1DE6E-CBCC-4205-90D5-BCC43DC62FE5}"/>
    <cellStyle name="การคำนวณ 5 3 3 3 2" xfId="22907" xr:uid="{1A76701B-EBCC-48E7-8BEA-209551094959}"/>
    <cellStyle name="การคำนวณ 5 3 3 4" xfId="16532" xr:uid="{0BD25CA4-0BF6-4FE0-95B9-06C9E7AF47F5}"/>
    <cellStyle name="การคำนวณ 5 3 4" xfId="1386" xr:uid="{34ABE1D2-7AE6-44A3-96F5-843A211DAFA0}"/>
    <cellStyle name="การคำนวณ 5 3 4 2" xfId="22620" xr:uid="{1E2C01D2-0F44-4326-9542-D0293EFA457D}"/>
    <cellStyle name="การคำนวณ 5 3 5" xfId="16245" xr:uid="{00AA495E-3E65-4B0A-A1D9-BF514334B5FF}"/>
    <cellStyle name="การคำนวณ 5 4" xfId="8008" xr:uid="{7C4A806F-AA79-47F7-82FB-A5AF4D99003D}"/>
    <cellStyle name="การคำนวณ 5 4 2" xfId="8295" xr:uid="{C0E544E6-4916-4513-A8F9-8D9C5D1FA277}"/>
    <cellStyle name="การคำนวณ 5 4 2 2" xfId="15338" xr:uid="{CD504419-728D-4F85-B93D-CEB5889F8EB4}"/>
    <cellStyle name="การคำนวณ 5 4 2 2 2" xfId="23003" xr:uid="{AB5AC073-A78D-4336-8AC2-DCFBFDD99565}"/>
    <cellStyle name="การคำนวณ 5 4 2 3" xfId="16628" xr:uid="{AAC64299-F902-4BD3-8C15-8120731CFD4D}"/>
    <cellStyle name="การคำนวณ 5 4 3" xfId="14836" xr:uid="{A60B46B7-069B-43AB-9A06-0E9AAF782DA7}"/>
    <cellStyle name="การคำนวณ 5 4 3 2" xfId="22716" xr:uid="{ADBC4B09-F55D-4352-9B6F-4C0756EAD700}"/>
    <cellStyle name="การคำนวณ 5 4 4" xfId="16341" xr:uid="{D046209D-4FEF-43E0-BF6F-59EF72FAEE23}"/>
    <cellStyle name="การคำนวณ 5 5" xfId="8163" xr:uid="{B7090EB1-D4A8-4577-B165-C699ED50C734}"/>
    <cellStyle name="การคำนวณ 5 5 2" xfId="13787" xr:uid="{1633B438-110F-4F6A-A064-0637F10E70C0}"/>
    <cellStyle name="การคำนวณ 5 5 2 2" xfId="15462" xr:uid="{BF7F34CA-9E9A-4F8B-B753-AC5295199282}"/>
    <cellStyle name="การคำนวณ 5 5 2 2 2" xfId="28261" xr:uid="{92D52404-C714-4808-9AF2-A3B2395C3E6B}"/>
    <cellStyle name="การคำนวณ 5 5 2 3" xfId="21885" xr:uid="{E0262E3B-1E71-4FA4-B1AF-602D9EDFA518}"/>
    <cellStyle name="การคำนวณ 5 5 3" xfId="14510" xr:uid="{1429F500-6A2E-4964-9FB4-41F957FD1774}"/>
    <cellStyle name="การคำนวณ 5 5 3 2" xfId="22871" xr:uid="{5C426A4A-EA7F-4D83-923A-9717555D72FC}"/>
    <cellStyle name="การคำนวณ 5 5 4" xfId="16496" xr:uid="{CAE1D981-E090-41FB-8795-C31F238B4221}"/>
    <cellStyle name="การคำนวณ 5 6" xfId="1424" xr:uid="{1AE8FBA1-9828-4034-BEAD-CC49F35BB03B}"/>
    <cellStyle name="การคำนวณ 5 6 2" xfId="22582" xr:uid="{80F348E7-8BA0-4190-AF08-EBBDCAE5C13D}"/>
    <cellStyle name="การคำนวณ 5 7" xfId="16207" xr:uid="{9640DF9E-DB6C-4D86-BACB-C1816FAEC926}"/>
    <cellStyle name="การคำนวณ 6" xfId="5181" xr:uid="{CC61ACB1-D049-4134-8CB3-F5FE78B4D0B7}"/>
    <cellStyle name="การคำนวณ 6 2" xfId="11427" xr:uid="{792F45AD-F3F1-438F-9373-CA99593B4929}"/>
    <cellStyle name="การคำนวณ 6 2 2" xfId="15227" xr:uid="{CB17CF6F-F2B1-46E7-B2DD-9A8FEDD145F1}"/>
    <cellStyle name="การคำนวณ 6 2 2 2" xfId="25901" xr:uid="{310AAF33-0090-449B-9590-C76052F37C44}"/>
    <cellStyle name="การคำนวณ 6 2 3" xfId="19525" xr:uid="{D1BEC09D-AD52-49F4-B24E-4858128BAA54}"/>
    <cellStyle name="การคำนวณ 6 3" xfId="14541" xr:uid="{BDF02A27-E36B-4AD7-82F4-DC1FEC294FD0}"/>
    <cellStyle name="การคำนวณ 6 3 2" xfId="22500" xr:uid="{B2071016-EC83-4755-A15F-F1CD4EB06C30}"/>
    <cellStyle name="การคำนวณ 6 4" xfId="16125" xr:uid="{8A5F8D2C-8915-470F-94A6-CD1F878DEFF2}"/>
    <cellStyle name="การคำนวณ 7" xfId="8639" xr:uid="{B4CD465A-137A-42FB-9D17-5CBC7738027E}"/>
    <cellStyle name="การคำนวณ 7 2" xfId="14534" xr:uid="{2092468B-5D27-48B9-900B-83438CBB0567}"/>
    <cellStyle name="การคำนวณ 7 2 2" xfId="23179" xr:uid="{013FABF9-732B-4E3D-A5E0-DFF2E8013D63}"/>
    <cellStyle name="การคำนวณ 7 3" xfId="16805" xr:uid="{84B5304A-4A3A-4D60-A683-FBA9147F2590}"/>
    <cellStyle name="การคำนวณ 8" xfId="14230" xr:uid="{2E6A8220-B499-4F04-BB1F-133DBA3EA3D3}"/>
    <cellStyle name="การคำนวณ 8 2" xfId="15066" xr:uid="{BAF1EAFF-A295-4EAA-B8F8-F47DBB650C52}"/>
    <cellStyle name="การคำนวณ 8 3" xfId="22243" xr:uid="{9758EFFE-DBE7-4111-8675-19039DE473C0}"/>
    <cellStyle name="การคำนวณ 9" xfId="14301" xr:uid="{AB8B1EC9-A3EE-493A-B0CA-DC071DE527C8}"/>
    <cellStyle name="การคำนวณ 9 2" xfId="14850" xr:uid="{312AE8C3-D53A-4754-A555-238DD6362808}"/>
    <cellStyle name="การคำนวณ 9 3" xfId="15780" xr:uid="{E365D228-4A51-43B1-909D-F06DC2270739}"/>
    <cellStyle name="ข้อความเตือน" xfId="760" xr:uid="{25D2BCF4-5543-49E0-81CE-2C45A21F0CC0}"/>
    <cellStyle name="ข้อความเตือน 2" xfId="4856" xr:uid="{319C29D3-A636-4AEB-AF13-EB76D3FC0D19}"/>
    <cellStyle name="ข้อความเตือน 2 2" xfId="5243" xr:uid="{766ADF47-0610-4A11-A500-9251FA894536}"/>
    <cellStyle name="ข้อความอธิบาย" xfId="761" xr:uid="{8A8C4E43-8BAF-4204-9E79-5CA3984ED40F}"/>
    <cellStyle name="ข้อความอธิบาย 2" xfId="4857" xr:uid="{AA493834-B3B1-4BCF-9C79-53C8752F581C}"/>
    <cellStyle name="ข้อความอธิบาย 2 2" xfId="5242" xr:uid="{91F17FBF-5FDF-446C-B73B-DE6DB3ACD6DD}"/>
    <cellStyle name="ชื่อเรื่อง" xfId="762" xr:uid="{E38FE07D-B092-4F47-ADCD-03735145F828}"/>
    <cellStyle name="ชื่อเรื่อง 2" xfId="4858" xr:uid="{A82BC4DA-F9EA-4C2E-A0FF-0E635658FBC5}"/>
    <cellStyle name="ชื่อเรื่อง 2 2" xfId="5241" xr:uid="{0BCE77A2-2E5B-4055-8478-376048D2BF59}"/>
    <cellStyle name="ดี" xfId="765" xr:uid="{9863D8CC-7258-4385-AE62-F8E51F3CF210}"/>
    <cellStyle name="ดี 2" xfId="4859" xr:uid="{2BAC2325-78BA-489D-A5FC-23FDD82CF845}"/>
    <cellStyle name="ดี 2 2" xfId="5238" xr:uid="{4A6A4932-2CFA-4CA6-9F75-23C7F0CA1D6A}"/>
    <cellStyle name="ปกติ 2" xfId="4860" xr:uid="{9ABFC143-A4B0-472B-ADCC-6565FB44474F}"/>
    <cellStyle name="ปกติ 2 2" xfId="4861" xr:uid="{3DF31134-C0B2-4F47-9662-5F273CDD6C3F}"/>
    <cellStyle name="ปกติ 2 3" xfId="4993" xr:uid="{605FA4FE-B438-4415-858C-F526EE0187E7}"/>
    <cellStyle name="ปกติ 2_ประมาณการรับ-จ่าย Expo Q2-1" xfId="4862" xr:uid="{327194D9-D3E3-4B42-8848-55D65D3B3B6A}"/>
    <cellStyle name="ปกติ 3" xfId="4863" xr:uid="{F3FE81E5-A5C2-4104-9570-E44378500CC3}"/>
    <cellStyle name="ปกติ 4" xfId="4864" xr:uid="{A26A4D9C-F34F-487D-AB0A-33DCAEAA78EE}"/>
    <cellStyle name="ปกติ_11510" xfId="4865" xr:uid="{F37382E1-1E95-427C-9C78-47C0FD49934E}"/>
    <cellStyle name="ป้อนค่า" xfId="766" xr:uid="{E8F39AD2-4917-4C73-8A21-1AC1CD98EBF8}"/>
    <cellStyle name="ป้อนค่า 10" xfId="14277" xr:uid="{3EC332A9-5247-48CF-8284-2DAF3AC04EDB}"/>
    <cellStyle name="ป้อนค่า 10 2" xfId="14943" xr:uid="{EABCF22F-E401-4B26-B38D-F96917CFB4B7}"/>
    <cellStyle name="ป้อนค่า 11" xfId="14257" xr:uid="{60D07CF7-B093-4E7A-84DB-B53E92D03774}"/>
    <cellStyle name="ป้อนค่า 11 2" xfId="14822" xr:uid="{6D30C965-ED4D-40DC-AB39-F97B91597E0C}"/>
    <cellStyle name="ป้อนค่า 12" xfId="14254" xr:uid="{EE5FF453-5D4D-4784-A001-35E8C4D7465A}"/>
    <cellStyle name="ป้อนค่า 12 2" xfId="15650" xr:uid="{93AEE89C-3388-44B7-80D8-F25496404520}"/>
    <cellStyle name="ป้อนค่า 13" xfId="14197" xr:uid="{996AD47A-E17E-4EFF-8B99-9EA48182DEB0}"/>
    <cellStyle name="ป้อนค่า 13 2" xfId="14467" xr:uid="{9349542F-6E9B-4563-9A02-C7BEC45F671E}"/>
    <cellStyle name="ป้อนค่า 14" xfId="14274" xr:uid="{6DCE9B6C-68A7-4A48-BDFF-486A0786E56D}"/>
    <cellStyle name="ป้อนค่า 14 2" xfId="14598" xr:uid="{3CEADF66-2F2E-4A49-8305-1DF4E444DD13}"/>
    <cellStyle name="ป้อนค่า 15" xfId="15017" xr:uid="{7CB524DC-5B60-45C0-A958-9E63FBA2AD69}"/>
    <cellStyle name="ป้อนค่า 16" xfId="15719" xr:uid="{42C971CE-208A-471B-A74B-78E1B6A280C7}"/>
    <cellStyle name="ป้อนค่า 2" xfId="885" xr:uid="{91DD3589-F4D7-4FE2-924B-059AA2EA4C87}"/>
    <cellStyle name="ป้อนค่า 2 10" xfId="14326" xr:uid="{DBD92207-BC00-4434-9B7E-8E160D89D109}"/>
    <cellStyle name="ป้อนค่า 2 10 2" xfId="15271" xr:uid="{8242F1E1-9C1A-454C-901B-C0BE49604AD4}"/>
    <cellStyle name="ป้อนค่า 2 11" xfId="14298" xr:uid="{78DB3D45-8A00-4738-9E3F-EAC4A70F6AAB}"/>
    <cellStyle name="ป้อนค่า 2 11 2" xfId="14670" xr:uid="{2EA5785D-4CF3-4C7F-A9A5-8AD72933D473}"/>
    <cellStyle name="ป้อนค่า 2 12" xfId="14559" xr:uid="{62DAFBDD-774E-427D-A47B-47E697E99CF1}"/>
    <cellStyle name="ป้อนค่า 2 13" xfId="15727" xr:uid="{373EDB48-1245-4309-8E8B-EF49DF5CD78D}"/>
    <cellStyle name="ป้อนค่า 2 2" xfId="1836" xr:uid="{2EBFFF24-2FEB-41DC-8AD3-0EE2E8A419C5}"/>
    <cellStyle name="ป้อนค่า 2 2 10" xfId="14443" xr:uid="{ADB41BBF-2838-43B8-8223-0BA745BFF1E5}"/>
    <cellStyle name="ป้อนค่า 2 2 10 2" xfId="15694" xr:uid="{D04A7236-09CF-40DB-8C37-13C5EE673F2E}"/>
    <cellStyle name="ป้อนค่า 2 2 11" xfId="14452" xr:uid="{F5FDA4F9-6136-486D-937D-81D4B97DD014}"/>
    <cellStyle name="ป้อนค่า 2 2 11 2" xfId="15630" xr:uid="{E9B502E6-516C-43A7-91B4-53ECA3A84100}"/>
    <cellStyle name="ป้อนค่า 2 2 12" xfId="14460" xr:uid="{339F11AD-64B9-47C1-B315-670C85354332}"/>
    <cellStyle name="ป้อนค่า 2 2 12 2" xfId="15556" xr:uid="{90D93A22-6CCD-427B-A557-D821B4DBEAE3}"/>
    <cellStyle name="ป้อนค่า 2 2 13" xfId="14861" xr:uid="{B9572665-ECA1-4E1F-9BCD-F342CC85588F}"/>
    <cellStyle name="ป้อนค่า 2 2 14" xfId="15737" xr:uid="{725C6CCE-5F38-4E54-9321-8E40809BFF76}"/>
    <cellStyle name="ป้อนค่า 2 2 2" xfId="7715" xr:uid="{8FA7C682-625A-4B3F-B4E6-B75046BF547B}"/>
    <cellStyle name="ป้อนค่า 2 2 2 2" xfId="8090" xr:uid="{758C2199-F4E0-4064-BB8E-B6DF21181811}"/>
    <cellStyle name="ป้อนค่า 2 2 2 2 2" xfId="8377" xr:uid="{8B353444-DED2-438E-9DF5-0F7EEAFEB4DF}"/>
    <cellStyle name="ป้อนค่า 2 2 2 2 2 2" xfId="15614" xr:uid="{17859A0E-2D34-48D5-A329-3FE58A108F34}"/>
    <cellStyle name="ป้อนค่า 2 2 2 2 2 2 2" xfId="23085" xr:uid="{AB881D1C-6266-45C2-828E-1D87E59D9ED1}"/>
    <cellStyle name="ป้อนค่า 2 2 2 2 2 3" xfId="16710" xr:uid="{4368E8EC-2952-4A23-8E44-2FCD07B55F1F}"/>
    <cellStyle name="ป้อนค่า 2 2 2 2 3" xfId="14539" xr:uid="{F0D4CA40-3586-4EA9-A9C1-825E2C1245E2}"/>
    <cellStyle name="ป้อนค่า 2 2 2 2 3 2" xfId="22798" xr:uid="{D4F5EE35-F416-42E8-9761-B00ABDBC9DF6}"/>
    <cellStyle name="ป้อนค่า 2 2 2 2 4" xfId="16423" xr:uid="{47FC74BB-FC48-42B5-8907-AA0C08AEECD8}"/>
    <cellStyle name="ป้อนค่า 2 2 2 3" xfId="8245" xr:uid="{556768E4-01AB-4D30-8955-CDB0D5243262}"/>
    <cellStyle name="ป้อนค่า 2 2 2 3 2" xfId="13869" xr:uid="{474F2FF3-5F69-4E27-856A-9356EFB8FD72}"/>
    <cellStyle name="ป้อนค่า 2 2 2 3 2 2" xfId="14743" xr:uid="{EC188D1C-C452-41F0-94D3-13F74DA117F0}"/>
    <cellStyle name="ป้อนค่า 2 2 2 3 2 2 2" xfId="28343" xr:uid="{7CB4566C-58C8-4F94-AE70-0D87E4C3435F}"/>
    <cellStyle name="ป้อนค่า 2 2 2 3 2 3" xfId="21967" xr:uid="{994FDCFF-1CC9-4D6D-A329-FA265F6C9943}"/>
    <cellStyle name="ป้อนค่า 2 2 2 3 3" xfId="2388" xr:uid="{84315AEA-F810-4A3B-B8BC-FDED5C2EB971}"/>
    <cellStyle name="ป้อนค่า 2 2 2 3 3 2" xfId="22953" xr:uid="{0BD26E09-81F9-4CB3-B343-7DC330D5153B}"/>
    <cellStyle name="ป้อนค่า 2 2 2 3 4" xfId="16578" xr:uid="{0C825F26-6477-42A8-B6D3-7A3D791B8BD2}"/>
    <cellStyle name="ป้อนค่า 2 2 2 4" xfId="14493" xr:uid="{901F1C0E-15BA-42D6-9F98-70207E8B3D03}"/>
    <cellStyle name="ป้อนค่า 2 2 2 4 2" xfId="22666" xr:uid="{55B868BC-5964-489D-A38F-9C129D1403EF}"/>
    <cellStyle name="ป้อนค่า 2 2 2 5" xfId="16291" xr:uid="{4F156353-A7BB-4A93-ACB1-6897E1244261}"/>
    <cellStyle name="ป้อนค่า 2 2 3" xfId="6806" xr:uid="{9CB71788-E704-408B-9BB7-8977C66EC0AC}"/>
    <cellStyle name="ป้อนค่า 2 2 3 2" xfId="8152" xr:uid="{D0C49EE8-4D5E-47FD-A5AF-7B64D4686355}"/>
    <cellStyle name="ป้อนค่า 2 2 3 2 2" xfId="13776" xr:uid="{7FF1E0E8-95E0-4E54-8388-227512293059}"/>
    <cellStyle name="ป้อนค่า 2 2 3 2 2 2" xfId="15392" xr:uid="{92181138-2761-4AB2-96E3-3089E96C447F}"/>
    <cellStyle name="ป้อนค่า 2 2 3 2 2 2 2" xfId="28250" xr:uid="{EEC72E43-3090-47F3-A5CB-DB735FA751DA}"/>
    <cellStyle name="ป้อนค่า 2 2 3 2 2 3" xfId="21874" xr:uid="{B3829F2D-B177-4F28-A42E-72051EAC6BBC}"/>
    <cellStyle name="ป้อนค่า 2 2 3 2 3" xfId="14776" xr:uid="{11382A4B-50C1-4AE6-8BD6-C9D046A89841}"/>
    <cellStyle name="ป้อนค่า 2 2 3 2 3 2" xfId="22860" xr:uid="{6355E29D-E42F-425C-A88D-1CE449720371}"/>
    <cellStyle name="ป้อนค่า 2 2 3 2 4" xfId="16485" xr:uid="{4DFB4713-41CC-48BA-BC30-1A8A1F323A08}"/>
    <cellStyle name="ป้อนค่า 2 2 3 3" xfId="12719" xr:uid="{BB156018-5E84-40A5-A214-B80515214871}"/>
    <cellStyle name="ป้อนค่า 2 2 3 3 2" xfId="15424" xr:uid="{093A1069-B2BF-45CE-96C7-3413F310201C}"/>
    <cellStyle name="ป้อนค่า 2 2 3 3 2 2" xfId="27193" xr:uid="{3AB7629A-2C3B-4A67-96A8-00058D92F2F7}"/>
    <cellStyle name="ป้อนค่า 2 2 3 3 3" xfId="20817" xr:uid="{502A01D5-FF1C-4496-A500-2AE06E9E7B4B}"/>
    <cellStyle name="ป้อนค่า 2 2 3 4" xfId="15554" xr:uid="{15A6716B-CD19-48A8-862F-C9AD224774C0}"/>
    <cellStyle name="ป้อนค่า 2 2 3 4 2" xfId="22571" xr:uid="{F6F34374-636D-4B59-B0A9-4E4CC95BB3FA}"/>
    <cellStyle name="ป้อนค่า 2 2 3 5" xfId="16196" xr:uid="{BBF296D1-65A8-43A8-98AE-AC19C2D30B8A}"/>
    <cellStyle name="ป้อนค่า 2 2 4" xfId="7998" xr:uid="{0DBADEF6-7786-4B36-85C0-1079C18D636E}"/>
    <cellStyle name="ป้อนค่า 2 2 4 2" xfId="8285" xr:uid="{F076592E-BEB4-46D5-8998-45AE7B0393A6}"/>
    <cellStyle name="ป้อนค่า 2 2 4 2 2" xfId="13909" xr:uid="{CF83D544-1FF0-492A-BA72-9E459E73FDCD}"/>
    <cellStyle name="ป้อนค่า 2 2 4 2 2 2" xfId="15433" xr:uid="{FD8020B2-1A56-4770-B1DB-86D681E4C96A}"/>
    <cellStyle name="ป้อนค่า 2 2 4 2 2 2 2" xfId="28383" xr:uid="{794712A6-E747-4A3E-8EFD-AA989EAD616D}"/>
    <cellStyle name="ป้อนค่า 2 2 4 2 2 3" xfId="22007" xr:uid="{603D37C9-6DF9-42DB-82E7-B240078B7B6D}"/>
    <cellStyle name="ป้อนค่า 2 2 4 2 3" xfId="15058" xr:uid="{11A58BB9-2825-4017-ADBC-2DD85B340B85}"/>
    <cellStyle name="ป้อนค่า 2 2 4 2 3 2" xfId="22993" xr:uid="{77680620-C837-4E2B-85B2-789F305BA38A}"/>
    <cellStyle name="ป้อนค่า 2 2 4 2 4" xfId="16618" xr:uid="{7F8CFE11-7567-4098-8B83-25B22143671F}"/>
    <cellStyle name="ป้อนค่า 2 2 4 3" xfId="13742" xr:uid="{8F4EC395-4E2B-43C7-94A5-1A098C8DD055}"/>
    <cellStyle name="ป้อนค่า 2 2 4 3 2" xfId="15595" xr:uid="{623371E6-3C4B-499F-BCAC-ACA761580720}"/>
    <cellStyle name="ป้อนค่า 2 2 4 3 2 2" xfId="28216" xr:uid="{49184B92-FC2D-4A7F-B7CC-1272AB728CB1}"/>
    <cellStyle name="ป้อนค่า 2 2 4 3 3" xfId="21840" xr:uid="{7EC19095-D0E8-4DBB-B53E-AD11C815312E}"/>
    <cellStyle name="ป้อนค่า 2 2 4 4" xfId="15223" xr:uid="{C79492BD-1CE4-4D1B-B25C-72B23A167032}"/>
    <cellStyle name="ป้อนค่า 2 2 4 4 2" xfId="22706" xr:uid="{D7C7A28F-AC92-4BB5-BF34-0921E8FEA358}"/>
    <cellStyle name="ป้อนค่า 2 2 4 5" xfId="16331" xr:uid="{A97EB0F6-AAC2-461D-B2FB-34A8E6EDEBCD}"/>
    <cellStyle name="ป้อนค่า 2 2 5" xfId="6482" xr:uid="{E7F175CD-FB28-43AC-A593-396EA2D4B79A}"/>
    <cellStyle name="ป้อนค่า 2 2 5 2" xfId="12447" xr:uid="{8C77F9D0-35CA-446E-8B6A-A8514839D7D2}"/>
    <cellStyle name="ป้อนค่า 2 2 5 2 2" xfId="1414" xr:uid="{D4587004-7C53-43F5-A27E-EC36D8145CDD}"/>
    <cellStyle name="ป้อนค่า 2 2 5 2 2 2" xfId="26921" xr:uid="{021D70BE-6018-4D92-82DC-43E4551A74F8}"/>
    <cellStyle name="ป้อนค่า 2 2 5 2 3" xfId="20545" xr:uid="{4BB0582B-455B-4189-AFA2-F96ADC8D3128}"/>
    <cellStyle name="ป้อนค่า 2 2 5 3" xfId="15455" xr:uid="{9AC546BF-18CD-4051-B01B-59CF8A51AF46}"/>
    <cellStyle name="ป้อนค่า 2 2 5 3 2" xfId="22528" xr:uid="{3F8777DB-84A0-4FDB-A756-F35414210C66}"/>
    <cellStyle name="ป้อนค่า 2 2 5 4" xfId="16153" xr:uid="{76AA7560-3CDE-4112-9186-FE0990FE1B17}"/>
    <cellStyle name="ป้อนค่า 2 2 6" xfId="14386" xr:uid="{6CAF68DA-1BD0-4C0E-AA47-C0EC2C17377D}"/>
    <cellStyle name="ป้อนค่า 2 2 6 2" xfId="15563" xr:uid="{E9A03223-3D1A-4B0A-A145-7A7F233C737D}"/>
    <cellStyle name="ป้อนค่า 2 2 6 3" xfId="22278" xr:uid="{2EEA9A93-F5EA-49FA-9139-10141E20A35E}"/>
    <cellStyle name="ป้อนค่า 2 2 7" xfId="14417" xr:uid="{825F2762-25C9-4AE7-9C40-7470EE9B32D7}"/>
    <cellStyle name="ป้อนค่า 2 2 7 2" xfId="15145" xr:uid="{E70AD2EA-7AE3-49BF-B38A-942A83293EDD}"/>
    <cellStyle name="ป้อนค่า 2 2 7 3" xfId="15878" xr:uid="{23A54938-D430-42B2-BEFD-BE0C6542808E}"/>
    <cellStyle name="ป้อนค่า 2 2 8" xfId="14425" xr:uid="{10E277FC-D1FA-4749-A33E-E7D65A86159C}"/>
    <cellStyle name="ป้อนค่า 2 2 8 2" xfId="14497" xr:uid="{74B8AE80-AE97-4618-A91B-115EDB3A07FC}"/>
    <cellStyle name="ป้อนค่า 2 2 9" xfId="14433" xr:uid="{B01782C4-A2D9-4331-B597-6E9DB83E074D}"/>
    <cellStyle name="ป้อนค่า 2 2 9 2" xfId="15501" xr:uid="{825E4D5E-B93E-472E-91ED-17144D71C1C8}"/>
    <cellStyle name="ป้อนค่า 2 3" xfId="6853" xr:uid="{51B7FE33-A77D-4BB4-BB8C-997966537261}"/>
    <cellStyle name="ป้อนค่า 2 3 2" xfId="7779" xr:uid="{95508EEC-2076-4824-96F5-8D8F6392FDD2}"/>
    <cellStyle name="ป้อนค่า 2 3 2 2" xfId="8116" xr:uid="{91F9A676-66ED-4423-BB3C-CC3FB6DF1B75}"/>
    <cellStyle name="ป้อนค่า 2 3 2 2 2" xfId="8403" xr:uid="{01E35D40-ED30-4095-AC24-D9FCEA070465}"/>
    <cellStyle name="ป้อนค่า 2 3 2 2 2 2" xfId="14468" xr:uid="{0984E24D-A7B8-4F58-A94C-B78EB4661513}"/>
    <cellStyle name="ป้อนค่า 2 3 2 2 2 2 2" xfId="23111" xr:uid="{7BEF5426-242D-412C-95F0-34C186326BB0}"/>
    <cellStyle name="ป้อนค่า 2 3 2 2 2 3" xfId="16736" xr:uid="{E9D03E24-ACEC-481D-B5E7-142BB0DCEC74}"/>
    <cellStyle name="ป้อนค่า 2 3 2 2 3" xfId="15251" xr:uid="{7506891B-B215-48DF-941D-560C4814F58A}"/>
    <cellStyle name="ป้อนค่า 2 3 2 2 3 2" xfId="22824" xr:uid="{0C7F73E2-1FDB-4838-8FAB-A2837407A9C5}"/>
    <cellStyle name="ป้อนค่า 2 3 2 2 4" xfId="16449" xr:uid="{F9CB884E-9BEA-4180-B399-0C313A0DD098}"/>
    <cellStyle name="ป้อนค่า 2 3 2 3" xfId="8271" xr:uid="{3C06ADD2-46F0-48A0-92A1-B345B7B7180C}"/>
    <cellStyle name="ป้อนค่า 2 3 2 3 2" xfId="13895" xr:uid="{842E74E3-E63A-437D-818D-FAF6B2CBECBC}"/>
    <cellStyle name="ป้อนค่า 2 3 2 3 2 2" xfId="15025" xr:uid="{6B200492-B8F8-4FE8-BF37-F6C1FEE4C857}"/>
    <cellStyle name="ป้อนค่า 2 3 2 3 2 2 2" xfId="28369" xr:uid="{885B476A-EE4C-4D12-AC87-81D5389B3B3D}"/>
    <cellStyle name="ป้อนค่า 2 3 2 3 2 3" xfId="21993" xr:uid="{4278174C-49B8-4E25-8A94-8D7C52C28F72}"/>
    <cellStyle name="ป้อนค่า 2 3 2 3 3" xfId="14878" xr:uid="{6A0BCC30-D220-47F7-852E-6A43089760E6}"/>
    <cellStyle name="ป้อนค่า 2 3 2 3 3 2" xfId="22979" xr:uid="{75E5EA89-5D36-48FA-99F4-CFA66AB2F9AD}"/>
    <cellStyle name="ป้อนค่า 2 3 2 3 4" xfId="16604" xr:uid="{CFDFFAE7-C348-4416-81A4-327786F3526C}"/>
    <cellStyle name="ป้อนค่า 2 3 2 4" xfId="15100" xr:uid="{6F3124BF-96D0-493C-BE07-3D2DC6BA3C41}"/>
    <cellStyle name="ป้อนค่า 2 3 2 4 2" xfId="22692" xr:uid="{14C4A375-540D-4960-A44A-7F0E06B24E73}"/>
    <cellStyle name="ป้อนค่า 2 3 2 5" xfId="16317" xr:uid="{0584B5DE-7B9E-4F2D-8ADE-B56ED413353B}"/>
    <cellStyle name="ป้อนค่า 2 3 3" xfId="8023" xr:uid="{0B6613E4-C3A2-4BB0-9390-2BED26D4EA30}"/>
    <cellStyle name="ป้อนค่า 2 3 3 2" xfId="8310" xr:uid="{25EDAF29-A1E1-4264-8DFE-E195198B40EA}"/>
    <cellStyle name="ป้อนค่า 2 3 3 2 2" xfId="14757" xr:uid="{7EE4D5D2-40B7-471D-B120-B2915A91757A}"/>
    <cellStyle name="ป้อนค่า 2 3 3 2 2 2" xfId="23018" xr:uid="{0573346C-D129-475F-814E-4566572A007A}"/>
    <cellStyle name="ป้อนค่า 2 3 3 2 3" xfId="16643" xr:uid="{8F8C7DFC-BD5E-4C9C-B307-3D140C1D8335}"/>
    <cellStyle name="ป้อนค่า 2 3 3 3" xfId="15123" xr:uid="{CCFEB8EA-2A0B-416B-BB0B-68424D9B0CBF}"/>
    <cellStyle name="ป้อนค่า 2 3 3 3 2" xfId="22731" xr:uid="{4E40D062-A4F5-445D-AE85-61E90BF0B6DD}"/>
    <cellStyle name="ป้อนค่า 2 3 3 4" xfId="16356" xr:uid="{0D516B6F-F78C-4318-A588-19BA2DD41D99}"/>
    <cellStyle name="ป้อนค่า 2 3 4" xfId="8178" xr:uid="{D692CFB9-02E4-4A96-AF52-386A9842E432}"/>
    <cellStyle name="ป้อนค่า 2 3 4 2" xfId="13802" xr:uid="{484EA359-05B0-4656-93FC-C2126934B31C}"/>
    <cellStyle name="ป้อนค่า 2 3 4 2 2" xfId="14536" xr:uid="{858081BA-CAA5-468B-8718-933B794BFE0D}"/>
    <cellStyle name="ป้อนค่า 2 3 4 2 2 2" xfId="28276" xr:uid="{E78F124E-A0F2-4973-A426-5DDCFBA4AC3F}"/>
    <cellStyle name="ป้อนค่า 2 3 4 2 3" xfId="21900" xr:uid="{9C5B4D82-01D6-4538-A242-504BFAB93C11}"/>
    <cellStyle name="ป้อนค่า 2 3 4 3" xfId="14885" xr:uid="{0BFEAB16-B010-4526-A87A-7EA29BBFD8C4}"/>
    <cellStyle name="ป้อนค่า 2 3 4 3 2" xfId="22886" xr:uid="{3F9D5152-4D9A-4C00-9898-02D28FB530F4}"/>
    <cellStyle name="ป้อนค่า 2 3 4 4" xfId="16511" xr:uid="{01C88A79-0A2C-46B8-8EC7-126D65A122CA}"/>
    <cellStyle name="ป้อนค่า 2 3 5" xfId="14572" xr:uid="{2272F8B4-633D-4E62-8470-1D0EE2DF52BF}"/>
    <cellStyle name="ป้อนค่า 2 3 5 2" xfId="22597" xr:uid="{A915F87B-E871-4407-A053-573A1299BE69}"/>
    <cellStyle name="ป้อนค่า 2 3 6" xfId="16222" xr:uid="{3B8BCC81-78FD-411A-88A1-3E21A3CFF0E8}"/>
    <cellStyle name="ป้อนค่า 2 4" xfId="7414" xr:uid="{71BFC2DD-ACAD-42B9-8A9C-D58432E4F633}"/>
    <cellStyle name="ป้อนค่า 2 4 2" xfId="8069" xr:uid="{8C7EAC82-2E24-4066-9E58-F7870744995E}"/>
    <cellStyle name="ป้อนค่า 2 4 2 2" xfId="8356" xr:uid="{837625A0-84F3-4346-B45B-A6D7C0F295F5}"/>
    <cellStyle name="ป้อนค่า 2 4 2 2 2" xfId="14894" xr:uid="{C5DBFD39-78F4-409F-9513-BA9FE913B633}"/>
    <cellStyle name="ป้อนค่า 2 4 2 2 2 2" xfId="23064" xr:uid="{DD3322B8-C1C6-4FF9-8B5D-E94A0D86676B}"/>
    <cellStyle name="ป้อนค่า 2 4 2 2 3" xfId="16689" xr:uid="{F9224557-63FD-4F17-9AD4-F2ECA7523A57}"/>
    <cellStyle name="ป้อนค่า 2 4 2 3" xfId="15383" xr:uid="{C6C2A6FB-3BC5-4BF7-BD5E-274435028402}"/>
    <cellStyle name="ป้อนค่า 2 4 2 3 2" xfId="22777" xr:uid="{62338FE5-03D9-4472-9704-2A7F8A1D90B4}"/>
    <cellStyle name="ป้อนค่า 2 4 2 4" xfId="16402" xr:uid="{D7060B1A-CA38-4AA0-8E7C-94886DCE8403}"/>
    <cellStyle name="ป้อนค่า 2 4 3" xfId="8224" xr:uid="{9FD442AB-8067-4531-AB17-75CD9BC06D6E}"/>
    <cellStyle name="ป้อนค่า 2 4 3 2" xfId="13848" xr:uid="{AE9DF824-FE45-46D9-B6D2-E76B3D855CD4}"/>
    <cellStyle name="ป้อนค่า 2 4 3 2 2" xfId="14903" xr:uid="{3803AA30-D0B5-4A7B-A319-8CBAC74D181D}"/>
    <cellStyle name="ป้อนค่า 2 4 3 2 2 2" xfId="28322" xr:uid="{32478BF7-9552-4D48-8E64-4A0090970F6B}"/>
    <cellStyle name="ป้อนค่า 2 4 3 2 3" xfId="21946" xr:uid="{63B89274-8CF9-40A7-8489-59474635FE32}"/>
    <cellStyle name="ป้อนค่า 2 4 3 3" xfId="14529" xr:uid="{F4C12878-1193-4CD0-9067-1A552CEA2A1A}"/>
    <cellStyle name="ป้อนค่า 2 4 3 3 2" xfId="22932" xr:uid="{74334007-CBB6-4407-90B5-097494724C34}"/>
    <cellStyle name="ป้อนค่า 2 4 3 4" xfId="16557" xr:uid="{1F48187F-68DB-461B-9451-F4CFE7B64549}"/>
    <cellStyle name="ป้อนค่า 2 4 4" xfId="14603" xr:uid="{B7057235-4566-4FF2-8675-137C82F5507F}"/>
    <cellStyle name="ป้อนค่า 2 4 4 2" xfId="22645" xr:uid="{4ECD320A-DD7C-4741-AEBA-6987F4679BCF}"/>
    <cellStyle name="ป้อนค่า 2 4 5" xfId="16270" xr:uid="{3AA7593D-6ED6-456A-9E95-D0C729A0D409}"/>
    <cellStyle name="ป้อนค่า 2 5" xfId="14287" xr:uid="{8CF4D631-A63F-42F3-8C4F-01527330483F}"/>
    <cellStyle name="ป้อนค่า 2 5 2" xfId="14589" xr:uid="{3FD296A6-CFF1-456D-AD37-F7B4A7EBFE50}"/>
    <cellStyle name="ป้อนค่า 2 5 3" xfId="22265" xr:uid="{87F934C8-30D3-4102-AB21-1766EC3E55B3}"/>
    <cellStyle name="ป้อนค่า 2 6" xfId="14279" xr:uid="{C633D876-6B3C-4F89-A087-854FD1385921}"/>
    <cellStyle name="ป้อนค่า 2 6 2" xfId="15311" xr:uid="{ABA76523-6A5B-4287-84A5-D0ABC468F682}"/>
    <cellStyle name="ป้อนค่า 2 6 3" xfId="15831" xr:uid="{97B16EC5-20B1-414E-822A-51C43C73ED64}"/>
    <cellStyle name="ป้อนค่า 2 7" xfId="14387" xr:uid="{139C1E0E-3873-4B3F-B4E0-C2F04C70DE8D}"/>
    <cellStyle name="ป้อนค่า 2 7 2" xfId="14755" xr:uid="{F7AAAF42-84B8-4ACF-A57D-914BD42D094F}"/>
    <cellStyle name="ป้อนค่า 2 8" xfId="14253" xr:uid="{4BBFA762-2870-421A-B34A-392FEB85A673}"/>
    <cellStyle name="ป้อนค่า 2 8 2" xfId="14682" xr:uid="{46328BED-CC74-4712-A70D-E122CD660DEF}"/>
    <cellStyle name="ป้อนค่า 2 9" xfId="14402" xr:uid="{C47F39FE-51F5-4B92-9DB2-3CF9528776CA}"/>
    <cellStyle name="ป้อนค่า 2 9 2" xfId="15307" xr:uid="{A4456DA0-EC91-444C-AF8A-AA9B42E160A6}"/>
    <cellStyle name="ป้อนค่า 3" xfId="4866" xr:uid="{DED55FD1-EE82-4B56-B9FA-1571E7FD24DE}"/>
    <cellStyle name="ป้อนค่า 3 10" xfId="14429" xr:uid="{2A5A43F4-92D9-4C5B-829B-A606CCB4387A}"/>
    <cellStyle name="ป้อนค่า 3 10 2" xfId="14552" xr:uid="{1725333E-355F-41A4-A2C5-C76275E0A226}"/>
    <cellStyle name="ป้อนค่า 3 11" xfId="14439" xr:uid="{8914705C-B096-43DC-9C6C-AE70A4F35FD6}"/>
    <cellStyle name="ป้อนค่า 3 11 2" xfId="15300" xr:uid="{EB926714-62F3-4AD1-8AC9-EA69D61E2AF5}"/>
    <cellStyle name="ป้อนค่า 3 12" xfId="14448" xr:uid="{FCD62C9E-997E-4B04-9788-2AE6FFB443D6}"/>
    <cellStyle name="ป้อนค่า 3 12 2" xfId="15701" xr:uid="{8D17D27C-A9B1-4E9D-86B4-0990DA01BDCB}"/>
    <cellStyle name="ป้อนค่า 3 13" xfId="14456" xr:uid="{737B0F8B-9241-4CC1-8149-09F455FC16FE}"/>
    <cellStyle name="ป้อนค่า 3 13 2" xfId="15021" xr:uid="{2CCF0FCD-A6C5-4937-9890-5A90722E0D14}"/>
    <cellStyle name="ป้อนค่า 3 14" xfId="15497" xr:uid="{E12F6F9A-E329-4DE3-8973-415264F0ADD2}"/>
    <cellStyle name="ป้อนค่า 3 15" xfId="15733" xr:uid="{3DF930AB-0601-4F79-A631-24327FECB406}"/>
    <cellStyle name="ป้อนค่า 3 2" xfId="6811" xr:uid="{6C617DED-0F0B-450E-BA0C-04A2B661BC6C}"/>
    <cellStyle name="ป้อนค่า 3 2 2" xfId="7720" xr:uid="{03A500A9-58D5-4E00-BD7E-534E3226D46B}"/>
    <cellStyle name="ป้อนค่า 3 2 2 2" xfId="8095" xr:uid="{E86F50DC-A98A-459F-8E39-B6DD2EC4B6A9}"/>
    <cellStyle name="ป้อนค่า 3 2 2 2 2" xfId="8382" xr:uid="{958710AE-6A66-4754-956B-E371A20B0C78}"/>
    <cellStyle name="ป้อนค่า 3 2 2 2 2 2" xfId="2182" xr:uid="{80B33727-3462-48AC-9489-FDBF0A61DF64}"/>
    <cellStyle name="ป้อนค่า 3 2 2 2 2 2 2" xfId="23090" xr:uid="{508FC4D7-CC55-484F-A510-378C55DA76B5}"/>
    <cellStyle name="ป้อนค่า 3 2 2 2 2 3" xfId="16715" xr:uid="{2C479156-B11E-4FDC-BC6A-767496049CD6}"/>
    <cellStyle name="ป้อนค่า 3 2 2 2 3" xfId="14995" xr:uid="{662245FB-5A88-4106-927A-D6387C05B904}"/>
    <cellStyle name="ป้อนค่า 3 2 2 2 3 2" xfId="22803" xr:uid="{A50EE1FA-4599-4C3C-A585-91034E18419C}"/>
    <cellStyle name="ป้อนค่า 3 2 2 2 4" xfId="16428" xr:uid="{79F071CA-F4FB-4EAA-973D-C6D289683CC6}"/>
    <cellStyle name="ป้อนค่า 3 2 2 3" xfId="8250" xr:uid="{D8DFF720-252A-49A0-AA15-0FAF2708A051}"/>
    <cellStyle name="ป้อนค่า 3 2 2 3 2" xfId="13874" xr:uid="{3FF04F06-B543-4619-8BEC-119859106A07}"/>
    <cellStyle name="ป้อนค่า 3 2 2 3 2 2" xfId="2206" xr:uid="{5BF079AF-6B81-4055-B33C-638CBD678B0A}"/>
    <cellStyle name="ป้อนค่า 3 2 2 3 2 2 2" xfId="28348" xr:uid="{823E58DD-A541-4EFD-9DF3-8FD3A4E96E8E}"/>
    <cellStyle name="ป้อนค่า 3 2 2 3 2 3" xfId="21972" xr:uid="{AD2C1481-D85D-4930-B474-B01916392903}"/>
    <cellStyle name="ป้อนค่า 3 2 2 3 3" xfId="15375" xr:uid="{33248D72-238C-4ED5-BE0A-922466495BBD}"/>
    <cellStyle name="ป้อนค่า 3 2 2 3 3 2" xfId="22958" xr:uid="{114781B9-247B-4132-BEA7-A591DE0B7A8A}"/>
    <cellStyle name="ป้อนค่า 3 2 2 3 4" xfId="16583" xr:uid="{ADBC7E66-CDA4-4F3B-BF90-C9AF7FBB7011}"/>
    <cellStyle name="ป้อนค่า 3 2 2 4" xfId="15697" xr:uid="{793DA339-BBEF-4B66-AA67-69C882517386}"/>
    <cellStyle name="ป้อนค่า 3 2 2 4 2" xfId="22671" xr:uid="{2CC83D00-E3CE-47EE-89C0-314239CB685C}"/>
    <cellStyle name="ป้อนค่า 3 2 2 5" xfId="16296" xr:uid="{CEAFB3D7-0B56-4C42-9851-1015DF233431}"/>
    <cellStyle name="ป้อนค่า 3 2 3" xfId="8002" xr:uid="{D988EFDE-53AE-45C7-8333-2251D396B79E}"/>
    <cellStyle name="ป้อนค่า 3 2 3 2" xfId="8289" xr:uid="{E24F6E22-5AB7-44A4-953D-BDE19187BAD1}"/>
    <cellStyle name="ป้อนค่า 3 2 3 2 2" xfId="13913" xr:uid="{8130E815-36F1-45A6-BF96-4AFE6C4DD081}"/>
    <cellStyle name="ป้อนค่า 3 2 3 2 2 2" xfId="15659" xr:uid="{A6964325-EB5E-46DE-A92B-D8BA961ED01E}"/>
    <cellStyle name="ป้อนค่า 3 2 3 2 2 2 2" xfId="28387" xr:uid="{487343EF-DD6B-4495-BA47-57A65368EA9C}"/>
    <cellStyle name="ป้อนค่า 3 2 3 2 2 3" xfId="22011" xr:uid="{FB43775C-263D-4A41-9FF2-31A5DDB21869}"/>
    <cellStyle name="ป้อนค่า 3 2 3 2 3" xfId="14819" xr:uid="{DB40B1E5-641B-4E7B-83DA-3D7A7293C38A}"/>
    <cellStyle name="ป้อนค่า 3 2 3 2 3 2" xfId="22997" xr:uid="{17DBDF7A-0570-4C7E-8D00-9A3E21C45374}"/>
    <cellStyle name="ป้อนค่า 3 2 3 2 4" xfId="16622" xr:uid="{D8C279E7-2602-4A01-930D-500A8209ACA4}"/>
    <cellStyle name="ป้อนค่า 3 2 3 3" xfId="13746" xr:uid="{D655FBF5-47CD-4424-A690-1CF52FE3D647}"/>
    <cellStyle name="ป้อนค่า 3 2 3 3 2" xfId="15081" xr:uid="{B13BE0C5-5F0C-4352-9244-C68BCECA24C4}"/>
    <cellStyle name="ป้อนค่า 3 2 3 3 2 2" xfId="28220" xr:uid="{C9B371BE-0C26-4697-8A24-C1715BA8E30F}"/>
    <cellStyle name="ป้อนค่า 3 2 3 3 3" xfId="21844" xr:uid="{773011FD-78FD-43E5-906C-8A7E18D3823F}"/>
    <cellStyle name="ป้อนค่า 3 2 3 4" xfId="14973" xr:uid="{C66C7171-B5A1-4B2A-9106-CA9D7FC7F0E6}"/>
    <cellStyle name="ป้อนค่า 3 2 3 4 2" xfId="22710" xr:uid="{0000BB28-4EBF-4C79-BA35-E1C5E62B8667}"/>
    <cellStyle name="ป้อนค่า 3 2 3 5" xfId="16335" xr:uid="{E761C006-CB4D-460E-B8CD-BF2A5C9F3D8B}"/>
    <cellStyle name="ป้อนค่า 3 2 4" xfId="8157" xr:uid="{EA41E013-B9C9-4420-962D-19377427E754}"/>
    <cellStyle name="ป้อนค่า 3 2 4 2" xfId="13781" xr:uid="{33B2D133-F99F-4FA4-9B76-27202FBE0586}"/>
    <cellStyle name="ป้อนค่า 3 2 4 2 2" xfId="15394" xr:uid="{FDB27BCC-7F10-4BFC-B599-0427FD3D2E51}"/>
    <cellStyle name="ป้อนค่า 3 2 4 2 2 2" xfId="28255" xr:uid="{8BBC1162-BAC8-4D6B-9BFA-51CAC1EE2A56}"/>
    <cellStyle name="ป้อนค่า 3 2 4 2 3" xfId="21879" xr:uid="{015C6908-77A3-4624-82A3-9B1E5CCE26EC}"/>
    <cellStyle name="ป้อนค่า 3 2 4 3" xfId="15597" xr:uid="{31435334-17F0-426F-907D-07133FCB75D0}"/>
    <cellStyle name="ป้อนค่า 3 2 4 3 2" xfId="22865" xr:uid="{C16BFA24-1A8D-436C-A02B-62289361BEFD}"/>
    <cellStyle name="ป้อนค่า 3 2 4 4" xfId="16490" xr:uid="{6DBF92FC-DB43-410C-BFB3-C82BF6791250}"/>
    <cellStyle name="ป้อนค่า 3 2 5" xfId="14917" xr:uid="{9B6D9F02-0FBE-4386-BBC6-0508BDC50371}"/>
    <cellStyle name="ป้อนค่า 3 2 5 2" xfId="22576" xr:uid="{B5FC5E29-31C9-4287-85C0-000E1AF2A662}"/>
    <cellStyle name="ป้อนค่า 3 2 6" xfId="16201" xr:uid="{583B26B3-4990-421A-92C2-F9671610798A}"/>
    <cellStyle name="ป้อนค่า 3 3" xfId="6858" xr:uid="{F0630901-7E10-483E-8987-C109397EF7CB}"/>
    <cellStyle name="ป้อนค่า 3 3 2" xfId="7784" xr:uid="{A69826C2-B29F-4AC4-8731-4F28B6176AE9}"/>
    <cellStyle name="ป้อนค่า 3 3 2 2" xfId="8121" xr:uid="{85DF90DB-CA97-45FC-BEBA-2607EC0FB27F}"/>
    <cellStyle name="ป้อนค่า 3 3 2 2 2" xfId="8408" xr:uid="{ACF31653-BEAB-4997-8CA7-92F205B55BAA}"/>
    <cellStyle name="ป้อนค่า 3 3 2 2 2 2" xfId="15342" xr:uid="{9BE9A367-ED2F-4025-934F-823005D7DE0F}"/>
    <cellStyle name="ป้อนค่า 3 3 2 2 2 2 2" xfId="23116" xr:uid="{699B4957-74A6-4631-993F-0B4548E77BB6}"/>
    <cellStyle name="ป้อนค่า 3 3 2 2 2 3" xfId="16741" xr:uid="{86BDD6D2-AF32-4A16-8766-E049AD183833}"/>
    <cellStyle name="ป้อนค่า 3 3 2 2 3" xfId="2164" xr:uid="{52B0C77A-4393-4E63-B634-8C5FE774FF1C}"/>
    <cellStyle name="ป้อนค่า 3 3 2 2 3 2" xfId="22829" xr:uid="{F9D6B21A-EC84-4A6B-9A9B-EBD2F126D12C}"/>
    <cellStyle name="ป้อนค่า 3 3 2 2 4" xfId="16454" xr:uid="{4A6A9BC6-A0E5-44CD-98AB-010C5E3F7592}"/>
    <cellStyle name="ป้อนค่า 3 3 2 3" xfId="8276" xr:uid="{0EE92826-B782-46C5-A4C7-0FBE7B42E797}"/>
    <cellStyle name="ป้อนค่า 3 3 2 3 2" xfId="13900" xr:uid="{379BB79C-6A6C-4C4A-A53F-5F2E709CC0B1}"/>
    <cellStyle name="ป้อนค่า 3 3 2 3 2 2" xfId="14909" xr:uid="{8B538B2F-809C-4EDF-9152-6248B0BA656E}"/>
    <cellStyle name="ป้อนค่า 3 3 2 3 2 2 2" xfId="28374" xr:uid="{1B2648EC-1764-4D62-A936-60AD184C8C7D}"/>
    <cellStyle name="ป้อนค่า 3 3 2 3 2 3" xfId="21998" xr:uid="{C70AAE69-AF7F-42AC-A930-BBFEAF16BF36}"/>
    <cellStyle name="ป้อนค่า 3 3 2 3 3" xfId="14491" xr:uid="{5A4C1F68-6760-4809-A69D-530E6E622091}"/>
    <cellStyle name="ป้อนค่า 3 3 2 3 3 2" xfId="22984" xr:uid="{1C34C828-C9F3-4422-BF10-38899E65FEC6}"/>
    <cellStyle name="ป้อนค่า 3 3 2 3 4" xfId="16609" xr:uid="{D8FEF915-C1E8-4621-825C-5A48D049ED9F}"/>
    <cellStyle name="ป้อนค่า 3 3 2 4" xfId="14985" xr:uid="{C53D24A4-6603-4A78-9AF7-835EC653CDBC}"/>
    <cellStyle name="ป้อนค่า 3 3 2 4 2" xfId="22697" xr:uid="{8BEFA0A8-60F7-4471-8B4D-9980507BD92C}"/>
    <cellStyle name="ป้อนค่า 3 3 2 5" xfId="16322" xr:uid="{A56DCDE0-6D6B-4CBE-806F-B06BD79BFEAE}"/>
    <cellStyle name="ป้อนค่า 3 3 3" xfId="8028" xr:uid="{3441B429-F11C-4F19-A597-EF20D66D4A2A}"/>
    <cellStyle name="ป้อนค่า 3 3 3 2" xfId="8315" xr:uid="{4F8EAD7B-4E2A-4879-A453-888CFA359A2A}"/>
    <cellStyle name="ป้อนค่า 3 3 3 2 2" xfId="14704" xr:uid="{0AB2010C-9599-48A4-B343-61113308AC0D}"/>
    <cellStyle name="ป้อนค่า 3 3 3 2 2 2" xfId="23023" xr:uid="{EB8D23AF-12AD-44CE-9B5F-53982D025FDC}"/>
    <cellStyle name="ป้อนค่า 3 3 3 2 3" xfId="16648" xr:uid="{8DC9428F-DB6E-47BA-9C96-3A21257F5A09}"/>
    <cellStyle name="ป้อนค่า 3 3 3 3" xfId="15068" xr:uid="{592A80EA-5791-48F2-8741-2860AD5D2BA8}"/>
    <cellStyle name="ป้อนค่า 3 3 3 3 2" xfId="22736" xr:uid="{13E8EE58-37F2-4102-A368-0E0099DA04FD}"/>
    <cellStyle name="ป้อนค่า 3 3 3 4" xfId="16361" xr:uid="{333AD0E9-F66C-41EE-BEE3-2E8FFE0397E8}"/>
    <cellStyle name="ป้อนค่า 3 3 4" xfId="8183" xr:uid="{CBBE4F12-D3F5-47E7-B245-4B8900312218}"/>
    <cellStyle name="ป้อนค่า 3 3 4 2" xfId="13807" xr:uid="{1E34063D-5486-4A1D-9815-3B9009DD8141}"/>
    <cellStyle name="ป้อนค่า 3 3 4 2 2" xfId="14558" xr:uid="{EB628B0A-C012-4392-91EC-341700FE2FEC}"/>
    <cellStyle name="ป้อนค่า 3 3 4 2 2 2" xfId="28281" xr:uid="{882C081B-56EB-4FC4-8E99-D878529416F7}"/>
    <cellStyle name="ป้อนค่า 3 3 4 2 3" xfId="21905" xr:uid="{C608880B-D82B-4D52-8DEB-EEDD47342EC6}"/>
    <cellStyle name="ป้อนค่า 3 3 4 3" xfId="14821" xr:uid="{828738A6-BC73-488B-A21E-B51FEB0B8626}"/>
    <cellStyle name="ป้อนค่า 3 3 4 3 2" xfId="22891" xr:uid="{E44D7080-B565-4ED9-A5CE-C51FBD43C3AF}"/>
    <cellStyle name="ป้อนค่า 3 3 4 4" xfId="16516" xr:uid="{1C2EF4EA-B118-41E0-83DA-1637BD6F3677}"/>
    <cellStyle name="ป้อนค่า 3 3 5" xfId="14565" xr:uid="{78118F10-D63A-49C3-85A7-EA360182F2C8}"/>
    <cellStyle name="ป้อนค่า 3 3 5 2" xfId="22602" xr:uid="{A8E276E9-7FA1-4EA9-A55A-FF8707EB5FB1}"/>
    <cellStyle name="ป้อนค่า 3 3 6" xfId="16227" xr:uid="{4C2C0096-8B3F-4EC2-A687-8A9E622AFEB3}"/>
    <cellStyle name="ป้อนค่า 3 4" xfId="7126" xr:uid="{CA5DAE9C-8CCA-432F-A055-BF8383974A3E}"/>
    <cellStyle name="ป้อนค่า 3 4 2" xfId="8033" xr:uid="{AA90E64E-0232-4283-A50F-AA26C2DFF062}"/>
    <cellStyle name="ป้อนค่า 3 4 2 2" xfId="8320" xr:uid="{9A907755-59C8-49D4-BD26-FFD247CD57BB}"/>
    <cellStyle name="ป้อนค่า 3 4 2 2 2" xfId="15385" xr:uid="{CC690422-EC13-4EE4-893D-5635A2BB5C10}"/>
    <cellStyle name="ป้อนค่า 3 4 2 2 2 2" xfId="23028" xr:uid="{DEEDE4C6-5536-46FD-ADCD-1A38A278AD4F}"/>
    <cellStyle name="ป้อนค่า 3 4 2 2 3" xfId="16653" xr:uid="{F66F79AA-A247-4C8E-95D8-6F0E3209C8CD}"/>
    <cellStyle name="ป้อนค่า 3 4 2 3" xfId="15247" xr:uid="{EDF09F29-467B-47B3-91FE-D29C19ECD185}"/>
    <cellStyle name="ป้อนค่า 3 4 2 3 2" xfId="22741" xr:uid="{3C6632E3-C813-4EDD-81A9-E8706A46B5BC}"/>
    <cellStyle name="ป้อนค่า 3 4 2 4" xfId="16366" xr:uid="{11790BC5-3028-446B-A4CF-1D9E0432AF80}"/>
    <cellStyle name="ป้อนค่า 3 4 3" xfId="8188" xr:uid="{A6D3A193-6EC8-4AAD-8A14-C1D9370ED57A}"/>
    <cellStyle name="ป้อนค่า 3 4 3 2" xfId="13812" xr:uid="{4F9F3C09-A292-4993-ADCC-9EDE1C934050}"/>
    <cellStyle name="ป้อนค่า 3 4 3 2 2" xfId="15114" xr:uid="{8D8D5DD8-FE53-4193-BA83-699E73C7220B}"/>
    <cellStyle name="ป้อนค่า 3 4 3 2 2 2" xfId="28286" xr:uid="{E27506C6-F2D0-4CC2-A7D3-29C8C1D971C8}"/>
    <cellStyle name="ป้อนค่า 3 4 3 2 3" xfId="21910" xr:uid="{4086F820-E954-4408-85D4-91AD8B664444}"/>
    <cellStyle name="ป้อนค่า 3 4 3 3" xfId="15486" xr:uid="{54642CDC-89F2-4091-8EEC-82E01A5F667D}"/>
    <cellStyle name="ป้อนค่า 3 4 3 3 2" xfId="22896" xr:uid="{2EC4BB7B-BD90-4D7C-BEA3-F213CA4A1B4A}"/>
    <cellStyle name="ป้อนค่า 3 4 3 4" xfId="16521" xr:uid="{C4C64151-8F16-4AF9-A069-AC63686E1935}"/>
    <cellStyle name="ป้อนค่า 3 4 4" xfId="14919" xr:uid="{51F58BC9-531D-412A-B210-D7FAD4D52775}"/>
    <cellStyle name="ป้อนค่า 3 4 4 2" xfId="22609" xr:uid="{95CF5918-D73C-4CA9-A29C-C080E88D1AFD}"/>
    <cellStyle name="ป้อนค่า 3 4 5" xfId="16234" xr:uid="{EF64FA18-4F3E-41C1-8D3D-0542C609F34B}"/>
    <cellStyle name="ป้อนค่า 3 5" xfId="5499" xr:uid="{7994680D-79FC-4CCF-B1D1-361D691D89D9}"/>
    <cellStyle name="ป้อนค่า 3 5 2" xfId="11562" xr:uid="{94A323A7-E579-4AD2-BCA6-113FA69150D5}"/>
    <cellStyle name="ป้อนค่า 3 5 2 2" xfId="15260" xr:uid="{913B2E40-A0D9-4BE4-970F-BA8ED2C0B697}"/>
    <cellStyle name="ป้อนค่า 3 5 2 2 2" xfId="26036" xr:uid="{36E624D5-A4FA-4761-AE1B-88E75414BD24}"/>
    <cellStyle name="ป้อนค่า 3 5 2 3" xfId="19660" xr:uid="{88EC5924-B272-4349-95C2-30565921020A}"/>
    <cellStyle name="ป้อนค่า 3 5 3" xfId="1402" xr:uid="{A8946498-E653-4A15-839F-7418A3A487E8}"/>
    <cellStyle name="ป้อนค่า 3 5 3 2" xfId="22512" xr:uid="{4B068267-7A5D-4AD9-A610-CF3F5FA8FE30}"/>
    <cellStyle name="ป้อนค่า 3 5 4" xfId="16136" xr:uid="{CDCE729E-A467-4C18-87AA-79E38C07FDE4}"/>
    <cellStyle name="ป้อนค่า 3 6" xfId="11215" xr:uid="{FCB561B0-6A89-4184-8855-5C2DC5091B3C}"/>
    <cellStyle name="ป้อนค่า 3 6 2" xfId="14607" xr:uid="{454664D4-9B6B-4738-89D1-48223B58AACF}"/>
    <cellStyle name="ป้อนค่า 3 6 2 2" xfId="25703" xr:uid="{7CABC2BC-9208-401C-992C-301834785F07}"/>
    <cellStyle name="ป้อนค่า 3 6 3" xfId="19327" xr:uid="{45BB8330-9D57-4C24-AA27-64008520CEEE}"/>
    <cellStyle name="ป้อนค่า 3 7" xfId="14382" xr:uid="{E35954B0-48DE-428A-A1D3-61274E5127FE}"/>
    <cellStyle name="ป้อนค่า 3 7 2" xfId="15237" xr:uid="{BE6CC7FC-1D42-469B-857D-27DA37CB78B3}"/>
    <cellStyle name="ป้อนค่า 3 7 3" xfId="22401" xr:uid="{8D596351-F233-4C7D-B69C-DEF9A4003D0F}"/>
    <cellStyle name="ป้อนค่า 3 8" xfId="14413" xr:uid="{59EB7DE2-606F-4ABD-ADC8-8A95EEDEBB5D}"/>
    <cellStyle name="ป้อนค่า 3 8 2" xfId="15530" xr:uid="{274926E5-5071-4372-8CC4-CD899C45B967}"/>
    <cellStyle name="ป้อนค่า 3 8 3" xfId="16031" xr:uid="{4E0520F7-5F91-4F70-94F6-F11E2E8A03A3}"/>
    <cellStyle name="ป้อนค่า 3 9" xfId="14421" xr:uid="{0249743D-05AE-42B4-82BB-458780C0A53B}"/>
    <cellStyle name="ป้อนค่า 3 9 2" xfId="2393" xr:uid="{21DD1062-D876-4FAA-9404-42E75C4827E8}"/>
    <cellStyle name="ป้อนค่า 4" xfId="6775" xr:uid="{BDF849C2-6B44-4E40-A435-D3484A34A7B1}"/>
    <cellStyle name="ป้อนค่า 4 2" xfId="7643" xr:uid="{04E73F3C-F1D5-4C71-9027-F1CF51D83BB0}"/>
    <cellStyle name="ป้อนค่า 4 2 2" xfId="8078" xr:uid="{489915C5-4356-4248-BCAC-72054CDAFEBC}"/>
    <cellStyle name="ป้อนค่า 4 2 2 2" xfId="8365" xr:uid="{8BB10F2E-2177-4623-9CAD-C643B04335E4}"/>
    <cellStyle name="ป้อนค่า 4 2 2 2 2" xfId="2213" xr:uid="{56894AED-5C4A-4857-912D-31F7AEACF88D}"/>
    <cellStyle name="ป้อนค่า 4 2 2 2 2 2" xfId="23073" xr:uid="{D29C5806-72C9-4202-9560-1900CED0F75A}"/>
    <cellStyle name="ป้อนค่า 4 2 2 2 3" xfId="16698" xr:uid="{E81BD507-831A-4479-86BF-F250E6598179}"/>
    <cellStyle name="ป้อนค่า 4 2 2 3" xfId="15585" xr:uid="{03C311A1-DE8F-4A16-A183-F8F642AE9560}"/>
    <cellStyle name="ป้อนค่า 4 2 2 3 2" xfId="22786" xr:uid="{00841AE3-0515-4CB4-A04D-21624013EECE}"/>
    <cellStyle name="ป้อนค่า 4 2 2 4" xfId="16411" xr:uid="{CA16E535-E2F7-4AF9-9752-D480E7C51A55}"/>
    <cellStyle name="ป้อนค่า 4 2 3" xfId="8233" xr:uid="{23B11E79-43F2-4B9B-BEFD-FC41D54DCAF6}"/>
    <cellStyle name="ป้อนค่า 4 2 3 2" xfId="13857" xr:uid="{4B42DDAF-16F0-4E66-981E-C72FE31C4C8B}"/>
    <cellStyle name="ป้อนค่า 4 2 3 2 2" xfId="14476" xr:uid="{560DF6E3-50B1-432D-994C-02B100CC0C15}"/>
    <cellStyle name="ป้อนค่า 4 2 3 2 2 2" xfId="28331" xr:uid="{7FFB22E7-0D2F-4B16-81A7-B3BEE5B6145D}"/>
    <cellStyle name="ป้อนค่า 4 2 3 2 3" xfId="21955" xr:uid="{4BCD35EF-00E8-4491-A2E6-B3A3E033A27A}"/>
    <cellStyle name="ป้อนค่า 4 2 3 3" xfId="14949" xr:uid="{CDC756F9-E5E5-4D57-94AF-418415C75464}"/>
    <cellStyle name="ป้อนค่า 4 2 3 3 2" xfId="22941" xr:uid="{B24A898D-1799-4494-82E2-F968E4E86830}"/>
    <cellStyle name="ป้อนค่า 4 2 3 4" xfId="16566" xr:uid="{5549F261-79E9-4D5D-AC5A-0F9E59226E7F}"/>
    <cellStyle name="ป้อนค่า 4 2 4" xfId="14941" xr:uid="{3BA1CF8C-93CB-455C-BA0D-148E8FE426E9}"/>
    <cellStyle name="ป้อนค่า 4 2 4 2" xfId="22654" xr:uid="{EC34DA5B-7411-434F-A583-28614A58E3C1}"/>
    <cellStyle name="ป้อนค่า 4 2 5" xfId="16279" xr:uid="{50CE17F9-754E-4234-959E-E129A692D49F}"/>
    <cellStyle name="ป้อนค่า 4 3" xfId="7247" xr:uid="{78D60519-BAF0-4693-9114-C4B486E47268}"/>
    <cellStyle name="ป้อนค่า 4 3 2" xfId="8054" xr:uid="{FF813A2C-4CA3-4D4B-843F-704B8D1EBD9B}"/>
    <cellStyle name="ป้อนค่า 4 3 2 2" xfId="8341" xr:uid="{A151AA1D-2E99-41CB-A6D1-3CB9E76F92B4}"/>
    <cellStyle name="ป้อนค่า 4 3 2 2 2" xfId="15108" xr:uid="{468DF654-D73B-4A9F-BF36-01156418B894}"/>
    <cellStyle name="ป้อนค่า 4 3 2 2 2 2" xfId="23049" xr:uid="{E4C033C0-EA03-403C-957A-FB8771823056}"/>
    <cellStyle name="ป้อนค่า 4 3 2 2 3" xfId="16674" xr:uid="{9D1DFC70-A669-4078-8A3E-02FB62E61495}"/>
    <cellStyle name="ป้อนค่า 4 3 2 3" xfId="15023" xr:uid="{6932A74A-4808-425E-9DF4-EE87F5015E46}"/>
    <cellStyle name="ป้อนค่า 4 3 2 3 2" xfId="22762" xr:uid="{74B1065A-6AF4-4C64-8931-1B3394F82E8C}"/>
    <cellStyle name="ป้อนค่า 4 3 2 4" xfId="16387" xr:uid="{368999B8-583D-4768-B836-A4E8CA2B0B98}"/>
    <cellStyle name="ป้อนค่า 4 3 3" xfId="8209" xr:uid="{F4E9E6B6-673B-478E-B099-A49183740CD1}"/>
    <cellStyle name="ป้อนค่า 4 3 3 2" xfId="13833" xr:uid="{F3615151-9F12-44EF-8DD9-77936EE28002}"/>
    <cellStyle name="ป้อนค่า 4 3 3 2 2" xfId="15159" xr:uid="{BA62699D-44D4-416A-BFC8-4589D7846DCF}"/>
    <cellStyle name="ป้อนค่า 4 3 3 2 2 2" xfId="28307" xr:uid="{3F006A15-26DB-41DE-9C2F-C5D4C35CABF8}"/>
    <cellStyle name="ป้อนค่า 4 3 3 2 3" xfId="21931" xr:uid="{4C706CD0-F824-4B1E-B9BF-BD440DE151A8}"/>
    <cellStyle name="ป้อนค่า 4 3 3 3" xfId="15536" xr:uid="{A7329F46-3614-4E92-B312-5C9C88A17933}"/>
    <cellStyle name="ป้อนค่า 4 3 3 3 2" xfId="22917" xr:uid="{11D28A8A-5846-421A-B47A-20AA6F81BDCF}"/>
    <cellStyle name="ป้อนค่า 4 3 3 4" xfId="16542" xr:uid="{E8FCB50B-C9C2-48DC-A1B7-B5C5E3C251D7}"/>
    <cellStyle name="ป้อนค่า 4 3 4" xfId="15107" xr:uid="{1E8D6F6D-895A-46FE-AB85-1FD4017BB09A}"/>
    <cellStyle name="ป้อนค่า 4 3 4 2" xfId="22630" xr:uid="{36BD316F-7289-4F22-BF74-C3F5EDE00A2F}"/>
    <cellStyle name="ป้อนค่า 4 3 5" xfId="16255" xr:uid="{85458E7F-8A85-4BCF-AF13-4D8285206EF5}"/>
    <cellStyle name="ป้อนค่า 4 4" xfId="6586" xr:uid="{FF27A9D6-6A3B-4A95-98EA-F25D4E11E8EA}"/>
    <cellStyle name="ป้อนค่า 4 4 2" xfId="8126" xr:uid="{D5F89758-D10A-40C4-B5E4-31317F0EBF09}"/>
    <cellStyle name="ป้อนค่า 4 4 2 2" xfId="13750" xr:uid="{33B5F3C2-85A4-4243-B18E-24BB4E36E267}"/>
    <cellStyle name="ป้อนค่า 4 4 2 2 2" xfId="15482" xr:uid="{9F91052A-645F-4D90-8A16-B5EA0F968E35}"/>
    <cellStyle name="ป้อนค่า 4 4 2 2 2 2" xfId="28224" xr:uid="{81AB3A79-1CD3-4E9D-BA17-3FF3D8C95A7B}"/>
    <cellStyle name="ป้อนค่า 4 4 2 2 3" xfId="21848" xr:uid="{42C8D7A8-F3CB-4562-9E3B-7A8AFCB8ED5C}"/>
    <cellStyle name="ป้อนค่า 4 4 2 3" xfId="15558" xr:uid="{CC7AFDB1-2D1C-42AD-A397-00DD22D86CD9}"/>
    <cellStyle name="ป้อนค่า 4 4 2 3 2" xfId="22834" xr:uid="{93464CAE-CC21-4D43-A69C-68A590BA6F50}"/>
    <cellStyle name="ป้อนค่า 4 4 2 4" xfId="16459" xr:uid="{E8CDCD88-4859-421D-8668-E83461FA8490}"/>
    <cellStyle name="ป้อนค่า 4 4 3" xfId="12516" xr:uid="{DF45A021-BD67-4158-A247-EC3AA3AD9370}"/>
    <cellStyle name="ป้อนค่า 4 4 3 2" xfId="15690" xr:uid="{94EBBD98-1E2B-40F5-831E-E7E8E31596FB}"/>
    <cellStyle name="ป้อนค่า 4 4 3 2 2" xfId="26990" xr:uid="{CF0A19A2-243B-4F90-8D11-A125784114E5}"/>
    <cellStyle name="ป้อนค่า 4 4 3 3" xfId="20614" xr:uid="{C713C2FE-366E-471E-A014-BA5BD381DBA7}"/>
    <cellStyle name="ป้อนค่า 4 4 4" xfId="14918" xr:uid="{48064D56-1807-4A93-82C3-AADDA0E49030}"/>
    <cellStyle name="ป้อนค่า 4 4 4 2" xfId="22543" xr:uid="{64659B86-7D0D-4896-945A-920501A68D32}"/>
    <cellStyle name="ป้อนค่า 4 4 5" xfId="16168" xr:uid="{D6DAF5A9-D387-4E4E-BF13-1EAE6AF5C97B}"/>
    <cellStyle name="ป้อนค่า 4 5" xfId="8138" xr:uid="{26278839-7F04-4388-B7E9-B30A6EDE5F4A}"/>
    <cellStyle name="ป้อนค่า 4 5 2" xfId="13762" xr:uid="{A16C90CF-DAE4-491A-B215-A4151D28D903}"/>
    <cellStyle name="ป้อนค่า 4 5 2 2" xfId="14713" xr:uid="{B1351D38-6D4A-4B9E-B2D0-BC1D3864F734}"/>
    <cellStyle name="ป้อนค่า 4 5 2 2 2" xfId="28236" xr:uid="{595A0334-36B1-4E7D-A6F8-1EF875824AAD}"/>
    <cellStyle name="ป้อนค่า 4 5 2 3" xfId="21860" xr:uid="{E26AB98D-E79D-4677-A5E3-E6B3AD470E8F}"/>
    <cellStyle name="ป้อนค่า 4 5 3" xfId="15082" xr:uid="{3C9F87C3-EA53-4EAB-B0DA-91BF7F93CDFC}"/>
    <cellStyle name="ป้อนค่า 4 5 3 2" xfId="22846" xr:uid="{47022065-FEF4-4A38-B6C3-0729886DE73E}"/>
    <cellStyle name="ป้อนค่า 4 5 4" xfId="16471" xr:uid="{93747CEF-986B-4552-B315-C6ED5AD7498D}"/>
    <cellStyle name="ป้อนค่า 4 6" xfId="15166" xr:uid="{858AD716-732B-447B-86F4-97E7A5C1F7BA}"/>
    <cellStyle name="ป้อนค่า 4 6 2" xfId="22557" xr:uid="{BD73A99E-7070-49A0-A2C0-D603BC9ACA23}"/>
    <cellStyle name="ป้อนค่า 4 7" xfId="16182" xr:uid="{689D399D-1492-4EB3-9336-5B75B04D2ADE}"/>
    <cellStyle name="ป้อนค่า 5" xfId="6839" xr:uid="{B547422E-F86C-4205-A554-6198125C806E}"/>
    <cellStyle name="ป้อนค่า 5 2" xfId="7765" xr:uid="{827EC596-8F3F-4D6A-8076-51B321230E7B}"/>
    <cellStyle name="ป้อนค่า 5 2 2" xfId="8102" xr:uid="{2CCD121C-675D-4D39-B0E8-E398FD33FD03}"/>
    <cellStyle name="ป้อนค่า 5 2 2 2" xfId="8389" xr:uid="{A73EED4F-F4BB-41FF-9AB2-1982D559E2BA}"/>
    <cellStyle name="ป้อนค่า 5 2 2 2 2" xfId="15373" xr:uid="{AF3459B5-6B39-4E54-97EA-B7C4DDD7F68C}"/>
    <cellStyle name="ป้อนค่า 5 2 2 2 2 2" xfId="23097" xr:uid="{9DB6BE79-1A58-4BF5-AA37-E38837C31432}"/>
    <cellStyle name="ป้อนค่า 5 2 2 2 3" xfId="16722" xr:uid="{0F8A6936-8D8F-4489-AC8C-5809B931AF59}"/>
    <cellStyle name="ป้อนค่า 5 2 2 3" xfId="15452" xr:uid="{F63B64D0-A01A-4E3A-94A7-B9C54E8395BF}"/>
    <cellStyle name="ป้อนค่า 5 2 2 3 2" xfId="22810" xr:uid="{73412C58-5258-427D-93FB-E49715DEA177}"/>
    <cellStyle name="ป้อนค่า 5 2 2 4" xfId="16435" xr:uid="{B477CDBB-5426-481C-8D5A-742BAB779691}"/>
    <cellStyle name="ป้อนค่า 5 2 3" xfId="8257" xr:uid="{B8337B4C-CBEF-4BAC-B2BB-BEA63E18CB8D}"/>
    <cellStyle name="ป้อนค่า 5 2 3 2" xfId="13881" xr:uid="{891A66E4-E41B-4828-B1FB-D594FCC689E1}"/>
    <cellStyle name="ป้อนค่า 5 2 3 2 2" xfId="15546" xr:uid="{E385C70C-8863-480C-84F4-AAE7CB893C75}"/>
    <cellStyle name="ป้อนค่า 5 2 3 2 2 2" xfId="28355" xr:uid="{F6D7D6BC-1D90-4181-88B0-2194129136DE}"/>
    <cellStyle name="ป้อนค่า 5 2 3 2 3" xfId="21979" xr:uid="{41301D76-8395-4724-8FBD-9ACFB180C442}"/>
    <cellStyle name="ป้อนค่า 5 2 3 3" xfId="15048" xr:uid="{EFF23244-3C5E-4189-A0C9-B1B7706D66E3}"/>
    <cellStyle name="ป้อนค่า 5 2 3 3 2" xfId="22965" xr:uid="{A75F2D5D-3F7D-4BAE-A3AD-CE1F67F318D4}"/>
    <cellStyle name="ป้อนค่า 5 2 3 4" xfId="16590" xr:uid="{60930222-52DD-4ADD-834E-A0931BED451F}"/>
    <cellStyle name="ป้อนค่า 5 2 4" xfId="14763" xr:uid="{73597639-9EB8-4F74-948D-4226C8ABF2D8}"/>
    <cellStyle name="ป้อนค่า 5 2 4 2" xfId="22678" xr:uid="{ACB8F66C-CEA0-4702-9B2E-7BB0CBAA3F27}"/>
    <cellStyle name="ป้อนค่า 5 2 5" xfId="16303" xr:uid="{8DA5B83A-EE5A-47F6-AA3E-36E3793309BB}"/>
    <cellStyle name="ป้อนค่า 5 3" xfId="7172" xr:uid="{3557F8D5-EC16-42E5-A40B-0FB81D948A30}"/>
    <cellStyle name="ป้อนค่า 5 3 2" xfId="8043" xr:uid="{7C8D0887-897E-4FDC-8CB9-3F2034F330EC}"/>
    <cellStyle name="ป้อนค่า 5 3 2 2" xfId="8330" xr:uid="{3634D488-EF3C-4D4E-9740-8FF355D98113}"/>
    <cellStyle name="ป้อนค่า 5 3 2 2 2" xfId="15298" xr:uid="{E3A08325-1847-49F5-949B-CFE8FEF8A171}"/>
    <cellStyle name="ป้อนค่า 5 3 2 2 2 2" xfId="23038" xr:uid="{8F5EBD3C-71C1-4181-9733-1C4FF2CAA92A}"/>
    <cellStyle name="ป้อนค่า 5 3 2 2 3" xfId="16663" xr:uid="{61F6BEE8-9A50-46C5-86AF-08F25296B93A}"/>
    <cellStyle name="ป้อนค่า 5 3 2 3" xfId="1409" xr:uid="{4D4537B5-0CA2-433C-B7BD-9159449A1E10}"/>
    <cellStyle name="ป้อนค่า 5 3 2 3 2" xfId="22751" xr:uid="{170D57E4-D9C0-4FD5-BDB9-7A7FC4F97BC3}"/>
    <cellStyle name="ป้อนค่า 5 3 2 4" xfId="16376" xr:uid="{9BE79271-D3CC-4D05-9879-80818F830FFF}"/>
    <cellStyle name="ป้อนค่า 5 3 3" xfId="8198" xr:uid="{367543D8-9A35-426C-966C-956A583192FA}"/>
    <cellStyle name="ป้อนค่า 5 3 3 2" xfId="13822" xr:uid="{CDC205B1-D28D-4FD4-880B-590E5CEC8AD4}"/>
    <cellStyle name="ป้อนค่า 5 3 3 2 2" xfId="15203" xr:uid="{DE963087-8E1D-448A-80E1-6BC7A9516877}"/>
    <cellStyle name="ป้อนค่า 5 3 3 2 2 2" xfId="28296" xr:uid="{DE6D700A-294F-49B0-A377-B74189D21D4A}"/>
    <cellStyle name="ป้อนค่า 5 3 3 2 3" xfId="21920" xr:uid="{9F029482-7688-4769-9409-8C601E15801B}"/>
    <cellStyle name="ป้อนค่า 5 3 3 3" xfId="15695" xr:uid="{94617DE8-206A-4CF1-8096-5AD0A2E03132}"/>
    <cellStyle name="ป้อนค่า 5 3 3 3 2" xfId="22906" xr:uid="{7A4D9E40-EF02-48CE-8976-847E3EE744F5}"/>
    <cellStyle name="ป้อนค่า 5 3 3 4" xfId="16531" xr:uid="{B20EA446-73D2-43DE-8D4F-42C63290703D}"/>
    <cellStyle name="ป้อนค่า 5 3 4" xfId="15592" xr:uid="{EB1EAEAE-63E6-48A7-BBD5-A9713A478A9B}"/>
    <cellStyle name="ป้อนค่า 5 3 4 2" xfId="22619" xr:uid="{604E895A-C40F-415B-A129-AD93CB040152}"/>
    <cellStyle name="ป้อนค่า 5 3 5" xfId="16244" xr:uid="{3747EB4A-8D07-4522-93A1-3CCF49AAA198}"/>
    <cellStyle name="ป้อนค่า 5 4" xfId="8009" xr:uid="{29D5354E-0661-4868-BB16-201361F9299A}"/>
    <cellStyle name="ป้อนค่า 5 4 2" xfId="8296" xr:uid="{36B94D74-DC61-4DDB-9191-AE09BECEECE5}"/>
    <cellStyle name="ป้อนค่า 5 4 2 2" xfId="15370" xr:uid="{296BD361-7AF5-400D-8AA0-8DF70A85AD50}"/>
    <cellStyle name="ป้อนค่า 5 4 2 2 2" xfId="23004" xr:uid="{1FDCF045-536A-4B26-8684-E39E7C2C7671}"/>
    <cellStyle name="ป้อนค่า 5 4 2 3" xfId="16629" xr:uid="{AC769C49-DF23-4635-ADC0-4ADFEA385327}"/>
    <cellStyle name="ป้อนค่า 5 4 3" xfId="14751" xr:uid="{7273D12E-A95D-4CBB-B9B5-992141379082}"/>
    <cellStyle name="ป้อนค่า 5 4 3 2" xfId="22717" xr:uid="{8D85E026-ABA5-4236-998D-AF2E53EA3F30}"/>
    <cellStyle name="ป้อนค่า 5 4 4" xfId="16342" xr:uid="{830240A2-933E-4591-853A-7F2433E6581F}"/>
    <cellStyle name="ป้อนค่า 5 5" xfId="8164" xr:uid="{288153E9-DD7A-48CD-865D-8953BE00246F}"/>
    <cellStyle name="ป้อนค่า 5 5 2" xfId="13788" xr:uid="{5856C1B2-BEE6-4E30-B0FD-9EF30F6DA01D}"/>
    <cellStyle name="ป้อนค่า 5 5 2 2" xfId="15127" xr:uid="{7149B412-3736-4003-ADE7-F2F5F57D94C9}"/>
    <cellStyle name="ป้อนค่า 5 5 2 2 2" xfId="28262" xr:uid="{B5A3A8E6-6C90-405B-90DB-5AD1A1B1A003}"/>
    <cellStyle name="ป้อนค่า 5 5 2 3" xfId="21886" xr:uid="{21F7D9CA-FF74-4E15-94A2-BC8C3D25E6A2}"/>
    <cellStyle name="ป้อนค่า 5 5 3" xfId="15640" xr:uid="{92A30E23-81A8-41B5-A626-8B562CF96643}"/>
    <cellStyle name="ป้อนค่า 5 5 3 2" xfId="22872" xr:uid="{81D2D36D-A19C-4CE3-A795-7A041F419683}"/>
    <cellStyle name="ป้อนค่า 5 5 4" xfId="16497" xr:uid="{07552317-CD13-45AE-BB01-FB85CDD65A5D}"/>
    <cellStyle name="ป้อนค่า 5 6" xfId="15439" xr:uid="{75EBAD55-105D-4895-AB8C-A3AD8024F2F6}"/>
    <cellStyle name="ป้อนค่า 5 6 2" xfId="22583" xr:uid="{D807D2CB-AABB-4476-B5BA-E6957C7EDC27}"/>
    <cellStyle name="ป้อนค่า 5 7" xfId="16208" xr:uid="{84E7CFA8-82A0-4D8E-A1ED-BFF8FE35D25E}"/>
    <cellStyle name="ป้อนค่า 6" xfId="5182" xr:uid="{5734DCA2-0527-4838-BD27-6275EC7FBF4B}"/>
    <cellStyle name="ป้อนค่า 6 2" xfId="11428" xr:uid="{1F4B4F47-E166-4718-A7BE-17CAC055E5C0}"/>
    <cellStyle name="ป้อนค่า 6 2 2" xfId="14932" xr:uid="{0B812FAB-124F-41FF-AA2C-20162EE83CAE}"/>
    <cellStyle name="ป้อนค่า 6 2 2 2" xfId="25902" xr:uid="{D6814478-F44B-4BAC-B157-518CA94051AD}"/>
    <cellStyle name="ป้อนค่า 6 2 3" xfId="19526" xr:uid="{1429C5E7-979C-45E7-BA84-D4DD57D46226}"/>
    <cellStyle name="ป้อนค่า 6 3" xfId="14661" xr:uid="{4BE53947-4E42-45FC-8CC6-3CD2F07A2056}"/>
    <cellStyle name="ป้อนค่า 6 3 2" xfId="22501" xr:uid="{126B6B2A-2B1D-430B-B4D1-CB701EF5D967}"/>
    <cellStyle name="ป้อนค่า 6 4" xfId="16126" xr:uid="{86F1CAB5-7B0D-4200-B68F-07F8A213B24B}"/>
    <cellStyle name="ป้อนค่า 7" xfId="8644" xr:uid="{06C78CBC-2C86-4621-8BA8-B1C96F591E99}"/>
    <cellStyle name="ป้อนค่า 7 2" xfId="14865" xr:uid="{9936BFAC-19AA-44A4-A4B7-13E863B6ABE0}"/>
    <cellStyle name="ป้อนค่า 7 2 2" xfId="23180" xr:uid="{06999F29-9133-464C-9551-3299EABDA081}"/>
    <cellStyle name="ป้อนค่า 7 3" xfId="16806" xr:uid="{9B0E82BC-FF1D-45FD-ACFE-06485CE0EC7C}"/>
    <cellStyle name="ป้อนค่า 8" xfId="14232" xr:uid="{A9B6E363-92D0-481B-A8A5-F8E20662419A}"/>
    <cellStyle name="ป้อนค่า 8 2" xfId="14925" xr:uid="{339256A3-8513-4B99-9B11-BC5049F12785}"/>
    <cellStyle name="ป้อนค่า 8 3" xfId="22244" xr:uid="{2C7CA872-A207-414D-8882-8C5601DDEDC2}"/>
    <cellStyle name="ป้อนค่า 9" xfId="14251" xr:uid="{0E6D294E-1166-4AB2-BADD-3B158FAA644A}"/>
    <cellStyle name="ป้อนค่า 9 2" xfId="14977" xr:uid="{74B6BD27-7924-4D75-A5AB-6988C30C0399}"/>
    <cellStyle name="ป้อนค่า 9 3" xfId="15781" xr:uid="{98D1E613-61E4-4AE2-8EB0-2A67B9C3F9DE}"/>
    <cellStyle name="ปานกลาง" xfId="767" xr:uid="{0C4BC32C-D65C-4D13-81F6-DF16918F6F36}"/>
    <cellStyle name="ปานกลาง 2" xfId="4867" xr:uid="{7DE9FDB9-AD07-499F-96EC-E071F339E260}"/>
    <cellStyle name="ปานกลาง 2 2" xfId="5237" xr:uid="{E489D91D-783B-4534-9CC6-6F46BAF0206F}"/>
    <cellStyle name="ผลรวม" xfId="768" xr:uid="{566F5C52-5C7F-4DAF-AEB5-083EF97F7601}"/>
    <cellStyle name="ผลรวม 10" xfId="14311" xr:uid="{387C1443-729D-4168-A702-144593D258E2}"/>
    <cellStyle name="ผลรวม 10 2" xfId="15487" xr:uid="{710F9A7B-0EB7-4A1E-A7C0-FB404BBD4113}"/>
    <cellStyle name="ผลรวม 11" xfId="14307" xr:uid="{7236BC65-DDB8-4713-A1FD-CEF6E3B79A42}"/>
    <cellStyle name="ผลรวม 11 2" xfId="1358" xr:uid="{845C0CB9-7C97-4A1F-8498-4C76B083226F}"/>
    <cellStyle name="ผลรวม 12" xfId="14393" xr:uid="{726411B0-C3DF-4629-9883-1EAAAB0B0051}"/>
    <cellStyle name="ผลรวม 12 2" xfId="15682" xr:uid="{F0671176-270C-49C8-BECE-C63EFD73426E}"/>
    <cellStyle name="ผลรวม 13" xfId="14266" xr:uid="{61D7D1EC-0F37-4C1F-BEA9-FF7E530E97D9}"/>
    <cellStyle name="ผลรวม 13 2" xfId="15158" xr:uid="{896B039C-2A45-4978-B693-083EE2E992B9}"/>
    <cellStyle name="ผลรวม 14" xfId="15297" xr:uid="{93C786F3-E457-4300-A31C-AD021CCB5516}"/>
    <cellStyle name="ผลรวม 15" xfId="15720" xr:uid="{F043BBCB-CE4D-4017-8D33-F3E97A3803FF}"/>
    <cellStyle name="ผลรวม 2" xfId="888" xr:uid="{09D4214B-164C-4E9B-8EF0-0739A7B5F389}"/>
    <cellStyle name="ผลรวม 2 10" xfId="14269" xr:uid="{19F62E7D-3E60-4AA6-AF0E-6A30FC9033ED}"/>
    <cellStyle name="ผลรวม 2 10 2" xfId="14576" xr:uid="{91228371-BADF-4062-AFA5-6B0234213DC6}"/>
    <cellStyle name="ผลรวม 2 11" xfId="1476" xr:uid="{1CD0AF6C-823B-4D60-98B9-D612CF6906EC}"/>
    <cellStyle name="ผลรวม 2 12" xfId="15728" xr:uid="{7D88CC50-5C92-44BB-9444-42067A510D72}"/>
    <cellStyle name="ผลรวม 2 2" xfId="1838" xr:uid="{59A50901-AA81-4D7E-81C5-F73F2B42DEDF}"/>
    <cellStyle name="ผลรวม 2 2 2" xfId="7708" xr:uid="{495590D6-2152-453D-B60E-EA31C5EEFFD1}"/>
    <cellStyle name="ผลรวม 2 2 2 2" xfId="8083" xr:uid="{0C8305DC-1B1B-4E86-B1A3-EA0450543CAF}"/>
    <cellStyle name="ผลรวม 2 2 2 2 2" xfId="8370" xr:uid="{564FE9E9-1DA7-4394-8001-A54B74020EE6}"/>
    <cellStyle name="ผลรวม 2 2 2 2 2 2" xfId="15215" xr:uid="{AAB6C11C-E94F-4F25-BBD4-3B060671C7A3}"/>
    <cellStyle name="ผลรวม 2 2 2 2 2 2 2" xfId="23078" xr:uid="{3FAC57D7-B7F4-4BB9-A263-A5EABB685B3A}"/>
    <cellStyle name="ผลรวม 2 2 2 2 2 3" xfId="16703" xr:uid="{7AA9EB65-9B50-4A65-AC32-FEE64569D9E7}"/>
    <cellStyle name="ผลรวม 2 2 2 2 3" xfId="15282" xr:uid="{D8794D0C-6803-42A5-8E80-E41284DD0E75}"/>
    <cellStyle name="ผลรวม 2 2 2 2 3 2" xfId="22791" xr:uid="{F52BE50F-0E97-4E9D-9089-957E40E88AD5}"/>
    <cellStyle name="ผลรวม 2 2 2 2 4" xfId="16416" xr:uid="{E60F48A8-085D-4378-9C25-F6C0F819C806}"/>
    <cellStyle name="ผลรวม 2 2 2 3" xfId="8238" xr:uid="{4AA9E096-4BBD-4133-9A63-E3DF6FEC96AE}"/>
    <cellStyle name="ผลรวม 2 2 2 3 2" xfId="13862" xr:uid="{5CAB02D2-43BE-4A8B-9A11-2DB386CF8D3E}"/>
    <cellStyle name="ผลรวม 2 2 2 3 2 2" xfId="1384" xr:uid="{7FC1E57C-9F3E-4C77-98AE-34F336FDBCB2}"/>
    <cellStyle name="ผลรวม 2 2 2 3 2 2 2" xfId="28336" xr:uid="{499D6369-BC3C-44A5-AF56-CC54E54D8A83}"/>
    <cellStyle name="ผลรวม 2 2 2 3 2 3" xfId="21960" xr:uid="{CE484FC3-275F-464C-ACE0-C15EDEEE382F}"/>
    <cellStyle name="ผลรวม 2 2 2 3 3" xfId="14679" xr:uid="{C686A115-B86E-47B2-AB2E-EB8B268A7171}"/>
    <cellStyle name="ผลรวม 2 2 2 3 3 2" xfId="22946" xr:uid="{54017D3F-6C95-410A-9E7D-FEC1C06170E9}"/>
    <cellStyle name="ผลรวม 2 2 2 3 4" xfId="16571" xr:uid="{D97486C6-5C95-4F2B-9609-15A3226EA2F7}"/>
    <cellStyle name="ผลรวม 2 2 2 4" xfId="14666" xr:uid="{43877716-8C50-4FD6-BC09-E54147BE2C12}"/>
    <cellStyle name="ผลรวม 2 2 2 4 2" xfId="22659" xr:uid="{BCFEB26B-A60F-4BB4-B59C-D8B308C00B83}"/>
    <cellStyle name="ผลรวม 2 2 2 5" xfId="16284" xr:uid="{12DE9D8C-C35A-472E-A8F3-2EC3FC8EC3FD}"/>
    <cellStyle name="ผลรวม 2 2 3" xfId="6799" xr:uid="{611D1D33-19E9-4217-9921-D2BF7E24829A}"/>
    <cellStyle name="ผลรวม 2 2 3 2" xfId="8145" xr:uid="{22E79578-F4A3-4A73-B77D-A13EA8A3D33F}"/>
    <cellStyle name="ผลรวม 2 2 3 2 2" xfId="13769" xr:uid="{C273BF7E-AB83-4601-83D9-5A74FC0A62B6}"/>
    <cellStyle name="ผลรวม 2 2 3 2 2 2" xfId="15147" xr:uid="{C45FE622-214D-4C85-846C-C0B1AF410DC0}"/>
    <cellStyle name="ผลรวม 2 2 3 2 2 2 2" xfId="28243" xr:uid="{766B5DD8-2EE4-433D-B8C0-E9D89C2AE19D}"/>
    <cellStyle name="ผลรวม 2 2 3 2 2 3" xfId="21867" xr:uid="{93FC154E-11AC-4116-A881-D46D85D1FB64}"/>
    <cellStyle name="ผลรวม 2 2 3 2 3" xfId="15364" xr:uid="{AC4E01D5-DD60-4BF8-B91B-4ED2C826D420}"/>
    <cellStyle name="ผลรวม 2 2 3 2 3 2" xfId="22853" xr:uid="{B065E5D1-FE5D-4BBE-A780-EEE75853BC64}"/>
    <cellStyle name="ผลรวม 2 2 3 2 4" xfId="16478" xr:uid="{82EE3976-C1B3-42F8-8D7D-D7F7E1B908AE}"/>
    <cellStyle name="ผลรวม 2 2 3 3" xfId="12713" xr:uid="{7088BDE8-76A0-4810-9895-DD8537FB7484}"/>
    <cellStyle name="ผลรวม 2 2 3 3 2" xfId="15654" xr:uid="{98C39206-5695-4843-B6E2-B255F1304EF7}"/>
    <cellStyle name="ผลรวม 2 2 3 3 2 2" xfId="27187" xr:uid="{3EECF880-0F8E-4C66-BC32-FF8788B96E06}"/>
    <cellStyle name="ผลรวม 2 2 3 3 3" xfId="20811" xr:uid="{6A911174-C9F5-4A72-9479-03632391FB0F}"/>
    <cellStyle name="ผลรวม 2 2 3 4" xfId="14984" xr:uid="{89631FD0-7880-4333-97AD-8C8F205B9E28}"/>
    <cellStyle name="ผลรวม 2 2 3 4 2" xfId="22564" xr:uid="{AAAB5ED6-1D93-42A9-8BC2-63971523BAD9}"/>
    <cellStyle name="ผลรวม 2 2 3 5" xfId="16189" xr:uid="{0DA1C792-8E38-423E-B051-1D06586539FC}"/>
    <cellStyle name="ผลรวม 2 2 4" xfId="7992" xr:uid="{B02F6836-77E2-4EC9-A5A4-292C39DE96BF}"/>
    <cellStyle name="ผลรวม 2 2 4 2" xfId="8279" xr:uid="{A8D10F33-03DE-432D-87FF-BEBEBCBB03B8}"/>
    <cellStyle name="ผลรวม 2 2 4 2 2" xfId="13903" xr:uid="{80504CD1-3DA5-4A72-8953-D0042B005123}"/>
    <cellStyle name="ผลรวม 2 2 4 2 2 2" xfId="15154" xr:uid="{D7F282D8-AEC0-40F6-9295-CD6E90E3DC76}"/>
    <cellStyle name="ผลรวม 2 2 4 2 2 2 2" xfId="28377" xr:uid="{02EB44E4-56B5-4196-AE0B-F08C90181BCA}"/>
    <cellStyle name="ผลรวม 2 2 4 2 2 3" xfId="22001" xr:uid="{63243266-4682-4CDE-85A1-85CB790892FB}"/>
    <cellStyle name="ผลรวม 2 2 4 2 3" xfId="15639" xr:uid="{6BAFEB02-7058-49D5-9B79-AF0129222E6B}"/>
    <cellStyle name="ผลรวม 2 2 4 2 3 2" xfId="22987" xr:uid="{50A2454B-79C9-4A18-AB22-D3A07966DBFD}"/>
    <cellStyle name="ผลรวม 2 2 4 2 4" xfId="16612" xr:uid="{FE0410D5-FAA3-43C3-A9A2-A8B048471378}"/>
    <cellStyle name="ผลรวม 2 2 4 3" xfId="13736" xr:uid="{837603CA-3C78-4F2C-818E-356A5BA55BBF}"/>
    <cellStyle name="ผลรวม 2 2 4 3 2" xfId="15543" xr:uid="{60914C60-90D5-4936-9D5D-F68671A4C8BB}"/>
    <cellStyle name="ผลรวม 2 2 4 3 2 2" xfId="28210" xr:uid="{B21CD124-E9A5-43AE-B3B3-05CC9414EACA}"/>
    <cellStyle name="ผลรวม 2 2 4 3 3" xfId="21834" xr:uid="{02EE4972-C099-408A-9A7F-592DFD664F81}"/>
    <cellStyle name="ผลรวม 2 2 4 4" xfId="14543" xr:uid="{42D8629E-3C44-4604-9B67-743845AD10CB}"/>
    <cellStyle name="ผลรวม 2 2 4 4 2" xfId="22700" xr:uid="{0A0F18C3-D4FB-49C0-9F35-F75BBF82158C}"/>
    <cellStyle name="ผลรวม 2 2 4 5" xfId="16325" xr:uid="{CF412B9F-2A5F-46D6-A197-31F0DE5DB91A}"/>
    <cellStyle name="ผลรวม 2 2 5" xfId="6486" xr:uid="{FF3AFE36-0636-4195-A85E-BB2CD9C062CC}"/>
    <cellStyle name="ผลรวม 2 2 5 2" xfId="12449" xr:uid="{784C67CB-EBCD-4537-86AE-D8F069C40125}"/>
    <cellStyle name="ผลรวม 2 2 5 2 2" xfId="15112" xr:uid="{5CA0FED2-EEDC-422F-9D92-122EB3632C1E}"/>
    <cellStyle name="ผลรวม 2 2 5 2 2 2" xfId="26923" xr:uid="{755A4FCC-79A8-4113-8376-D9168362F0EA}"/>
    <cellStyle name="ผลรวม 2 2 5 2 3" xfId="20547" xr:uid="{F00D0FC1-3560-4AB8-B5A0-4AA315E7E285}"/>
    <cellStyle name="ผลรวม 2 2 5 3" xfId="15460" xr:uid="{A96A96C2-902D-4BD5-A7AE-31288B93F8F8}"/>
    <cellStyle name="ผลรวม 2 2 5 3 2" xfId="22530" xr:uid="{5D0DCD46-EEFC-4DB1-800E-8BF54B2157CA}"/>
    <cellStyle name="ผลรวม 2 2 5 4" xfId="16155" xr:uid="{BFA3D005-9CC8-4195-973D-B72EA1804AD4}"/>
    <cellStyle name="ผลรวม 2 2 6" xfId="14540" xr:uid="{633346B1-B4BC-4B27-8522-F0B49823D2D6}"/>
    <cellStyle name="ผลรวม 2 2 6 2" xfId="22279" xr:uid="{A2B7909B-AB69-4C25-B16A-501B770CA9C5}"/>
    <cellStyle name="ผลรวม 2 2 7" xfId="15879" xr:uid="{C8367104-E0E7-41F6-BE7D-EA03EE2D8CDC}"/>
    <cellStyle name="ผลรวม 2 3" xfId="6846" xr:uid="{40A12823-EE15-4B8D-80C6-82A8881A4EDF}"/>
    <cellStyle name="ผลรวม 2 3 2" xfId="7772" xr:uid="{ECE501E1-7A30-4496-B6EF-1629857E9659}"/>
    <cellStyle name="ผลรวม 2 3 2 2" xfId="8109" xr:uid="{F06DE1AD-4CC5-4DEA-92D4-D1C0BD528BE0}"/>
    <cellStyle name="ผลรวม 2 3 2 2 2" xfId="8396" xr:uid="{5D1135FA-233D-48FD-A736-46865E693751}"/>
    <cellStyle name="ผลรวม 2 3 2 2 2 2" xfId="14882" xr:uid="{B3D10AC4-6A36-476A-A22C-945C7AA1BF71}"/>
    <cellStyle name="ผลรวม 2 3 2 2 2 2 2" xfId="23104" xr:uid="{086321A1-1739-4C5C-B688-C07447E6A7FC}"/>
    <cellStyle name="ผลรวม 2 3 2 2 2 3" xfId="16729" xr:uid="{2D9E4ED4-DD5E-4EB6-AD35-43286BD81389}"/>
    <cellStyle name="ผลรวม 2 3 2 2 3" xfId="15545" xr:uid="{E8122455-0A6B-4668-9E83-2523B49567C4}"/>
    <cellStyle name="ผลรวม 2 3 2 2 3 2" xfId="22817" xr:uid="{B3A68AB4-FA19-4066-845B-573B097762A2}"/>
    <cellStyle name="ผลรวม 2 3 2 2 4" xfId="16442" xr:uid="{0DFC2CAF-2E34-43CD-8B20-DA4B41ABE1C3}"/>
    <cellStyle name="ผลรวม 2 3 2 3" xfId="8264" xr:uid="{06DBF599-0756-41C5-8CAB-BFAF4B8CF9A0}"/>
    <cellStyle name="ผลรวม 2 3 2 3 2" xfId="13888" xr:uid="{CC7F5B55-368B-4229-B2A1-9B0F189A1189}"/>
    <cellStyle name="ผลรวม 2 3 2 3 2 2" xfId="15316" xr:uid="{45FDE4B0-1860-4363-86E3-C5C497A4D82F}"/>
    <cellStyle name="ผลรวม 2 3 2 3 2 2 2" xfId="28362" xr:uid="{E87871C0-FADF-4284-BAB3-D07259A480E9}"/>
    <cellStyle name="ผลรวม 2 3 2 3 2 3" xfId="21986" xr:uid="{1D1ADD87-BDA6-40AC-A77D-9883C74CB35F}"/>
    <cellStyle name="ผลรวม 2 3 2 3 3" xfId="2386" xr:uid="{3692A410-6B4A-4458-B4E5-39EEC9D9A28F}"/>
    <cellStyle name="ผลรวม 2 3 2 3 3 2" xfId="22972" xr:uid="{7EA9A11F-388A-436A-BC5F-9E396DC2C46D}"/>
    <cellStyle name="ผลรวม 2 3 2 3 4" xfId="16597" xr:uid="{DDA04C53-9E52-46B4-B3E1-D22EA0FEA8D7}"/>
    <cellStyle name="ผลรวม 2 3 2 4" xfId="14643" xr:uid="{A717A1BE-F321-4B87-A91C-172BE63528CB}"/>
    <cellStyle name="ผลรวม 2 3 2 4 2" xfId="22685" xr:uid="{3F169A36-91FC-4590-B2C2-28C836F563FC}"/>
    <cellStyle name="ผลรวม 2 3 2 5" xfId="16310" xr:uid="{9E9AA753-75A0-42A4-8C4B-50102BCA5C6A}"/>
    <cellStyle name="ผลรวม 2 3 3" xfId="8016" xr:uid="{9A4B8D85-0522-44A2-86CE-FE9BAFD48CE9}"/>
    <cellStyle name="ผลรวม 2 3 3 2" xfId="8303" xr:uid="{BDF73ED2-A706-4E31-B912-84B0FCA420EF}"/>
    <cellStyle name="ผลรวม 2 3 3 2 2" xfId="14831" xr:uid="{B28F419D-3467-44C8-A4C0-669CA4F3FE97}"/>
    <cellStyle name="ผลรวม 2 3 3 2 2 2" xfId="23011" xr:uid="{C6BED87E-FF2B-43BE-B7C9-30F651EF27D5}"/>
    <cellStyle name="ผลรวม 2 3 3 2 3" xfId="16636" xr:uid="{7ACB4373-2E0B-40BE-9306-386B2FB4C3CF}"/>
    <cellStyle name="ผลรวม 2 3 3 3" xfId="15432" xr:uid="{F806CC6B-517D-4DD4-814B-1F0BF5E1D85E}"/>
    <cellStyle name="ผลรวม 2 3 3 3 2" xfId="22724" xr:uid="{5FC3ADC6-5A2C-46AF-AB0B-F200AEE64B3D}"/>
    <cellStyle name="ผลรวม 2 3 3 4" xfId="16349" xr:uid="{FF6B839A-46FC-49A1-9EFF-5854399D2488}"/>
    <cellStyle name="ผลรวม 2 3 4" xfId="8171" xr:uid="{53902978-B2EE-4D70-867D-2F742594F3B8}"/>
    <cellStyle name="ผลรวม 2 3 4 2" xfId="13795" xr:uid="{1FD16493-603F-4D31-B663-648BB6ED0145}"/>
    <cellStyle name="ผลรวม 2 3 4 2 2" xfId="14910" xr:uid="{4F8B0E31-B3A8-4FB6-A50F-F3642D84B3A5}"/>
    <cellStyle name="ผลรวม 2 3 4 2 2 2" xfId="28269" xr:uid="{D3FF86FB-4EC3-49FC-A60E-ABBA63D41229}"/>
    <cellStyle name="ผลรวม 2 3 4 2 3" xfId="21893" xr:uid="{F1BC5252-C22E-4979-AEA5-5BD563EDE8CF}"/>
    <cellStyle name="ผลรวม 2 3 4 3" xfId="14769" xr:uid="{2AC37013-89E3-4A25-8300-BF6E8FA51538}"/>
    <cellStyle name="ผลรวม 2 3 4 3 2" xfId="22879" xr:uid="{28260C71-0282-4AFD-911A-63D994AD1A03}"/>
    <cellStyle name="ผลรวม 2 3 4 4" xfId="16504" xr:uid="{548891F2-74A6-48CE-9949-F7E10B6269A0}"/>
    <cellStyle name="ผลรวม 2 3 5" xfId="14915" xr:uid="{04F73F41-8893-40CA-B3FE-04FCB9EAC6BC}"/>
    <cellStyle name="ผลรวม 2 3 5 2" xfId="22590" xr:uid="{87FB4C38-7C61-4016-B765-74DA35793BFA}"/>
    <cellStyle name="ผลรวม 2 3 6" xfId="16215" xr:uid="{A4AE06BB-523F-4854-976A-64048866B2CA}"/>
    <cellStyle name="ผลรวม 2 4" xfId="7408" xr:uid="{CAFED0F5-9B07-4773-9C56-319B94F8A691}"/>
    <cellStyle name="ผลรวม 2 4 2" xfId="8063" xr:uid="{7C6C9823-A397-4A32-B0DF-5991B89EFEC0}"/>
    <cellStyle name="ผลรวม 2 4 2 2" xfId="8350" xr:uid="{F5D2E9B3-B186-4D63-BB2F-928DA5783432}"/>
    <cellStyle name="ผลรวม 2 4 2 2 2" xfId="2071" xr:uid="{79E659DE-5DEB-400E-9798-D808D10BB5E0}"/>
    <cellStyle name="ผลรวม 2 4 2 2 2 2" xfId="23058" xr:uid="{A75F6DAE-3818-4AAE-89DF-2BFD662572E0}"/>
    <cellStyle name="ผลรวม 2 4 2 2 3" xfId="16683" xr:uid="{F091BFFC-0DFC-44B5-A867-312B1012C2F9}"/>
    <cellStyle name="ผลรวม 2 4 2 3" xfId="15403" xr:uid="{56B86D6C-4389-4F7D-9F66-DCD9755642E8}"/>
    <cellStyle name="ผลรวม 2 4 2 3 2" xfId="22771" xr:uid="{98B16AA0-95C4-4652-A724-17F8F606EB3D}"/>
    <cellStyle name="ผลรวม 2 4 2 4" xfId="16396" xr:uid="{7D6BECCE-4B30-4D6F-8E2D-CB4D5B21C781}"/>
    <cellStyle name="ผลรวม 2 4 3" xfId="8218" xr:uid="{627B1DE0-4B56-48A9-8DBC-9BE83DF24775}"/>
    <cellStyle name="ผลรวม 2 4 3 2" xfId="13842" xr:uid="{0159183D-22FB-4B34-8341-B530B929BE8B}"/>
    <cellStyle name="ผลรวม 2 4 3 2 2" xfId="15447" xr:uid="{D4C0D5B3-4F15-4DB4-B3A1-BFFA6ECFB43A}"/>
    <cellStyle name="ผลรวม 2 4 3 2 2 2" xfId="28316" xr:uid="{05D217A0-249C-42CE-8632-4D6A7E1712CD}"/>
    <cellStyle name="ผลรวม 2 4 3 2 3" xfId="21940" xr:uid="{7D9FA983-F52C-4AEE-A290-394F3CC26F3D}"/>
    <cellStyle name="ผลรวม 2 4 3 3" xfId="14913" xr:uid="{D6249DDC-A273-4F11-9A63-8115A096D9BC}"/>
    <cellStyle name="ผลรวม 2 4 3 3 2" xfId="22926" xr:uid="{57F94F47-A068-4C2E-B765-E3D3FF15D912}"/>
    <cellStyle name="ผลรวม 2 4 3 4" xfId="16551" xr:uid="{FADA551E-9446-4362-A48F-E4A3F6D8B6FB}"/>
    <cellStyle name="ผลรวม 2 4 4" xfId="14465" xr:uid="{326C17C5-614C-462E-88F8-008048F97DE7}"/>
    <cellStyle name="ผลรวม 2 4 4 2" xfId="22639" xr:uid="{8662C646-8419-4BFE-BEB4-F8181C0A0FFA}"/>
    <cellStyle name="ผลรวม 2 4 5" xfId="16264" xr:uid="{A2A80DE5-0E86-42F3-ABE5-642E0358FC91}"/>
    <cellStyle name="ผลรวม 2 5" xfId="14288" xr:uid="{336DE931-0B9C-4063-8838-A3E1B42D5F84}"/>
    <cellStyle name="ผลรวม 2 5 2" xfId="14668" xr:uid="{7848C731-368B-4F35-96E3-61297E16F586}"/>
    <cellStyle name="ผลรวม 2 5 3" xfId="22266" xr:uid="{7FEA871B-8136-42EC-AAE7-0535AF832432}"/>
    <cellStyle name="ผลรวม 2 6" xfId="14268" xr:uid="{58887D7E-CCFB-44C5-8F48-540117539113}"/>
    <cellStyle name="ผลรวม 2 6 2" xfId="15245" xr:uid="{CB293FBA-50DD-46EE-8139-A2593ED7AF98}"/>
    <cellStyle name="ผลรวม 2 6 3" xfId="15832" xr:uid="{5671831E-EBED-472D-A24E-103A0B38C96C}"/>
    <cellStyle name="ผลรวม 2 7" xfId="14241" xr:uid="{7993713C-30A1-499E-9AFC-845312CFE82F}"/>
    <cellStyle name="ผลรวม 2 7 2" xfId="14879" xr:uid="{2CB5E18B-77C6-4FD9-8F2D-74148711AD48}"/>
    <cellStyle name="ผลรวม 2 8" xfId="14295" xr:uid="{ABE7E11E-A51E-45D0-A84B-E804670E6613}"/>
    <cellStyle name="ผลรวม 2 8 2" xfId="14750" xr:uid="{DF47842D-6B35-4FD5-8C4D-F3615F383EE4}"/>
    <cellStyle name="ผลรวม 2 9" xfId="14400" xr:uid="{8D6F42CB-F195-43A4-9955-8F6756FC4951}"/>
    <cellStyle name="ผลรวม 2 9 2" xfId="14905" xr:uid="{1A256CE1-B540-45A0-AF29-ECD182DED809}"/>
    <cellStyle name="ผลรวม 3" xfId="4868" xr:uid="{1F7B07D2-1598-4E08-8AAC-4AF092B9302F}"/>
    <cellStyle name="ผลรวม 3 2" xfId="7644" xr:uid="{4B5D9006-FDBA-4518-B600-DD8D923FF7DE}"/>
    <cellStyle name="ผลรวม 3 2 2" xfId="8079" xr:uid="{E00DCC93-76FB-4146-A1C0-DF165FE22D11}"/>
    <cellStyle name="ผลรวม 3 2 2 2" xfId="8366" xr:uid="{F74EA794-86B5-4A49-9F1C-232381B34A29}"/>
    <cellStyle name="ผลรวม 3 2 2 2 2" xfId="15407" xr:uid="{F425E6B1-03BB-42C0-96ED-BBF5EE634FDE}"/>
    <cellStyle name="ผลรวม 3 2 2 2 2 2" xfId="23074" xr:uid="{5C9E69FF-E0C1-4EF3-8C2E-326C80E08197}"/>
    <cellStyle name="ผลรวม 3 2 2 2 3" xfId="16699" xr:uid="{DC607B4F-B415-4831-B007-E4A4CC8CA9EA}"/>
    <cellStyle name="ผลรวม 3 2 2 3" xfId="15542" xr:uid="{9F936638-02C9-4778-BA83-0548C65932F2}"/>
    <cellStyle name="ผลรวม 3 2 2 3 2" xfId="22787" xr:uid="{84F07694-0354-4CAE-9F87-E8D787A00F3D}"/>
    <cellStyle name="ผลรวม 3 2 2 4" xfId="16412" xr:uid="{C51D2F39-FB8B-4E83-8C10-CE3B48509D22}"/>
    <cellStyle name="ผลรวม 3 2 3" xfId="8234" xr:uid="{99C6B260-38BC-4169-BE49-6646B71F9DD5}"/>
    <cellStyle name="ผลรวม 3 2 3 2" xfId="13858" xr:uid="{6838E2BD-B3F7-4A63-8E5C-199395CBD309}"/>
    <cellStyle name="ผลรวม 3 2 3 2 2" xfId="15046" xr:uid="{57606213-EFB4-46F7-843F-C98DDFA737D3}"/>
    <cellStyle name="ผลรวม 3 2 3 2 2 2" xfId="28332" xr:uid="{97C9C870-98B9-4C1D-8347-A136A689A744}"/>
    <cellStyle name="ผลรวม 3 2 3 2 3" xfId="21956" xr:uid="{A5BE4C36-264A-448D-9781-6D22EAC5064D}"/>
    <cellStyle name="ผลรวม 3 2 3 3" xfId="14939" xr:uid="{2EC0CEBA-74CD-4937-92A5-2BC4C168AEDC}"/>
    <cellStyle name="ผลรวม 3 2 3 3 2" xfId="22942" xr:uid="{CA81F089-506C-4C80-9499-725407E0AB29}"/>
    <cellStyle name="ผลรวม 3 2 3 4" xfId="16567" xr:uid="{404910F4-83AA-43CF-83EB-E084ADC0B334}"/>
    <cellStyle name="ผลรวม 3 2 4" xfId="15079" xr:uid="{255D9C34-F173-4922-BFFF-09A715189F28}"/>
    <cellStyle name="ผลรวม 3 2 4 2" xfId="22655" xr:uid="{51B500FC-CCA0-4920-96E9-C2FB7AA33BB2}"/>
    <cellStyle name="ผลรวม 3 2 5" xfId="16280" xr:uid="{38BB65D7-8D6B-4CD5-AEF3-8A96377ECF28}"/>
    <cellStyle name="ผลรวม 3 3" xfId="7125" xr:uid="{695A2182-7273-4F03-9751-E553F63AC336}"/>
    <cellStyle name="ผลรวม 3 3 2" xfId="8032" xr:uid="{91043AAE-EF60-49C5-B1CF-2CFDC317F71E}"/>
    <cellStyle name="ผลรวม 3 3 2 2" xfId="8319" xr:uid="{47450966-18DD-412F-AB3F-F2E9B5F4DD1D}"/>
    <cellStyle name="ผลรวม 3 3 2 2 2" xfId="14708" xr:uid="{CDF6DD77-70F7-4531-89A4-B3FC1087EF4C}"/>
    <cellStyle name="ผลรวม 3 3 2 2 2 2" xfId="23027" xr:uid="{C289E1CE-7FA5-4123-B717-75099787D849}"/>
    <cellStyle name="ผลรวม 3 3 2 2 3" xfId="16652" xr:uid="{3C1C2A39-7298-46BD-B04A-7CB5266E1BF3}"/>
    <cellStyle name="ผลรวม 3 3 2 3" xfId="1388" xr:uid="{285D7E2E-12E6-49A1-AEAB-4BFD7FE0A34D}"/>
    <cellStyle name="ผลรวม 3 3 2 3 2" xfId="22740" xr:uid="{41709734-330D-44A1-835F-9EE13B5FDC3C}"/>
    <cellStyle name="ผลรวม 3 3 2 4" xfId="16365" xr:uid="{66777FCC-DD14-490A-90F7-80240ADFB2DE}"/>
    <cellStyle name="ผลรวม 3 3 3" xfId="8187" xr:uid="{E854F741-2CC2-4FD8-9705-3F84F3AAA00F}"/>
    <cellStyle name="ผลรวม 3 3 3 2" xfId="13811" xr:uid="{4C3A2E20-0A3D-4140-B5D1-8AB52DA9F705}"/>
    <cellStyle name="ผลรวม 3 3 3 2 2" xfId="14930" xr:uid="{E2080E45-D454-4CE4-9EF0-4DA94100AC77}"/>
    <cellStyle name="ผลรวม 3 3 3 2 2 2" xfId="28285" xr:uid="{E1690ADA-0D34-431D-949A-139E5FD770CF}"/>
    <cellStyle name="ผลรวม 3 3 3 2 3" xfId="21909" xr:uid="{74EF8C93-3F15-4598-A454-2576A1AE7333}"/>
    <cellStyle name="ผลรวม 3 3 3 3" xfId="15333" xr:uid="{06DE1450-E79E-4D50-A18D-C2E0F3F0B73A}"/>
    <cellStyle name="ผลรวม 3 3 3 3 2" xfId="22895" xr:uid="{8FB662B4-71C4-47D6-B93A-363D34476692}"/>
    <cellStyle name="ผลรวม 3 3 3 4" xfId="16520" xr:uid="{5BFAE983-E0CC-4D94-8DDB-DB5DBF90596D}"/>
    <cellStyle name="ผลรวม 3 3 4" xfId="14901" xr:uid="{3C763FFD-C978-4F9E-9357-7BC1DBDA9B80}"/>
    <cellStyle name="ผลรวม 3 3 4 2" xfId="22608" xr:uid="{6D607DD3-1309-4EBB-9FFF-008B6A770AA3}"/>
    <cellStyle name="ผลรวม 3 3 5" xfId="16233" xr:uid="{263DC5D2-162D-4451-99D2-7CBC8EEFF4DB}"/>
    <cellStyle name="ผลรวม 3 4" xfId="6776" xr:uid="{8B680FC9-793E-4527-B93D-74430A33466C}"/>
    <cellStyle name="ผลรวม 3 4 2" xfId="8139" xr:uid="{FC308EAC-5E17-42ED-847A-8D4141A73295}"/>
    <cellStyle name="ผลรวม 3 4 2 2" xfId="13763" xr:uid="{2B80343B-FF0B-40DA-B573-EF87076475C3}"/>
    <cellStyle name="ผลรวม 3 4 2 2 2" xfId="14752" xr:uid="{171618A6-5225-402F-958D-0ACD275D271C}"/>
    <cellStyle name="ผลรวม 3 4 2 2 2 2" xfId="28237" xr:uid="{7A3D6DCD-75B6-4520-A193-86989C69372F}"/>
    <cellStyle name="ผลรวม 3 4 2 2 3" xfId="21861" xr:uid="{2A872D97-40B3-4987-B970-5B41591681C3}"/>
    <cellStyle name="ผลรวม 3 4 2 3" xfId="15003" xr:uid="{CF3A99E1-F660-4BA4-BBEB-1F0D5B3182CF}"/>
    <cellStyle name="ผลรวม 3 4 2 3 2" xfId="22847" xr:uid="{CF443274-4DE2-46B9-992D-EAEDDDC83C7A}"/>
    <cellStyle name="ผลรวม 3 4 2 4" xfId="16472" xr:uid="{A2BAA4F5-4668-4901-821F-BD848B73E128}"/>
    <cellStyle name="ผลรวม 3 4 3" xfId="12691" xr:uid="{15D058F4-2151-4D6C-A876-089F58513F72}"/>
    <cellStyle name="ผลรวม 3 4 3 2" xfId="2197" xr:uid="{38D1581C-A81F-4272-A8C3-001570DEE698}"/>
    <cellStyle name="ผลรวม 3 4 3 2 2" xfId="27165" xr:uid="{9C2C50C2-4F89-4EB4-9392-0F5FCB8BB115}"/>
    <cellStyle name="ผลรวม 3 4 3 3" xfId="20789" xr:uid="{AE03221B-7073-4E4C-9B98-3F2DB0CF195C}"/>
    <cellStyle name="ผลรวม 3 4 4" xfId="15655" xr:uid="{ABCB87B6-A764-4AA0-B62C-636694BAF442}"/>
    <cellStyle name="ผลรวม 3 4 4 2" xfId="22558" xr:uid="{D0AD8BEE-2086-41FF-A933-D0C1F4FA5C14}"/>
    <cellStyle name="ผลรวม 3 4 5" xfId="16183" xr:uid="{8BB6D478-80D3-4725-AF18-E0C301F8891E}"/>
    <cellStyle name="ผลรวม 3 5" xfId="6585" xr:uid="{BA0F7A1C-4CBA-4017-B1E3-9871CB8B4CB0}"/>
    <cellStyle name="ผลรวม 3 5 2" xfId="8125" xr:uid="{D5C4B213-CECC-4ABA-8980-3DDA73427808}"/>
    <cellStyle name="ผลรวม 3 5 2 2" xfId="13749" xr:uid="{FB72FCA9-8270-45E6-9827-DBCDD019D4F9}"/>
    <cellStyle name="ผลรวม 3 5 2 2 2" xfId="15647" xr:uid="{1BEA4BFE-74CF-47C5-8DB0-0CA9F88473C8}"/>
    <cellStyle name="ผลรวม 3 5 2 2 2 2" xfId="28223" xr:uid="{204EA908-A972-46D7-BB43-6BD084546CEB}"/>
    <cellStyle name="ผลรวม 3 5 2 2 3" xfId="21847" xr:uid="{1D52204F-B82E-407A-B457-DD1BF2F7B0A3}"/>
    <cellStyle name="ผลรวม 3 5 2 3" xfId="14990" xr:uid="{B1A071DA-7A05-49CD-9D14-FF6BC94F7E8D}"/>
    <cellStyle name="ผลรวม 3 5 2 3 2" xfId="22833" xr:uid="{D09128CF-D1E3-45AD-9C39-34B2C829E692}"/>
    <cellStyle name="ผลรวม 3 5 2 4" xfId="16458" xr:uid="{A036C965-86AA-43B7-BC39-5B850BC8B962}"/>
    <cellStyle name="ผลรวม 3 5 3" xfId="12515" xr:uid="{CEFFEDFE-166B-4A38-BB27-3741E3F5E319}"/>
    <cellStyle name="ผลรวม 3 5 3 2" xfId="15552" xr:uid="{29CC7E2F-E090-4D8D-AAEE-770998A53945}"/>
    <cellStyle name="ผลรวม 3 5 3 2 2" xfId="26989" xr:uid="{F50E36AC-F9ED-4876-A3B4-B48A111BC98A}"/>
    <cellStyle name="ผลรวม 3 5 3 3" xfId="20613" xr:uid="{C266E7A4-4D15-4399-B112-7970878B4027}"/>
    <cellStyle name="ผลรวม 3 5 4" xfId="2389" xr:uid="{81D1C24E-B4CB-4C63-85DA-07A3CBED81B3}"/>
    <cellStyle name="ผลรวม 3 5 4 2" xfId="22542" xr:uid="{A9831099-4AE4-423B-9EFA-1AE0A4028DE9}"/>
    <cellStyle name="ผลรวม 3 5 5" xfId="16167" xr:uid="{0D2B1B2B-AB8E-4684-9395-DC82CF49FF49}"/>
    <cellStyle name="ผลรวม 3 6" xfId="6478" xr:uid="{6B19BF10-24B7-493D-AF15-7EBA3D3B621F}"/>
    <cellStyle name="ผลรวม 3 6 2" xfId="12444" xr:uid="{FA3E1106-133A-45D4-A76C-A17AD072CEC9}"/>
    <cellStyle name="ผลรวม 3 6 2 2" xfId="15196" xr:uid="{CB9B0E78-D3CE-44CC-9841-ACE0FD95215E}"/>
    <cellStyle name="ผลรวม 3 6 2 2 2" xfId="26918" xr:uid="{4D48735B-7B8C-44DF-948E-33D49B312577}"/>
    <cellStyle name="ผลรวม 3 6 2 3" xfId="20542" xr:uid="{37D80C4A-4EEE-4F7E-9C63-2B805001AC07}"/>
    <cellStyle name="ผลรวม 3 6 3" xfId="15319" xr:uid="{1658FD8F-3294-45E7-8A3C-AB26DBF27D01}"/>
    <cellStyle name="ผลรวม 3 6 3 2" xfId="22524" xr:uid="{E652B2B0-5BA5-4342-8231-A9E41BC15037}"/>
    <cellStyle name="ผลรวม 3 6 4" xfId="16149" xr:uid="{2763C4BF-5F77-43B5-8CB6-D6FFD1176E93}"/>
    <cellStyle name="ผลรวม 3 7" xfId="11216" xr:uid="{3B883018-1377-49A1-BCA6-A46824323DFC}"/>
    <cellStyle name="ผลรวม 3 7 2" xfId="14883" xr:uid="{A15BD723-83AF-4540-A7CC-1964BCA1490B}"/>
    <cellStyle name="ผลรวม 3 7 2 2" xfId="25704" xr:uid="{55FEE69D-6C31-4F41-B5E1-8E9C87B6075A}"/>
    <cellStyle name="ผลรวม 3 7 3" xfId="19328" xr:uid="{431E7061-ABAF-422C-8C91-477A28FC326F}"/>
    <cellStyle name="ผลรวม 3 8" xfId="14640" xr:uid="{7D7D9EF7-053B-478A-8C08-5873887B161B}"/>
    <cellStyle name="ผลรวม 3 8 2" xfId="22402" xr:uid="{CF9254A1-0AA9-43D6-909C-324F095D7FFA}"/>
    <cellStyle name="ผลรวม 3 9" xfId="16032" xr:uid="{F63844A3-A529-47BA-9564-FAD76EE89826}"/>
    <cellStyle name="ผลรวม 4" xfId="6840" xr:uid="{D329C88F-D309-43F9-9922-66C3DE3DBEA4}"/>
    <cellStyle name="ผลรวม 4 2" xfId="7766" xr:uid="{2C207D84-A112-44DD-89F8-3095A11CCE3B}"/>
    <cellStyle name="ผลรวม 4 2 2" xfId="8103" xr:uid="{F32EBB75-C260-485E-AAC4-978CD24B07AD}"/>
    <cellStyle name="ผลรวม 4 2 2 2" xfId="8390" xr:uid="{78EE0E1C-E017-4CA6-B333-A2084A81F086}"/>
    <cellStyle name="ผลรวม 4 2 2 2 2" xfId="14958" xr:uid="{6185E966-914B-4B8A-A9F8-C9AF1210BDD1}"/>
    <cellStyle name="ผลรวม 4 2 2 2 2 2" xfId="23098" xr:uid="{B4458D85-7E55-45D0-B912-BDECF209416F}"/>
    <cellStyle name="ผลรวม 4 2 2 2 3" xfId="16723" xr:uid="{92784C67-80F3-4586-ACDB-4DA6F077EE8E}"/>
    <cellStyle name="ผลรวม 4 2 2 3" xfId="15621" xr:uid="{F65E3015-9EF4-4D65-AE56-13CD1FDF69A3}"/>
    <cellStyle name="ผลรวม 4 2 2 3 2" xfId="22811" xr:uid="{DB5481E1-6E85-4C30-8FFF-CD78B837D8A9}"/>
    <cellStyle name="ผลรวม 4 2 2 4" xfId="16436" xr:uid="{E534F84E-C584-4DA5-A561-654079485C87}"/>
    <cellStyle name="ผลรวม 4 2 3" xfId="8258" xr:uid="{3E7552F1-A09A-467E-A25E-566F7C512675}"/>
    <cellStyle name="ผลรวม 4 2 3 2" xfId="13882" xr:uid="{1497CBB4-248B-40A2-905D-1B4D119EAB4F}"/>
    <cellStyle name="ผลรวม 4 2 3 2 2" xfId="14880" xr:uid="{DE2D70CC-3A35-4260-8A43-2E5C01B76976}"/>
    <cellStyle name="ผลรวม 4 2 3 2 2 2" xfId="28356" xr:uid="{5FAC511A-BE3E-49EC-8620-F03C97DC69C1}"/>
    <cellStyle name="ผลรวม 4 2 3 2 3" xfId="21980" xr:uid="{FBD9CCFA-EBC0-4761-A39E-44A54FE35953}"/>
    <cellStyle name="ผลรวม 4 2 3 3" xfId="1378" xr:uid="{A967E8FA-A3D9-4721-BCA6-8D2943EB0E15}"/>
    <cellStyle name="ผลรวม 4 2 3 3 2" xfId="22966" xr:uid="{5C2628A4-68C6-497F-B047-39CAE3D4976E}"/>
    <cellStyle name="ผลรวม 4 2 3 4" xfId="16591" xr:uid="{C42B6C49-B203-4D16-8C65-1C5098301E97}"/>
    <cellStyle name="ผลรวม 4 2 4" xfId="15259" xr:uid="{CA35C4D0-D5F4-461D-8938-39796D4DB618}"/>
    <cellStyle name="ผลรวม 4 2 4 2" xfId="22679" xr:uid="{4C3985C8-6EFD-4665-9EA0-2285FDEDEA1B}"/>
    <cellStyle name="ผลรวม 4 2 5" xfId="16304" xr:uid="{DDA57999-3551-490D-BC98-7AFF5994AE46}"/>
    <cellStyle name="ผลรวม 4 3" xfId="7248" xr:uid="{FF4C1E00-A64D-4A2E-89CB-BBAED534A01A}"/>
    <cellStyle name="ผลรวม 4 3 2" xfId="8055" xr:uid="{E8C67CED-12FC-4CCD-9A05-DA082354D158}"/>
    <cellStyle name="ผลรวม 4 3 2 2" xfId="8342" xr:uid="{C3E0D9A1-0020-4E04-A2A5-FE0742770AB8}"/>
    <cellStyle name="ผลรวม 4 3 2 2 2" xfId="15428" xr:uid="{72774081-5647-4313-B086-2EBB7851A73D}"/>
    <cellStyle name="ผลรวม 4 3 2 2 2 2" xfId="23050" xr:uid="{A96349BD-B6E5-4107-B2E4-257CA78FF373}"/>
    <cellStyle name="ผลรวม 4 3 2 2 3" xfId="16675" xr:uid="{7A4732B1-049B-4B31-919A-37AD07EE79E9}"/>
    <cellStyle name="ผลรวม 4 3 2 3" xfId="15463" xr:uid="{3E6A8A1A-3AA5-420C-BE01-01A5B54DB6A4}"/>
    <cellStyle name="ผลรวม 4 3 2 3 2" xfId="22763" xr:uid="{7A017ABA-7B1E-4EAC-81E9-4495D5F01275}"/>
    <cellStyle name="ผลรวม 4 3 2 4" xfId="16388" xr:uid="{B58E1EDD-CB0E-44B7-9692-E38E84ED4910}"/>
    <cellStyle name="ผลรวม 4 3 3" xfId="8210" xr:uid="{1921B206-3A26-4EC3-AC99-5CB7225B60CE}"/>
    <cellStyle name="ผลรวม 4 3 3 2" xfId="13834" xr:uid="{210D376C-6DFD-4887-9B30-51DD1170F897}"/>
    <cellStyle name="ผลรวม 4 3 3 2 2" xfId="14693" xr:uid="{DCB38931-2BF9-4461-84A6-3FB96B986720}"/>
    <cellStyle name="ผลรวม 4 3 3 2 2 2" xfId="28308" xr:uid="{27BCD8A8-96FC-41C0-942D-DA21A7CBD21A}"/>
    <cellStyle name="ผลรวม 4 3 3 2 3" xfId="21932" xr:uid="{1FBCAFD4-9187-43BE-86F5-2497BF87128E}"/>
    <cellStyle name="ผลรวม 4 3 3 3" xfId="14584" xr:uid="{4233CE68-1756-449F-95B6-F0E9F0EC27CE}"/>
    <cellStyle name="ผลรวม 4 3 3 3 2" xfId="22918" xr:uid="{029C1E5B-09D4-47DF-9BEA-71E910048E24}"/>
    <cellStyle name="ผลรวม 4 3 3 4" xfId="16543" xr:uid="{B61743EE-CAC8-4A15-A623-2FEEBC06EE12}"/>
    <cellStyle name="ผลรวม 4 3 4" xfId="15053" xr:uid="{8DAAA1D4-6002-4C42-871E-AF0D7F30FE00}"/>
    <cellStyle name="ผลรวม 4 3 4 2" xfId="22631" xr:uid="{DED5D8B1-FF6E-4984-91FC-1FDC3395A510}"/>
    <cellStyle name="ผลรวม 4 3 5" xfId="16256" xr:uid="{A2486055-A243-4A9D-B995-81B841CA3D8C}"/>
    <cellStyle name="ผลรวม 4 4" xfId="8010" xr:uid="{F3A1E07F-B345-44A8-B1F3-E16E2D0D4650}"/>
    <cellStyle name="ผลรวม 4 4 2" xfId="8297" xr:uid="{77AB7355-2748-40F6-93C4-2B037E155FEE}"/>
    <cellStyle name="ผลรวม 4 4 2 2" xfId="2387" xr:uid="{FDCE912D-7500-4B4D-8765-AE5DD3621643}"/>
    <cellStyle name="ผลรวม 4 4 2 2 2" xfId="23005" xr:uid="{CFF47EE3-AF18-4891-B996-DB69F2B37A92}"/>
    <cellStyle name="ผลรวม 4 4 2 3" xfId="16630" xr:uid="{50B80A0E-C809-4879-9D0C-BE5FCD609E18}"/>
    <cellStyle name="ผลรวม 4 4 3" xfId="15321" xr:uid="{AE0F148F-0F66-44B3-9BAC-48FD8C00B06B}"/>
    <cellStyle name="ผลรวม 4 4 3 2" xfId="22718" xr:uid="{1CDB497A-F14C-4F2B-9DE9-B487A5FE06D5}"/>
    <cellStyle name="ผลรวม 4 4 4" xfId="16343" xr:uid="{A29E3CCB-E580-4AA1-B166-EAEA7796B915}"/>
    <cellStyle name="ผลรวม 4 5" xfId="8165" xr:uid="{DBBDDB44-9FE1-4534-A58B-762D6B290AA5}"/>
    <cellStyle name="ผลรวม 4 5 2" xfId="13789" xr:uid="{3843CDBA-86DD-46A2-AB49-7C4000F51C9A}"/>
    <cellStyle name="ผลรวม 4 5 2 2" xfId="14462" xr:uid="{45FF30A3-3B3B-4600-9528-6235CF9423C3}"/>
    <cellStyle name="ผลรวม 4 5 2 2 2" xfId="28263" xr:uid="{32608AA5-9708-471A-8D3B-D8A66776B49A}"/>
    <cellStyle name="ผลรวม 4 5 2 3" xfId="21887" xr:uid="{41BA757F-7C70-4C3D-8002-BFE2E00095DC}"/>
    <cellStyle name="ผลรวม 4 5 3" xfId="15212" xr:uid="{EA702D54-AEB1-499E-B35B-448849497312}"/>
    <cellStyle name="ผลรวม 4 5 3 2" xfId="22873" xr:uid="{5F6A4769-E131-458C-B37B-85A55F3D1CFC}"/>
    <cellStyle name="ผลรวม 4 5 4" xfId="16498" xr:uid="{9ED65AB1-151E-42F7-9BB2-E7285AEEFB8F}"/>
    <cellStyle name="ผลรวม 4 6" xfId="15059" xr:uid="{9C8AD591-7640-441B-860B-A6696848C4CD}"/>
    <cellStyle name="ผลรวม 4 6 2" xfId="22584" xr:uid="{3891063B-76C8-4DFB-A20D-DA1E5E19F448}"/>
    <cellStyle name="ผลรวม 4 7" xfId="16209" xr:uid="{36A75950-8BAA-44E7-A27A-E85C009F1715}"/>
    <cellStyle name="ผลรวม 5" xfId="7256" xr:uid="{A49A9B4B-0DAA-4D89-998A-BBDFFCB84CBF}"/>
    <cellStyle name="ผลรวม 5 2" xfId="8058" xr:uid="{EB08C176-72F3-45DE-81DF-3E3309404F10}"/>
    <cellStyle name="ผลรวม 5 2 2" xfId="8345" xr:uid="{66FD6644-0D57-423A-864D-395AEA6EFE0C}"/>
    <cellStyle name="ผลรวม 5 2 2 2" xfId="14934" xr:uid="{F8C94EF0-8C8E-48D3-9C3E-4D69BBC7046D}"/>
    <cellStyle name="ผลรวม 5 2 2 2 2" xfId="23053" xr:uid="{D2DBAED4-13E1-475A-90AC-2BBD6EB2B153}"/>
    <cellStyle name="ผลรวม 5 2 2 3" xfId="16678" xr:uid="{32E86DB7-1F24-4886-AC13-5EDEC1C13294}"/>
    <cellStyle name="ผลรวม 5 2 3" xfId="15522" xr:uid="{B01B1BB9-DC1D-4AE6-B8C0-4965CD7FF999}"/>
    <cellStyle name="ผลรวม 5 2 3 2" xfId="22766" xr:uid="{D604123A-4A45-426E-A2B9-D2785E440FF2}"/>
    <cellStyle name="ผลรวม 5 2 4" xfId="16391" xr:uid="{0DC64E1D-929C-4D31-ACE8-B7364DC99413}"/>
    <cellStyle name="ผลรวม 5 3" xfId="8213" xr:uid="{6CFCD84B-A695-45D1-A6F8-CBE693F4D317}"/>
    <cellStyle name="ผลรวม 5 3 2" xfId="13837" xr:uid="{096B03D5-E134-4D43-9C58-230E4E826411}"/>
    <cellStyle name="ผลรวม 5 3 2 2" xfId="15446" xr:uid="{D0A81C7A-89FE-4747-A956-47A1C17D3456}"/>
    <cellStyle name="ผลรวม 5 3 2 2 2" xfId="28311" xr:uid="{D7181EA8-5113-46CD-8756-E12101D7CC27}"/>
    <cellStyle name="ผลรวม 5 3 2 3" xfId="21935" xr:uid="{A842298D-956A-42B4-A876-D3D664C2BAA5}"/>
    <cellStyle name="ผลรวม 5 3 3" xfId="14600" xr:uid="{9C466FBD-1BA2-4A68-AA08-57F026E60D41}"/>
    <cellStyle name="ผลรวม 5 3 3 2" xfId="22921" xr:uid="{DE0B53B1-8F5D-4286-B82D-31E578ABA8FB}"/>
    <cellStyle name="ผลรวม 5 3 4" xfId="16546" xr:uid="{A26D3A21-5180-4F4D-8085-BEB667F70A33}"/>
    <cellStyle name="ผลรวม 5 4" xfId="14489" xr:uid="{168179A8-AF84-432C-A6D7-400A7AD62C61}"/>
    <cellStyle name="ผลรวม 5 4 2" xfId="22634" xr:uid="{E14816DD-DDE6-4ECB-AAD6-8EAB95AEACAF}"/>
    <cellStyle name="ผลรวม 5 5" xfId="16259" xr:uid="{01F2C2ED-303C-42DB-906E-0B04A2C35668}"/>
    <cellStyle name="ผลรวม 6" xfId="5183" xr:uid="{0D9BEF48-4DE3-438C-90DA-E6BA1C15F949}"/>
    <cellStyle name="ผลรวม 6 2" xfId="11429" xr:uid="{6181C7DD-6D38-4DAD-83F0-EA64FA691F01}"/>
    <cellStyle name="ผลรวม 6 2 2" xfId="14516" xr:uid="{8C1ED700-6630-4DBC-B5E4-5624C8DB81EF}"/>
    <cellStyle name="ผลรวม 6 2 2 2" xfId="25903" xr:uid="{A2C11434-0440-449C-A89E-9FEE1A3737FD}"/>
    <cellStyle name="ผลรวม 6 2 3" xfId="19527" xr:uid="{B30890D0-643C-45D9-8E0A-AB422201DD33}"/>
    <cellStyle name="ผลรวม 6 3" xfId="15210" xr:uid="{E3D32292-A661-4111-87E8-92EDA60395B5}"/>
    <cellStyle name="ผลรวม 6 3 2" xfId="22502" xr:uid="{5B7C3409-8BF7-44EA-85B4-45FFEA3473BD}"/>
    <cellStyle name="ผลรวม 6 4" xfId="16127" xr:uid="{073B332E-CC8A-4886-B3B1-1D94F78094BB}"/>
    <cellStyle name="ผลรวม 7" xfId="8645" xr:uid="{5F993F61-36AB-470D-9492-B55E2A1355D1}"/>
    <cellStyle name="ผลรวม 7 2" xfId="15194" xr:uid="{52A0009D-FD20-456A-B21A-7834DB127440}"/>
    <cellStyle name="ผลรวม 7 2 2" xfId="23181" xr:uid="{DB74F432-4332-4FB4-B8D1-E5F0A2CEBE97}"/>
    <cellStyle name="ผลรวม 7 3" xfId="16807" xr:uid="{84AFBC45-0A12-43EF-BBCD-BA21B623960C}"/>
    <cellStyle name="ผลรวม 8" xfId="14233" xr:uid="{41A8F493-FD20-4390-9398-FCDC4E18436C}"/>
    <cellStyle name="ผลรวม 8 2" xfId="15642" xr:uid="{F4C9CE86-F617-43EA-9757-E0A42BEE65AB}"/>
    <cellStyle name="ผลรวม 8 3" xfId="22245" xr:uid="{C6C2B9FE-2059-470D-A310-EDC9839B0262}"/>
    <cellStyle name="ผลรวม 9" xfId="14276" xr:uid="{5756FA19-3044-4058-964D-05C5B758302B}"/>
    <cellStyle name="ผลรวม 9 2" xfId="15103" xr:uid="{EFC1BD04-325F-41F2-B6A0-9C116EBD5406}"/>
    <cellStyle name="ผลรวม 9 3" xfId="15782" xr:uid="{DCAB906A-14E2-4502-8C5B-DBF8B052AD08}"/>
    <cellStyle name="ฤธถ [0]_laroux" xfId="4869" xr:uid="{D52BCDB8-62F6-463D-BFAE-6AB2ADFE1272}"/>
    <cellStyle name="ฤธถ_laroux" xfId="4870" xr:uid="{32D19D6F-1ABD-4B96-A36C-41915C4EE03C}"/>
    <cellStyle name="ล๋ศญ [0]_laroux" xfId="4871" xr:uid="{D3F241CE-78B3-402A-AA19-5C6BFAF09D44}"/>
    <cellStyle name="ล๋ศญ_laroux" xfId="4872" xr:uid="{32C48C3C-93FC-4C15-81D3-990A6CEE15FD}"/>
    <cellStyle name="ลักษณะ 1" xfId="4873" xr:uid="{95BDDCA4-2E70-47F7-B32D-D5AA112DDBDD}"/>
    <cellStyle name="วฅมุ_laroux" xfId="4874" xr:uid="{7EAC030D-7BF3-4F2C-9B64-9B95980213F9}"/>
    <cellStyle name="วงเล็บ" xfId="4875" xr:uid="{21DBF01A-7C86-4BA4-9E4E-75A4BBF373B3}"/>
    <cellStyle name="ส่วนที่ถูกเน้น1" xfId="770" xr:uid="{B6B2583A-B709-41FD-8AF5-995BA8AC5C89}"/>
    <cellStyle name="ส่วนที่ถูกเน้น1 2" xfId="4876" xr:uid="{455A51C1-54DA-4D7C-9D20-F740ACFF0A79}"/>
    <cellStyle name="ส่วนที่ถูกเน้น1 2 2" xfId="5235" xr:uid="{4F2D0AB2-84D7-44A9-AA42-7FD7F8A1307F}"/>
    <cellStyle name="ส่วนที่ถูกเน้น2" xfId="771" xr:uid="{9576C57A-0290-4F23-AE59-1ADB0AB2A835}"/>
    <cellStyle name="ส่วนที่ถูกเน้น2 2" xfId="4877" xr:uid="{5B1BFAB4-CDED-40ED-9112-200563B07468}"/>
    <cellStyle name="ส่วนที่ถูกเน้น2 2 2" xfId="5234" xr:uid="{6BE06C88-6C67-4337-A719-A5222D2A42E0}"/>
    <cellStyle name="ส่วนที่ถูกเน้น3" xfId="772" xr:uid="{B1DA31FD-634C-4650-8ED1-3BF6CDCB96D0}"/>
    <cellStyle name="ส่วนที่ถูกเน้น3 2" xfId="4878" xr:uid="{0A0A91AD-FA91-4587-95EA-18CFFF8B2C6B}"/>
    <cellStyle name="ส่วนที่ถูกเน้น3 2 2" xfId="5233" xr:uid="{146369F7-6E8F-4B06-973B-CB5E7AC91BEB}"/>
    <cellStyle name="ส่วนที่ถูกเน้น4" xfId="773" xr:uid="{AA7B46D8-53D6-49B2-A820-983E09B90559}"/>
    <cellStyle name="ส่วนที่ถูกเน้น4 2" xfId="4879" xr:uid="{6F3E0D7C-C261-4332-9CCA-DDFF193AFCE2}"/>
    <cellStyle name="ส่วนที่ถูกเน้น4 2 2" xfId="5232" xr:uid="{59CD53E5-9A43-4FD3-B11C-559E15550E31}"/>
    <cellStyle name="ส่วนที่ถูกเน้น5" xfId="774" xr:uid="{82FE7259-E577-43C3-8CD0-461F69501058}"/>
    <cellStyle name="ส่วนที่ถูกเน้น5 2" xfId="4880" xr:uid="{094C403F-68FA-4D29-B964-B376CA995C44}"/>
    <cellStyle name="ส่วนที่ถูกเน้น5 2 2" xfId="5231" xr:uid="{6F940949-6B06-43A3-BE04-BFACDF150D59}"/>
    <cellStyle name="ส่วนที่ถูกเน้น6" xfId="775" xr:uid="{31BBC929-0D06-4D6F-A1AC-D8A9B125C65D}"/>
    <cellStyle name="ส่วนที่ถูกเน้น6 2" xfId="4881" xr:uid="{E4D5AB79-F875-4C86-87E6-EC742F26EEF4}"/>
    <cellStyle name="ส่วนที่ถูกเน้น6 2 2" xfId="5230" xr:uid="{05731384-EFD9-45F3-B4D5-50DDA36E0D7F}"/>
    <cellStyle name="หมายเหตุ" xfId="777" xr:uid="{0DF758C3-B0C9-4D58-B3E0-330247C9C20E}"/>
    <cellStyle name="หมายเหตุ 10" xfId="14316" xr:uid="{D7507F2F-E49D-47BF-859D-DFBD6254DD32}"/>
    <cellStyle name="หมายเหตุ 10 2" xfId="14830" xr:uid="{65865E5B-0212-4D41-90B7-A6F7B7065A6F}"/>
    <cellStyle name="หมายเหตุ 11" xfId="15516" xr:uid="{1B602807-5860-47B0-8F15-11CBED415C9F}"/>
    <cellStyle name="หมายเหตุ 2" xfId="880" xr:uid="{0E39C966-4499-4754-B249-069350F22C00}"/>
    <cellStyle name="หมายเหตุ 2 2" xfId="1840" xr:uid="{A696A536-FD65-4A4C-B9E8-2D4AE6B89BA2}"/>
    <cellStyle name="หมายเหตุ 2 2 2" xfId="7719" xr:uid="{852DB01A-0A7F-412D-A201-73FBC255BD7A}"/>
    <cellStyle name="หมายเหตุ 2 2 2 2" xfId="8094" xr:uid="{7FABDE58-A4A3-44D9-9219-21EA9ABCE917}"/>
    <cellStyle name="หมายเหตุ 2 2 2 2 2" xfId="8381" xr:uid="{1C0EC087-7586-411F-8B63-2DFF4D50FDFB}"/>
    <cellStyle name="หมายเหตุ 2 2 2 2 2 2" xfId="15660" xr:uid="{21522FAE-A21B-4FE3-ABB1-D399E9BA5BCF}"/>
    <cellStyle name="หมายเหตุ 2 2 2 2 2 2 2" xfId="23089" xr:uid="{0B5E8CF5-0066-47ED-B351-705336FCB242}"/>
    <cellStyle name="หมายเหตุ 2 2 2 2 2 3" xfId="16714" xr:uid="{E55F100F-28F5-4DE4-AB6C-EB6E377F7302}"/>
    <cellStyle name="หมายเหตุ 2 2 2 2 3" xfId="14664" xr:uid="{F661335E-04F1-487D-9984-4C58F0A84692}"/>
    <cellStyle name="หมายเหตุ 2 2 2 2 3 2" xfId="22802" xr:uid="{DAFBA95C-C915-4046-BD1D-864FB57C7537}"/>
    <cellStyle name="หมายเหตุ 2 2 2 2 4" xfId="16427" xr:uid="{B3A9721C-ADF1-4C05-8B3B-60C81D4AD325}"/>
    <cellStyle name="หมายเหตุ 2 2 2 3" xfId="8249" xr:uid="{980D47C8-5482-48D6-8A79-C95CC7840A0B}"/>
    <cellStyle name="หมายเหตุ 2 2 2 3 2" xfId="13873" xr:uid="{20D9F8AC-929C-4D91-A9E5-FEB73697BAFD}"/>
    <cellStyle name="หมายเหตุ 2 2 2 3 2 2" xfId="15130" xr:uid="{EE7B5B96-C223-4D11-92A8-9ED5831DD33F}"/>
    <cellStyle name="หมายเหตุ 2 2 2 3 2 2 2" xfId="28347" xr:uid="{5E20F3BA-4917-4644-9E4F-4233E0894637}"/>
    <cellStyle name="หมายเหตุ 2 2 2 3 2 3" xfId="21971" xr:uid="{C6F906CE-4ED3-4A49-9D16-74A52CAE10A7}"/>
    <cellStyle name="หมายเหตุ 2 2 2 3 3" xfId="14687" xr:uid="{B530C270-87C6-4342-BB4D-E66F6A3C5959}"/>
    <cellStyle name="หมายเหตุ 2 2 2 3 3 2" xfId="22957" xr:uid="{6C818249-9B88-4D7A-B7E8-7E154C8B4DF4}"/>
    <cellStyle name="หมายเหตุ 2 2 2 3 4" xfId="16582" xr:uid="{01DDD79A-0373-4558-B1EC-F7EE6292EFBD}"/>
    <cellStyle name="หมายเหตุ 2 2 2 4" xfId="15523" xr:uid="{A083E7C7-2D90-4CF9-B480-5497DBE3F380}"/>
    <cellStyle name="หมายเหตุ 2 2 2 4 2" xfId="22670" xr:uid="{7F1B50A9-6C0A-49A1-8A28-8D4EDFC88D66}"/>
    <cellStyle name="หมายเหตุ 2 2 2 5" xfId="16295" xr:uid="{952DADBE-D781-42F5-9B11-2AC9F7BFC785}"/>
    <cellStyle name="หมายเหตุ 2 2 3" xfId="6810" xr:uid="{F153333E-5AE9-4024-AC14-CB8534706770}"/>
    <cellStyle name="หมายเหตุ 2 2 3 2" xfId="8156" xr:uid="{14D16F45-6E7C-48D9-9FC1-0F7396BC414C}"/>
    <cellStyle name="หมายเหตุ 2 2 3 2 2" xfId="13780" xr:uid="{57DCB62A-9967-4436-9404-4B0A1B89E5C9}"/>
    <cellStyle name="หมายเหตุ 2 2 3 2 2 2" xfId="1357" xr:uid="{71A95E50-8165-4FD7-A20A-5769CA90214F}"/>
    <cellStyle name="หมายเหตุ 2 2 3 2 2 2 2" xfId="28254" xr:uid="{8BB79025-D178-41EE-B213-D82AAC99F4CC}"/>
    <cellStyle name="หมายเหตุ 2 2 3 2 2 3" xfId="21878" xr:uid="{9BD504F4-D4C1-43C1-82C0-8DCFF2EE2436}"/>
    <cellStyle name="หมายเหตุ 2 2 3 2 3" xfId="15157" xr:uid="{C5B724C3-125C-4639-8441-79EDBA1D8357}"/>
    <cellStyle name="หมายเหตุ 2 2 3 2 3 2" xfId="22864" xr:uid="{1266C43E-CE7B-4461-A049-BF3CC4097A50}"/>
    <cellStyle name="หมายเหตุ 2 2 3 2 4" xfId="16489" xr:uid="{E609AFF2-9C2D-43B9-A751-7FB6E74669DF}"/>
    <cellStyle name="หมายเหตุ 2 2 3 3" xfId="12722" xr:uid="{490D58EE-527A-4AB0-A656-446C1AAF3126}"/>
    <cellStyle name="หมายเหตุ 2 2 3 3 2" xfId="14511" xr:uid="{E4E9DF7F-D21A-4574-B376-D3779195F977}"/>
    <cellStyle name="หมายเหตุ 2 2 3 3 2 2" xfId="27196" xr:uid="{ED07B6C4-1399-47BF-BAE0-6183A53B3C60}"/>
    <cellStyle name="หมายเหตุ 2 2 3 3 3" xfId="20820" xr:uid="{FED54168-DEBD-47B6-BB54-D9B3C5F591E5}"/>
    <cellStyle name="หมายเหตุ 2 2 3 4" xfId="14513" xr:uid="{1DF8385C-86C3-4041-A0BB-65E9AD7B5514}"/>
    <cellStyle name="หมายเหตุ 2 2 3 4 2" xfId="22575" xr:uid="{5FB0744C-69BE-45CE-9190-D4C3DA15DF98}"/>
    <cellStyle name="หมายเหตุ 2 2 3 5" xfId="16200" xr:uid="{C270456B-3B33-4043-BC69-BAA99E2B7EDC}"/>
    <cellStyle name="หมายเหตุ 2 2 4" xfId="8001" xr:uid="{1823331B-CB2B-4FC7-AD88-9209055D11BF}"/>
    <cellStyle name="หมายเหตุ 2 2 4 2" xfId="8288" xr:uid="{3B5A569D-1E44-4DC9-850D-D61DA6F64FF3}"/>
    <cellStyle name="หมายเหตุ 2 2 4 2 2" xfId="13912" xr:uid="{0DFC87AB-21C6-4652-9775-927EAA2A21B5}"/>
    <cellStyle name="หมายเหตุ 2 2 4 2 2 2" xfId="15514" xr:uid="{A40F9CBF-219D-4928-A241-0CAE1FD8D0ED}"/>
    <cellStyle name="หมายเหตุ 2 2 4 2 2 2 2" xfId="28386" xr:uid="{7EC414D7-1D0F-4169-8C8B-2C0957E42A71}"/>
    <cellStyle name="หมายเหตุ 2 2 4 2 2 3" xfId="22010" xr:uid="{1D88BEEB-349D-4945-98B8-581A604840FE}"/>
    <cellStyle name="หมายเหตุ 2 2 4 2 3" xfId="14823" xr:uid="{514B0AA6-3490-44EF-86AA-7D2CC8390B78}"/>
    <cellStyle name="หมายเหตุ 2 2 4 2 3 2" xfId="22996" xr:uid="{42A590EC-42C3-4832-A97D-8869825330D7}"/>
    <cellStyle name="หมายเหตุ 2 2 4 2 4" xfId="16621" xr:uid="{584452EE-05C0-4615-9ECE-4E76FE2D6FCD}"/>
    <cellStyle name="หมายเหตุ 2 2 4 3" xfId="13745" xr:uid="{01DA51CC-63D2-4BF5-8DE6-2E263D1DBDE0}"/>
    <cellStyle name="หมายเหตุ 2 2 4 3 2" xfId="1449" xr:uid="{23AACC3F-ABCD-4E02-98A0-C0F31831F824}"/>
    <cellStyle name="หมายเหตุ 2 2 4 3 2 2" xfId="28219" xr:uid="{3416562B-3B57-4708-999E-9782CC8A3A68}"/>
    <cellStyle name="หมายเหตุ 2 2 4 3 3" xfId="21843" xr:uid="{040A258B-65E3-4184-8196-C101A7255149}"/>
    <cellStyle name="หมายเหตุ 2 2 4 4" xfId="15010" xr:uid="{51219970-0EC1-4747-A4FA-86CAE1AC8795}"/>
    <cellStyle name="หมายเหตุ 2 2 4 4 2" xfId="22709" xr:uid="{BCBFBFA2-CC33-47A2-81F1-86FDD296A1A0}"/>
    <cellStyle name="หมายเหตุ 2 2 4 5" xfId="16334" xr:uid="{82BC3A83-6235-49A4-ADFF-AC49ACA38030}"/>
    <cellStyle name="หมายเหตุ 2 2 5" xfId="6491" xr:uid="{85F8982F-6C8A-47E0-8B0C-647F1FB1AA8D}"/>
    <cellStyle name="หมายเหตุ 2 2 5 2" xfId="12454" xr:uid="{80B975C4-6CF9-4DF2-8327-EE294FA0378D}"/>
    <cellStyle name="หมายเหตุ 2 2 5 2 2" xfId="14553" xr:uid="{45FC9912-C468-4AA2-A080-1907B8FCCFED}"/>
    <cellStyle name="หมายเหตุ 2 2 5 2 2 2" xfId="26928" xr:uid="{DEBCCFAF-ED42-44E5-8BA9-FA3C6F55B29B}"/>
    <cellStyle name="หมายเหตุ 2 2 5 2 3" xfId="20552" xr:uid="{72EC52BE-D902-46BA-9D61-28D406722C0E}"/>
    <cellStyle name="หมายเหตุ 2 2 5 3" xfId="14962" xr:uid="{72C370CA-3BD2-43BA-A421-37AEB96FAFFB}"/>
    <cellStyle name="หมายเหตุ 2 2 5 3 2" xfId="22535" xr:uid="{2552F8D1-C0F8-48EB-AEE8-2267811D8538}"/>
    <cellStyle name="หมายเหตุ 2 2 5 4" xfId="16160" xr:uid="{7228EBEF-CC7B-4A21-A962-AA97D632F412}"/>
    <cellStyle name="หมายเหตุ 2 2 6" xfId="14567" xr:uid="{63ABF69F-6838-4887-ACF1-BF6F3F84D8D3}"/>
    <cellStyle name="หมายเหตุ 2 2 6 2" xfId="22281" xr:uid="{1B55F5C6-C8D1-4DEB-8BF7-2B086375BEA9}"/>
    <cellStyle name="หมายเหตุ 2 2 7" xfId="15881" xr:uid="{5A145BB1-8184-4F79-8D2B-24493DBD2B0D}"/>
    <cellStyle name="หมายเหตุ 2 3" xfId="6857" xr:uid="{16B849A2-3567-4F3A-BD08-639E1BE2F361}"/>
    <cellStyle name="หมายเหตุ 2 3 2" xfId="7783" xr:uid="{312D95C1-F033-4900-9249-09EC850C0BAB}"/>
    <cellStyle name="หมายเหตุ 2 3 2 2" xfId="8120" xr:uid="{489125E6-2DD6-4F09-B6C4-13FCF1725983}"/>
    <cellStyle name="หมายเหตุ 2 3 2 2 2" xfId="8407" xr:uid="{E15D158D-9332-48E5-B347-F2DA58CC0DB0}"/>
    <cellStyle name="หมายเหตุ 2 3 2 2 2 2" xfId="14692" xr:uid="{2FB35EAF-9C38-41DD-A3CE-F12A36A71D89}"/>
    <cellStyle name="หมายเหตุ 2 3 2 2 2 2 2" xfId="23115" xr:uid="{20C852DD-CCE9-4D49-90A3-88A0B91F5A5A}"/>
    <cellStyle name="หมายเหตุ 2 3 2 2 2 3" xfId="16740" xr:uid="{3B518395-BED1-4961-95B5-B4362967D424}"/>
    <cellStyle name="หมายเหตุ 2 3 2 2 3" xfId="14592" xr:uid="{D8A798F5-81C6-45BA-A32B-07B9300BAD02}"/>
    <cellStyle name="หมายเหตุ 2 3 2 2 3 2" xfId="22828" xr:uid="{82CE005C-4AE0-40A6-B611-9BEE5498B665}"/>
    <cellStyle name="หมายเหตุ 2 3 2 2 4" xfId="16453" xr:uid="{5F57441C-4407-4BD2-991F-4991C1D6B8E4}"/>
    <cellStyle name="หมายเหตุ 2 3 2 3" xfId="8275" xr:uid="{C221E57C-499F-4886-8A01-CD503F799318}"/>
    <cellStyle name="หมายเหตุ 2 3 2 3 2" xfId="13899" xr:uid="{285EBA40-A6FC-4B1C-BE5C-393AC8B58A9B}"/>
    <cellStyle name="หมายเหตุ 2 3 2 3 2 2" xfId="14907" xr:uid="{C05DA9BA-5D22-4175-AD16-D90D9DFAEF7C}"/>
    <cellStyle name="หมายเหตุ 2 3 2 3 2 2 2" xfId="28373" xr:uid="{51469DDC-6685-42FE-BFB3-CF650A0005DD}"/>
    <cellStyle name="หมายเหตุ 2 3 2 3 2 3" xfId="21997" xr:uid="{F05763A7-7E49-434A-9E7B-6C9003DF3D0E}"/>
    <cellStyle name="หมายเหตุ 2 3 2 3 3" xfId="14961" xr:uid="{D535863A-CAA2-41E9-8C3F-DD32D61ADB0C}"/>
    <cellStyle name="หมายเหตุ 2 3 2 3 3 2" xfId="22983" xr:uid="{3C3AE227-06CC-4A82-BA79-E05E4FB3DAF1}"/>
    <cellStyle name="หมายเหตุ 2 3 2 3 4" xfId="16608" xr:uid="{399BCA35-2025-4EB6-9C8F-E6F4481FCBF2}"/>
    <cellStyle name="หมายเหตุ 2 3 2 4" xfId="15111" xr:uid="{952A970B-BFA7-43D0-901B-3F405202361C}"/>
    <cellStyle name="หมายเหตุ 2 3 2 4 2" xfId="22696" xr:uid="{1F14DEDD-22DC-4528-A84C-9EC522D03491}"/>
    <cellStyle name="หมายเหตุ 2 3 2 5" xfId="16321" xr:uid="{FBDE1809-6CBD-48D6-A28A-14CE9FA43837}"/>
    <cellStyle name="หมายเหตุ 2 3 3" xfId="8027" xr:uid="{728AAFFB-EDE1-4B2D-A3BF-67A886DACAB6}"/>
    <cellStyle name="หมายเหตุ 2 3 3 2" xfId="8314" xr:uid="{644406F9-ED18-46EC-8896-2515A27F9EFB}"/>
    <cellStyle name="หมายเหตุ 2 3 3 2 2" xfId="15169" xr:uid="{67B8A79D-4199-45B3-999E-CB5079B8A38F}"/>
    <cellStyle name="หมายเหตุ 2 3 3 2 2 2" xfId="23022" xr:uid="{BB181B88-C6D5-442D-8A59-4D25535A05DB}"/>
    <cellStyle name="หมายเหตุ 2 3 3 2 3" xfId="16647" xr:uid="{AD809539-59E4-4B64-9911-A3C670D87A5B}"/>
    <cellStyle name="หมายเหตุ 2 3 3 3" xfId="15022" xr:uid="{83632360-CE29-4CC2-8562-05AD750F597A}"/>
    <cellStyle name="หมายเหตุ 2 3 3 3 2" xfId="22735" xr:uid="{EB448724-981D-45F1-9A63-A00CE30241BF}"/>
    <cellStyle name="หมายเหตุ 2 3 3 4" xfId="16360" xr:uid="{79776957-6FC6-46C7-B770-6CCB34E59679}"/>
    <cellStyle name="หมายเหตุ 2 3 4" xfId="8182" xr:uid="{AC3CA21D-E8DB-4A34-83EF-AE111226774B}"/>
    <cellStyle name="หมายเหตุ 2 3 4 2" xfId="13806" xr:uid="{C205989C-DD4F-4F73-A334-8374DB0CB466}"/>
    <cellStyle name="หมายเหตุ 2 3 4 2 2" xfId="15539" xr:uid="{2BFC809D-6406-4A07-9305-F82FF0A11D83}"/>
    <cellStyle name="หมายเหตุ 2 3 4 2 2 2" xfId="28280" xr:uid="{3C8A0DB1-813E-4511-AADA-BE766211C1D7}"/>
    <cellStyle name="หมายเหตุ 2 3 4 2 3" xfId="21904" xr:uid="{A212F265-4BBC-402E-A871-E385D3F8E3AB}"/>
    <cellStyle name="หมายเหตุ 2 3 4 3" xfId="15171" xr:uid="{5A876E33-A393-40B0-896D-8CAEE5141959}"/>
    <cellStyle name="หมายเหตุ 2 3 4 3 2" xfId="22890" xr:uid="{DEC5DA3F-E061-40FC-A48D-805609D88A16}"/>
    <cellStyle name="หมายเหตุ 2 3 4 4" xfId="16515" xr:uid="{75AD3925-1783-4200-9DDF-F34FC2056F7C}"/>
    <cellStyle name="หมายเหตุ 2 3 5" xfId="3206" xr:uid="{2AD82F5E-6B7F-44F8-A3A5-2B48AC44D647}"/>
    <cellStyle name="หมายเหตุ 2 3 5 2" xfId="22601" xr:uid="{BAF0F25A-AD70-458F-B0FE-B900868A5C5D}"/>
    <cellStyle name="หมายเหตุ 2 3 6" xfId="16226" xr:uid="{868961DA-548C-4191-A662-DF13DC944410}"/>
    <cellStyle name="หมายเหตุ 2 4" xfId="7417" xr:uid="{C32CD915-9CD4-4EED-8886-365371CDB4EA}"/>
    <cellStyle name="หมายเหตุ 2 4 2" xfId="8072" xr:uid="{93FCA62A-9488-4674-82FA-1CEF623E4869}"/>
    <cellStyle name="หมายเหตุ 2 4 2 2" xfId="8359" xr:uid="{EAFBED28-9439-480B-A009-7A2542F2169D}"/>
    <cellStyle name="หมายเหตุ 2 4 2 2 2" xfId="14532" xr:uid="{2872B798-0312-42DE-BF90-01D8E34E990C}"/>
    <cellStyle name="หมายเหตุ 2 4 2 2 2 2" xfId="23067" xr:uid="{843EC543-72C1-4C12-97CD-286D8731A5ED}"/>
    <cellStyle name="หมายเหตุ 2 4 2 2 3" xfId="16692" xr:uid="{2A78B481-0758-47E0-A04F-FFB855FCBE10}"/>
    <cellStyle name="หมายเหตุ 2 4 2 3" xfId="15264" xr:uid="{CDB36E99-A9F3-43AD-9F32-BDA8907B1018}"/>
    <cellStyle name="หมายเหตุ 2 4 2 3 2" xfId="22780" xr:uid="{1B85F422-1E33-44C2-8C27-183019AEEF0D}"/>
    <cellStyle name="หมายเหตุ 2 4 2 4" xfId="16405" xr:uid="{6EA2380C-BE2E-4711-9365-1565EF15545A}"/>
    <cellStyle name="หมายเหตุ 2 4 3" xfId="8227" xr:uid="{9746E448-8744-4B52-8B50-3999E930C1DB}"/>
    <cellStyle name="หมายเหตุ 2 4 3 2" xfId="13851" xr:uid="{6D2338F6-77C7-4D7F-9FCD-969D99821156}"/>
    <cellStyle name="หมายเหตุ 2 4 3 2 2" xfId="15283" xr:uid="{55C502EE-441B-4F5D-A2A0-121EB3004DCB}"/>
    <cellStyle name="หมายเหตุ 2 4 3 2 2 2" xfId="28325" xr:uid="{665D31BE-6C3B-43BD-8671-0266F99D8C63}"/>
    <cellStyle name="หมายเหตุ 2 4 3 2 3" xfId="21949" xr:uid="{42DDFBAF-BDBC-4942-A483-919DECC21D37}"/>
    <cellStyle name="หมายเหตุ 2 4 3 3" xfId="14495" xr:uid="{25BBB3FD-80A6-45EB-9967-2FA972B33773}"/>
    <cellStyle name="หมายเหตุ 2 4 3 3 2" xfId="22935" xr:uid="{266960F9-70E5-4BA4-9C10-25D6E2515EE7}"/>
    <cellStyle name="หมายเหตุ 2 4 3 4" xfId="16560" xr:uid="{642F7855-4D8A-4915-9134-39F12920DF41}"/>
    <cellStyle name="หมายเหตุ 2 4 4" xfId="14833" xr:uid="{189585FF-CA6B-4F43-B8E4-47F3BBA23305}"/>
    <cellStyle name="หมายเหตุ 2 4 4 2" xfId="22648" xr:uid="{DFBE9169-24E5-48E8-BF8D-D3FD5EDBED1C}"/>
    <cellStyle name="หมายเหตุ 2 4 5" xfId="16273" xr:uid="{3C430104-7637-4986-96D5-5227FCA9AAD5}"/>
    <cellStyle name="หมายเหตุ 2 5" xfId="14290" xr:uid="{81CB2DCC-F525-4ABF-B410-A643A4DE439A}"/>
    <cellStyle name="หมายเหตุ 2 5 2" xfId="15336" xr:uid="{77D3F665-54FE-40EF-94E1-EC8EF9A9AF8A}"/>
    <cellStyle name="หมายเหตุ 2 5 3" xfId="22268" xr:uid="{9DF1D29B-8EC9-453E-8FE2-F6F131718DC0}"/>
    <cellStyle name="หมายเหตุ 2 6" xfId="14403" xr:uid="{CD1653C8-C1E2-4BED-928F-52953C5912C5}"/>
    <cellStyle name="หมายเหตุ 2 6 2" xfId="14646" xr:uid="{47AE0C91-3EAC-42BA-B158-88F9669647B6}"/>
    <cellStyle name="หมายเหตุ 2 6 3" xfId="15834" xr:uid="{FEAF7EEB-6A3E-4E33-AA2F-6D59B1C1431C}"/>
    <cellStyle name="หมายเหตุ 2 7" xfId="14404" xr:uid="{0CDEDC94-E350-400D-A6D1-0AA1CDE5B71B}"/>
    <cellStyle name="หมายเหตุ 2 7 2" xfId="15367" xr:uid="{E4077E98-504A-4D16-9827-A2AEE99DC96F}"/>
    <cellStyle name="หมายเหตุ 2 8" xfId="15562" xr:uid="{4164CE9C-6D32-43B8-A687-19679D6B4DFF}"/>
    <cellStyle name="หมายเหตุ 3" xfId="4882" xr:uid="{DC24EA26-D377-415F-8CAA-28E6AD914CE5}"/>
    <cellStyle name="หมายเหตุ 3 2" xfId="7123" xr:uid="{279BEF09-F15F-4FA3-A0EA-793BD69EDA39}"/>
    <cellStyle name="หมายเหตุ 3 2 2" xfId="8030" xr:uid="{2BB536CC-433F-4437-A2BB-C2201A91EC25}"/>
    <cellStyle name="หมายเหตุ 3 2 2 2" xfId="8317" xr:uid="{E09FC17F-C36C-40DB-B941-8FE0453480BD}"/>
    <cellStyle name="หมายเหตุ 3 2 2 2 2" xfId="15410" xr:uid="{2B745A5A-6D6A-4D62-89C5-70145AEE9D69}"/>
    <cellStyle name="หมายเหตุ 3 2 2 2 2 2" xfId="23025" xr:uid="{F3012628-3803-4B18-AF7F-B29B842B8AC0}"/>
    <cellStyle name="หมายเหตุ 3 2 2 2 3" xfId="16650" xr:uid="{5219DA76-BEAD-4708-9F20-59E0744B9EDE}"/>
    <cellStyle name="หมายเหตุ 3 2 2 3" xfId="15063" xr:uid="{3523F0D9-8ED4-42BF-A090-C26AD0A61EE9}"/>
    <cellStyle name="หมายเหตุ 3 2 2 3 2" xfId="22738" xr:uid="{B1A688F3-9D5C-4A25-86ED-FA3AB0190652}"/>
    <cellStyle name="หมายเหตุ 3 2 2 4" xfId="16363" xr:uid="{8C86ED80-E72F-4A79-98B0-158ADFCFBFAC}"/>
    <cellStyle name="หมายเหตุ 3 2 3" xfId="8185" xr:uid="{4F0D391F-DF33-4A71-BFE2-F9C8453A742B}"/>
    <cellStyle name="หมายเหตุ 3 2 3 2" xfId="13809" xr:uid="{6A330BF5-F21D-45C4-8CFD-F4483E2D6645}"/>
    <cellStyle name="หมายเหตุ 3 2 3 2 2" xfId="15011" xr:uid="{7404E409-E90B-4704-9E4E-51B017CCA5CB}"/>
    <cellStyle name="หมายเหตุ 3 2 3 2 2 2" xfId="28283" xr:uid="{D1AC0BB9-5013-4658-9C81-1BCF98BC05E5}"/>
    <cellStyle name="หมายเหตุ 3 2 3 2 3" xfId="21907" xr:uid="{892A6E02-59A7-4CC0-BEA5-FC09E572DC4E}"/>
    <cellStyle name="หมายเหตุ 3 2 3 3" xfId="15434" xr:uid="{0A014B6D-65DD-4793-8049-93C05808914B}"/>
    <cellStyle name="หมายเหตุ 3 2 3 3 2" xfId="22893" xr:uid="{9B8B4AFF-DEEB-47C3-9AB4-3902A0D032B4}"/>
    <cellStyle name="หมายเหตุ 3 2 3 4" xfId="16518" xr:uid="{F0F1F0B5-C0F4-4D13-8D20-2BFE16F54C9E}"/>
    <cellStyle name="หมายเหตุ 3 2 4" xfId="14929" xr:uid="{E383AD99-4A96-4681-ACB1-7F80755415BD}"/>
    <cellStyle name="หมายเหตุ 3 2 4 2" xfId="22606" xr:uid="{3D789427-1FDB-4E5A-9C19-7EB23A336D92}"/>
    <cellStyle name="หมายเหตุ 3 2 5" xfId="16231" xr:uid="{D477100A-07E2-44A3-A9E4-A854B6CA3F30}"/>
    <cellStyle name="หมายเหตุ 3 3" xfId="6778" xr:uid="{84EC6900-4D3A-4FF2-9A6E-4FC5CAD29A5D}"/>
    <cellStyle name="หมายเหตุ 3 3 2" xfId="8141" xr:uid="{272E2320-E6A3-4CAD-BCC4-41CB77E5C7FE}"/>
    <cellStyle name="หมายเหตุ 3 3 2 2" xfId="13765" xr:uid="{27469C69-B0C8-41EE-927A-79C31BA49E38}"/>
    <cellStyle name="หมายเหตุ 3 3 2 2 2" xfId="15620" xr:uid="{C3E38D5A-42C3-44ED-8264-B29DF52B6FA3}"/>
    <cellStyle name="หมายเหตุ 3 3 2 2 2 2" xfId="28239" xr:uid="{AAFDD14F-824A-4E8F-AD2F-661CFC860ACD}"/>
    <cellStyle name="หมายเหตุ 3 3 2 2 3" xfId="21863" xr:uid="{AEC26070-0269-48E6-878E-2C236D82FCB8}"/>
    <cellStyle name="หมายเหตุ 3 3 2 3" xfId="14660" xr:uid="{80E21DF3-6E44-4DFA-8720-20E43225F91D}"/>
    <cellStyle name="หมายเหตุ 3 3 2 3 2" xfId="22849" xr:uid="{E1217FC3-0C8B-4221-8AF2-1C101AAA9C52}"/>
    <cellStyle name="หมายเหตุ 3 3 2 4" xfId="16474" xr:uid="{7BBCAB43-53E6-4981-A7A2-511AD858A078}"/>
    <cellStyle name="หมายเหตุ 3 3 3" xfId="12693" xr:uid="{637895C3-64B7-4E78-A2E6-E4C19DD54817}"/>
    <cellStyle name="หมายเหตุ 3 3 3 2" xfId="14648" xr:uid="{E7462765-259B-4201-A29A-8692BF462154}"/>
    <cellStyle name="หมายเหตุ 3 3 3 2 2" xfId="27167" xr:uid="{DCF5E818-0FB8-43AB-AFC7-F2E41526972C}"/>
    <cellStyle name="หมายเหตุ 3 3 3 3" xfId="20791" xr:uid="{DEC86DA9-D87C-4D46-AD19-B0A9712EC26F}"/>
    <cellStyle name="หมายเหตุ 3 3 4" xfId="15090" xr:uid="{6116D6BD-9B8C-4653-A62E-3BDA4A8F8C72}"/>
    <cellStyle name="หมายเหตุ 3 3 4 2" xfId="22560" xr:uid="{1C2FBD61-A3EB-4703-B607-27066B880E9D}"/>
    <cellStyle name="หมายเหตุ 3 3 5" xfId="16185" xr:uid="{637DA7B1-F228-4DA1-9CFF-B504335AB048}"/>
    <cellStyle name="หมายเหตุ 3 4" xfId="6584" xr:uid="{80E28D79-BE1D-4F08-893E-279B7420D44A}"/>
    <cellStyle name="หมายเหตุ 3 4 2" xfId="8124" xr:uid="{9E4EE916-6E82-42A5-A0DE-D4D4CDFDCF73}"/>
    <cellStyle name="หมายเหตุ 3 4 2 2" xfId="13748" xr:uid="{8C124B56-7BFE-44AD-90C5-C33DDD6BF02E}"/>
    <cellStyle name="หมายเหตุ 3 4 2 2 2" xfId="14637" xr:uid="{BD25ADC3-3D17-4135-B178-CA0841475B06}"/>
    <cellStyle name="หมายเหตุ 3 4 2 2 2 2" xfId="28222" xr:uid="{928A7BEC-C291-4324-A31B-B56E138AC7D6}"/>
    <cellStyle name="หมายเหตุ 3 4 2 2 3" xfId="21846" xr:uid="{A1A7F80C-B980-465C-BC8C-35BA8477938A}"/>
    <cellStyle name="หมายเหตุ 3 4 2 3" xfId="15228" xr:uid="{F70B4A16-2F92-4385-BF66-AAD1D6E93FF0}"/>
    <cellStyle name="หมายเหตุ 3 4 2 3 2" xfId="22832" xr:uid="{DB04CD43-05B1-4576-ABBC-48AA1936FBC9}"/>
    <cellStyle name="หมายเหตุ 3 4 2 4" xfId="16457" xr:uid="{1C7EDD8D-3EED-4864-AE5A-AA119986FAA3}"/>
    <cellStyle name="หมายเหตุ 3 4 3" xfId="12514" xr:uid="{1467AAEE-C4DF-4B45-881D-1F57D63605B3}"/>
    <cellStyle name="หมายเหตุ 3 4 3 2" xfId="15036" xr:uid="{D73C95A3-DEC2-4574-81D3-C9070965F286}"/>
    <cellStyle name="หมายเหตุ 3 4 3 2 2" xfId="26988" xr:uid="{ACB6EB08-F473-4C31-A802-66A2A3E2F370}"/>
    <cellStyle name="หมายเหตุ 3 4 3 3" xfId="20612" xr:uid="{3029031D-FE23-4595-875E-EAC912DEFDDF}"/>
    <cellStyle name="หมายเหตุ 3 4 4" xfId="15688" xr:uid="{25A34162-67E9-4606-A94B-89084CB66BDF}"/>
    <cellStyle name="หมายเหตุ 3 4 4 2" xfId="22541" xr:uid="{8F68D444-54EF-4784-8F34-1D7E210BFF92}"/>
    <cellStyle name="หมายเหตุ 3 4 5" xfId="16166" xr:uid="{B776960D-F71E-48D4-B7D5-B9871826485A}"/>
    <cellStyle name="หมายเหตุ 3 5" xfId="6490" xr:uid="{2AD9E4FF-C1F9-4AC8-948A-4B20347161E9}"/>
    <cellStyle name="หมายเหตุ 3 5 2" xfId="12453" xr:uid="{2FAD4187-79F9-43CB-B4C4-45A620445F84}"/>
    <cellStyle name="หมายเหตุ 3 5 2 2" xfId="14877" xr:uid="{0EDCD1B7-0E7C-4825-9EB1-93240413DD6F}"/>
    <cellStyle name="หมายเหตุ 3 5 2 2 2" xfId="26927" xr:uid="{FCC6D817-4FC5-41E3-8969-AF5E6ED171AF}"/>
    <cellStyle name="หมายเหตุ 3 5 2 3" xfId="20551" xr:uid="{D3F8BB90-1AA1-47AA-BA18-1502A4C4E002}"/>
    <cellStyle name="หมายเหตุ 3 5 3" xfId="2246" xr:uid="{36833E41-1FBD-49BF-B62D-739C74B92C3E}"/>
    <cellStyle name="หมายเหตุ 3 5 3 2" xfId="22534" xr:uid="{028895B7-3583-4BDD-A902-EDCBB3074309}"/>
    <cellStyle name="หมายเหตุ 3 5 4" xfId="16159" xr:uid="{D226A5DD-1809-4F60-A144-C6A4B76B3A6A}"/>
    <cellStyle name="หมายเหตุ 3 6" xfId="11217" xr:uid="{7D0DB91C-20B0-41FC-8C20-DF0A607D26CB}"/>
    <cellStyle name="หมายเหตุ 3 6 2" xfId="1423" xr:uid="{922BCB6C-0D79-4D2A-8074-F4E6B981BD08}"/>
    <cellStyle name="หมายเหตุ 3 6 2 2" xfId="25705" xr:uid="{B9BF9D30-33EE-4594-B5CC-77A5984BA863}"/>
    <cellStyle name="หมายเหตุ 3 6 3" xfId="19329" xr:uid="{A33CF1EF-FE25-45BD-9509-D14DB0FEFFFE}"/>
    <cellStyle name="หมายเหตุ 3 7" xfId="15568" xr:uid="{A7DA6EB6-7E23-457E-9E7C-604A80758AC3}"/>
    <cellStyle name="หมายเหตุ 3 7 2" xfId="22403" xr:uid="{5D13EE51-9F6F-4EDA-85A2-7D8C7879AE81}"/>
    <cellStyle name="หมายเหตุ 3 8" xfId="16033" xr:uid="{989E0625-30B7-46DE-A7FD-1D12A9527460}"/>
    <cellStyle name="หมายเหตุ 4" xfId="6842" xr:uid="{DBE4B71F-F6BE-4018-BA03-72AA6AC1BA8E}"/>
    <cellStyle name="หมายเหตุ 4 2" xfId="7768" xr:uid="{4398CCC7-A181-421B-81C9-B286B2CF0ED3}"/>
    <cellStyle name="หมายเหตุ 4 2 2" xfId="8105" xr:uid="{2D940DD8-4C8C-4BA7-BFC9-3B31538B7711}"/>
    <cellStyle name="หมายเหตุ 4 2 2 2" xfId="8392" xr:uid="{FB53481F-0349-4D13-A614-D3B9CE83D460}"/>
    <cellStyle name="หมายเหตุ 4 2 2 2 2" xfId="15359" xr:uid="{42EC735D-4548-4DDB-B023-8E94B56533D8}"/>
    <cellStyle name="หมายเหตุ 4 2 2 2 2 2" xfId="23100" xr:uid="{D0FC00A0-85AA-4F68-A724-A97C83F25C71}"/>
    <cellStyle name="หมายเหตุ 4 2 2 2 3" xfId="16725" xr:uid="{655E8F13-14F9-4C9B-BDF3-D6BF1352618A}"/>
    <cellStyle name="หมายเหตุ 4 2 2 3" xfId="15505" xr:uid="{B9EDCCE4-C7FC-4259-953F-79FDC6BFEBF2}"/>
    <cellStyle name="หมายเหตุ 4 2 2 3 2" xfId="22813" xr:uid="{9FB24C0F-2B8B-46C4-AD64-033AFDE0BB04}"/>
    <cellStyle name="หมายเหตุ 4 2 2 4" xfId="16438" xr:uid="{A1A98562-458D-4E09-A17E-7F41A383B4B4}"/>
    <cellStyle name="หมายเหตุ 4 2 3" xfId="8260" xr:uid="{00E0BD63-0092-467E-96D6-376C972C42EC}"/>
    <cellStyle name="หมายเหตุ 4 2 3 2" xfId="13884" xr:uid="{16F4F331-13E3-4BD3-AFAB-150EEB5B8644}"/>
    <cellStyle name="หมายเหตุ 4 2 3 2 2" xfId="14970" xr:uid="{EC855FC7-5EB8-4BC9-8A5F-D01B2EF1EAB9}"/>
    <cellStyle name="หมายเหตุ 4 2 3 2 2 2" xfId="28358" xr:uid="{54D6A488-9EEB-461F-8D55-99B17C81B00A}"/>
    <cellStyle name="หมายเหตุ 4 2 3 2 3" xfId="21982" xr:uid="{E58F943A-DDB1-4AA4-AE19-85D540A24628}"/>
    <cellStyle name="หมายเหตุ 4 2 3 3" xfId="14875" xr:uid="{BEAE992B-353A-4ED8-AFE7-64220BBF8B4C}"/>
    <cellStyle name="หมายเหตุ 4 2 3 3 2" xfId="22968" xr:uid="{FEF8B13B-4C39-475E-8643-CF05FAF28088}"/>
    <cellStyle name="หมายเหตุ 4 2 3 4" xfId="16593" xr:uid="{C07CDA22-189F-4C22-BFB2-05570EDACA8B}"/>
    <cellStyle name="หมายเหตุ 4 2 4" xfId="14781" xr:uid="{EA5B2D5E-CB46-41B2-95D4-50E0C9BB46FB}"/>
    <cellStyle name="หมายเหตุ 4 2 4 2" xfId="22681" xr:uid="{51A4D604-C974-4B77-B628-687F54A5CB75}"/>
    <cellStyle name="หมายเหตุ 4 2 5" xfId="16306" xr:uid="{54C20815-C58C-4F88-92F8-7B1214934B2F}"/>
    <cellStyle name="หมายเหตุ 4 3" xfId="7251" xr:uid="{68BD01C0-73D8-470A-9289-5AE0F481F702}"/>
    <cellStyle name="หมายเหตุ 4 3 2" xfId="8057" xr:uid="{7C259E52-01D3-4523-B1EE-74EFFFFA9927}"/>
    <cellStyle name="หมายเหตุ 4 3 2 2" xfId="8344" xr:uid="{786C9384-7E29-4A73-A0CF-DCE43A76BA5E}"/>
    <cellStyle name="หมายเหตุ 4 3 2 2 2" xfId="14573" xr:uid="{656381CB-CDE5-41E1-86E2-4270530C924A}"/>
    <cellStyle name="หมายเหตุ 4 3 2 2 2 2" xfId="23052" xr:uid="{730825EB-401E-4746-A497-F6EFDA1ECB90}"/>
    <cellStyle name="หมายเหตุ 4 3 2 2 3" xfId="16677" xr:uid="{1E6E095B-3CCD-4512-AF49-986F4A276175}"/>
    <cellStyle name="หมายเหตุ 4 3 2 3" xfId="15019" xr:uid="{0157A545-AD14-4A57-8CCE-25929DA4F31A}"/>
    <cellStyle name="หมายเหตุ 4 3 2 3 2" xfId="22765" xr:uid="{DC7F68F3-1B0C-41DB-B090-34C3FD7C604D}"/>
    <cellStyle name="หมายเหตุ 4 3 2 4" xfId="16390" xr:uid="{4B7BD009-971F-4AED-917A-9EAC37601A92}"/>
    <cellStyle name="หมายเหตุ 4 3 3" xfId="8212" xr:uid="{852AFF10-F298-4F58-A06B-491C6A066147}"/>
    <cellStyle name="หมายเหตุ 4 3 3 2" xfId="13836" xr:uid="{C51C099D-FF87-46EC-8112-309DCC81FCB9}"/>
    <cellStyle name="หมายเหตุ 4 3 3 2 2" xfId="2413" xr:uid="{DB529E1E-19D7-49DC-8261-89BFE6C461AA}"/>
    <cellStyle name="หมายเหตุ 4 3 3 2 2 2" xfId="28310" xr:uid="{6DFDA61D-1B27-4E3D-AF64-38D1D1B76230}"/>
    <cellStyle name="หมายเหตุ 4 3 3 2 3" xfId="21934" xr:uid="{9499B474-A6F8-4F2C-BC9E-1CCA9E13F644}"/>
    <cellStyle name="หมายเหตุ 4 3 3 3" xfId="2181" xr:uid="{3D7E6767-F016-4476-9169-FA2061549693}"/>
    <cellStyle name="หมายเหตุ 4 3 3 3 2" xfId="22920" xr:uid="{003C98A6-2B99-4CA2-A8E6-FD83623EFDD9}"/>
    <cellStyle name="หมายเหตุ 4 3 3 4" xfId="16545" xr:uid="{7F7F8FCC-1E40-4DAE-835C-230EB4CD8D5B}"/>
    <cellStyle name="หมายเหตุ 4 3 4" xfId="1356" xr:uid="{415B39A3-6E4E-47ED-95B2-E6B899A19C7B}"/>
    <cellStyle name="หมายเหตุ 4 3 4 2" xfId="22633" xr:uid="{02A7A6AD-89E1-4282-9858-31A5755F4C7D}"/>
    <cellStyle name="หมายเหตุ 4 3 5" xfId="16258" xr:uid="{AC6174BA-540E-4538-8D59-5B96B31887FB}"/>
    <cellStyle name="หมายเหตุ 4 4" xfId="8012" xr:uid="{741F047F-3F64-4D6A-AE71-6F83ADD2612B}"/>
    <cellStyle name="หมายเหตุ 4 4 2" xfId="8299" xr:uid="{FCD6F5BB-7F77-4C57-BE3B-6A06F9502979}"/>
    <cellStyle name="หมายเหตุ 4 4 2 2" xfId="1392" xr:uid="{8B9BB0BB-7E84-4EEA-B551-9936542855AE}"/>
    <cellStyle name="หมายเหตุ 4 4 2 2 2" xfId="23007" xr:uid="{A792E438-93AB-4872-B07A-6EA9729AB103}"/>
    <cellStyle name="หมายเหตุ 4 4 2 3" xfId="16632" xr:uid="{DE556977-D4FC-4A75-B1D6-924B8319BBAA}"/>
    <cellStyle name="หมายเหตุ 4 4 3" xfId="15306" xr:uid="{BBEA198B-C0BB-4078-9D13-C742DEC68E65}"/>
    <cellStyle name="หมายเหตุ 4 4 3 2" xfId="22720" xr:uid="{A6EF5E3D-A238-4543-A070-669F56253CF1}"/>
    <cellStyle name="หมายเหตุ 4 4 4" xfId="16345" xr:uid="{1DE3B6DB-4A2A-42CF-B429-2DE40543443A}"/>
    <cellStyle name="หมายเหตุ 4 5" xfId="8167" xr:uid="{E838662B-6E45-4612-8D91-EEC9A98318BE}"/>
    <cellStyle name="หมายเหตุ 4 5 2" xfId="13791" xr:uid="{C151B76F-D4B9-4F83-9616-77398EA1C8B3}"/>
    <cellStyle name="หมายเหตุ 4 5 2 2" xfId="15006" xr:uid="{9C3ADFB6-ED69-41A7-B738-51A903D8CBB9}"/>
    <cellStyle name="หมายเหตุ 4 5 2 2 2" xfId="28265" xr:uid="{836E7FF3-9F7D-4D8B-BE8C-9A426D7D1FEA}"/>
    <cellStyle name="หมายเหตุ 4 5 2 3" xfId="21889" xr:uid="{99A62E0B-0DC6-46D6-8BB9-A84C762351D0}"/>
    <cellStyle name="หมายเหตุ 4 5 3" xfId="14866" xr:uid="{78B5F891-02F0-4A88-ACF5-AA57F7E89990}"/>
    <cellStyle name="หมายเหตุ 4 5 3 2" xfId="22875" xr:uid="{5ECD7881-A276-4C5D-AE06-DD91894099A5}"/>
    <cellStyle name="หมายเหตุ 4 5 4" xfId="16500" xr:uid="{2EB1DFAE-4439-42C7-891E-3C997B7FE4F9}"/>
    <cellStyle name="หมายเหตุ 4 6" xfId="15012" xr:uid="{8944D186-D1AE-488F-82FE-74A90B4925C7}"/>
    <cellStyle name="หมายเหตุ 4 6 2" xfId="22586" xr:uid="{3F0E3A9C-388F-4D2B-8F33-8A5F1669B85B}"/>
    <cellStyle name="หมายเหตุ 4 7" xfId="16211" xr:uid="{79C46BF5-9C78-4B3E-AD2E-24454542481E}"/>
    <cellStyle name="หมายเหตุ 5" xfId="7234" xr:uid="{346418D2-D9E4-4471-807B-99C81B1AAB47}"/>
    <cellStyle name="หมายเหตุ 5 2" xfId="8048" xr:uid="{A3E18EAD-2E98-4C34-9923-A14DA57FAFA2}"/>
    <cellStyle name="หมายเหตุ 5 2 2" xfId="8335" xr:uid="{37964D22-B327-44D1-94A1-616526B3775E}"/>
    <cellStyle name="หมายเหตุ 5 2 2 2" xfId="15324" xr:uid="{12CB98C0-0C5E-4E26-A2C1-6B0DAE0748AF}"/>
    <cellStyle name="หมายเหตุ 5 2 2 2 2" xfId="23043" xr:uid="{1C9BDA73-380E-4158-9107-D56346408610}"/>
    <cellStyle name="หมายเหตุ 5 2 2 3" xfId="16668" xr:uid="{D6E3C4D1-6864-4C4D-B865-84D49EA9090D}"/>
    <cellStyle name="หมายเหตุ 5 2 3" xfId="14731" xr:uid="{6F185ACF-4184-4B98-A4D9-B1658E7D7A9E}"/>
    <cellStyle name="หมายเหตุ 5 2 3 2" xfId="22756" xr:uid="{D8B1327C-AAE0-461E-AD75-7D8D86B2242E}"/>
    <cellStyle name="หมายเหตุ 5 2 4" xfId="16381" xr:uid="{E984E610-786A-4165-AC6F-AC52AE219B37}"/>
    <cellStyle name="หมายเหตุ 5 3" xfId="8203" xr:uid="{1B485395-3E48-47D5-A33F-B6D0352C21A9}"/>
    <cellStyle name="หมายเหตุ 5 3 2" xfId="13827" xr:uid="{38353D7E-C056-4EE7-8845-2B62C04FEBE3}"/>
    <cellStyle name="หมายเหตุ 5 3 2 2" xfId="15071" xr:uid="{B700F8F9-E121-4DCD-AC9D-6546F7D2923C}"/>
    <cellStyle name="หมายเหตุ 5 3 2 2 2" xfId="28301" xr:uid="{BF606117-E3F8-4054-B2B0-E63BE378CE42}"/>
    <cellStyle name="หมายเหตุ 5 3 2 3" xfId="21925" xr:uid="{5B795500-0837-477F-9E15-2C1A5D2C3869}"/>
    <cellStyle name="หมายเหตุ 5 3 3" xfId="14748" xr:uid="{4DAF7064-F834-46D7-A2BB-578D0719C6B8}"/>
    <cellStyle name="หมายเหตุ 5 3 3 2" xfId="22911" xr:uid="{56D63FBB-6B39-4577-9BAF-C1ECA08DC21E}"/>
    <cellStyle name="หมายเหตุ 5 3 4" xfId="16536" xr:uid="{D690C68A-6A3A-4E4F-9829-0383EF681035}"/>
    <cellStyle name="หมายเหตุ 5 4" xfId="15490" xr:uid="{2E0A1E60-2BE2-484E-ACAF-08BD0CBFA429}"/>
    <cellStyle name="หมายเหตุ 5 4 2" xfId="22624" xr:uid="{75068AD8-A5D5-4D91-9DCC-9EC3B4AD3544}"/>
    <cellStyle name="หมายเหตุ 5 5" xfId="16249" xr:uid="{71CA8AC2-B929-4DA3-A973-DE3414012D87}"/>
    <cellStyle name="หมายเหตุ 6" xfId="5184" xr:uid="{F206DA95-BFFE-4F53-AC9F-504796BBD007}"/>
    <cellStyle name="หมายเหตุ 6 2" xfId="11430" xr:uid="{AD54ABD7-E55B-497C-B082-6FFFBC4BABF4}"/>
    <cellStyle name="หมายเหตุ 6 2 2" xfId="15417" xr:uid="{16A3D787-1C67-4B49-926B-32C291C55F0B}"/>
    <cellStyle name="หมายเหตุ 6 2 2 2" xfId="25904" xr:uid="{81A98C87-CE58-4F27-9117-9D0233E2C1BB}"/>
    <cellStyle name="หมายเหตุ 6 2 3" xfId="19528" xr:uid="{B771BEC3-A06D-4DF0-B75F-751197ECAF63}"/>
    <cellStyle name="หมายเหตุ 6 3" xfId="15483" xr:uid="{4D06CB84-5F42-4684-91A2-86AF8EF5AC58}"/>
    <cellStyle name="หมายเหตุ 6 3 2" xfId="22503" xr:uid="{EB3CFD41-61C3-49D8-9E54-96B0717FC14E}"/>
    <cellStyle name="หมายเหตุ 6 4" xfId="16128" xr:uid="{E1B8AE05-F9CC-4F17-B19D-7F2F2CF87642}"/>
    <cellStyle name="หมายเหตุ 7" xfId="8647" xr:uid="{EDAE70D1-1E2F-4887-BC4D-3ADBEE776693}"/>
    <cellStyle name="หมายเหตุ 7 2" xfId="14722" xr:uid="{C9F12255-F5D1-4279-9F6B-1AD1C07EDC00}"/>
    <cellStyle name="หมายเหตุ 7 2 2" xfId="23183" xr:uid="{6834BCE8-D326-47F2-9C70-406D8C3A6B74}"/>
    <cellStyle name="หมายเหตุ 7 3" xfId="16809" xr:uid="{17271C65-A8DB-4CE9-B4C2-3EF37CCACD11}"/>
    <cellStyle name="หมายเหตุ 8" xfId="14235" xr:uid="{78CC895A-B47D-4307-B02B-CCB1EF4AB8F6}"/>
    <cellStyle name="หมายเหตุ 8 2" xfId="15000" xr:uid="{6EFA3F16-9545-4AEC-B7E2-51535CA5DF19}"/>
    <cellStyle name="หมายเหตุ 8 3" xfId="22247" xr:uid="{A016F4F9-73DE-4DC7-ABEE-78B66FDA177B}"/>
    <cellStyle name="หมายเหตุ 9" xfId="14405" xr:uid="{106A6F76-2370-4B8C-8C50-0DCE192C57AD}"/>
    <cellStyle name="หมายเหตุ 9 2" xfId="15422" xr:uid="{DD86E90F-E0FB-4527-B6E7-726370C70D1C}"/>
    <cellStyle name="หมายเหตุ 9 3" xfId="15784" xr:uid="{E3159FFA-ED2D-475F-B3E8-4878E1EF26D3}"/>
    <cellStyle name="หัวเรื่อง 1" xfId="778" xr:uid="{B0AE9253-1D0B-45FF-83FF-A63A2F257012}"/>
    <cellStyle name="หัวเรื่อง 1 2" xfId="4883" xr:uid="{9C26C15C-37AE-47C5-B02B-6DEFC6BFBD28}"/>
    <cellStyle name="หัวเรื่อง 1 2 2" xfId="5229" xr:uid="{7A25DEFD-75E6-448F-9091-579DCA5B71DF}"/>
    <cellStyle name="หัวเรื่อง 2" xfId="779" xr:uid="{90543C81-12AB-47FB-9C12-586E77BA7724}"/>
    <cellStyle name="หัวเรื่อง 2 2" xfId="4884" xr:uid="{89931FC2-6368-4493-8D8D-741C91256244}"/>
    <cellStyle name="หัวเรื่อง 2 2 2" xfId="5228" xr:uid="{952FB7CF-987D-425D-8BF8-F4853A35DB24}"/>
    <cellStyle name="หัวเรื่อง 3" xfId="780" xr:uid="{12ECD3B8-A3DF-4E35-871B-FDD98C424E2E}"/>
    <cellStyle name="หัวเรื่อง 3 2" xfId="4885" xr:uid="{55FB2F4F-4C33-4C24-8A45-0E8F82065467}"/>
    <cellStyle name="หัวเรื่อง 3 2 2" xfId="5227" xr:uid="{05C3D964-859E-4737-87D3-EA426D0A7B1C}"/>
    <cellStyle name="หัวเรื่อง 4" xfId="781" xr:uid="{43D476BE-D159-4B7C-B12C-4A11B6859977}"/>
    <cellStyle name="หัวเรื่อง 4 2" xfId="4886" xr:uid="{8FD9EEAA-A756-4592-B265-FEB5BED8AB42}"/>
    <cellStyle name="หัวเรื่อง 4 2 2" xfId="5226" xr:uid="{B9D93DCF-ADAC-47A3-9D55-DC622F644CC7}"/>
    <cellStyle name="쉼표_MapleSEA_RoyaltyReport_Sep2005_Sample1" xfId="4887" xr:uid="{02D75830-4390-465E-9883-41644A75A43E}"/>
    <cellStyle name="표준_MapleSEA_RoyaltyReport_Sep2005_Sample1" xfId="4888" xr:uid="{681FEFBD-DFDB-4138-B02B-5F98CDBE0D97}"/>
    <cellStyle name="一般_2002CAP" xfId="4889" xr:uid="{6F5A854C-342C-433B-9F9F-208023A90BF9}"/>
    <cellStyle name="千分位[0]_2002CAP" xfId="4890" xr:uid="{87925397-F7CE-45B7-AE1A-D582287AF783}"/>
    <cellStyle name="千分位_2002CAP" xfId="4891" xr:uid="{BBAA7C66-189A-46E5-B8BB-024D2F68A563}"/>
    <cellStyle name="桁区切り [0.00]_AUG98" xfId="4892" xr:uid="{38F55384-E711-4575-B0EB-3ED5A88375E5}"/>
    <cellStyle name="桁区切り_eve" xfId="4893" xr:uid="{8F6A1B13-1644-4C09-B1DB-506177030C75}"/>
    <cellStyle name="標準_eve" xfId="4894" xr:uid="{7E81B36E-14D7-4743-AF1D-7451827E5343}"/>
    <cellStyle name="貨幣 [0]_2002CAP" xfId="4895" xr:uid="{DFF1C0E5-D880-4F66-8DEA-A7C44106A79F}"/>
    <cellStyle name="貨幣_2002CAP" xfId="4896" xr:uid="{DD2B7354-FFB0-45CA-A26C-CBAD6A734EB1}"/>
    <cellStyle name="通貨 [0.00]_eve" xfId="4897" xr:uid="{9FB23D59-FC42-47E0-8F1D-5AD1A99AAD00}"/>
    <cellStyle name="㕃" xfId="4898" xr:uid="{6E5DFB1E-3EE3-4FC5-B53A-165966308948}"/>
    <cellStyle name="㕃 2" xfId="4899" xr:uid="{E8B31A1B-E77F-428A-BC29-6CCF3FEDAF69}"/>
  </cellStyles>
  <dxfs count="0"/>
  <tableStyles count="0" defaultTableStyle="TableStyleMedium2" defaultPivotStyle="PivotStyleLight16"/>
  <colors>
    <mruColors>
      <color rgb="FFFFCC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externalLink" Target="externalLinks/externalLink223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230" Type="http://schemas.openxmlformats.org/officeDocument/2006/relationships/externalLink" Target="externalLinks/externalLink225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231" Type="http://schemas.openxmlformats.org/officeDocument/2006/relationships/theme" Target="theme/theme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styles" Target="styles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sharedStrings" Target="sharedStrings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calcChain" Target="calcChain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phanumat/Desktop/Traffic%20Corner/Dream%20Media/Audit%20paper/Q2_07/sunisa/MANAGER/Q2/Audit%20paper/Q%202'06/Documents%20and%20Settings/nuttinee/My%20Documents/Westpac/October9900_nch.xls?EF6519A5" TargetMode="External"/><Relationship Id="rId1" Type="http://schemas.openxmlformats.org/officeDocument/2006/relationships/externalLinkPath" Target="file:///\\EF6519A5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ocuments%20and%20Settings/chalermkiat/Local%20Settings/Temporary%20Internet%20Files/Content.IE5/ZY7FBA4D/Employee%20Benefit%20Model-HAN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6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phanumat/Desktop/Traffic%20Corner/Dream%20Media/Audit%20paper/Q2_07/sunisa/MANAGER/Q2/Audit%20paper/Q%202'06/Documents%20and%20Settings/smonnut/My%20Documents/DDBA%20Q2/EOC-AWP%2030-06-03.xls?043CCB29" TargetMode="External"/><Relationship Id="rId1" Type="http://schemas.openxmlformats.org/officeDocument/2006/relationships/externalLinkPath" Target="file:///\\043CCB29\EOC-AWP%2030-06-03.xls" TargetMode="External"/></Relationships>
</file>

<file path=xl/externalLinks/_rels/externalLink27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Imm/VPO/2014/Q4'2014/SV%20Spear%20Q4'2014/FS/Conso%20VPO%20Q4'14/Client/AA%20&amp;%20VR/Client/V/Vichitbhan%20Group/Q4%202011/VPO/Documents%20and%20Settings/User/Application%20Data/Microsoft/Excel/StandardDoc/Nst334_Awp?554C7B63" TargetMode="External"/><Relationship Id="rId1" Type="http://schemas.openxmlformats.org/officeDocument/2006/relationships/externalLinkPath" Target="file:///\\554C7B63\Nst334_Awp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Thanakrit%20Pamejitpib/AppData/Local/Aura/6.0/Files/69/AF/27620fb1-4490-4584-a2ff-4930ec2f324c000000000000000001205001/27620fb1-4490-4584-a2ff-4930ec2f324c.xlsm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Apitsada%20Paisiriyuen/AppData/Local/Aura/4.0/Files/67/AF/4680ed7b-5bfe-4183-b4c8-052220f2d75d000000000000000000195119/20130517%20-%20Inquiries%20for%20FSLIs%20-%20ISRE%202400.xlsm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~1\aree\LOCALS~1\Temp\Rar$DI00.250\&#3652;&#3615;&#3621;&#3660;&#3585;&#3634;&#3619;&#3610;&#3633;&#3609;&#3607;&#3638;&#3585;&#3610;&#3633;&#3597;&#3594;&#3637;-KSI-&#3648;&#3604;&#3639;&#3629;&#3609;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nts%20and%20Settings\USER\Desktop\Documents%20and%20Settings\siriporna\Local%20Settings\Temporary%20Internet%20Files\OLK5C\&#3652;&#3615;&#3621;&#3660;&#3607;&#3635;&#3610;&#3633;&#3597;&#3594;&#3637;(&#3651;&#3627;&#3617;&#3656;)_v.0.6-for_lao(50-01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tmeemongko001/AppData/Local/AuraOffline/tha/Download/VPO-Final%20Group%20materiality%20FY2022%20(Planning%20Phase).xlsm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ocuments%20and%20Settings/siriporn%20apasirikul/Desktop/Major%20Q1'11/Yui/Sales%20concession_MJG.XLSM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0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?409BB837" TargetMode="External"/><Relationship Id="rId1" Type="http://schemas.openxmlformats.org/officeDocument/2006/relationships/externalLinkPath" Target="file:///\\409BB837\CA%20WORKSHEET.xls" TargetMode="External"/></Relationships>
</file>

<file path=xl/externalLinks/_rels/externalLink9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?A078AE38" TargetMode="External"/><Relationship Id="rId1" Type="http://schemas.openxmlformats.org/officeDocument/2006/relationships/externalLinkPath" Target="file:///\\A078AE38\tayakam-final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RSM_Punnarai/Traffic/Dream%20Media/Audit%20paper/Q3_07/Done/WP_Meesit/Documents%20and%20Settings/smonnut/My%20Documents/DDBA%20Q2/EOC-AWP%2030-06-0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!Audit%20Department/AUDIT/Clients/MEDP%20(Medpro%20International%20(T/Audit%20Paper/Working%20paper/year%202005/ayresm/YEAR%20END%202001/HUNGARY/2001/CGHINV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Panupat%20Ruangchaipra/Desktop/_A/VPO/FY18/VPO%20Q1.61/&#3612;&#3621;&#3611;&#3619;&#3632;&#3650;&#3618;&#3594;&#3609;&#3660;&#3614;&#3609;&#3633;&#3585;&#3591;&#3634;&#3609;%20&#3611;&#3637;%202018(26-01-2018)---02.02.61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23\major-file-server\Documents%20and%20Settings\Acc\Local%20Settings\Temporary%20Internet%20Files\Content.Outlook\WLP0NSOH\LedgerTable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23\major-file-server\Account-Finance\Filing%20Financial%20Report\Data%20Program%20AX\Trial%20Balance-MJG%20GL%20Openning\&#3648;&#3629;&#3585;&#3648;&#3607;&#3624;\EGVF%20Openning%202010\EGVF-99-31-12-2009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nts%20and%20Settings\Piano\Desktop\CM_2552\Detail%20FS\3.Dec,%201130-1133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Project_cmbd\KSI\Accountant\&#3607;&#3632;&#3648;&#3610;&#3637;&#3618;&#3609;&#3607;&#3619;&#3633;&#3614;&#3618;&#3660;&#3626;&#3636;&#3609;&#3611;&#3619;&#3632;&#3592;&#3635;\&#3607;&#3632;&#3648;&#3610;&#3637;&#3618;&#3609;&#3607;&#3619;&#3633;&#3614;&#3618;&#3660;&#3626;&#3636;&#3609;-KSI-officeEquipment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10.8\Fin&amp;Mgmt\Budget%20Y'2006\Rental%20Space\arunrat\Break-even-point\breakevenpoint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ocuments%20and%20Settings/phanumat/Desktop/Traffic%20Corner/Dream%20Media/Audit%20paper/Q2_07/Documents%20and%20Settings/pongsatorn/Desktop/EOC/prior/Dec%2005/AR%20NEW%202005%20DECEMBER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thanakrit%20pamejitpib/AppData/Local/Aura/6.0/Files/5/AF/1005d083-5468-e711-832a-00059a3c7a00000000000000000000119159/20130517%20-%20Inquiries%20for%20FSLIs%20-%20ISRE%202400.xlsm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ocuments%20and%20Settings/CSIX001/Application%20Data/Microsoft/Excel/Substantive%20Analytics%20Template%20-%20Mock%20Up%20v3%20w%20AS.xlsm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ocuments%20and%20Settings/hindesd/Local%20Settings/Temporary%20Internet%20Files/OLK157/IntlTDL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ocuments%20and%20Settings/jenjira/Local%20Settings/Temporary%20Internet%20Files/Content.Outlook/K37O8A4I/PL_MBTV_201312%20Surat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MBARON~1/AppData/Local/Temp/notesF3B52A/SL%20-%20Determine%20audit%20strategy%20and%20plan%20-%2011062014.xlsm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personal/polachet_jinasathung_pwc_com/Documents/Desktop/VPO%20Q1'25/Roll%20ega/de0945db-403d-4b3a-80f8-d2b6830f4027.xlsm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Thanakrit%20Pamejitpib/AppData/Local/Aura/6.0/Files/4/AF/c6889fc4-f12c-4f80-99b1-75ef633a8ae4000000000000000002070223/c6889fc4-f12c-4f80-99b1-75ef633a8ae4.xlsm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Thanakrit%20Pamejitpib/AppData/Local/Aura/6.0/Files/20/AF/d4dd60b8-f88d-e711-82b3-f48c5036d098000000000000000000047151/d4dd60b8-f88d-e711-82b3-f48c5036d098.xlsm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personal/polachet_jinasathung_pwc_com/Documents/Desktop/VPO%20Q1'25/Roll%20ega/744a7f9e-48ed-4726-b573-10808c63b034.xlsm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Thanakrit%20Pamejitpib/AppData/Local/Aura/6.0/Files/69/AF/cda031fe-fcfe-4247-bd39-1967ae0df563000000000000000008047088/cda031fe-fcfe-4247-bd39-1967ae0df563.xlsm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personal/polachet_jinasathung_pwc_com/Documents/Desktop/VPO%20Q1'25/Roll%20ega/9d0745a3-792e-4be9-8a3d-69786a8b8e75.xlsm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91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Prapavee%20Kungwanpong/Local%20Settings/Application%20Data/Aura/4.0/Files/3/AF/62c62b80-7e38-4e23-9620-e9620c6e2a64000000000000000007187247/f91e0a7c-ae65-4c5a-bc74-3c89f1e866c6.xlsm?477068FA" TargetMode="External"/><Relationship Id="rId1" Type="http://schemas.openxmlformats.org/officeDocument/2006/relationships/externalLinkPath" Target="file:///\\477068FA\f91e0a7c-ae65-4c5a-bc74-3c89f1e866c6.xlsm" TargetMode="External"/></Relationships>
</file>

<file path=xl/externalLinks/_rels/externalLink192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phanumat/Desktop/Traffic%20Corner/Dream%20Media/Audit%20paper/Q2_07/sunisa/MANAGER/Q2/Audit%20paper/Q%202'06/Documents%20and%20Settings/nuttinee/My%20Documents/Clients/Westpac/October9900_nch.xls?2F89C150" TargetMode="External"/><Relationship Id="rId1" Type="http://schemas.openxmlformats.org/officeDocument/2006/relationships/externalLinkPath" Target="file:///\\2F89C150\October9900_nch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98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Users\user\Desktop\Cassie\Documents%20and%20Settings\Jick.Ooi.Lim\Desktop\Forum%20Digital\2001\WINDOWS\Desktop\NewStuff\SGStuff\MISDec\REPORTS\Budget2000\REPORTS\Budget2000\StaffDbaseCatchaSdnBhd-June.xls?1443F7EE" TargetMode="External"/><Relationship Id="rId1" Type="http://schemas.openxmlformats.org/officeDocument/2006/relationships/externalLinkPath" Target="file:///\\1443F7EE\StaffDbaseCatchaSdnBhd-June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aody001/AppData/Local/Temp/notesF3B52A/20150214%20-%204.04%20-%20GA%20-%20Scoping%20&amp;%20strategy.xlsm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6)...Client\Quarter\Vichitbhan%20Group\2011\Q3%202011\VPO\FS%20Conso%20&#3629;&#3618;&#3641;&#3656;&#3651;&#3609;&#3609;&#3637;&#3657;\Documents%20and%20Settings\User\Application%20Data\Microsoft\Excel\StandardDoc\Nst334_Awp1_without%20adj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neige%20cherdshewasart/Desktop/20130517%20-%20Inquiries%20for%20FSLIs%20-%20ISRE%202400.xlsm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MICR/AWP_311204_EDCO_310105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r\account\&#3591;&#3610;&#3607;&#3604;&#3621;&#3629;&#3591;-q2-05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r\account\&#3591;&#3610;&#3607;&#3604;&#3621;&#3629;&#3591;-q2-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E420No Up"/>
      <sheetName val="D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Expenses 2003"/>
      <sheetName val="2-TAX-SBT"/>
      <sheetName val="BUILD95"/>
      <sheetName val="CIPA"/>
      <sheetName val="Debt Info"/>
      <sheetName val="GS_STD"/>
      <sheetName val="OP_STD"/>
      <sheetName val="Report BOD"/>
      <sheetName val="Repayment"/>
      <sheetName val="SUM2017"/>
      <sheetName val="EES-LH-800"/>
      <sheetName val="Jeffer-SCB-450"/>
      <sheetName val="OD"/>
      <sheetName val="BE-บลจ"/>
      <sheetName val="TSE-LH-85.8"/>
      <sheetName val="Index-Kbank-430"/>
      <sheetName val="PN-Kbank-50"/>
      <sheetName val="Loan-Index"/>
      <sheetName val="WSE+JF"/>
      <sheetName val="Loan-Sub"/>
      <sheetName val="E to Sub"/>
      <sheetName val="SUM-Leasing"/>
      <sheetName val="Porsche-SCB"/>
      <sheetName val="Benz-K Aey"/>
      <sheetName val="TV"/>
      <sheetName val="WSE-Leasing"/>
      <sheetName val="BenzE300"/>
      <sheetName val="Guarantee"/>
      <sheetName val="Expat Ratios"/>
      <sheetName val="Trial Balance"/>
      <sheetName val="IS"/>
      <sheetName val="Config"/>
      <sheetName val="finance"/>
      <sheetName val="Movement Film right"/>
      <sheetName val="Drop Down List"/>
      <sheetName val="99op"/>
      <sheetName val="SUM_ADM"/>
      <sheetName val="SUM_PRO"/>
      <sheetName val="Daily_Sale_POS"/>
      <sheetName val="Debt_Info"/>
      <sheetName val="Trial_Balance"/>
      <sheetName val="เงินกู้ธนชาติ"/>
      <sheetName val="Expenses_2003"/>
      <sheetName val="Report_BOD"/>
      <sheetName val="TSE-LH-85_8"/>
      <sheetName val="E_to_Sub"/>
      <sheetName val="Benz-K_Aey"/>
      <sheetName val="Expat_Ratios"/>
      <sheetName val="Prft&amp;Loss"/>
      <sheetName val="FIN TB_SI"/>
      <sheetName val="Sheet1"/>
      <sheetName val="Net Salary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124224.32000000001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</v>
          </cell>
        </row>
        <row r="74">
          <cell r="A74">
            <v>743000</v>
          </cell>
          <cell r="P74">
            <v>23470.01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101432.11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17956.810000000001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</v>
          </cell>
        </row>
        <row r="72">
          <cell r="A72">
            <v>742000</v>
          </cell>
          <cell r="P72">
            <v>2952161.86</v>
          </cell>
        </row>
        <row r="73">
          <cell r="A73">
            <v>742500</v>
          </cell>
          <cell r="P73">
            <v>520963.71</v>
          </cell>
        </row>
        <row r="74">
          <cell r="A74">
            <v>743000</v>
          </cell>
          <cell r="P74">
            <v>21293.95</v>
          </cell>
        </row>
        <row r="75">
          <cell r="A75">
            <v>744000</v>
          </cell>
          <cell r="P75">
            <v>14923.19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7177728.0300000003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1800.0000000018599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35971.300000000003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628370.57999999996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583021.44999999995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9161352.1600000001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91592.05</v>
          </cell>
        </row>
        <row r="7">
          <cell r="A7">
            <v>701000</v>
          </cell>
          <cell r="P7">
            <v>354926.17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414134.52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7482637.5199999996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602072.18999999994</v>
          </cell>
        </row>
        <row r="75">
          <cell r="A75">
            <v>743000</v>
          </cell>
          <cell r="P75">
            <v>23663.759999999998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214312.88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10522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109299.58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21355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16369.45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66754.36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695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511233.76999999996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325116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179536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13307.24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29700</v>
          </cell>
        </row>
        <row r="65">
          <cell r="A65">
            <v>739200</v>
          </cell>
          <cell r="P65">
            <v>6000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428133.18</v>
          </cell>
        </row>
        <row r="70">
          <cell r="A70">
            <v>739400</v>
          </cell>
          <cell r="P70">
            <v>2956047.17</v>
          </cell>
        </row>
        <row r="71">
          <cell r="A71">
            <v>741000</v>
          </cell>
          <cell r="P71">
            <v>414322.43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16485.689999999999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1550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8" refreshError="1">
        <row r="5">
          <cell r="A5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150639.66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612030.73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17186.759999999998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8383267.6100000003</v>
          </cell>
        </row>
        <row r="91">
          <cell r="A91">
            <v>760000</v>
          </cell>
          <cell r="P91">
            <v>8383267.6100000003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5">
          <cell r="A5">
            <v>700100</v>
          </cell>
        </row>
        <row r="6">
          <cell r="A6">
            <v>700100</v>
          </cell>
          <cell r="P6">
            <v>644668.18000000005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87620.800000000003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33319.51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511233.77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760000</v>
          </cell>
          <cell r="P88">
            <v>8383738.4500000002</v>
          </cell>
        </row>
        <row r="89">
          <cell r="A89">
            <v>770000</v>
          </cell>
          <cell r="P89">
            <v>0</v>
          </cell>
        </row>
        <row r="90">
          <cell r="A90">
            <v>780000</v>
          </cell>
          <cell r="P90">
            <v>0</v>
          </cell>
        </row>
        <row r="91">
          <cell r="A91">
            <v>790000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5">
          <cell r="A5">
            <v>700100</v>
          </cell>
        </row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25700.95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770000</v>
          </cell>
          <cell r="Q88">
            <v>8331599.6699999999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5">
          <cell r="A5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705000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745000</v>
          </cell>
          <cell r="Q20">
            <v>4364951.6900000004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36851.769999999997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5">
          <cell r="A5">
            <v>700100</v>
          </cell>
        </row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84036.46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1311670.3400000001</v>
          </cell>
        </row>
        <row r="12">
          <cell r="A12">
            <v>741000</v>
          </cell>
          <cell r="Q12">
            <v>415745.2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98841.69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52716.480000000003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8237452.4900000002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-133040.00000000099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5">
          <cell r="A5">
            <v>700100</v>
          </cell>
        </row>
        <row r="6">
          <cell r="A6">
            <v>700100</v>
          </cell>
        </row>
        <row r="7">
          <cell r="A7">
            <v>700100</v>
          </cell>
          <cell r="Q7">
            <v>621634.18000000005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17827.099999999999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183971.65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19881.060000000001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52298.19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7">
          <cell r="A7">
            <v>0</v>
          </cell>
        </row>
      </sheetData>
      <sheetData sheetId="24">
        <row r="6">
          <cell r="P6">
            <v>0</v>
          </cell>
        </row>
      </sheetData>
      <sheetData sheetId="25">
        <row r="6">
          <cell r="Q6">
            <v>0</v>
          </cell>
        </row>
      </sheetData>
      <sheetData sheetId="26">
        <row r="15">
          <cell r="Q15">
            <v>0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5">
          <cell r="A5">
            <v>700100</v>
          </cell>
        </row>
      </sheetData>
      <sheetData sheetId="53">
        <row r="5">
          <cell r="A5">
            <v>700100</v>
          </cell>
        </row>
      </sheetData>
      <sheetData sheetId="54"/>
      <sheetData sheetId="55"/>
      <sheetData sheetId="56"/>
      <sheetData sheetId="57" refreshError="1"/>
      <sheetData sheetId="58"/>
      <sheetData sheetId="59">
        <row r="7">
          <cell r="A7">
            <v>0</v>
          </cell>
        </row>
      </sheetData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-3"/>
      <sheetName val="N2-1F"/>
      <sheetName val="10"/>
      <sheetName val="FF-6"/>
      <sheetName val="0000"/>
      <sheetName val="CBO0497"/>
      <sheetName val="CA Sheet"/>
      <sheetName val="FF_3"/>
      <sheetName val="B"/>
      <sheetName val="Interim --&gt; Top"/>
      <sheetName val="Entity Data"/>
      <sheetName val="OFA Download"/>
      <sheetName val="U-13-2(disc)"/>
      <sheetName val="5 Analysis"/>
      <sheetName val="A-1"/>
      <sheetName val="Sheet1"/>
      <sheetName val="FF-1"/>
      <sheetName val="4 Analysis"/>
      <sheetName val="consol"/>
      <sheetName val="FSA"/>
      <sheetName val="Company Info"/>
      <sheetName val="CAPEX"/>
      <sheetName val="OPEX"/>
      <sheetName val="FF-2"/>
      <sheetName val="O3-Disposal"/>
      <sheetName val="Other Debtors"/>
      <sheetName val="Recruitment"/>
      <sheetName val="G2"/>
      <sheetName val="K10"/>
      <sheetName val="K10-1 "/>
      <sheetName val="Cum.91-93"/>
      <sheetName val="Dec 94"/>
      <sheetName val="Control Panel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CP4"/>
      <sheetName val="P &amp; L EP"/>
      <sheetName val="P&amp;L JB"/>
      <sheetName val="Acc"/>
      <sheetName val="ANNEX"/>
      <sheetName val="Criteria"/>
      <sheetName val="PHSB"/>
      <sheetName val="EMAS Overview"/>
      <sheetName val="#REF"/>
      <sheetName val="tax-ss"/>
      <sheetName val="Training"/>
      <sheetName val="Source"/>
      <sheetName val="ADD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FSL"/>
      <sheetName val="AJE"/>
      <sheetName val="P12.4"/>
      <sheetName val="Acc1"/>
      <sheetName val="Treasury - GSL 0%"/>
      <sheetName val="BPR"/>
      <sheetName val="Renovation"/>
      <sheetName val="stock1020v1.3"/>
      <sheetName val="JUNE EOH-MASTER (2)"/>
      <sheetName val="FF-21(a)"/>
      <sheetName val="cc 196 (SYS) (2)"/>
      <sheetName val="Prepayment list"/>
      <sheetName val="U"/>
      <sheetName val="AHCNI (2)"/>
      <sheetName val="B_S"/>
      <sheetName val="Notes"/>
      <sheetName val="P&amp;L"/>
      <sheetName val="TBal"/>
      <sheetName val="Input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BS"/>
      <sheetName val="AMAL97"/>
      <sheetName val="Oct Employees"/>
      <sheetName val="Cashflow - working"/>
      <sheetName val="O101"/>
      <sheetName val="U2 - Sales"/>
      <sheetName val="PM, TE &amp; SAD"/>
      <sheetName val="Sheet2"/>
      <sheetName val="C1"/>
      <sheetName val="KSIexps"/>
      <sheetName val="Accn"/>
      <sheetName val="Dir"/>
      <sheetName val="itc-inv"/>
      <sheetName val="Annx1"/>
      <sheetName val="O2.1"/>
      <sheetName val="Balance Sheet"/>
      <sheetName val="Non-Statistical Sampling Master"/>
      <sheetName val="notes98"/>
      <sheetName val="MCMD95"/>
      <sheetName val="SAME"/>
      <sheetName val="FF-2 (1)"/>
      <sheetName val="GL621108"/>
      <sheetName val="GL721108"/>
      <sheetName val="GL711109"/>
      <sheetName val="SCB 1 - Current"/>
      <sheetName val="SCB 2 - Current"/>
      <sheetName val="O3"/>
      <sheetName val="O4"/>
      <sheetName val="Reference"/>
      <sheetName val="1120"/>
      <sheetName val="E3.1"/>
      <sheetName val="E1.1"/>
      <sheetName val="E2.1"/>
      <sheetName val="G-35-3"/>
      <sheetName val="PM-TE"/>
      <sheetName val="FA"/>
      <sheetName val="O1 - Lead"/>
      <sheetName val="1 LeadSchedule"/>
      <sheetName val="CA Comp"/>
      <sheetName val="B131 "/>
      <sheetName val="Ta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B-105"/>
      <sheetName val="แยกอายุสิทธิ์ 201311"/>
      <sheetName val="AGING LOCAL"/>
      <sheetName val="Formular"/>
      <sheetName val="Newspaper"/>
      <sheetName val="Non-Statistical Sampling Master"/>
      <sheetName val="Two Step Revenue Testing Master"/>
      <sheetName val="Global Data"/>
      <sheetName val="finance"/>
      <sheetName val="Detail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A-Detail"/>
      <sheetName val="Control Risk Aspects"/>
      <sheetName val=" Work Program"/>
    </sheetNames>
    <sheetDataSet>
      <sheetData sheetId="0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SKA"/>
      <sheetName val="I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8-20-1"/>
      <sheetName val="FSA"/>
    </sheetNames>
    <sheetDataSet>
      <sheetData sheetId="0" refreshError="1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FF-1"/>
      <sheetName val="Entity Data"/>
      <sheetName val="FF-4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FF_2 _1_"/>
      <sheetName val="FSA"/>
      <sheetName val="U"/>
      <sheetName val="B"/>
      <sheetName val="เงินกู้ธนชาติ"/>
      <sheetName val="เงินกู้ MGC"/>
      <sheetName val="C 1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FF-3"/>
      <sheetName val="CRA-Detail"/>
      <sheetName val="Control Risk Aspects"/>
      <sheetName val=" Work Program"/>
      <sheetName val="BPR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Anx1"/>
      <sheetName val="M_Maincomp"/>
      <sheetName val="FS"/>
      <sheetName val="110"/>
      <sheetName val="ADDITION"/>
      <sheetName val="DEPRN"/>
      <sheetName val="Cum.91-93"/>
      <sheetName val="Dec 94"/>
      <sheetName val="FF-4"/>
      <sheetName val="U1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K4. F&amp;F"/>
      <sheetName val="Business Unit"/>
      <sheetName val="C9_4"/>
      <sheetName val="Issue&gt;&gt;"/>
      <sheetName val="EQUIP II 2004 - 2005"/>
      <sheetName val="PAYROLL"/>
      <sheetName val="Reimbursements"/>
      <sheetName val="subscriber forcast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IS"/>
      <sheetName val="materiallist"/>
      <sheetName val="F-21"/>
      <sheetName val="F-8(FSA)"/>
      <sheetName val="CRA-Detail"/>
      <sheetName val="MTO REV.2(ARMOR)"/>
      <sheetName val="K1-1 Addn"/>
      <sheetName val="ss"/>
      <sheetName val="TABLE"/>
      <sheetName val="N2 Detailed Listing (Pre-final)"/>
      <sheetName val="ABR P&amp;L"/>
      <sheetName val="PLmth "/>
      <sheetName val="Cost centre expenditure"/>
      <sheetName val="BPCOR DETAILS"/>
      <sheetName val="BPMKT DETAILS"/>
      <sheetName val="FF-21"/>
      <sheetName val="#REF!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Customize Your Loan Manager"/>
      <sheetName val="Loan Amortization Table"/>
      <sheetName val="PA"/>
      <sheetName val="CBO0497"/>
      <sheetName val="U2 Sales"/>
      <sheetName val="TAXCOM96"/>
      <sheetName val="4 Analysis"/>
      <sheetName val="FF-5"/>
      <sheetName val="MMIP(JU)"/>
      <sheetName val="F-1&amp;F-2"/>
      <sheetName val="F-5"/>
      <sheetName val="Taiwan"/>
      <sheetName val="O1.1. CA Sheet"/>
      <sheetName val="singapore"/>
      <sheetName val="CR.AJE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SAHAM"/>
      <sheetName val="U2 - Sales"/>
      <sheetName val="MFA"/>
      <sheetName val="17.2.1"/>
      <sheetName val="15"/>
      <sheetName val="6.2"/>
      <sheetName val="6.5.2"/>
      <sheetName val="7.1.3"/>
      <sheetName val="17.2.2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lookup"/>
      <sheetName val="Passengers"/>
      <sheetName val="Flights Timbetable"/>
      <sheetName val="WIP-Prod"/>
      <sheetName val="O1-1CA Sheet"/>
      <sheetName val="Dept"/>
      <sheetName val="Sales - Machinery &amp; Equipment"/>
      <sheetName val="G101"/>
      <sheetName val="U201"/>
      <sheetName val="0000"/>
      <sheetName val="chitiet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addl cost"/>
      <sheetName val="accumdeprn"/>
      <sheetName val="Electrical "/>
      <sheetName val="ORIMTH"/>
      <sheetName val="Year End"/>
      <sheetName val="Kod Negara "/>
      <sheetName val="Muka 1"/>
      <sheetName val="Master"/>
      <sheetName val="Marshal"/>
      <sheetName val="F1771-II"/>
      <sheetName val="F1771-III"/>
      <sheetName val="Financials"/>
      <sheetName val="CFlow2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5100 Prepayment"/>
      <sheetName val="24100 Accr Liab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1997"/>
      <sheetName val="G-35-3"/>
      <sheetName val="F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Rates"/>
      <sheetName val="B_Sheet"/>
      <sheetName val="Notes"/>
      <sheetName val="TBal"/>
      <sheetName val="CR_AJE"/>
      <sheetName val="O1_1__CA_Sheet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5 Analysis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n10"/>
      <sheetName val="C"/>
      <sheetName val="ADMIN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Weights"/>
      <sheetName val="X Rates"/>
      <sheetName val="Working"/>
      <sheetName val="Sch A to __"/>
      <sheetName val="U10|20"/>
      <sheetName val="Prod"/>
      <sheetName val="Sch FA.4"/>
      <sheetName val="F-1 F-2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U10 - adm"/>
      <sheetName val="HP-lead"/>
      <sheetName val="I101"/>
      <sheetName val="U1.4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sap"/>
      <sheetName val="CA_Sheet2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YA00_CYB1"/>
      <sheetName val="BIS_LIST-NTH_181"/>
      <sheetName val="CA_working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jubm-red"/>
      <sheetName val="CA_Sheet3"/>
      <sheetName val="&lt;O1-1&gt;CA_Sheet3"/>
      <sheetName val="Hyperion_3"/>
      <sheetName val="Profit_&amp;_loss3"/>
      <sheetName val="KS_CONSO3"/>
      <sheetName val="Sales_Price3"/>
      <sheetName val="6A_CA3"/>
      <sheetName val="F2-3-6_OH_absorbtion_rate_3"/>
      <sheetName val="IBACOMP_XLS2"/>
      <sheetName val="YA00_CYB2"/>
      <sheetName val="BIS_LIST-NTH_182"/>
      <sheetName val="CA_working1"/>
      <sheetName val="Interim_--&gt;_Top1"/>
      <sheetName val="CA.6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U101"/>
      <sheetName val="T101 "/>
      <sheetName val="Change on 30 Aug"/>
      <sheetName val="PREV"/>
      <sheetName val="prodcons"/>
      <sheetName val="polyprods"/>
      <sheetName val="Cover"/>
      <sheetName val="Comparison"/>
      <sheetName val="FA"/>
      <sheetName val="code"/>
      <sheetName val="COP with WO-sort"/>
      <sheetName val="start date"/>
      <sheetName val="GLO-P&amp;L"/>
      <sheetName val="DPLA"/>
      <sheetName val="B1"/>
      <sheetName val="CRITERIA2"/>
      <sheetName val="CRITERIA1"/>
      <sheetName val="SRM"/>
      <sheetName val="O2"/>
      <sheetName val="#Lookup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Data"/>
      <sheetName val="AFA"/>
      <sheetName val="Ratio"/>
      <sheetName val="IBNR Sheet"/>
      <sheetName val="UCR Sheet"/>
      <sheetName val="Precomm Work"/>
      <sheetName val="GeneralInfo"/>
      <sheetName val="DECO INCOME"/>
      <sheetName val="Feb 04"/>
      <sheetName val="Ae"/>
      <sheetName val="Fc"/>
      <sheetName val="Ite"/>
      <sheetName val="Ooe"/>
      <sheetName val="SFP"/>
      <sheetName val="ye"/>
      <sheetName val="SCH B"/>
      <sheetName val="Fin_Perf_wc"/>
      <sheetName val="tonghop"/>
      <sheetName val="WP-3  Inventories"/>
      <sheetName val="CA_Sheet4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Interim_--&gt;_Top2"/>
      <sheetName val="M_MM"/>
      <sheetName val="Cum_91-93"/>
      <sheetName val="Dec_94"/>
      <sheetName val="K4__F&amp;F"/>
      <sheetName val="CA_Comp2"/>
      <sheetName val="P12_42"/>
      <sheetName val="B-_11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Business_Unit"/>
      <sheetName val="subscriber_forcas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depn-Sep_031"/>
      <sheetName val="M_MM1"/>
      <sheetName val="Cum_91-931"/>
      <sheetName val="Dec_941"/>
      <sheetName val="1_LeadSchedule1"/>
      <sheetName val="K4__F&amp;F1"/>
      <sheetName val="CA_Comp3"/>
      <sheetName val="U2_22"/>
      <sheetName val="P12_43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Gain_Loss_Calculation2"/>
      <sheetName val="E3_11"/>
      <sheetName val="E1_11"/>
      <sheetName val="E2_1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depn-Sep_032"/>
      <sheetName val="M_MM2"/>
      <sheetName val="Cum_91-932"/>
      <sheetName val="Dec_942"/>
      <sheetName val="1_LeadSchedule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Comp_equip2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MTO_REV_2(ARMOR)"/>
      <sheetName val="K1-1_Addn"/>
      <sheetName val="5_Analysis"/>
      <sheetName val="JUNE_EOH-MASTER_(2)"/>
      <sheetName val="stock1020v1_3"/>
      <sheetName val="X_Rates"/>
      <sheetName val="Green_details"/>
      <sheetName val="Format_(2)"/>
      <sheetName val="U1_6"/>
      <sheetName val="Sch_A_to___"/>
      <sheetName val="Sch_FA_4"/>
      <sheetName val="F-1_F-2"/>
      <sheetName val="Sort_Of_SAP-GL"/>
      <sheetName val="RFF"/>
      <sheetName val="A3-1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addl_cost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K10-1_"/>
      <sheetName val="Significant_Processes"/>
      <sheetName val="Input_Template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Statutory Query"/>
      <sheetName val="OH"/>
      <sheetName val="Services site"/>
      <sheetName val="Coef"/>
      <sheetName val="TABLO-3"/>
      <sheetName val="Departments"/>
      <sheetName val="CA-PRE(P)"/>
      <sheetName val="factory"/>
      <sheetName val="CA_Sheet5"/>
      <sheetName val="&lt;O1-1&gt;CA_Sheet5"/>
      <sheetName val="Profit_&amp;_loss5"/>
      <sheetName val="KS_CONSO5"/>
      <sheetName val="Hyperion_5"/>
      <sheetName val="Sales_Price5"/>
      <sheetName val="6A_CA5"/>
      <sheetName val="F2-3-6_OH_absorbtion_rate_5"/>
      <sheetName val="IBACOMP_XLS4"/>
      <sheetName val="YA00_CYB4"/>
      <sheetName val="BIS_LIST-NTH_184"/>
      <sheetName val="CA_working3"/>
      <sheetName val="Interim_--&gt;_Top3"/>
      <sheetName val="CA_Sheet6"/>
      <sheetName val="&lt;O1-1&gt;CA_Sheet6"/>
      <sheetName val="Profit_&amp;_loss6"/>
      <sheetName val="KS_CONSO6"/>
      <sheetName val="Hyperion_6"/>
      <sheetName val="Sales_Price6"/>
      <sheetName val="6A_CA6"/>
      <sheetName val="F2-3-6_OH_absorbtion_rate_6"/>
      <sheetName val="IBACOMP_XLS5"/>
      <sheetName val="YA00_CYB5"/>
      <sheetName val="BIS_LIST-NTH_185"/>
      <sheetName val="CA_working4"/>
      <sheetName val="Interim_--&gt;_Top4"/>
      <sheetName val="T3-MNB"/>
      <sheetName val="structure"/>
      <sheetName val="Lay Rate"/>
      <sheetName val="price"/>
      <sheetName val="depn-Sep_033"/>
      <sheetName val="Cum_91-933"/>
      <sheetName val="Dec_943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C1"/>
      <sheetName val="Settings"/>
      <sheetName val="CAPACITY TW"/>
      <sheetName val="A7"/>
      <sheetName val="R"/>
      <sheetName val="ABR_P&amp;L2"/>
      <sheetName val="PLmth_2"/>
      <sheetName val="Cost_centre_expenditure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2"/>
      <sheetName val="Loan_Amortization_Table2"/>
      <sheetName val="U2_Sales2"/>
      <sheetName val="4_Analysis2"/>
      <sheetName val="O1_1__CA_Sheet2"/>
      <sheetName val="CR_AJE2"/>
      <sheetName val="ABR_P&amp;L1"/>
      <sheetName val="PLmth_1"/>
      <sheetName val="Cost_centre_expenditure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U2_24"/>
      <sheetName val="Gain_Loss_Calculation4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10. Charter Rate (All)"/>
      <sheetName val="A16C"/>
      <sheetName val="Customize_Your_Loan_Manager3"/>
      <sheetName val="Loan_Amortization_Table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FC-3"/>
      <sheetName val="consol"/>
      <sheetName val="pg3"/>
      <sheetName val="Final Sum "/>
      <sheetName val="5_Analysis1"/>
      <sheetName val="B-3"/>
      <sheetName val="C-63"/>
      <sheetName val="FF402-WIP movement"/>
      <sheetName val="FF403-WIP movement"/>
      <sheetName val="Planned"/>
      <sheetName val="Tax Rates"/>
      <sheetName val="unpaid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I"/>
      <sheetName val="K"/>
      <sheetName val="K3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O4_CA"/>
      <sheetName val="O5_IBA"/>
      <sheetName val="SEP05"/>
      <sheetName val="UltraData"/>
      <sheetName val="gVL"/>
      <sheetName val="jun94"/>
      <sheetName val="OPI"/>
      <sheetName val="CE CDE CID 102201"/>
      <sheetName val="Menu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H1-Investments"/>
      <sheetName val="GCF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2.1"/>
      <sheetName val="App II"/>
      <sheetName val="A2-4"/>
      <sheetName val="A3.1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Unmatched"/>
      <sheetName val="A6"/>
      <sheetName val="adjust"/>
      <sheetName val="Validation"/>
      <sheetName val="KOI B-Survey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FF_3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DONVIBAN"/>
      <sheetName val="NGUON"/>
      <sheetName val="R'ship"/>
      <sheetName val=""/>
      <sheetName val="LOV"/>
      <sheetName val="9-AHUs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U2 - Salf틪"/>
      <sheetName val="2000 Actual "/>
      <sheetName val="0+12 Forecast"/>
      <sheetName val="Selected Trend Report"/>
      <sheetName val="Matching"/>
      <sheetName val="PBT Det"/>
      <sheetName val="Currency"/>
      <sheetName val="U2_25"/>
      <sheetName val="Gain_Loss_Calculation5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U1_P&amp;L3"/>
      <sheetName val="dev1209"/>
      <sheetName val="dev10"/>
      <sheetName val="p2-1210"/>
      <sheetName val="p1-1210"/>
      <sheetName val="RATE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XUSISheet"/>
      <sheetName val="P8"/>
      <sheetName val="All L&amp;D"/>
      <sheetName val="T&amp;P-Exist"/>
      <sheetName val="Input Screen"/>
      <sheetName val="K10-1_1"/>
      <sheetName val="Significant_Processes1"/>
      <sheetName val="1A_TaxComp_(pi)1"/>
      <sheetName val="K10-1_2"/>
      <sheetName val="Significant_Processes2"/>
      <sheetName val="1A_TaxComp_(pi)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Sorted"/>
      <sheetName val="Solieu"/>
      <sheetName val="InvoiceList"/>
      <sheetName val="N101"/>
      <sheetName val="esxa"/>
      <sheetName val="Template"/>
      <sheetName val="It°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MTO_REV_2(ARMOR)1"/>
      <sheetName val="K1-1_Addn1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F-1_F-21"/>
      <sheetName val="Sort_Of_SAP-GL1"/>
      <sheetName val="Input_Template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T101_1"/>
      <sheetName val="Change_on_30_Aug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IBNR_Sheet1"/>
      <sheetName val="UCR_Sheet1"/>
      <sheetName val="Precomm_Work1"/>
      <sheetName val="DECO_INCOME1"/>
      <sheetName val="Feb_041"/>
      <sheetName val="SCH_B"/>
      <sheetName val="WP-3__Inventories"/>
      <sheetName val="Services_site"/>
      <sheetName val="Statutory_Query"/>
      <sheetName val="TRADING"/>
      <sheetName val="Inventory Master List"/>
      <sheetName val="FF_2"/>
      <sheetName val="#511BkRec"/>
      <sheetName val="#511-SEPT97"/>
      <sheetName val="#511-OCT97"/>
      <sheetName val="#511-NOV97"/>
      <sheetName val="#511-DEC97"/>
      <sheetName val="Instruction"/>
      <sheetName val="accounts"/>
      <sheetName val="A2"/>
      <sheetName val="A2(60F)"/>
      <sheetName val="B2"/>
      <sheetName val="A4.2"/>
      <sheetName val="B3"/>
      <sheetName val="A1"/>
      <sheetName val="FA2"/>
      <sheetName val="Depn Summary"/>
      <sheetName val="Zeitreihe"/>
      <sheetName val="JV"/>
      <sheetName val="FORMC94"/>
      <sheetName val="G2. Prepayments"/>
      <sheetName val="BS_s_"/>
      <sheetName val="HCMONT~1"/>
      <sheetName val="BA"/>
      <sheetName val="Detail"/>
      <sheetName val="Cost Analysis"/>
      <sheetName val="Acc1"/>
      <sheetName val="Asset List"/>
      <sheetName val="References"/>
      <sheetName val="TB_300605"/>
      <sheetName val="TB_311205"/>
      <sheetName val="Exchange rate"/>
      <sheetName val="MY_BS"/>
      <sheetName val="MY_SG&amp;A"/>
      <sheetName val="ASN-3"/>
      <sheetName val="NADIA 2111"/>
      <sheetName val="CODING"/>
      <sheetName val="XRATES"/>
      <sheetName val="TB Worksheet"/>
      <sheetName val="euro"/>
      <sheetName val="ACCLIST"/>
      <sheetName val="My TB"/>
      <sheetName val="Disposal"/>
      <sheetName val="FA_Rec"/>
      <sheetName val="Dev Profitability (2)"/>
      <sheetName val="wk prgs"/>
      <sheetName val="PRICE @ 31 Jan 2000"/>
      <sheetName val="Profit"/>
      <sheetName val="O-11"/>
      <sheetName val="PM Setting"/>
      <sheetName val="6balancesheet2000"/>
      <sheetName val="Leasehold improvement"/>
      <sheetName val="JAN08"/>
      <sheetName val="Vessel"/>
      <sheetName val="31072001"/>
      <sheetName val="Dir"/>
      <sheetName val="cya_URUSHARTA"/>
      <sheetName val="Links"/>
      <sheetName val="PHSB-GL-TB"/>
      <sheetName val="Cum_91-934"/>
      <sheetName val="Dec_944"/>
      <sheetName val="M_MM4"/>
      <sheetName val="K4__F&amp;F4"/>
      <sheetName val="EQUIP_II_2004_-_20054"/>
      <sheetName val="CA_Comp6"/>
      <sheetName val="P12_46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FF-2_(1)4"/>
      <sheetName val="Expense_Summary4"/>
      <sheetName val="U2_14"/>
      <sheetName val="U1_P&amp;L4"/>
      <sheetName val="Business_Unit4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GOVT_4"/>
      <sheetName val="K1-1_Addn2"/>
      <sheetName val="MTO_REV_2(ARMOR)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F-1_F-22"/>
      <sheetName val="Sort_Of_SAP-GL2"/>
      <sheetName val="CA_Sheet7"/>
      <sheetName val="&lt;O1-1&gt;CA_Sheet7"/>
      <sheetName val="Hyperion_7"/>
      <sheetName val="Profit_&amp;_loss7"/>
      <sheetName val="KS_CONSO7"/>
      <sheetName val="Sales_Price7"/>
      <sheetName val="6A_CA7"/>
      <sheetName val="F2-3-6_OH_absorbtion_rate_7"/>
      <sheetName val="YA00_CYB6"/>
      <sheetName val="BIS_LIST-NTH_186"/>
      <sheetName val="IBACOMP_XLS6"/>
      <sheetName val="CA_working5"/>
      <sheetName val="Interim_--&gt;_Top5"/>
      <sheetName val="depn-Sep_035"/>
      <sheetName val="Cum_91-935"/>
      <sheetName val="Dec_945"/>
      <sheetName val="M_MM5"/>
      <sheetName val="K4__F&amp;F5"/>
      <sheetName val="1_LeadSchedule5"/>
      <sheetName val="EQUIP_II_2004_-_20055"/>
      <sheetName val="CA_Comp7"/>
      <sheetName val="U2_26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FF-2_(1)5"/>
      <sheetName val="Expense_Summary5"/>
      <sheetName val="U2_15"/>
      <sheetName val="U1_P&amp;L5"/>
      <sheetName val="Business_Unit5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6_Analysis3"/>
      <sheetName val="OTHER_KPI23"/>
      <sheetName val="OTHER_KPI13"/>
      <sheetName val="K101_3"/>
      <sheetName val="General_Info3"/>
      <sheetName val="Flights_Timbetable3"/>
      <sheetName val="Input_Template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U10_-_adm3"/>
      <sheetName val="U1_43"/>
      <sheetName val="To_Generate3"/>
      <sheetName val="NPBT_Detail~Brands3"/>
      <sheetName val="E101_-_Lead3"/>
      <sheetName val="F101_-_inventory_3"/>
      <sheetName val="O101_-_Lead3"/>
      <sheetName val="U101_-_Lead3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T101_2"/>
      <sheetName val="Change_on_30_Aug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IBNR_Sheet2"/>
      <sheetName val="UCR_Sheet2"/>
      <sheetName val="Precomm_Work2"/>
      <sheetName val="DECO_INCOME2"/>
      <sheetName val="Feb_042"/>
      <sheetName val="10__Charter_Rate_(All)"/>
      <sheetName val="01.0"/>
      <sheetName val="Date"/>
      <sheetName val="CA_6"/>
      <sheetName val="SCH_B1"/>
      <sheetName val="WP-3__Inventories1"/>
      <sheetName val="Statutory_Query1"/>
      <sheetName val="Services_site1"/>
      <sheetName val="CA_61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T101_3"/>
      <sheetName val="Change_on_30_Aug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ABR_P&amp;L4"/>
      <sheetName val="PLmth_4"/>
      <sheetName val="Cost_centre_expenditure4"/>
      <sheetName val="BPCOR_DETAILS4"/>
      <sheetName val="BPMKT_DETAILS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ABR_P&amp;L5"/>
      <sheetName val="PLmth_5"/>
      <sheetName val="Cost_centre_expenditure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F1.2"/>
      <sheetName val="Stat Notes"/>
      <sheetName val="FG2540"/>
      <sheetName val="ALLOWANCE"/>
      <sheetName val="Rate data"/>
      <sheetName val="It("/>
      <sheetName val="ItØ"/>
      <sheetName val="Customize Your Invoice"/>
      <sheetName val="U memo"/>
      <sheetName val="Lenders_Ratios juneseptnov"/>
      <sheetName val="F11"/>
      <sheetName val="AETST 201712 TB"/>
      <sheetName val="Consolidated Workings"/>
      <sheetName val="634"/>
      <sheetName val="631"/>
      <sheetName val="632"/>
      <sheetName val="Simple Coff."/>
      <sheetName val="Table of contents"/>
      <sheetName val="Activity Price"/>
      <sheetName val="Ongoing"/>
      <sheetName val="R15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dj"/>
      <sheetName val="SCH D"/>
      <sheetName val="SCH 20"/>
      <sheetName val="alpha"/>
      <sheetName val="INT96"/>
      <sheetName val="PDPC0908"/>
      <sheetName val="Macro1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7"/>
      <sheetName val="652"/>
      <sheetName val="641"/>
      <sheetName val="647"/>
      <sheetName val="640"/>
      <sheetName val="SAP Output"/>
      <sheetName val="660"/>
      <sheetName val="661"/>
      <sheetName val="672"/>
      <sheetName val="AETTB Current"/>
      <sheetName val="Cost Allocation"/>
      <sheetName val="Budget and Actual Units Input"/>
      <sheetName val="hshyBG07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2001"/>
      <sheetName val="F-1|F-2"/>
      <sheetName val="BPR-PL_"/>
      <sheetName val="BPR_-_Conclusion"/>
      <sheetName val="pg8"/>
      <sheetName val="__"/>
      <sheetName val="**_x005f_x0000__x005f_x0000_"/>
      <sheetName val="**_x005f_x0000_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SCH"/>
      <sheetName val="DIL"/>
      <sheetName val="GRAPH"/>
      <sheetName val="Supporting"/>
      <sheetName val="AllocationRateAnalCum"/>
      <sheetName val="TWKSHT"/>
      <sheetName val="FF-2(1)"/>
      <sheetName val="Sum IQA"/>
      <sheetName val="BP-05R"/>
      <sheetName val="Comet ASPIRE"/>
      <sheetName val="Comet Sequential"/>
      <sheetName val="Comet yoy"/>
      <sheetName val="MFA00"/>
      <sheetName val="Outil"/>
      <sheetName val="U250f_ Fuel Cost"/>
      <sheetName val="U251f_ Fuel price"/>
      <sheetName val="BS01A"/>
      <sheetName val="Ref"/>
      <sheetName val="Materiallist-081002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ANNEX"/>
      <sheetName val="dr"/>
      <sheetName val="WNS NA 31.03.04"/>
      <sheetName val="WNS UK 31.03.04"/>
      <sheetName val="1670SM2"/>
      <sheetName val="10-20"/>
      <sheetName val="F1-Stock Listing"/>
      <sheetName val="Coeffs"/>
      <sheetName val="Lead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Graph Data"/>
      <sheetName val="Africa Top10"/>
      <sheetName val="Dimensions"/>
      <sheetName val="Americas Top10"/>
      <sheetName val="Tax_Rates"/>
      <sheetName val="FF402-WIP_movement"/>
      <sheetName val="FF403-WIP_movement"/>
      <sheetName val="ABR◿L"/>
      <sheetName val="COEFFICIENTS"/>
      <sheetName val="pro chsm"/>
      <sheetName val="_xls)BEV_SP"/>
      <sheetName val="_xls)BSP_SP"/>
      <sheetName val="_xls)BEV_FG"/>
      <sheetName val="_xls)BDC_SP"/>
      <sheetName val="_xls)BCD_SP"/>
      <sheetName val="_xls)UNP_SP"/>
      <sheetName val="_xls)BID_SP"/>
      <sheetName val="_xls)DEF_SP"/>
      <sheetName val="_xls)BCD_FG"/>
      <sheetName val="_xls)DEF_FG"/>
      <sheetName val="_xls)PAC_FG"/>
      <sheetName val="_xls)BME_SP"/>
      <sheetName val="_xls)BDC_FG"/>
      <sheetName val="_xls)BID_FG"/>
      <sheetName val="_xls)BME_FG"/>
      <sheetName val="2000_Actual_"/>
      <sheetName val="0+12_Forecast"/>
      <sheetName val="Selected_Trend_Report"/>
      <sheetName val="Bill_3"/>
      <sheetName val="Exp__due_date"/>
      <sheetName val="30092017_Exp__due_date"/>
      <sheetName val="job_title"/>
      <sheetName val="retention_preCLA"/>
      <sheetName val="SCH_2-5"/>
      <sheetName val="Final_Sum_"/>
      <sheetName val="EXIT"/>
      <sheetName val="F"/>
      <sheetName val="CJE"/>
      <sheetName val="Unrecorded liab."/>
      <sheetName val="RPT"/>
      <sheetName val="Leasehold land"/>
      <sheetName val="Depn"/>
      <sheetName val="FA-Insurance"/>
      <sheetName val="Circularisation "/>
      <sheetName val="Stk-valuation"/>
      <sheetName val="Stk-NRV"/>
      <sheetName val="Stk-provision"/>
      <sheetName val="Stk-insurance"/>
      <sheetName val="Deposits"/>
      <sheetName val="H"/>
      <sheetName val="I1"/>
      <sheetName val="I2"/>
      <sheetName val="M1"/>
      <sheetName val="M2"/>
      <sheetName val="EY"/>
      <sheetName val="O.Cred.Cirl."/>
      <sheetName val="Accruals"/>
      <sheetName val="Bonus"/>
      <sheetName val="Audit fee"/>
      <sheetName val="P"/>
      <sheetName val="P1"/>
      <sheetName val="Q"/>
      <sheetName val="S108"/>
      <sheetName val="R1-1"/>
      <sheetName val="R2"/>
      <sheetName val="T1"/>
      <sheetName val="ua-1"/>
      <sheetName val="Travelling"/>
      <sheetName val="Prof.fee"/>
      <sheetName val="Interests"/>
      <sheetName val="Staff costs"/>
      <sheetName val="DIR rem"/>
      <sheetName val="Salary"/>
      <sheetName val="Wages"/>
      <sheetName val="No of ee00"/>
      <sheetName val="No of ee99"/>
      <sheetName val="EPF "/>
      <sheetName val="Rental"/>
      <sheetName val="Directors interest"/>
      <sheetName val="03ELITEBA"/>
      <sheetName val="03ELITENO"/>
      <sheetName val="(Camera) Assoc ss"/>
      <sheetName val="1257"/>
      <sheetName val="9618UH"/>
      <sheetName val="Manual"/>
      <sheetName val="TD253-yearly AUDIT"/>
      <sheetName val="&lt;G3&gt; Prepayment"/>
      <sheetName val="K100"/>
      <sheetName val="Defaults"/>
      <sheetName val="C1-Cash"/>
      <sheetName val="Q-HP-44"/>
      <sheetName val="qtr-is"/>
      <sheetName val="Unrecorded_liab_"/>
      <sheetName val="Leasehold_land"/>
      <sheetName val="Circularisation_"/>
      <sheetName val="O_Cred_Cirl_"/>
      <sheetName val="Audit_fee"/>
      <sheetName val="Prof_fee"/>
      <sheetName val="Staff_costs"/>
      <sheetName val="DIR_rem"/>
      <sheetName val="No_of_ee00"/>
      <sheetName val="No_of_ee99"/>
      <sheetName val="EPF_"/>
      <sheetName val="Directors_interest"/>
      <sheetName val="(Camera)_Assoc_ss"/>
      <sheetName val="&lt;G3&gt;_Prepayment"/>
      <sheetName val="Main_orig"/>
      <sheetName val="TD253-yearly_AUDIT"/>
      <sheetName val="Bal Sheet"/>
      <sheetName val="Cashflows"/>
      <sheetName val="SCH 4 - 7"/>
      <sheetName val="TMS2000"/>
      <sheetName val="V1"/>
      <sheetName val="Fa (G)"/>
      <sheetName val="O4 CA"/>
      <sheetName val="Unrecorded_liab_1"/>
      <sheetName val="Leasehold_land1"/>
      <sheetName val="Circularisation_1"/>
      <sheetName val="O_Cred_Cirl_1"/>
      <sheetName val="Audit_fee1"/>
      <sheetName val="Prof_fee1"/>
      <sheetName val="Staff_costs1"/>
      <sheetName val="DIR_rem1"/>
      <sheetName val="No_of_ee001"/>
      <sheetName val="No_of_ee991"/>
      <sheetName val="EPF_1"/>
      <sheetName val="Directors_interest1"/>
      <sheetName val="(Camera)_Assoc_ss1"/>
      <sheetName val="&lt;G3&gt;_Prepayment1"/>
      <sheetName val="Main_orig1"/>
      <sheetName val="O1-1CA_"/>
      <sheetName val="TD253-yearly_AUDIT1"/>
      <sheetName val="Q-HP-39"/>
      <sheetName val="Q(HP)"/>
      <sheetName val="Q-HP-14"/>
      <sheetName val="Q-HP-31"/>
      <sheetName val="NONTRADESALES"/>
      <sheetName val="Details_ACT"/>
      <sheetName val="Mach &amp; equip"/>
      <sheetName val="Controls"/>
      <sheetName val="Print Controls"/>
      <sheetName val="CFS"/>
      <sheetName val="Comps"/>
      <sheetName val="Conv. Debt"/>
      <sheetName val="Conv. Pref."/>
      <sheetName val="Shares Outstanding"/>
      <sheetName val="DCF_10"/>
      <sheetName val="LBO"/>
      <sheetName val="HighYield"/>
      <sheetName val="Assump"/>
      <sheetName val="Options"/>
      <sheetName val="Amort"/>
      <sheetName val="BS-Adjustment"/>
      <sheetName val="Debt"/>
      <sheetName val="Depr"/>
      <sheetName val="EVA"/>
      <sheetName val="Firm Value"/>
      <sheetName val="LTM"/>
      <sheetName val="Preferred"/>
      <sheetName val="Premium"/>
      <sheetName val="Revenue Build"/>
      <sheetName val="Tax"/>
      <sheetName val="A2l1.SAD"/>
      <sheetName val="Sch18-3°"/>
      <sheetName val="Sch18-3Ø"/>
      <sheetName val="Introduction"/>
      <sheetName val="List data adj."/>
      <sheetName val="APCODE"/>
      <sheetName val="10__Charter_Rate_(All)1"/>
      <sheetName val="10__Charter_Rate_(All)2"/>
      <sheetName val="My_TB"/>
      <sheetName val="items left"/>
      <sheetName val="AU_BS"/>
      <sheetName val="61 HR"/>
      <sheetName val="65 FINANCE"/>
      <sheetName val="Sheet1 (2)"/>
      <sheetName val="Block A-FlrBm(Conc&amp;Fwk)"/>
      <sheetName val="Macola GL"/>
      <sheetName val="IDMS vs SJIC (Profit)"/>
      <sheetName val="DRG"/>
      <sheetName val="Foreign Multiple"/>
      <sheetName val="Control Log"/>
      <sheetName val="COV"/>
      <sheetName val="TITLE"/>
      <sheetName val="macro"/>
      <sheetName val="MYLD"/>
      <sheetName val="KÜBAJ"/>
      <sheetName val="FSA (Attach)"/>
      <sheetName val="BPR."/>
      <sheetName val="List_Control"/>
      <sheetName val="COEFF"/>
      <sheetName val="A16"/>
      <sheetName val="COAT&amp;WRAP-QIOT-#3"/>
      <sheetName val="PNT-QUOT-#3"/>
      <sheetName val="INFO"/>
      <sheetName val="FF_1"/>
      <sheetName val="U52- KIV"/>
      <sheetName val="PL_BS"/>
      <sheetName val="Pack St Val 95 (Local)"/>
      <sheetName val="U52"/>
      <sheetName val="K2l1"/>
      <sheetName val="hsbc"/>
      <sheetName val="FX rates"/>
      <sheetName val="CAP WORKSHEET"/>
      <sheetName val="O-3"/>
      <sheetName val="Exrate"/>
      <sheetName val="FSA_(Attach)"/>
      <sheetName val="BPR_"/>
      <sheetName val="CAP_WORKSHEET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FX Table HIDDEN"/>
      <sheetName val="Amount_Assy"/>
      <sheetName val="Amount_ET"/>
      <sheetName val="Amount_RW"/>
      <sheetName val="HSA_Vol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AUDIT SCHEDULE"/>
      <sheetName val="LOBs Apr 06"/>
      <sheetName val="SALES"/>
      <sheetName val="Depn_Summary"/>
      <sheetName val="Depn_Summary1"/>
      <sheetName val="Depn_Summary2"/>
      <sheetName val="复方明细2"/>
      <sheetName val="資料"/>
      <sheetName val="Assumptions (App I)"/>
      <sheetName val="TT04"/>
      <sheetName val="G2__Prepayments"/>
      <sheetName val="Lead Schedule"/>
      <sheetName val="List Material"/>
      <sheetName val="AUDIT_SCHEDULE"/>
      <sheetName val="LOBs_Apr_06"/>
      <sheetName val="AUDIT_SCHEDULE1"/>
      <sheetName val="LOBs_Apr_061"/>
      <sheetName val="AUDIT_SCHEDULE2"/>
      <sheetName val="LOBs_Apr_062"/>
      <sheetName val="GJD"/>
      <sheetName val="FS10N-GR 64505050"/>
      <sheetName val="CA_Sheet23"/>
      <sheetName val="&lt;O1-1&gt;CA_Sheet23"/>
      <sheetName val="6A_CA23"/>
      <sheetName val="Hyperion_23"/>
      <sheetName val="Sales_Price23"/>
      <sheetName val="Profit_&amp;_loss23"/>
      <sheetName val="KS_CONSO23"/>
      <sheetName val="F2-3-6_OH_absorbtion_rate_23"/>
      <sheetName val="IBACOMP_XLS22"/>
      <sheetName val="CA_working21"/>
      <sheetName val="BIS_LIST-NTH_1822"/>
      <sheetName val="YA00_CYB22"/>
      <sheetName val="Interim_--&gt;_Top21"/>
      <sheetName val="depn-Sep_0321"/>
      <sheetName val="1_LeadSchedule21"/>
      <sheetName val="K4__F&amp;F21"/>
      <sheetName val="Cum_91-9321"/>
      <sheetName val="Dec_9421"/>
      <sheetName val="M_MM21"/>
      <sheetName val="CA_Comp23"/>
      <sheetName val="subscriber_forcast21"/>
      <sheetName val="13_221"/>
      <sheetName val="4_221"/>
      <sheetName val="13_121"/>
      <sheetName val="19_121"/>
      <sheetName val="5_221"/>
      <sheetName val="2_221"/>
      <sheetName val="13_321"/>
      <sheetName val="18_121"/>
      <sheetName val="Business_Unit21"/>
      <sheetName val="EQUIP_II_2004_-_200521"/>
      <sheetName val="FF-2_(1)21"/>
      <sheetName val="U2_222"/>
      <sheetName val="P12_423"/>
      <sheetName val="B-_122"/>
      <sheetName val="Company_Info23"/>
      <sheetName val="Breakdown_(1)23"/>
      <sheetName val="Forecast_200022"/>
      <sheetName val="adm&amp;selling_exp22"/>
      <sheetName val="Comp_equip21"/>
      <sheetName val="U101_P&amp;L21"/>
      <sheetName val="U601_Salary21"/>
      <sheetName val="Gain_Loss_Calculation22"/>
      <sheetName val="E3_121"/>
      <sheetName val="E1_121"/>
      <sheetName val="E2_121"/>
      <sheetName val="Data_Sheet_21"/>
      <sheetName val="M101_Creditors_lead21"/>
      <sheetName val="K101_FA_Lead21"/>
      <sheetName val="E101_Lead21"/>
      <sheetName val="Expense_Summary21"/>
      <sheetName val="U2_121"/>
      <sheetName val="U1_P&amp;L21"/>
      <sheetName val="GOVT_21"/>
      <sheetName val="K1-1_Addn19"/>
      <sheetName val="MTO_REV_2(ARMOR)19"/>
      <sheetName val="5_Analysis19"/>
      <sheetName val="JUNE_EOH-MASTER_(2)19"/>
      <sheetName val="stock1020v1_319"/>
      <sheetName val="X_Rates19"/>
      <sheetName val="Green_details19"/>
      <sheetName val="Format_(2)19"/>
      <sheetName val="U1_619"/>
      <sheetName val="Sch_A_to___19"/>
      <sheetName val="Sch_FA_419"/>
      <sheetName val="F-1_F-219"/>
      <sheetName val="Sort_Of_SAP-GL19"/>
      <sheetName val="O1-1CA_Sheet17"/>
      <sheetName val="Sales_-_Machinery_&amp;_Equipment17"/>
      <sheetName val="E601_Debtors_Circular17"/>
      <sheetName val="job_wip17"/>
      <sheetName val="Year_End17"/>
      <sheetName val="N2_Detailed_Listing_(Pre-fina17"/>
      <sheetName val="ABR_P&amp;L17"/>
      <sheetName val="PLmth_17"/>
      <sheetName val="Cost_centre_expenditure17"/>
      <sheetName val="BPCOR_DETAILS17"/>
      <sheetName val="BPMKT_DETAILS17"/>
      <sheetName val="U1_217"/>
      <sheetName val="U1_517"/>
      <sheetName val="U1_117"/>
      <sheetName val="U1_317"/>
      <sheetName val="U_5-Administrative_expenses17"/>
      <sheetName val="U_-Income_statement17"/>
      <sheetName val="U_2-Oil_Palm_Products_Trading17"/>
      <sheetName val="Flights_Timbetable17"/>
      <sheetName val="BS_control17"/>
      <sheetName val="Customize_Your_Loan_Manager18"/>
      <sheetName val="Loan_Amortization_Table18"/>
      <sheetName val="U2_Sales18"/>
      <sheetName val="4_Analysis18"/>
      <sheetName val="O1_1__CA_Sheet18"/>
      <sheetName val="CR_AJE18"/>
      <sheetName val="addl_cost17"/>
      <sheetName val="U101_P_L17"/>
      <sheetName val="Electrical_17"/>
      <sheetName val="ER102_Movement_Prov_D_Debts_17"/>
      <sheetName val="ER103_Specific_collectibility17"/>
      <sheetName val="Kod_Negara_17"/>
      <sheetName val="Muka_117"/>
      <sheetName val="Payable_Fee_-_Liquidity_(supp17"/>
      <sheetName val="Ex_Rate17"/>
      <sheetName val="U2_-_Sales17"/>
      <sheetName val="K101_17"/>
      <sheetName val="General_Info17"/>
      <sheetName val="OTHER_KPI217"/>
      <sheetName val="OTHER_KPI117"/>
      <sheetName val="6_Analysis17"/>
      <sheetName val="17_2_117"/>
      <sheetName val="6_217"/>
      <sheetName val="6_5_217"/>
      <sheetName val="7_1_317"/>
      <sheetName val="17_2_217"/>
      <sheetName val="3_317"/>
      <sheetName val="6_417"/>
      <sheetName val="4_317"/>
      <sheetName val="17_117"/>
      <sheetName val="17_2_317"/>
      <sheetName val="7_1_217"/>
      <sheetName val="4_417"/>
      <sheetName val="2_317"/>
      <sheetName val="To_Generate17"/>
      <sheetName val="T101_17"/>
      <sheetName val="Change_on_30_Aug17"/>
      <sheetName val="U10_-_adm17"/>
      <sheetName val="U1_417"/>
      <sheetName val="E101_-_Lead17"/>
      <sheetName val="F101_-_inventory_17"/>
      <sheetName val="O101_-_Lead17"/>
      <sheetName val="U101_-_Lead17"/>
      <sheetName val="NPBT_Detail~Brands17"/>
      <sheetName val="Entity_Data17"/>
      <sheetName val="21_217"/>
      <sheetName val="11_317"/>
      <sheetName val="14_217"/>
      <sheetName val="21_317"/>
      <sheetName val="7_217"/>
      <sheetName val="21_417"/>
      <sheetName val="14_117"/>
      <sheetName val="15100_Prepayment18"/>
      <sheetName val="24100_Accr_Liab18"/>
      <sheetName val="CFS_US-Canada_CAD17"/>
      <sheetName val="CFS_AP-NZD_(Trade_Bills)17"/>
      <sheetName val="M-1_Nov17"/>
      <sheetName val="DEPRECIATION_&amp;_VSE17"/>
      <sheetName val="MARKET_-_DATA_SHEET17"/>
      <sheetName val="NTFS_200317"/>
      <sheetName val="HFM_Config17"/>
      <sheetName val="FE-1770_P117"/>
      <sheetName val="EMAS_Data17"/>
      <sheetName val="EMAS_Overview17"/>
      <sheetName val="TAX_COMP17"/>
      <sheetName val="K10-1_17"/>
      <sheetName val="Significant_Processes17"/>
      <sheetName val="1A_TaxComp_(pi)17"/>
      <sheetName val="Input_Template17"/>
      <sheetName val="_IB-PL-00-01_SUMMARY17"/>
      <sheetName val="PDC_(JV)17"/>
      <sheetName val="Appx_B17"/>
      <sheetName val="ASSLIST2_XLS17"/>
      <sheetName val="Atth_CC17"/>
      <sheetName val="cc_196_(SYS)_(2)17"/>
      <sheetName val="lead_17"/>
      <sheetName val="YR99_RENTAL_ACCRUAL17"/>
      <sheetName val="Approfit_Zinc_AWP_0317"/>
      <sheetName val="O2_TC17"/>
      <sheetName val="Model_Pricing17"/>
      <sheetName val="CMA_EIFFEL17"/>
      <sheetName val="RM_Prices_-_Overheads17"/>
      <sheetName val="Appendix_II17"/>
      <sheetName val="COP_with_WO-sort17"/>
      <sheetName val="start_date17"/>
      <sheetName val="E3_-_Doubtful_debts17"/>
      <sheetName val="fixed_assets-amended17"/>
      <sheetName val="Balance_Sheet17"/>
      <sheetName val="Income_Statement17"/>
      <sheetName val="NOTE_217"/>
      <sheetName val="IBNR_Sheet17"/>
      <sheetName val="UCR_Sheet17"/>
      <sheetName val="Precomm_Work17"/>
      <sheetName val="DECO_INCOME17"/>
      <sheetName val="Feb_0417"/>
      <sheetName val="SCH_B16"/>
      <sheetName val="WP-3__Inventories16"/>
      <sheetName val="Statutory_Query16"/>
      <sheetName val="Services_site16"/>
      <sheetName val="CA_616"/>
      <sheetName val="CAPACITY_TW"/>
      <sheetName val="OSM_to_client"/>
      <sheetName val="Further_queries"/>
      <sheetName val="Consol_Note"/>
      <sheetName val="CE_CDE_CID_102201"/>
      <sheetName val="FTT-_Profitability"/>
      <sheetName val="Additional_Procedures"/>
      <sheetName val="FTT-_Balance_Sheet"/>
      <sheetName val="Cash&amp;Bank_-_A"/>
      <sheetName val="CAPEX_SUM"/>
      <sheetName val="REHAB_WTPS"/>
      <sheetName val="Heat_Rate"/>
      <sheetName val="TAMS33-2_97_"/>
      <sheetName val="A2_1"/>
      <sheetName val="App_II"/>
      <sheetName val="A3_1"/>
      <sheetName val="CA_Sheet_(amend)"/>
      <sheetName val="BS_CON__ADJ"/>
      <sheetName val="PL_CON_ADJ"/>
      <sheetName val="Equity_Analysis"/>
      <sheetName val="Notes_(YE)"/>
      <sheetName val="U2_-_Salf틪"/>
      <sheetName val="All_L&amp;D"/>
      <sheetName val="Input_Screen"/>
      <sheetName val="Workings"/>
      <sheetName val="Cash Book"/>
      <sheetName val="DV"/>
      <sheetName val="Price &amp; TWR"/>
      <sheetName val="Units"/>
      <sheetName val="AmBI-Listing"/>
      <sheetName val="f&amp;f"/>
      <sheetName val="OEquip"/>
      <sheetName val="Rumus"/>
      <sheetName val="std tabel"/>
      <sheetName val="A4_2"/>
      <sheetName val="FCL rate"/>
      <sheetName val="SCH 22"/>
      <sheetName val="NSALES"/>
      <sheetName val="**_x0000_"/>
      <sheetName val="**"/>
      <sheetName val="Ità"/>
      <sheetName val="Lay_Rate"/>
      <sheetName val="O1-1CA_1"/>
      <sheetName val="Main_orig2"/>
      <sheetName val="Inventory_Master_List"/>
      <sheetName val="Cost_Analysis"/>
      <sheetName val="Asset_List"/>
      <sheetName val="NADIA_2111"/>
      <sheetName val="TB_Worksheet"/>
      <sheetName val="Dev_Profitability_(2)"/>
      <sheetName val="wk_prgs"/>
      <sheetName val="PRICE_@_31_Jan_2000"/>
      <sheetName val="PM_Setting"/>
      <sheetName val="Leasehold_improvement"/>
      <sheetName val="Rate_data"/>
      <sheetName val="01_0"/>
      <sheetName val="F1_2"/>
      <sheetName val="Unrecorded_liab_2"/>
      <sheetName val="Leasehold_land2"/>
      <sheetName val="Circularisation_2"/>
      <sheetName val="O_Cred_Cirl_2"/>
      <sheetName val="Audit_fee2"/>
      <sheetName val="Prof_fee2"/>
      <sheetName val="Staff_costs2"/>
      <sheetName val="DIR_rem2"/>
      <sheetName val="No_of_ee002"/>
      <sheetName val="No_of_ee992"/>
      <sheetName val="EPF_2"/>
      <sheetName val="Directors_interest2"/>
      <sheetName val="(Camera)_Assoc_ss2"/>
      <sheetName val="TD253-yearly_AUDIT2"/>
      <sheetName val="&lt;G3&gt;_Prepayment2"/>
      <sheetName val="Bal_Sheet"/>
      <sheetName val="SCH_4_-_7"/>
      <sheetName val="Fa_(G)"/>
      <sheetName val="O4_CA1"/>
      <sheetName val="Mach_&amp;_equip"/>
      <sheetName val="Print_Controls"/>
      <sheetName val="Conv__Debt"/>
      <sheetName val="Conv__Pref_"/>
      <sheetName val="Shares_Outstanding"/>
      <sheetName val="Firm_Value"/>
      <sheetName val="Revenue_Build"/>
      <sheetName val="A2l1_SAD"/>
      <sheetName val="Assumptions 1"/>
      <sheetName val="Assumptions 2"/>
      <sheetName val="Traffic Tables"/>
      <sheetName val="pro_chsm"/>
      <sheetName val="U_memo"/>
      <sheetName val="Bldg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>
        <row r="36">
          <cell r="Q36">
            <v>300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>
        <row r="36">
          <cell r="Q36">
            <v>300</v>
          </cell>
        </row>
      </sheetData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>
        <row r="36">
          <cell r="Q36">
            <v>300</v>
          </cell>
        </row>
      </sheetData>
      <sheetData sheetId="544">
        <row r="36">
          <cell r="Q36">
            <v>300</v>
          </cell>
        </row>
      </sheetData>
      <sheetData sheetId="545">
        <row r="36">
          <cell r="Q36">
            <v>300</v>
          </cell>
        </row>
      </sheetData>
      <sheetData sheetId="546">
        <row r="36">
          <cell r="Q36">
            <v>300</v>
          </cell>
        </row>
      </sheetData>
      <sheetData sheetId="547">
        <row r="36">
          <cell r="Q36">
            <v>300</v>
          </cell>
        </row>
      </sheetData>
      <sheetData sheetId="548">
        <row r="36">
          <cell r="Q36">
            <v>300</v>
          </cell>
        </row>
      </sheetData>
      <sheetData sheetId="549">
        <row r="36">
          <cell r="Q36">
            <v>300</v>
          </cell>
        </row>
      </sheetData>
      <sheetData sheetId="550">
        <row r="36">
          <cell r="Q36">
            <v>300</v>
          </cell>
        </row>
      </sheetData>
      <sheetData sheetId="551">
        <row r="36">
          <cell r="Q36">
            <v>300</v>
          </cell>
        </row>
      </sheetData>
      <sheetData sheetId="552">
        <row r="36">
          <cell r="Q36">
            <v>300</v>
          </cell>
        </row>
      </sheetData>
      <sheetData sheetId="553">
        <row r="36">
          <cell r="Q36">
            <v>300</v>
          </cell>
        </row>
      </sheetData>
      <sheetData sheetId="554">
        <row r="36">
          <cell r="Q36">
            <v>300</v>
          </cell>
        </row>
      </sheetData>
      <sheetData sheetId="555">
        <row r="36">
          <cell r="Q36">
            <v>300</v>
          </cell>
        </row>
      </sheetData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 refreshError="1"/>
      <sheetData sheetId="757" refreshError="1"/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>
        <row r="36">
          <cell r="Q36">
            <v>300</v>
          </cell>
        </row>
      </sheetData>
      <sheetData sheetId="827">
        <row r="36">
          <cell r="Q36">
            <v>300</v>
          </cell>
        </row>
      </sheetData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>
        <row r="36">
          <cell r="Q36">
            <v>300</v>
          </cell>
        </row>
      </sheetData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>
        <row r="36">
          <cell r="Q36">
            <v>300</v>
          </cell>
        </row>
      </sheetData>
      <sheetData sheetId="835">
        <row r="36">
          <cell r="Q36">
            <v>300</v>
          </cell>
        </row>
      </sheetData>
      <sheetData sheetId="836">
        <row r="36">
          <cell r="Q36">
            <v>300</v>
          </cell>
        </row>
      </sheetData>
      <sheetData sheetId="837">
        <row r="36">
          <cell r="Q36">
            <v>300</v>
          </cell>
        </row>
      </sheetData>
      <sheetData sheetId="838">
        <row r="36">
          <cell r="Q36">
            <v>300</v>
          </cell>
        </row>
      </sheetData>
      <sheetData sheetId="839">
        <row r="36">
          <cell r="Q36">
            <v>300</v>
          </cell>
        </row>
      </sheetData>
      <sheetData sheetId="840">
        <row r="36">
          <cell r="Q36">
            <v>300</v>
          </cell>
        </row>
      </sheetData>
      <sheetData sheetId="841">
        <row r="36">
          <cell r="Q36">
            <v>300</v>
          </cell>
        </row>
      </sheetData>
      <sheetData sheetId="842">
        <row r="36">
          <cell r="Q36">
            <v>300</v>
          </cell>
        </row>
      </sheetData>
      <sheetData sheetId="843">
        <row r="36">
          <cell r="Q36">
            <v>300</v>
          </cell>
        </row>
      </sheetData>
      <sheetData sheetId="844">
        <row r="36">
          <cell r="Q36">
            <v>300</v>
          </cell>
        </row>
      </sheetData>
      <sheetData sheetId="845">
        <row r="36">
          <cell r="Q36">
            <v>300</v>
          </cell>
        </row>
      </sheetData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>
        <row r="36">
          <cell r="Q36">
            <v>300</v>
          </cell>
        </row>
      </sheetData>
      <sheetData sheetId="850">
        <row r="36">
          <cell r="Q36">
            <v>300</v>
          </cell>
        </row>
      </sheetData>
      <sheetData sheetId="851">
        <row r="36">
          <cell r="Q36">
            <v>300</v>
          </cell>
        </row>
      </sheetData>
      <sheetData sheetId="852">
        <row r="36">
          <cell r="Q36">
            <v>300</v>
          </cell>
        </row>
      </sheetData>
      <sheetData sheetId="853">
        <row r="36">
          <cell r="Q36">
            <v>300</v>
          </cell>
        </row>
      </sheetData>
      <sheetData sheetId="854">
        <row r="36">
          <cell r="Q36">
            <v>300</v>
          </cell>
        </row>
      </sheetData>
      <sheetData sheetId="855">
        <row r="36">
          <cell r="Q36">
            <v>300</v>
          </cell>
        </row>
      </sheetData>
      <sheetData sheetId="856">
        <row r="36">
          <cell r="Q36">
            <v>300</v>
          </cell>
        </row>
      </sheetData>
      <sheetData sheetId="857">
        <row r="36">
          <cell r="Q36">
            <v>300</v>
          </cell>
        </row>
      </sheetData>
      <sheetData sheetId="858">
        <row r="36">
          <cell r="Q36">
            <v>300</v>
          </cell>
        </row>
      </sheetData>
      <sheetData sheetId="859">
        <row r="36">
          <cell r="Q36">
            <v>300</v>
          </cell>
        </row>
      </sheetData>
      <sheetData sheetId="860">
        <row r="36">
          <cell r="Q36">
            <v>300</v>
          </cell>
        </row>
      </sheetData>
      <sheetData sheetId="861">
        <row r="36">
          <cell r="Q36">
            <v>300</v>
          </cell>
        </row>
      </sheetData>
      <sheetData sheetId="862">
        <row r="36">
          <cell r="Q36">
            <v>300</v>
          </cell>
        </row>
      </sheetData>
      <sheetData sheetId="863">
        <row r="36">
          <cell r="Q36">
            <v>300</v>
          </cell>
        </row>
      </sheetData>
      <sheetData sheetId="864">
        <row r="36">
          <cell r="Q36">
            <v>300</v>
          </cell>
        </row>
      </sheetData>
      <sheetData sheetId="865">
        <row r="36">
          <cell r="Q36">
            <v>300</v>
          </cell>
        </row>
      </sheetData>
      <sheetData sheetId="866">
        <row r="36">
          <cell r="Q36">
            <v>300</v>
          </cell>
        </row>
      </sheetData>
      <sheetData sheetId="867">
        <row r="36">
          <cell r="Q36">
            <v>300</v>
          </cell>
        </row>
      </sheetData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>
        <row r="36">
          <cell r="Q36">
            <v>300</v>
          </cell>
        </row>
      </sheetData>
      <sheetData sheetId="871">
        <row r="36">
          <cell r="Q36">
            <v>300</v>
          </cell>
        </row>
      </sheetData>
      <sheetData sheetId="872">
        <row r="36">
          <cell r="Q36">
            <v>300</v>
          </cell>
        </row>
      </sheetData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>
        <row r="36">
          <cell r="Q36">
            <v>300</v>
          </cell>
        </row>
      </sheetData>
      <sheetData sheetId="882">
        <row r="36">
          <cell r="Q36">
            <v>300</v>
          </cell>
        </row>
      </sheetData>
      <sheetData sheetId="883">
        <row r="36">
          <cell r="Q36">
            <v>300</v>
          </cell>
        </row>
      </sheetData>
      <sheetData sheetId="884">
        <row r="36">
          <cell r="Q36">
            <v>300</v>
          </cell>
        </row>
      </sheetData>
      <sheetData sheetId="885">
        <row r="36">
          <cell r="Q36">
            <v>300</v>
          </cell>
        </row>
      </sheetData>
      <sheetData sheetId="886">
        <row r="36">
          <cell r="Q36">
            <v>300</v>
          </cell>
        </row>
      </sheetData>
      <sheetData sheetId="887">
        <row r="36">
          <cell r="Q36">
            <v>300</v>
          </cell>
        </row>
      </sheetData>
      <sheetData sheetId="888">
        <row r="36">
          <cell r="Q36">
            <v>300</v>
          </cell>
        </row>
      </sheetData>
      <sheetData sheetId="889">
        <row r="36">
          <cell r="Q36">
            <v>300</v>
          </cell>
        </row>
      </sheetData>
      <sheetData sheetId="890">
        <row r="36">
          <cell r="Q36">
            <v>300</v>
          </cell>
        </row>
      </sheetData>
      <sheetData sheetId="891">
        <row r="36">
          <cell r="Q36">
            <v>300</v>
          </cell>
        </row>
      </sheetData>
      <sheetData sheetId="892">
        <row r="36">
          <cell r="Q36">
            <v>300</v>
          </cell>
        </row>
      </sheetData>
      <sheetData sheetId="893">
        <row r="36">
          <cell r="Q36">
            <v>300</v>
          </cell>
        </row>
      </sheetData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 refreshError="1"/>
      <sheetData sheetId="908" refreshError="1"/>
      <sheetData sheetId="909" refreshError="1"/>
      <sheetData sheetId="910" refreshError="1"/>
      <sheetData sheetId="911">
        <row r="36">
          <cell r="Q36">
            <v>300</v>
          </cell>
        </row>
      </sheetData>
      <sheetData sheetId="912">
        <row r="36">
          <cell r="Q36">
            <v>300</v>
          </cell>
        </row>
      </sheetData>
      <sheetData sheetId="913">
        <row r="36">
          <cell r="Q36">
            <v>300</v>
          </cell>
        </row>
      </sheetData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>
        <row r="36">
          <cell r="Q36">
            <v>300</v>
          </cell>
        </row>
      </sheetData>
      <sheetData sheetId="1011">
        <row r="36">
          <cell r="Q36">
            <v>300</v>
          </cell>
        </row>
      </sheetData>
      <sheetData sheetId="1012">
        <row r="36">
          <cell r="Q36">
            <v>300</v>
          </cell>
        </row>
      </sheetData>
      <sheetData sheetId="1013">
        <row r="36">
          <cell r="Q36">
            <v>300</v>
          </cell>
        </row>
      </sheetData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>
        <row r="36">
          <cell r="Q36">
            <v>300</v>
          </cell>
        </row>
      </sheetData>
      <sheetData sheetId="1019">
        <row r="36">
          <cell r="Q36">
            <v>300</v>
          </cell>
        </row>
      </sheetData>
      <sheetData sheetId="1020">
        <row r="36">
          <cell r="Q36">
            <v>300</v>
          </cell>
        </row>
      </sheetData>
      <sheetData sheetId="1021">
        <row r="36">
          <cell r="Q36">
            <v>300</v>
          </cell>
        </row>
      </sheetData>
      <sheetData sheetId="1022">
        <row r="36">
          <cell r="Q36">
            <v>300</v>
          </cell>
        </row>
      </sheetData>
      <sheetData sheetId="1023">
        <row r="36">
          <cell r="Q36">
            <v>300</v>
          </cell>
        </row>
      </sheetData>
      <sheetData sheetId="1024">
        <row r="36">
          <cell r="Q36">
            <v>300</v>
          </cell>
        </row>
      </sheetData>
      <sheetData sheetId="1025">
        <row r="36">
          <cell r="Q36">
            <v>300</v>
          </cell>
        </row>
      </sheetData>
      <sheetData sheetId="1026">
        <row r="36">
          <cell r="Q36">
            <v>300</v>
          </cell>
        </row>
      </sheetData>
      <sheetData sheetId="1027">
        <row r="36">
          <cell r="Q36">
            <v>300</v>
          </cell>
        </row>
      </sheetData>
      <sheetData sheetId="1028">
        <row r="36">
          <cell r="Q36">
            <v>300</v>
          </cell>
        </row>
      </sheetData>
      <sheetData sheetId="1029">
        <row r="36">
          <cell r="Q36">
            <v>300</v>
          </cell>
        </row>
      </sheetData>
      <sheetData sheetId="1030">
        <row r="36">
          <cell r="Q36">
            <v>300</v>
          </cell>
        </row>
      </sheetData>
      <sheetData sheetId="1031">
        <row r="36">
          <cell r="Q36">
            <v>300</v>
          </cell>
        </row>
      </sheetData>
      <sheetData sheetId="1032">
        <row r="36">
          <cell r="Q36">
            <v>300</v>
          </cell>
        </row>
      </sheetData>
      <sheetData sheetId="1033">
        <row r="36">
          <cell r="Q36">
            <v>300</v>
          </cell>
        </row>
      </sheetData>
      <sheetData sheetId="1034">
        <row r="36">
          <cell r="Q36">
            <v>300</v>
          </cell>
        </row>
      </sheetData>
      <sheetData sheetId="1035">
        <row r="36">
          <cell r="Q36">
            <v>300</v>
          </cell>
        </row>
      </sheetData>
      <sheetData sheetId="1036">
        <row r="36">
          <cell r="Q36">
            <v>300</v>
          </cell>
        </row>
      </sheetData>
      <sheetData sheetId="1037">
        <row r="36">
          <cell r="Q36">
            <v>300</v>
          </cell>
        </row>
      </sheetData>
      <sheetData sheetId="1038">
        <row r="36">
          <cell r="Q36">
            <v>300</v>
          </cell>
        </row>
      </sheetData>
      <sheetData sheetId="1039">
        <row r="36">
          <cell r="Q36">
            <v>300</v>
          </cell>
        </row>
      </sheetData>
      <sheetData sheetId="1040">
        <row r="36">
          <cell r="Q36">
            <v>300</v>
          </cell>
        </row>
      </sheetData>
      <sheetData sheetId="1041">
        <row r="36">
          <cell r="Q36">
            <v>300</v>
          </cell>
        </row>
      </sheetData>
      <sheetData sheetId="1042">
        <row r="36">
          <cell r="Q36">
            <v>300</v>
          </cell>
        </row>
      </sheetData>
      <sheetData sheetId="1043">
        <row r="36">
          <cell r="Q36">
            <v>300</v>
          </cell>
        </row>
      </sheetData>
      <sheetData sheetId="1044">
        <row r="36">
          <cell r="Q36">
            <v>300</v>
          </cell>
        </row>
      </sheetData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 refreshError="1"/>
      <sheetData sheetId="1048" refreshError="1"/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>
        <row r="36">
          <cell r="Q36">
            <v>300</v>
          </cell>
        </row>
      </sheetData>
      <sheetData sheetId="1059">
        <row r="36">
          <cell r="Q36">
            <v>300</v>
          </cell>
        </row>
      </sheetData>
      <sheetData sheetId="1060">
        <row r="36">
          <cell r="Q36">
            <v>300</v>
          </cell>
        </row>
      </sheetData>
      <sheetData sheetId="1061">
        <row r="36">
          <cell r="Q36">
            <v>300</v>
          </cell>
        </row>
      </sheetData>
      <sheetData sheetId="1062">
        <row r="36">
          <cell r="Q36">
            <v>300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>
        <row r="36">
          <cell r="Q36">
            <v>300</v>
          </cell>
        </row>
      </sheetData>
      <sheetData sheetId="1066">
        <row r="36">
          <cell r="Q36">
            <v>300</v>
          </cell>
        </row>
      </sheetData>
      <sheetData sheetId="1067">
        <row r="36">
          <cell r="Q36">
            <v>300</v>
          </cell>
        </row>
      </sheetData>
      <sheetData sheetId="1068">
        <row r="36">
          <cell r="Q36">
            <v>300</v>
          </cell>
        </row>
      </sheetData>
      <sheetData sheetId="1069">
        <row r="36">
          <cell r="Q36">
            <v>300</v>
          </cell>
        </row>
      </sheetData>
      <sheetData sheetId="1070">
        <row r="36">
          <cell r="Q36">
            <v>300</v>
          </cell>
        </row>
      </sheetData>
      <sheetData sheetId="1071">
        <row r="36">
          <cell r="Q36">
            <v>300</v>
          </cell>
        </row>
      </sheetData>
      <sheetData sheetId="1072" refreshError="1"/>
      <sheetData sheetId="1073" refreshError="1"/>
      <sheetData sheetId="1074" refreshError="1"/>
      <sheetData sheetId="1075" refreshError="1"/>
      <sheetData sheetId="1076">
        <row r="36">
          <cell r="Q36">
            <v>300</v>
          </cell>
        </row>
      </sheetData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>
        <row r="36">
          <cell r="Q36">
            <v>300</v>
          </cell>
        </row>
      </sheetData>
      <sheetData sheetId="1233">
        <row r="36">
          <cell r="Q36">
            <v>300</v>
          </cell>
        </row>
      </sheetData>
      <sheetData sheetId="1234">
        <row r="36">
          <cell r="Q36">
            <v>300</v>
          </cell>
        </row>
      </sheetData>
      <sheetData sheetId="1235">
        <row r="36">
          <cell r="R36">
            <v>6504</v>
          </cell>
        </row>
      </sheetData>
      <sheetData sheetId="1236">
        <row r="36">
          <cell r="Q36">
            <v>300</v>
          </cell>
        </row>
      </sheetData>
      <sheetData sheetId="1237">
        <row r="36">
          <cell r="Q36">
            <v>300</v>
          </cell>
        </row>
      </sheetData>
      <sheetData sheetId="1238">
        <row r="36">
          <cell r="Q36">
            <v>300</v>
          </cell>
        </row>
      </sheetData>
      <sheetData sheetId="1239">
        <row r="36">
          <cell r="Q36">
            <v>300</v>
          </cell>
        </row>
      </sheetData>
      <sheetData sheetId="1240">
        <row r="36">
          <cell r="Q36">
            <v>300</v>
          </cell>
        </row>
      </sheetData>
      <sheetData sheetId="1241">
        <row r="36">
          <cell r="Q36">
            <v>300</v>
          </cell>
        </row>
      </sheetData>
      <sheetData sheetId="1242">
        <row r="36">
          <cell r="Q36">
            <v>300</v>
          </cell>
        </row>
      </sheetData>
      <sheetData sheetId="1243">
        <row r="36">
          <cell r="Q36">
            <v>300</v>
          </cell>
        </row>
      </sheetData>
      <sheetData sheetId="1244">
        <row r="36">
          <cell r="Q36">
            <v>300</v>
          </cell>
        </row>
      </sheetData>
      <sheetData sheetId="1245">
        <row r="36">
          <cell r="Q36">
            <v>300</v>
          </cell>
        </row>
      </sheetData>
      <sheetData sheetId="1246">
        <row r="36">
          <cell r="Q36">
            <v>300</v>
          </cell>
        </row>
      </sheetData>
      <sheetData sheetId="1247">
        <row r="36">
          <cell r="Q36">
            <v>300</v>
          </cell>
        </row>
      </sheetData>
      <sheetData sheetId="1248" refreshError="1"/>
      <sheetData sheetId="1249">
        <row r="36">
          <cell r="Q36">
            <v>300</v>
          </cell>
        </row>
      </sheetData>
      <sheetData sheetId="1250">
        <row r="36">
          <cell r="Q36">
            <v>300</v>
          </cell>
        </row>
      </sheetData>
      <sheetData sheetId="1251">
        <row r="36">
          <cell r="Q36">
            <v>300</v>
          </cell>
        </row>
      </sheetData>
      <sheetData sheetId="1252">
        <row r="36">
          <cell r="Q36">
            <v>300</v>
          </cell>
        </row>
      </sheetData>
      <sheetData sheetId="1253">
        <row r="36">
          <cell r="R36">
            <v>6504</v>
          </cell>
        </row>
      </sheetData>
      <sheetData sheetId="1254">
        <row r="36">
          <cell r="R36">
            <v>6504</v>
          </cell>
        </row>
      </sheetData>
      <sheetData sheetId="1255">
        <row r="36">
          <cell r="R36">
            <v>6504</v>
          </cell>
        </row>
      </sheetData>
      <sheetData sheetId="1256">
        <row r="36">
          <cell r="R36">
            <v>6504</v>
          </cell>
        </row>
      </sheetData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>
        <row r="36">
          <cell r="R36">
            <v>6504</v>
          </cell>
        </row>
      </sheetData>
      <sheetData sheetId="1263">
        <row r="36">
          <cell r="R36">
            <v>6504</v>
          </cell>
        </row>
      </sheetData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/>
      <sheetData sheetId="1287"/>
      <sheetData sheetId="1288"/>
      <sheetData sheetId="1289"/>
      <sheetData sheetId="1290">
        <row r="36">
          <cell r="R36">
            <v>6504</v>
          </cell>
        </row>
      </sheetData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/>
      <sheetData sheetId="1380"/>
      <sheetData sheetId="1381"/>
      <sheetData sheetId="1382"/>
      <sheetData sheetId="1383"/>
      <sheetData sheetId="1384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>
        <row r="36">
          <cell r="Q36">
            <v>300</v>
          </cell>
        </row>
      </sheetData>
      <sheetData sheetId="1741">
        <row r="36">
          <cell r="Q36">
            <v>300</v>
          </cell>
        </row>
      </sheetData>
      <sheetData sheetId="1742">
        <row r="36">
          <cell r="Q36">
            <v>300</v>
          </cell>
        </row>
      </sheetData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>
        <row r="36">
          <cell r="Q36">
            <v>300</v>
          </cell>
        </row>
      </sheetData>
      <sheetData sheetId="1753">
        <row r="36">
          <cell r="Q36">
            <v>300</v>
          </cell>
        </row>
      </sheetData>
      <sheetData sheetId="1754">
        <row r="36">
          <cell r="Q36">
            <v>300</v>
          </cell>
        </row>
      </sheetData>
      <sheetData sheetId="1755">
        <row r="36">
          <cell r="Q36">
            <v>300</v>
          </cell>
        </row>
      </sheetData>
      <sheetData sheetId="1756"/>
      <sheetData sheetId="1757"/>
      <sheetData sheetId="1758"/>
      <sheetData sheetId="1759"/>
      <sheetData sheetId="1760"/>
      <sheetData sheetId="1761"/>
      <sheetData sheetId="1762"/>
      <sheetData sheetId="1763">
        <row r="36">
          <cell r="Q36">
            <v>300</v>
          </cell>
        </row>
      </sheetData>
      <sheetData sheetId="1764">
        <row r="36">
          <cell r="Q36">
            <v>300</v>
          </cell>
        </row>
      </sheetData>
      <sheetData sheetId="1765">
        <row r="36">
          <cell r="Q36">
            <v>300</v>
          </cell>
        </row>
      </sheetData>
      <sheetData sheetId="1766">
        <row r="36">
          <cell r="Q36">
            <v>300</v>
          </cell>
        </row>
      </sheetData>
      <sheetData sheetId="1767">
        <row r="36">
          <cell r="Q36">
            <v>300</v>
          </cell>
        </row>
      </sheetData>
      <sheetData sheetId="1768">
        <row r="36">
          <cell r="Q36">
            <v>300</v>
          </cell>
        </row>
      </sheetData>
      <sheetData sheetId="1769"/>
      <sheetData sheetId="1770"/>
      <sheetData sheetId="1771"/>
      <sheetData sheetId="1772"/>
      <sheetData sheetId="1773"/>
      <sheetData sheetId="1774"/>
      <sheetData sheetId="1775"/>
      <sheetData sheetId="1776">
        <row r="36">
          <cell r="Q36">
            <v>300</v>
          </cell>
        </row>
      </sheetData>
      <sheetData sheetId="1777">
        <row r="36">
          <cell r="Q36">
            <v>300</v>
          </cell>
        </row>
      </sheetData>
      <sheetData sheetId="1778">
        <row r="36">
          <cell r="Q36">
            <v>300</v>
          </cell>
        </row>
      </sheetData>
      <sheetData sheetId="1779">
        <row r="36">
          <cell r="Q36">
            <v>300</v>
          </cell>
        </row>
      </sheetData>
      <sheetData sheetId="1780">
        <row r="36">
          <cell r="Q36">
            <v>300</v>
          </cell>
        </row>
      </sheetData>
      <sheetData sheetId="1781">
        <row r="36">
          <cell r="Q36">
            <v>300</v>
          </cell>
        </row>
      </sheetData>
      <sheetData sheetId="1782"/>
      <sheetData sheetId="1783"/>
      <sheetData sheetId="1784"/>
      <sheetData sheetId="1785"/>
      <sheetData sheetId="1786"/>
      <sheetData sheetId="1787"/>
      <sheetData sheetId="1788"/>
      <sheetData sheetId="1789">
        <row r="36">
          <cell r="Q36">
            <v>300</v>
          </cell>
        </row>
      </sheetData>
      <sheetData sheetId="1790">
        <row r="36">
          <cell r="Q36">
            <v>300</v>
          </cell>
        </row>
      </sheetData>
      <sheetData sheetId="1791">
        <row r="36">
          <cell r="Q36">
            <v>300</v>
          </cell>
        </row>
      </sheetData>
      <sheetData sheetId="1792">
        <row r="36">
          <cell r="Q36">
            <v>300</v>
          </cell>
        </row>
      </sheetData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>
        <row r="36">
          <cell r="Q36">
            <v>300</v>
          </cell>
        </row>
      </sheetData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>
        <row r="36">
          <cell r="Q36">
            <v>300</v>
          </cell>
        </row>
      </sheetData>
      <sheetData sheetId="2676">
        <row r="36">
          <cell r="Q36">
            <v>300</v>
          </cell>
        </row>
      </sheetData>
      <sheetData sheetId="2677">
        <row r="36">
          <cell r="Q36">
            <v>300</v>
          </cell>
        </row>
      </sheetData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>
        <row r="36">
          <cell r="Q36">
            <v>300</v>
          </cell>
        </row>
      </sheetData>
      <sheetData sheetId="2688">
        <row r="36">
          <cell r="Q36">
            <v>300</v>
          </cell>
        </row>
      </sheetData>
      <sheetData sheetId="2689">
        <row r="36">
          <cell r="Q36">
            <v>300</v>
          </cell>
        </row>
      </sheetData>
      <sheetData sheetId="2690">
        <row r="36">
          <cell r="Q36">
            <v>300</v>
          </cell>
        </row>
      </sheetData>
      <sheetData sheetId="2691"/>
      <sheetData sheetId="2692"/>
      <sheetData sheetId="2693"/>
      <sheetData sheetId="2694"/>
      <sheetData sheetId="2695"/>
      <sheetData sheetId="2696"/>
      <sheetData sheetId="2697"/>
      <sheetData sheetId="2698">
        <row r="36">
          <cell r="Q36">
            <v>300</v>
          </cell>
        </row>
      </sheetData>
      <sheetData sheetId="2699">
        <row r="36">
          <cell r="Q36">
            <v>300</v>
          </cell>
        </row>
      </sheetData>
      <sheetData sheetId="2700">
        <row r="36">
          <cell r="Q36">
            <v>300</v>
          </cell>
        </row>
      </sheetData>
      <sheetData sheetId="2701">
        <row r="36">
          <cell r="Q36">
            <v>300</v>
          </cell>
        </row>
      </sheetData>
      <sheetData sheetId="2702">
        <row r="36">
          <cell r="Q36">
            <v>300</v>
          </cell>
        </row>
      </sheetData>
      <sheetData sheetId="2703">
        <row r="36">
          <cell r="Q36">
            <v>300</v>
          </cell>
        </row>
      </sheetData>
      <sheetData sheetId="2704"/>
      <sheetData sheetId="2705"/>
      <sheetData sheetId="2706"/>
      <sheetData sheetId="2707"/>
      <sheetData sheetId="2708"/>
      <sheetData sheetId="2709"/>
      <sheetData sheetId="2710"/>
      <sheetData sheetId="2711">
        <row r="36">
          <cell r="Q36">
            <v>300</v>
          </cell>
        </row>
      </sheetData>
      <sheetData sheetId="2712">
        <row r="36">
          <cell r="Q36">
            <v>300</v>
          </cell>
        </row>
      </sheetData>
      <sheetData sheetId="2713">
        <row r="36">
          <cell r="Q36">
            <v>300</v>
          </cell>
        </row>
      </sheetData>
      <sheetData sheetId="2714">
        <row r="36">
          <cell r="Q36">
            <v>300</v>
          </cell>
        </row>
      </sheetData>
      <sheetData sheetId="2715">
        <row r="36">
          <cell r="Q36">
            <v>300</v>
          </cell>
        </row>
      </sheetData>
      <sheetData sheetId="2716">
        <row r="36">
          <cell r="Q36">
            <v>300</v>
          </cell>
        </row>
      </sheetData>
      <sheetData sheetId="2717"/>
      <sheetData sheetId="2718"/>
      <sheetData sheetId="2719"/>
      <sheetData sheetId="2720"/>
      <sheetData sheetId="2721"/>
      <sheetData sheetId="2722"/>
      <sheetData sheetId="2723"/>
      <sheetData sheetId="2724">
        <row r="36">
          <cell r="Q36">
            <v>300</v>
          </cell>
        </row>
      </sheetData>
      <sheetData sheetId="2725">
        <row r="36">
          <cell r="Q36">
            <v>300</v>
          </cell>
        </row>
      </sheetData>
      <sheetData sheetId="2726">
        <row r="36">
          <cell r="Q36">
            <v>300</v>
          </cell>
        </row>
      </sheetData>
      <sheetData sheetId="2727">
        <row r="36">
          <cell r="Q36">
            <v>300</v>
          </cell>
        </row>
      </sheetData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>
        <row r="36">
          <cell r="Q36">
            <v>300</v>
          </cell>
        </row>
      </sheetData>
      <sheetData sheetId="3050">
        <row r="36">
          <cell r="Q36">
            <v>300</v>
          </cell>
        </row>
      </sheetData>
      <sheetData sheetId="3051">
        <row r="36">
          <cell r="Q36">
            <v>300</v>
          </cell>
        </row>
      </sheetData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>
        <row r="36">
          <cell r="Q36">
            <v>300</v>
          </cell>
        </row>
      </sheetData>
      <sheetData sheetId="3062">
        <row r="36">
          <cell r="Q36">
            <v>300</v>
          </cell>
        </row>
      </sheetData>
      <sheetData sheetId="3063">
        <row r="36">
          <cell r="Q36">
            <v>300</v>
          </cell>
        </row>
      </sheetData>
      <sheetData sheetId="3064">
        <row r="36">
          <cell r="Q36">
            <v>300</v>
          </cell>
        </row>
      </sheetData>
      <sheetData sheetId="3065"/>
      <sheetData sheetId="3066"/>
      <sheetData sheetId="3067"/>
      <sheetData sheetId="3068"/>
      <sheetData sheetId="3069"/>
      <sheetData sheetId="3070"/>
      <sheetData sheetId="3071"/>
      <sheetData sheetId="3072">
        <row r="36">
          <cell r="Q36">
            <v>300</v>
          </cell>
        </row>
      </sheetData>
      <sheetData sheetId="3073">
        <row r="36">
          <cell r="Q36">
            <v>300</v>
          </cell>
        </row>
      </sheetData>
      <sheetData sheetId="3074">
        <row r="36">
          <cell r="Q36">
            <v>300</v>
          </cell>
        </row>
      </sheetData>
      <sheetData sheetId="3075">
        <row r="36">
          <cell r="Q36">
            <v>300</v>
          </cell>
        </row>
      </sheetData>
      <sheetData sheetId="3076">
        <row r="36">
          <cell r="Q36">
            <v>300</v>
          </cell>
        </row>
      </sheetData>
      <sheetData sheetId="3077">
        <row r="36">
          <cell r="Q36">
            <v>300</v>
          </cell>
        </row>
      </sheetData>
      <sheetData sheetId="3078"/>
      <sheetData sheetId="3079"/>
      <sheetData sheetId="3080"/>
      <sheetData sheetId="3081"/>
      <sheetData sheetId="3082"/>
      <sheetData sheetId="3083"/>
      <sheetData sheetId="3084"/>
      <sheetData sheetId="3085">
        <row r="36">
          <cell r="Q36">
            <v>300</v>
          </cell>
        </row>
      </sheetData>
      <sheetData sheetId="3086">
        <row r="36">
          <cell r="Q36">
            <v>300</v>
          </cell>
        </row>
      </sheetData>
      <sheetData sheetId="3087">
        <row r="36">
          <cell r="Q36">
            <v>300</v>
          </cell>
        </row>
      </sheetData>
      <sheetData sheetId="3088">
        <row r="36">
          <cell r="Q36">
            <v>300</v>
          </cell>
        </row>
      </sheetData>
      <sheetData sheetId="3089">
        <row r="36">
          <cell r="Q36">
            <v>300</v>
          </cell>
        </row>
      </sheetData>
      <sheetData sheetId="3090">
        <row r="36">
          <cell r="Q36">
            <v>300</v>
          </cell>
        </row>
      </sheetData>
      <sheetData sheetId="3091"/>
      <sheetData sheetId="3092"/>
      <sheetData sheetId="3093"/>
      <sheetData sheetId="3094"/>
      <sheetData sheetId="3095"/>
      <sheetData sheetId="3096"/>
      <sheetData sheetId="3097"/>
      <sheetData sheetId="3098">
        <row r="36">
          <cell r="Q36">
            <v>300</v>
          </cell>
        </row>
      </sheetData>
      <sheetData sheetId="3099">
        <row r="36">
          <cell r="Q36">
            <v>300</v>
          </cell>
        </row>
      </sheetData>
      <sheetData sheetId="3100">
        <row r="36">
          <cell r="Q36">
            <v>300</v>
          </cell>
        </row>
      </sheetData>
      <sheetData sheetId="3101">
        <row r="36">
          <cell r="Q36">
            <v>300</v>
          </cell>
        </row>
      </sheetData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>
        <row r="36">
          <cell r="Q36">
            <v>300</v>
          </cell>
        </row>
      </sheetData>
      <sheetData sheetId="3611">
        <row r="36">
          <cell r="Q36">
            <v>300</v>
          </cell>
        </row>
      </sheetData>
      <sheetData sheetId="3612">
        <row r="36">
          <cell r="Q36">
            <v>300</v>
          </cell>
        </row>
      </sheetData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>
        <row r="36">
          <cell r="Q36">
            <v>300</v>
          </cell>
        </row>
      </sheetData>
      <sheetData sheetId="3623">
        <row r="36">
          <cell r="Q36">
            <v>300</v>
          </cell>
        </row>
      </sheetData>
      <sheetData sheetId="3624">
        <row r="36">
          <cell r="Q36">
            <v>300</v>
          </cell>
        </row>
      </sheetData>
      <sheetData sheetId="3625">
        <row r="36">
          <cell r="Q36">
            <v>300</v>
          </cell>
        </row>
      </sheetData>
      <sheetData sheetId="3626"/>
      <sheetData sheetId="3627"/>
      <sheetData sheetId="3628"/>
      <sheetData sheetId="3629"/>
      <sheetData sheetId="3630"/>
      <sheetData sheetId="3631"/>
      <sheetData sheetId="3632"/>
      <sheetData sheetId="3633">
        <row r="36">
          <cell r="Q36">
            <v>300</v>
          </cell>
        </row>
      </sheetData>
      <sheetData sheetId="3634">
        <row r="36">
          <cell r="Q36">
            <v>300</v>
          </cell>
        </row>
      </sheetData>
      <sheetData sheetId="3635">
        <row r="36">
          <cell r="Q36">
            <v>300</v>
          </cell>
        </row>
      </sheetData>
      <sheetData sheetId="3636">
        <row r="36">
          <cell r="Q36">
            <v>300</v>
          </cell>
        </row>
      </sheetData>
      <sheetData sheetId="3637">
        <row r="36">
          <cell r="Q36">
            <v>300</v>
          </cell>
        </row>
      </sheetData>
      <sheetData sheetId="3638">
        <row r="36">
          <cell r="Q36">
            <v>300</v>
          </cell>
        </row>
      </sheetData>
      <sheetData sheetId="3639"/>
      <sheetData sheetId="3640"/>
      <sheetData sheetId="3641"/>
      <sheetData sheetId="3642"/>
      <sheetData sheetId="3643"/>
      <sheetData sheetId="3644"/>
      <sheetData sheetId="3645"/>
      <sheetData sheetId="3646">
        <row r="36">
          <cell r="Q36">
            <v>300</v>
          </cell>
        </row>
      </sheetData>
      <sheetData sheetId="3647">
        <row r="36">
          <cell r="Q36">
            <v>300</v>
          </cell>
        </row>
      </sheetData>
      <sheetData sheetId="3648">
        <row r="36">
          <cell r="Q36">
            <v>300</v>
          </cell>
        </row>
      </sheetData>
      <sheetData sheetId="3649">
        <row r="36">
          <cell r="Q36">
            <v>300</v>
          </cell>
        </row>
      </sheetData>
      <sheetData sheetId="3650">
        <row r="36">
          <cell r="Q36">
            <v>300</v>
          </cell>
        </row>
      </sheetData>
      <sheetData sheetId="3651">
        <row r="36">
          <cell r="Q36">
            <v>300</v>
          </cell>
        </row>
      </sheetData>
      <sheetData sheetId="3652"/>
      <sheetData sheetId="3653"/>
      <sheetData sheetId="3654"/>
      <sheetData sheetId="3655"/>
      <sheetData sheetId="3656"/>
      <sheetData sheetId="3657"/>
      <sheetData sheetId="3658"/>
      <sheetData sheetId="3659">
        <row r="36">
          <cell r="Q36">
            <v>300</v>
          </cell>
        </row>
      </sheetData>
      <sheetData sheetId="3660">
        <row r="36">
          <cell r="Q36">
            <v>300</v>
          </cell>
        </row>
      </sheetData>
      <sheetData sheetId="3661">
        <row r="36">
          <cell r="Q36">
            <v>300</v>
          </cell>
        </row>
      </sheetData>
      <sheetData sheetId="3662">
        <row r="36">
          <cell r="Q36">
            <v>300</v>
          </cell>
        </row>
      </sheetData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>
        <row r="36">
          <cell r="Q36">
            <v>300</v>
          </cell>
        </row>
      </sheetData>
      <sheetData sheetId="4239">
        <row r="36">
          <cell r="Q36">
            <v>300</v>
          </cell>
        </row>
      </sheetData>
      <sheetData sheetId="4240">
        <row r="36">
          <cell r="Q36">
            <v>300</v>
          </cell>
        </row>
      </sheetData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>
        <row r="36">
          <cell r="Q36">
            <v>300</v>
          </cell>
        </row>
      </sheetData>
      <sheetData sheetId="4251">
        <row r="36">
          <cell r="Q36">
            <v>300</v>
          </cell>
        </row>
      </sheetData>
      <sheetData sheetId="4252">
        <row r="36">
          <cell r="Q36">
            <v>300</v>
          </cell>
        </row>
      </sheetData>
      <sheetData sheetId="4253">
        <row r="36">
          <cell r="Q36">
            <v>300</v>
          </cell>
        </row>
      </sheetData>
      <sheetData sheetId="4254"/>
      <sheetData sheetId="4255"/>
      <sheetData sheetId="4256"/>
      <sheetData sheetId="4257"/>
      <sheetData sheetId="4258"/>
      <sheetData sheetId="4259"/>
      <sheetData sheetId="4260"/>
      <sheetData sheetId="4261">
        <row r="36">
          <cell r="Q36">
            <v>300</v>
          </cell>
        </row>
      </sheetData>
      <sheetData sheetId="4262">
        <row r="36">
          <cell r="Q36">
            <v>300</v>
          </cell>
        </row>
      </sheetData>
      <sheetData sheetId="4263">
        <row r="36">
          <cell r="Q36">
            <v>300</v>
          </cell>
        </row>
      </sheetData>
      <sheetData sheetId="4264">
        <row r="36">
          <cell r="Q36">
            <v>300</v>
          </cell>
        </row>
      </sheetData>
      <sheetData sheetId="4265">
        <row r="36">
          <cell r="Q36">
            <v>300</v>
          </cell>
        </row>
      </sheetData>
      <sheetData sheetId="4266">
        <row r="36">
          <cell r="Q36">
            <v>300</v>
          </cell>
        </row>
      </sheetData>
      <sheetData sheetId="4267"/>
      <sheetData sheetId="4268"/>
      <sheetData sheetId="4269"/>
      <sheetData sheetId="4270"/>
      <sheetData sheetId="4271"/>
      <sheetData sheetId="4272"/>
      <sheetData sheetId="4273"/>
      <sheetData sheetId="4274">
        <row r="36">
          <cell r="Q36">
            <v>300</v>
          </cell>
        </row>
      </sheetData>
      <sheetData sheetId="4275">
        <row r="36">
          <cell r="Q36">
            <v>300</v>
          </cell>
        </row>
      </sheetData>
      <sheetData sheetId="4276">
        <row r="36">
          <cell r="Q36">
            <v>300</v>
          </cell>
        </row>
      </sheetData>
      <sheetData sheetId="4277">
        <row r="36">
          <cell r="Q36">
            <v>300</v>
          </cell>
        </row>
      </sheetData>
      <sheetData sheetId="4278">
        <row r="36">
          <cell r="Q36">
            <v>300</v>
          </cell>
        </row>
      </sheetData>
      <sheetData sheetId="4279">
        <row r="36">
          <cell r="Q36">
            <v>300</v>
          </cell>
        </row>
      </sheetData>
      <sheetData sheetId="4280"/>
      <sheetData sheetId="4281"/>
      <sheetData sheetId="4282"/>
      <sheetData sheetId="4283"/>
      <sheetData sheetId="4284"/>
      <sheetData sheetId="4285"/>
      <sheetData sheetId="4286"/>
      <sheetData sheetId="4287">
        <row r="36">
          <cell r="Q36">
            <v>300</v>
          </cell>
        </row>
      </sheetData>
      <sheetData sheetId="4288">
        <row r="36">
          <cell r="Q36">
            <v>300</v>
          </cell>
        </row>
      </sheetData>
      <sheetData sheetId="4289">
        <row r="36">
          <cell r="Q36">
            <v>300</v>
          </cell>
        </row>
      </sheetData>
      <sheetData sheetId="4290">
        <row r="36">
          <cell r="Q36">
            <v>300</v>
          </cell>
        </row>
      </sheetData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 refreshError="1"/>
      <sheetData sheetId="5063" refreshError="1"/>
      <sheetData sheetId="5064" refreshError="1"/>
      <sheetData sheetId="5065"/>
      <sheetData sheetId="5066"/>
      <sheetData sheetId="506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Planned evidence"/>
      <sheetName val="Assessment of planned evidence"/>
      <sheetName val="Component auditors"/>
      <sheetName val="Involvement in risk assessment"/>
      <sheetName val="Identify Significant Components"/>
      <sheetName val="Identification of Components"/>
      <sheetName val="Lead Conso Q2'19"/>
    </sheetNames>
    <sheetDataSet>
      <sheetData sheetId="0">
        <row r="8">
          <cell r="L8" t="b">
            <v>1</v>
          </cell>
        </row>
        <row r="66">
          <cell r="L66" t="b">
            <v>0</v>
          </cell>
        </row>
        <row r="127">
          <cell r="L127" t="b">
            <v>1</v>
          </cell>
        </row>
        <row r="128">
          <cell r="L128" t="b">
            <v>0</v>
          </cell>
        </row>
        <row r="130">
          <cell r="L130" t="b">
            <v>0</v>
          </cell>
        </row>
        <row r="139">
          <cell r="L139" t="b">
            <v>1</v>
          </cell>
        </row>
        <row r="140">
          <cell r="L140" t="b">
            <v>0</v>
          </cell>
        </row>
        <row r="141">
          <cell r="L141" t="b">
            <v>0</v>
          </cell>
        </row>
        <row r="142">
          <cell r="L142" t="b">
            <v>0</v>
          </cell>
        </row>
        <row r="153">
          <cell r="L153" t="b">
            <v>0</v>
          </cell>
        </row>
        <row r="157">
          <cell r="L157" t="b">
            <v>0</v>
          </cell>
        </row>
        <row r="161">
          <cell r="L161" t="b">
            <v>0</v>
          </cell>
        </row>
        <row r="165">
          <cell r="L165" t="b">
            <v>0</v>
          </cell>
        </row>
        <row r="169">
          <cell r="L169" t="b">
            <v>0</v>
          </cell>
        </row>
        <row r="173">
          <cell r="L173" t="b">
            <v>1</v>
          </cell>
        </row>
      </sheetData>
      <sheetData sheetId="1" refreshError="1"/>
      <sheetData sheetId="2">
        <row r="8">
          <cell r="N8" t="b">
            <v>0</v>
          </cell>
        </row>
        <row r="9">
          <cell r="N9" t="b">
            <v>1</v>
          </cell>
        </row>
        <row r="10">
          <cell r="N10" t="b">
            <v>0</v>
          </cell>
        </row>
        <row r="13">
          <cell r="N13" t="b">
            <v>1</v>
          </cell>
        </row>
        <row r="14">
          <cell r="N14" t="b">
            <v>0</v>
          </cell>
        </row>
        <row r="15">
          <cell r="N15" t="b">
            <v>0</v>
          </cell>
        </row>
        <row r="19">
          <cell r="N19" t="b">
            <v>1</v>
          </cell>
        </row>
        <row r="20">
          <cell r="N20" t="b">
            <v>0</v>
          </cell>
        </row>
        <row r="21">
          <cell r="N21" t="b">
            <v>0</v>
          </cell>
        </row>
        <row r="24">
          <cell r="N24" t="b">
            <v>1</v>
          </cell>
        </row>
        <row r="25">
          <cell r="N25" t="b">
            <v>0</v>
          </cell>
        </row>
        <row r="26">
          <cell r="N26" t="b">
            <v>0</v>
          </cell>
        </row>
        <row r="29">
          <cell r="N29" t="b">
            <v>1</v>
          </cell>
        </row>
        <row r="30">
          <cell r="N30" t="b">
            <v>0</v>
          </cell>
        </row>
        <row r="31">
          <cell r="N31" t="b">
            <v>0</v>
          </cell>
        </row>
        <row r="34">
          <cell r="N34" t="b">
            <v>1</v>
          </cell>
        </row>
        <row r="35">
          <cell r="N35" t="b">
            <v>0</v>
          </cell>
        </row>
        <row r="36">
          <cell r="N36" t="b">
            <v>0</v>
          </cell>
        </row>
        <row r="39">
          <cell r="N39" t="b">
            <v>0</v>
          </cell>
        </row>
        <row r="40">
          <cell r="N40" t="b">
            <v>0</v>
          </cell>
        </row>
        <row r="41">
          <cell r="N41" t="b">
            <v>1</v>
          </cell>
        </row>
        <row r="46">
          <cell r="N46" t="b">
            <v>1</v>
          </cell>
        </row>
        <row r="47">
          <cell r="N47" t="b">
            <v>0</v>
          </cell>
        </row>
        <row r="48">
          <cell r="N48" t="b">
            <v>0</v>
          </cell>
        </row>
        <row r="52">
          <cell r="N52" t="b">
            <v>1</v>
          </cell>
        </row>
        <row r="53">
          <cell r="N53" t="b">
            <v>0</v>
          </cell>
        </row>
        <row r="54">
          <cell r="N54" t="b">
            <v>0</v>
          </cell>
        </row>
        <row r="58">
          <cell r="N58" t="b">
            <v>1</v>
          </cell>
        </row>
        <row r="59">
          <cell r="N59" t="b">
            <v>0</v>
          </cell>
        </row>
        <row r="60">
          <cell r="N60" t="b">
            <v>0</v>
          </cell>
        </row>
        <row r="64">
          <cell r="N64" t="b">
            <v>1</v>
          </cell>
        </row>
        <row r="65">
          <cell r="N65" t="b">
            <v>0</v>
          </cell>
        </row>
        <row r="66">
          <cell r="N66" t="b">
            <v>0</v>
          </cell>
        </row>
        <row r="69">
          <cell r="N69" t="b">
            <v>1</v>
          </cell>
        </row>
        <row r="70">
          <cell r="N70" t="b">
            <v>0</v>
          </cell>
        </row>
        <row r="71">
          <cell r="N71" t="b">
            <v>0</v>
          </cell>
        </row>
        <row r="75">
          <cell r="N75" t="b">
            <v>1</v>
          </cell>
        </row>
        <row r="76">
          <cell r="N76" t="b">
            <v>0</v>
          </cell>
        </row>
        <row r="77">
          <cell r="N77" t="b">
            <v>0</v>
          </cell>
        </row>
        <row r="82">
          <cell r="N82" t="b">
            <v>1</v>
          </cell>
        </row>
        <row r="83">
          <cell r="N83" t="b">
            <v>0</v>
          </cell>
        </row>
        <row r="84">
          <cell r="N84" t="b">
            <v>0</v>
          </cell>
        </row>
        <row r="87">
          <cell r="N87" t="b">
            <v>0</v>
          </cell>
        </row>
        <row r="88">
          <cell r="N88" t="b">
            <v>0</v>
          </cell>
        </row>
        <row r="89">
          <cell r="N89" t="b">
            <v>1</v>
          </cell>
        </row>
        <row r="92">
          <cell r="N92" t="b">
            <v>1</v>
          </cell>
        </row>
        <row r="93">
          <cell r="N93" t="b">
            <v>0</v>
          </cell>
        </row>
        <row r="94">
          <cell r="N94" t="b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tax-ss"/>
      <sheetName val="3 P&amp;L "/>
      <sheetName val="6A 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CC"/>
      <sheetName val="GR55-2015"/>
      <sheetName val="GR55"/>
      <sheetName val="Sheet4"/>
      <sheetName val="pg3"/>
      <sheetName val="Customize Your Loan Manager"/>
      <sheetName val="Loan Amortization Table"/>
      <sheetName val="Atth CC"/>
      <sheetName val="Interim_--&gt;_Top3"/>
      <sheetName val="SCH_23"/>
      <sheetName val="1A_TaxComp_(pi)3"/>
      <sheetName val="4_Analysis3"/>
      <sheetName val="P12_43"/>
      <sheetName val="1_LeadSchedule3"/>
      <sheetName val="CA_Sheet3"/>
      <sheetName val="Section_B3"/>
      <sheetName val="exchange_Rate2"/>
      <sheetName val="Entity_Data2"/>
      <sheetName val="BPCOR_DETAILS1"/>
      <sheetName val="BPMKT_DETAILS1"/>
      <sheetName val="Manual_Adjustments1"/>
      <sheetName val="Conversion_Date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Config_sheet"/>
      <sheetName val="tax_comp"/>
      <sheetName val="Op_Exp_(Input)"/>
      <sheetName val="Approfit_Zinc_AWP_03"/>
      <sheetName val="Accounts"/>
      <sheetName val="01.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MCMD95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U2.2"/>
      <sheetName val="#REF!"/>
      <sheetName val="M-2"/>
      <sheetName val="1 LeadSchedule"/>
      <sheetName val="N2 Detailed Listing (Pre-final)"/>
      <sheetName val="EBC"/>
      <sheetName val="Comp equip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14"/>
      <sheetName val="11"/>
      <sheetName val="Prod"/>
      <sheetName val="PREV"/>
      <sheetName val="K5-1"/>
      <sheetName val="addl cost"/>
      <sheetName val="accumdeprn"/>
      <sheetName val="Cum.91-93"/>
      <sheetName val="Dec 94"/>
      <sheetName val="Anx1"/>
      <sheetName val="FS"/>
      <sheetName val="CRA-Detail"/>
      <sheetName val="110"/>
      <sheetName val="U101 P_L"/>
      <sheetName val="ARP-U101"/>
      <sheetName val="ARP-U301"/>
      <sheetName val="BS control"/>
      <sheetName val="Electrical "/>
      <sheetName val="source"/>
      <sheetName val="ORIMTH"/>
      <sheetName val="ADDITION"/>
      <sheetName val="DEPRN"/>
      <sheetName val="FF-4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Ex Rate"/>
      <sheetName val="Financials"/>
      <sheetName val="EB"/>
      <sheetName val="GOVT "/>
      <sheetName val="To Generate"/>
      <sheetName val="Code"/>
      <sheetName val="A7"/>
      <sheetName val="B1"/>
      <sheetName val="SCH B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Weights"/>
      <sheetName val="Sch A to __"/>
      <sheetName val="SPARES"/>
      <sheetName val="Master"/>
      <sheetName val="Marshal"/>
      <sheetName val="F1771-II"/>
      <sheetName val="F1771-III"/>
      <sheetName val="EMAS Data"/>
      <sheetName val="variables"/>
      <sheetName val="CR_AJE"/>
      <sheetName val="O1_1__CA_Sheet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NPBT Detail~Brands"/>
      <sheetName val="Profile"/>
      <sheetName val="E101 - Lead"/>
      <sheetName val="F101 - inventory "/>
      <sheetName val="O101 - Lead"/>
      <sheetName val="U101 - Lead"/>
      <sheetName val="dlh"/>
      <sheetName val="K4. F&amp;F"/>
      <sheetName val="Green details"/>
      <sheetName val="X Rates"/>
      <sheetName val="tonghop"/>
      <sheetName val="TABLE"/>
      <sheetName val="subscriber forcast"/>
      <sheetName val="EQUIP II 2004 - 2005"/>
      <sheetName val="PAYROLL"/>
      <sheetName val="Reimbursements"/>
      <sheetName val="Business Unit"/>
      <sheetName val="icc"/>
      <sheetName val="809"/>
      <sheetName val="13.2"/>
      <sheetName val="4.2"/>
      <sheetName val="13.1"/>
      <sheetName val="19.1"/>
      <sheetName val="19"/>
      <sheetName val="2.2"/>
      <sheetName val="13.3"/>
      <sheetName val="26"/>
      <sheetName val="Issue&gt;&gt;"/>
      <sheetName val="K1-1 Addn"/>
      <sheetName val="IS"/>
      <sheetName val="F-8(FSA)"/>
      <sheetName val="R"/>
      <sheetName val="WP-3  Inventories"/>
      <sheetName val="Statutory Query"/>
      <sheetName val="OH"/>
      <sheetName val="C1"/>
      <sheetName val="fixed assets-amended"/>
      <sheetName val="Balance Sheet"/>
      <sheetName val="Income Statement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WIRE"/>
      <sheetName val="FADISP-FY2002(B)"/>
      <sheetName val="ADMIN"/>
      <sheetName val="AC"/>
      <sheetName val="Format (2)"/>
      <sheetName val="COMP"/>
      <sheetName val="MV"/>
      <sheetName val="N2-1-f"/>
      <sheetName val="Working"/>
      <sheetName val="U10|20"/>
      <sheetName val="Sch FA.4"/>
      <sheetName val="F-1 F-2"/>
      <sheetName val="5340E"/>
      <sheetName val="Input Template"/>
      <sheetName val="germany"/>
      <sheetName val="MAY'97"/>
      <sheetName val="Storage"/>
      <sheetName val="eqkl"/>
      <sheetName val="ACDJ"/>
      <sheetName val="Alloc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materiallist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Cover"/>
      <sheetName val="Comparison"/>
      <sheetName val="MTO REV.2(ARMOR)"/>
      <sheetName val="CA_Sheet2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2_1"/>
      <sheetName val="U101_P&amp;L"/>
      <sheetName val="U601_Salary"/>
      <sheetName val="Expense_Summary"/>
      <sheetName val="BPCOR_DETAILS"/>
      <sheetName val="BPMKT_DETAILS"/>
      <sheetName val="U_5-Administrative_expenses"/>
      <sheetName val="U_-Income_statement"/>
      <sheetName val="U_2-Oil_Palm_Products_Trading"/>
      <sheetName val="N2_Detailed_Listing_(Pre-final)"/>
      <sheetName val="ABR_P&amp;L"/>
      <sheetName val="FF-2_(1)"/>
      <sheetName val="PLmth_"/>
      <sheetName val="Cost_centre_expenditure"/>
      <sheetName val="Comp_equip"/>
      <sheetName val="U2_-_Sales"/>
      <sheetName val="U1_6"/>
      <sheetName val="U1_2"/>
      <sheetName val="U1_5"/>
      <sheetName val="U1_1"/>
      <sheetName val="U1_3"/>
      <sheetName val="K101_"/>
      <sheetName val="General_Info"/>
      <sheetName val="OTHER_KPI2"/>
      <sheetName val="OTHER_KPI1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Flights_Timbetable"/>
      <sheetName val="Data_Sheet_"/>
      <sheetName val="U1_P&amp;L"/>
      <sheetName val="M101_Creditors_lead"/>
      <sheetName val="K101_FA_Lead"/>
      <sheetName val="E101_Lead"/>
      <sheetName val="U10_-_adm"/>
      <sheetName val="U1_4"/>
      <sheetName val="CA_Sheet3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2_11"/>
      <sheetName val="U101_P&amp;L1"/>
      <sheetName val="U601_Salary1"/>
      <sheetName val="Expense_Summary1"/>
      <sheetName val="U2_22"/>
      <sheetName val="BPCOR_DETAILS1"/>
      <sheetName val="BPMKT_DETAILS1"/>
      <sheetName val="U_5-Administrative_expenses1"/>
      <sheetName val="U_-Income_statement1"/>
      <sheetName val="U_2-Oil_Palm_Products_Trading1"/>
      <sheetName val="N2_Detailed_Listing_(Pre-final1"/>
      <sheetName val="ABR_P&amp;L1"/>
      <sheetName val="FF-2_(1)1"/>
      <sheetName val="PLmth_1"/>
      <sheetName val="Cost_centre_expenditure1"/>
      <sheetName val="Comp_equip1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1"/>
      <sheetName val="CR_AJE1"/>
      <sheetName val="F2-3-6_OH_absorbtion_rate_2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Flights_Timbetable1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YA00_CYB1"/>
      <sheetName val="E3_11"/>
      <sheetName val="E1_11"/>
      <sheetName val="E2_11"/>
      <sheetName val="Data_Sheet_1"/>
      <sheetName val="U1_P&amp;L1"/>
      <sheetName val="M101_Creditors_lead1"/>
      <sheetName val="K101_FA_Lead1"/>
      <sheetName val="E101_Lead1"/>
      <sheetName val="U10_-_adm1"/>
      <sheetName val="U1_41"/>
      <sheetName val="CA_Sheet4"/>
      <sheetName val="P12_44"/>
      <sheetName val="CA_Comp4"/>
      <sheetName val="Company_Info4"/>
      <sheetName val="Breakdown_(1)4"/>
      <sheetName val="Forecast_20003"/>
      <sheetName val="B-_13"/>
      <sheetName val="adm&amp;selling_exp3"/>
      <sheetName val="U2_12"/>
      <sheetName val="U101_P&amp;L2"/>
      <sheetName val="U601_Salary2"/>
      <sheetName val="Expense_Summary2"/>
      <sheetName val="U2_23"/>
      <sheetName val="BPCOR_DETAILS2"/>
      <sheetName val="BPMKT_DETAILS2"/>
      <sheetName val="U_5-Administrative_expenses2"/>
      <sheetName val="U_-Income_statement2"/>
      <sheetName val="U_2-Oil_Palm_Products_Trading2"/>
      <sheetName val="N2_Detailed_Listing_(Pre-final2"/>
      <sheetName val="ABR_P&amp;L2"/>
      <sheetName val="FF-2_(1)2"/>
      <sheetName val="PLmth_2"/>
      <sheetName val="Cost_centre_expenditure2"/>
      <sheetName val="Comp_equip2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2"/>
      <sheetName val="CR_AJE2"/>
      <sheetName val="F2-3-6_OH_absorbtion_rate_3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YA00_CYB2"/>
      <sheetName val="E3_12"/>
      <sheetName val="E1_12"/>
      <sheetName val="E2_12"/>
      <sheetName val="Data_Sheet_2"/>
      <sheetName val="U1_P&amp;L2"/>
      <sheetName val="M101_Creditors_lead2"/>
      <sheetName val="K101_FA_Lead2"/>
      <sheetName val="E101_Lead2"/>
      <sheetName val="U10_-_adm2"/>
      <sheetName val="U1_42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addl_cost"/>
      <sheetName val="Cum_91-93"/>
      <sheetName val="Dec_94"/>
      <sheetName val="U101_P_L"/>
      <sheetName val="BS_control"/>
      <sheetName val="Electrical_"/>
      <sheetName val="ER102_Movement_Prov_D_Debts_"/>
      <sheetName val="ER103_Specific_collectibility"/>
      <sheetName val="Kod_Negara_"/>
      <sheetName val="Muka_1"/>
      <sheetName val="Payable_Fee_-_Liquidity_(supp)"/>
      <sheetName val="Ex_Rate"/>
      <sheetName val="GOVT_"/>
      <sheetName val="To_Generate"/>
      <sheetName val="U101"/>
      <sheetName val="T101 "/>
      <sheetName val="#Lookup"/>
      <sheetName val="Planned"/>
      <sheetName val="ss"/>
      <sheetName val="Change on 30 Aug"/>
      <sheetName val="prodcons"/>
      <sheetName val="polyprods"/>
      <sheetName val="FA"/>
      <sheetName val="CRITERIA2"/>
      <sheetName val="CRITERIA1"/>
      <sheetName val="E3 - Doubtful debts"/>
      <sheetName val="MFG"/>
      <sheetName val="NOTE 2"/>
      <sheetName val="O2"/>
      <sheetName val="SRM"/>
      <sheetName val="fixed_assets-amended"/>
      <sheetName val="Balance_Sheet"/>
      <sheetName val="Income_Statement"/>
      <sheetName val="24100_Accr_Liab1"/>
      <sheetName val="15100_Prepayment1"/>
      <sheetName val="FF402-WIP movement"/>
      <sheetName val="FF403-WIP movement"/>
      <sheetName val="Tax Rates"/>
      <sheetName val="COP with WO-sort"/>
      <sheetName val="start date"/>
      <sheetName val="GLO-P&amp;L"/>
      <sheetName val="DPLA"/>
      <sheetName val="sap"/>
      <sheetName val="Energy(update)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9-AHUs"/>
      <sheetName val="Ratio"/>
      <sheetName val="IBNR Sheet"/>
      <sheetName val="UCR Sheet"/>
      <sheetName val="Matching"/>
      <sheetName val="GCF"/>
      <sheetName val="adjust"/>
      <sheetName val="ye"/>
      <sheetName val="U2 - Salf틪"/>
      <sheetName val="PDPC0908"/>
      <sheetName val="CA_Sheet5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1_LeadSchedule3"/>
      <sheetName val="U_5-Administrative_expenses3"/>
      <sheetName val="U_-Income_statement3"/>
      <sheetName val="U_2-Oil_Palm_Products_Trading3"/>
      <sheetName val="Customize_Your_Loan_Manager3"/>
      <sheetName val="Loan_Amortization_Table3"/>
      <sheetName val="Interim_--&gt;_Top3"/>
      <sheetName val="depn-Sep_033"/>
      <sheetName val="U2_Sales3"/>
      <sheetName val="4_Analysis3"/>
      <sheetName val="O1_1__CA_Sheet3"/>
      <sheetName val="CR_AJE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2000 Actual "/>
      <sheetName val="0+12 Forecast"/>
      <sheetName val="Selected Trend Report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Dev Profitability (2)"/>
      <sheetName val="ABR◿L"/>
      <sheetName val="COEFFICIENTS"/>
      <sheetName val="Consolidated Workings"/>
      <sheetName val="634"/>
      <sheetName val="631"/>
      <sheetName val="632"/>
      <sheetName val="structure"/>
      <sheetName val="F11"/>
      <sheetName val="Menu"/>
      <sheetName val="AETTB Current"/>
      <sheetName val="SCH"/>
      <sheetName val="Ae"/>
      <sheetName val="Fc"/>
      <sheetName val="Ite"/>
      <sheetName val="Ooe"/>
      <sheetName val="SFP"/>
      <sheetName val="AFA"/>
      <sheetName val="Data"/>
      <sheetName val="Precomm Work"/>
      <sheetName val="GeneralInfo"/>
      <sheetName val="DECO INCOME"/>
      <sheetName val="Feb 04"/>
      <sheetName val="A3-1"/>
      <sheetName val="JV"/>
      <sheetName val="Macro1"/>
      <sheetName val="Sch18-3°"/>
      <sheetName val="Sch18-3Ø"/>
      <sheetName val="Sch18-3("/>
      <sheetName val="CA_Sheet6"/>
      <sheetName val="P12_46"/>
      <sheetName val="CA_Comp6"/>
      <sheetName val="Company_Info6"/>
      <sheetName val="Breakdown_(1)6"/>
      <sheetName val="Forecast_20005"/>
      <sheetName val="B-_15"/>
      <sheetName val="adm&amp;selling_exp5"/>
      <sheetName val="U101_P&amp;L4"/>
      <sheetName val="U601_Salary4"/>
      <sheetName val="U2_14"/>
      <sheetName val="Expense_Summary4"/>
      <sheetName val="ABR_P&amp;L4"/>
      <sheetName val="FF-2_(1)4"/>
      <sheetName val="PLmth_4"/>
      <sheetName val="Cost_centre_expenditure4"/>
      <sheetName val="N2_Detailed_Listing_(Pre-final4"/>
      <sheetName val="U2_24"/>
      <sheetName val="BPCOR_DETAILS4"/>
      <sheetName val="BPMKT_DETAILS4"/>
      <sheetName val="U_5-Administrative_expenses4"/>
      <sheetName val="U_-Income_statement4"/>
      <sheetName val="U_2-Oil_Palm_Products_Trading4"/>
      <sheetName val="1_LeadSchedule4"/>
      <sheetName val="Customize_Your_Loan_Manager4"/>
      <sheetName val="Loan_Amortization_Table4"/>
      <sheetName val="Interim_--&gt;_Top4"/>
      <sheetName val="Gain_Loss_Calculation4"/>
      <sheetName val="depn-Sep_034"/>
      <sheetName val="U2_Sales4"/>
      <sheetName val="4_Analysis4"/>
      <sheetName val="O1_1__CA_Sheet4"/>
      <sheetName val="CR_AJE4"/>
      <sheetName val="Comp_equip4"/>
      <sheetName val="CA_working1"/>
      <sheetName val="O1-1CA_Sheet1"/>
      <sheetName val="M_MM1"/>
      <sheetName val="Sales_-_Machinery_&amp;_Equipment1"/>
      <sheetName val="E601_Debtors_Circular1"/>
      <sheetName val="job_wip1"/>
      <sheetName val="Year_End1"/>
      <sheetName val="addl_cost1"/>
      <sheetName val="Cum_91-931"/>
      <sheetName val="Dec_941"/>
      <sheetName val="U101_P_L1"/>
      <sheetName val="BS_control1"/>
      <sheetName val="Electrical_1"/>
      <sheetName val="ER102_Movement_Prov_D_Debts_1"/>
      <sheetName val="ER103_Specific_collectibility1"/>
      <sheetName val="Kod_Negara_1"/>
      <sheetName val="Muka_11"/>
      <sheetName val="Payable_Fee_-_Liquidity_(supp)1"/>
      <sheetName val="Ex_Rate1"/>
      <sheetName val="GOVT_1"/>
      <sheetName val="To_Generate1"/>
      <sheetName val="fixed_assets-amended1"/>
      <sheetName val="Balance_Sheet1"/>
      <sheetName val="Income_Statement1"/>
      <sheetName val="24100_Accr_Liab2"/>
      <sheetName val="15100_Prepayment2"/>
      <sheetName val="Stat Notes"/>
      <sheetName val="Assum"/>
      <sheetName val="List"/>
      <sheetName val="price"/>
      <sheetName val="Supporting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FF_2"/>
      <sheetName val="Pnl_10"/>
      <sheetName val="30_Note"/>
      <sheetName val="F_9c"/>
      <sheetName val="2001"/>
      <sheetName val="F-1|F-2"/>
      <sheetName val="FG2540"/>
      <sheetName val="BPR-PL_"/>
      <sheetName val="BPR_-_Conclusion"/>
      <sheetName val="5_Analysis"/>
      <sheetName val="PRICE @ 31 Jan 2000"/>
      <sheetName val="pg8"/>
      <sheetName val="__"/>
      <sheetName val="**_x005f_x0000__x005f_x0000_"/>
      <sheetName val="**_x005f_x0000_"/>
      <sheetName val="B-3"/>
      <sheetName val="U-3"/>
      <sheetName val="IBA &lt;O3&gt;"/>
      <sheetName val="bldg-cost"/>
      <sheetName val="Income Statements "/>
      <sheetName val="B_3"/>
      <sheetName val="Sch_FA_4"/>
      <sheetName val="IBA_&lt;O3&gt;"/>
      <sheetName val="CORRECTION"/>
      <sheetName val="Annx1"/>
      <sheetName val="105070202"/>
      <sheetName val="DIL"/>
      <sheetName val="GRAPH"/>
      <sheetName val="AllocationRateAnalCum"/>
      <sheetName val="C-63"/>
      <sheetName val="TWKSHT"/>
      <sheetName val="FF-2(1)"/>
      <sheetName val="Sum IQA"/>
      <sheetName val="BP-05R"/>
      <sheetName val="I"/>
      <sheetName val="Comet ASPIRE"/>
      <sheetName val="Comet Sequential"/>
      <sheetName val="Comet yoy"/>
      <sheetName val="exchange Rate"/>
      <sheetName val="MFA00"/>
      <sheetName val="Outil"/>
      <sheetName val="U250f_ Fuel Cost"/>
      <sheetName val="U251f_ Fuel price"/>
      <sheetName val="BS01A"/>
      <sheetName val="Ref"/>
      <sheetName val="H1-Investments"/>
      <sheetName val="Materiallist-081002"/>
      <sheetName val="M"/>
      <sheetName val="Sch_FA_41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ANNEX"/>
      <sheetName val="dr"/>
      <sheetName val="WNS NA 31.03.04"/>
      <sheetName val="WNS UK 31.03.04"/>
      <sheetName val="1670SM2"/>
      <sheetName val="10-20"/>
      <sheetName val="Budget"/>
      <sheetName val="F1-Stock Listing"/>
      <sheetName val="Coeffs"/>
      <sheetName val="Lead"/>
      <sheetName val="Links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Sch_FA_42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Sch_FA_43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6_Analysis3"/>
      <sheetName val="F2-3-6_OH_absorbtion_rate_4"/>
      <sheetName val="&lt;O1-1&gt;CA_Sheet4"/>
      <sheetName val="Hyperion_4"/>
      <sheetName val="Profit_&amp;_loss4"/>
      <sheetName val="KS_CONSO4"/>
      <sheetName val="6A_CA4"/>
      <sheetName val="Sales_Price4"/>
      <sheetName val="IBACOMP_XLS3"/>
      <sheetName val="BIS_LIST-NTH_183"/>
      <sheetName val="YA00_CYB3"/>
      <sheetName val="E3_13"/>
      <sheetName val="E1_13"/>
      <sheetName val="E2_13"/>
      <sheetName val="Data_Sheet_3"/>
      <sheetName val="U1_P&amp;L3"/>
      <sheetName val="M101_Creditors_lead3"/>
      <sheetName val="K101_FA_Lead3"/>
      <sheetName val="E101_Lead3"/>
      <sheetName val="OTHER_KPI23"/>
      <sheetName val="OTHER_KPI13"/>
      <sheetName val="K101_3"/>
      <sheetName val="General_Info3"/>
      <sheetName val="Flights_Timbetable3"/>
      <sheetName val="U10_-_adm3"/>
      <sheetName val="U1_43"/>
      <sheetName val="SCH_B"/>
      <sheetName val="JUNE_EOH-MASTER_(2)"/>
      <sheetName val="stock1020v1_3"/>
      <sheetName val="Sch_A_to___"/>
      <sheetName val="EMAS_Data"/>
      <sheetName val="Sort_Of_SAP-GL"/>
      <sheetName val="O2_TC"/>
      <sheetName val="_IB-PL-00-01_SUMMARY"/>
      <sheetName val="Model_Pricing"/>
      <sheetName val="WP-3__Inventories"/>
      <sheetName val="K4__F&amp;F"/>
      <sheetName val="Green_details"/>
      <sheetName val="X_Rates"/>
      <sheetName val="subscriber_forcast"/>
      <sheetName val="NPBT_Detail~Brands"/>
      <sheetName val="E101_-_Lead"/>
      <sheetName val="F101_-_inventory_"/>
      <sheetName val="O101_-_Lead"/>
      <sheetName val="U101_-_Lead"/>
      <sheetName val="EQUIP_II_2004_-_2005"/>
      <sheetName val="Business_Unit"/>
      <sheetName val="13_2"/>
      <sheetName val="4_2"/>
      <sheetName val="13_1"/>
      <sheetName val="19_1"/>
      <sheetName val="2_2"/>
      <sheetName val="13_3"/>
      <sheetName val="K1-1_Addn"/>
      <sheetName val="Statutory_Query"/>
      <sheetName val="Entity_Data"/>
      <sheetName val="21_2"/>
      <sheetName val="11_3"/>
      <sheetName val="14_2"/>
      <sheetName val="21_3"/>
      <sheetName val="7_2"/>
      <sheetName val="21_4"/>
      <sheetName val="14_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Overview"/>
      <sheetName val="TAX_COMP"/>
      <sheetName val="K10-1_"/>
      <sheetName val="Significant_Processes"/>
      <sheetName val="Format_(2)"/>
      <sheetName val="F-1_F-2"/>
      <sheetName val="Input_Template"/>
      <sheetName val="PDC_(JV)"/>
      <sheetName val="ASSLIST2_XLS"/>
      <sheetName val="Atth_CC"/>
      <sheetName val="cc_196_(SYS)_(2)"/>
      <sheetName val="lead_"/>
      <sheetName val="YR99_RENTAL_ACCRUAL"/>
      <sheetName val="Approfit_Zinc_AWP_03"/>
      <sheetName val="CMA_EIFFEL"/>
      <sheetName val="RM_Prices_-_Overheads"/>
      <sheetName val="Appendix_II"/>
      <sheetName val="HFM_Config"/>
      <sheetName val="NTFS_2003"/>
      <sheetName val="1A_TaxComp_(pi)"/>
      <sheetName val="MTO_REV_2(ARMOR)"/>
      <sheetName val="T101_"/>
      <sheetName val="Tax_Rates"/>
      <sheetName val="FF402-WIP_movement"/>
      <sheetName val="FF403-WIP_movement"/>
      <sheetName val="Change_on_30_Aug"/>
      <sheetName val="COP_with_WO-sort"/>
      <sheetName val="start_date"/>
      <sheetName val="E3_-_Doubtful_debts"/>
      <sheetName val="NOTE_2"/>
      <sheetName val="jubm-red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Kod_Negara_2"/>
      <sheetName val="Muka_12"/>
      <sheetName val="O1-1CA_Sheet2"/>
      <sheetName val="M_MM2"/>
      <sheetName val="Sales_-_Machinery_&amp;_Equipment2"/>
      <sheetName val="E601_Debtors_Circular2"/>
      <sheetName val="IBNR_Sheet"/>
      <sheetName val="UCR_Sheet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CA_working2"/>
      <sheetName val="RFF"/>
      <sheetName val="K4__F&amp;F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Cum_91-932"/>
      <sheetName val="Dec_942"/>
      <sheetName val="K4__F&amp;F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Precomm_Work"/>
      <sheetName val="DECO_INCOME"/>
      <sheetName val="Feb_04"/>
      <sheetName val="A16C"/>
      <sheetName val="15100_Prepayment3"/>
      <sheetName val="24100_Accr_Liab3"/>
      <sheetName val="CFS_US-Canada_CAD2"/>
      <sheetName val="CFS_AP-NZD_(Trade_Bills)2"/>
      <sheetName val="M-1_Nov2"/>
      <sheetName val="CFS_US-Canada_CAD1"/>
      <sheetName val="CFS_AP-NZD_(Trade_Bills)1"/>
      <sheetName val="M-1_Nov1"/>
      <sheetName val="TAX_COMP2"/>
      <sheetName val="EMAS_Data2"/>
      <sheetName val="EMAS_Overview2"/>
      <sheetName val="TAX_COMP1"/>
      <sheetName val="EMAS_Data1"/>
      <sheetName val="EMAS_Overview1"/>
      <sheetName val="5_Analysis1"/>
      <sheetName val="Settings"/>
      <sheetName val="Instruction"/>
      <sheetName val="KOI B-Survey"/>
      <sheetName val="PBT Det"/>
      <sheetName val="Currency"/>
      <sheetName val="unpaid"/>
      <sheetName val="Services site"/>
      <sheetName val="Coef"/>
      <sheetName val="TABLO-3"/>
      <sheetName val="Validation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Inventory Master List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U2_25"/>
      <sheetName val="Gain_Loss_Calculation5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K4__F&amp;F3"/>
      <sheetName val="M-1_Nov3"/>
      <sheetName val="5_Analysis2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Sorted"/>
      <sheetName val="accounts"/>
      <sheetName val="TB Worksheet"/>
      <sheetName val="euro"/>
      <sheetName val="ACCLIST"/>
      <sheetName val="XUSISheet"/>
      <sheetName val="My TB"/>
      <sheetName val="Disposal"/>
      <sheetName val="FA_Rec"/>
      <sheetName val="NSALES"/>
      <sheetName val="Graph Data"/>
      <sheetName val="Africa Top10"/>
      <sheetName val="Dimensions"/>
      <sheetName val="Americas Top10"/>
      <sheetName val="Introduction"/>
      <sheetName val="FCL rate"/>
      <sheetName val="sheet 1"/>
      <sheetName val="CostCentre"/>
      <sheetName val="A6"/>
      <sheetName val="01ADDL.F.A."/>
      <sheetName val="Departments"/>
      <sheetName val="hshyBG07"/>
      <sheetName val="U1_64"/>
      <sheetName val="U1_24"/>
      <sheetName val="U1_54"/>
      <sheetName val="U1_14"/>
      <sheetName val="U1_34"/>
      <sheetName val="17_2_14"/>
      <sheetName val="18_14"/>
      <sheetName val="Depn Summary"/>
      <sheetName val="Zeitreihe"/>
      <sheetName val="FORMC94"/>
      <sheetName val="G2. Prepayments"/>
      <sheetName val="ALLOWANCE"/>
      <sheetName val="Rate data"/>
      <sheetName val="BS_s_"/>
      <sheetName val="Asset List"/>
      <sheetName val="References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U2_-_Sales4"/>
      <sheetName val="6_Analysis4"/>
      <sheetName val="Flights_Timbetable4"/>
      <sheetName val="OTHER_KPI24"/>
      <sheetName val="OTHER_KPI14"/>
      <sheetName val="K101_4"/>
      <sheetName val="General_Info4"/>
      <sheetName val="Data_Sheet_4"/>
      <sheetName val="U1_P&amp;L4"/>
      <sheetName val="M101_Creditors_lead4"/>
      <sheetName val="K101_FA_Lead4"/>
      <sheetName val="E101_Lead4"/>
      <sheetName val="U10_-_adm4"/>
      <sheetName val="U1_44"/>
      <sheetName val="U101_P_L2"/>
      <sheetName val="BS_control2"/>
      <sheetName val="ER102_Movement_Prov_D_Debts_2"/>
      <sheetName val="ER103_Specific_collectibility2"/>
      <sheetName val="Payable_Fee_-_Liquidity_(supp)2"/>
      <sheetName val="Ex_Rate2"/>
      <sheetName val="fixed_assets-amended2"/>
      <sheetName val="Balance_Sheet2"/>
      <sheetName val="Income_Statement2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A_TaxComp_(pi)1"/>
      <sheetName val="MTO_REV_2(ARMOR)1"/>
      <sheetName val="SCH_B1"/>
      <sheetName val="WP-3__Inventories1"/>
      <sheetName val="T101_1"/>
      <sheetName val="Statutory_Query1"/>
      <sheetName val="CA_Sheet7"/>
      <sheetName val="P12_47"/>
      <sheetName val="Breakdown_(1)7"/>
      <sheetName val="CA_Comp7"/>
      <sheetName val="Company_Info7"/>
      <sheetName val="B-_16"/>
      <sheetName val="Forecast_20006"/>
      <sheetName val="adm&amp;selling_exp6"/>
      <sheetName val="ABR_P&amp;L5"/>
      <sheetName val="FF-2_(1)5"/>
      <sheetName val="PLmth_5"/>
      <sheetName val="Cost_centre_expenditure5"/>
      <sheetName val="Expense_Summary5"/>
      <sheetName val="U2_15"/>
      <sheetName val="U101_P&amp;L5"/>
      <sheetName val="U601_Salary5"/>
      <sheetName val="N2_Detailed_Listing_(Pre-final5"/>
      <sheetName val="U2_26"/>
      <sheetName val="U_5-Administrative_expenses5"/>
      <sheetName val="U_-Income_statement5"/>
      <sheetName val="U_2-Oil_Palm_Products_Trading5"/>
      <sheetName val="Comp_equip5"/>
      <sheetName val="BPCOR_DETAILS5"/>
      <sheetName val="BPMKT_DETAILS5"/>
      <sheetName val="1_LeadSchedule5"/>
      <sheetName val="Customize_Your_Loan_Manager5"/>
      <sheetName val="Loan_Amortization_Table5"/>
      <sheetName val="Interim_--&gt;_Top5"/>
      <sheetName val="Gain_Loss_Calculation6"/>
      <sheetName val="depn-Sep_035"/>
      <sheetName val="U2_Sales5"/>
      <sheetName val="4_Analysis5"/>
      <sheetName val="O1_1__CA_Sheet5"/>
      <sheetName val="CR_AJE5"/>
      <sheetName val="U1_65"/>
      <sheetName val="U1_25"/>
      <sheetName val="U1_55"/>
      <sheetName val="U1_15"/>
      <sheetName val="U1_35"/>
      <sheetName val="F2-3-6_OH_absorbtion_rate_6"/>
      <sheetName val="17_2_15"/>
      <sheetName val="18_15"/>
      <sheetName val="6_25"/>
      <sheetName val="6_5_25"/>
      <sheetName val="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U2_-_Sales5"/>
      <sheetName val="6_Analysis5"/>
      <sheetName val="Flights_Timbetable5"/>
      <sheetName val="OTHER_KPI25"/>
      <sheetName val="OTHER_KPI15"/>
      <sheetName val="K101_5"/>
      <sheetName val="General_Info5"/>
      <sheetName val="&lt;O1-1&gt;CA_Sheet6"/>
      <sheetName val="Hyperion_6"/>
      <sheetName val="Profit_&amp;_loss6"/>
      <sheetName val="KS_CONSO6"/>
      <sheetName val="6A_CA6"/>
      <sheetName val="Sales_Price6"/>
      <sheetName val="IBACOMP_XLS5"/>
      <sheetName val="BIS_LIST-NTH_185"/>
      <sheetName val="YA00_CYB5"/>
      <sheetName val="E3_15"/>
      <sheetName val="E1_15"/>
      <sheetName val="E2_15"/>
      <sheetName val="Data_Sheet_5"/>
      <sheetName val="U1_P&amp;L5"/>
      <sheetName val="M101_Creditors_lead5"/>
      <sheetName val="K101_FA_Lead5"/>
      <sheetName val="E101_Lead5"/>
      <sheetName val="U10_-_adm5"/>
      <sheetName val="U1_45"/>
      <sheetName val="U101_P_L3"/>
      <sheetName val="BS_control3"/>
      <sheetName val="ER102_Movement_Prov_D_Debts_3"/>
      <sheetName val="ER103_Specific_collectibility3"/>
      <sheetName val="Payable_Fee_-_Liquidity_(supp)3"/>
      <sheetName val="Ex_Rate3"/>
      <sheetName val="GOVT_3"/>
      <sheetName val="To_Generate3"/>
      <sheetName val="24100_Accr_Liab4"/>
      <sheetName val="15100_Prepayment4"/>
      <sheetName val="fixed_assets-amended3"/>
      <sheetName val="Balance_Sheet3"/>
      <sheetName val="Income_Statement3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A_TaxComp_(pi)2"/>
      <sheetName val="MTO_REV_2(ARMOR)2"/>
      <sheetName val="SCH_B2"/>
      <sheetName val="WP-3__Inventories2"/>
      <sheetName val="T101_2"/>
      <sheetName val="Statutory_Query2"/>
      <sheetName val="A2_1"/>
      <sheetName val="A4_2"/>
      <sheetName val="A3_1"/>
      <sheetName val="U2_-_Salf틪"/>
      <sheetName val="items left"/>
      <sheetName val="Output"/>
      <sheetName val="U108"/>
      <sheetName val="Sch18-3_x0005_"/>
      <sheetName val="Sch18-38"/>
      <sheetName val="U10 "/>
      <sheetName val="CA-PRE(P)"/>
      <sheetName val="LOV"/>
      <sheetName val="CFS_US-Canada_CAD3"/>
      <sheetName val="CFS_AP-NZD_(Trade_Bills)3"/>
      <sheetName val="Final"/>
      <sheetName val="Final Sum "/>
      <sheetName val="P8"/>
      <sheetName val="All L&amp;D"/>
      <sheetName val="T&amp;P-Exist"/>
      <sheetName val="Input Screen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Customize Your Invoice"/>
      <sheetName val="wk prgs"/>
      <sheetName val="U memo"/>
      <sheetName val="CA.6"/>
      <sheetName val="CAPACITY TW"/>
      <sheetName val="CA_working4"/>
      <sheetName val="Cum_91-934"/>
      <sheetName val="Dec_944"/>
      <sheetName val="pg3"/>
      <sheetName val="HCMONT~1"/>
      <sheetName val="O4_CA"/>
      <sheetName val="O5_IBA"/>
      <sheetName val="BA"/>
      <sheetName val="Unmatched"/>
      <sheetName val="Acc1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K"/>
      <sheetName val="K3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pp II"/>
      <sheetName val="A2-4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Solieu"/>
      <sheetName val="13_23"/>
      <sheetName val="4_23"/>
      <sheetName val="13_13"/>
      <sheetName val="19_13"/>
      <sheetName val="2_23"/>
      <sheetName val="13_33"/>
      <sheetName val="subscriber_forcast3"/>
      <sheetName val="Business_Unit3"/>
      <sheetName val="EQUIP_II_2004_-_20053"/>
      <sheetName val="Change_on_30_Aug1"/>
      <sheetName val="COP_with_WO-sort1"/>
      <sheetName val="start_date1"/>
      <sheetName val="E3_-_Doubtful_debts1"/>
      <sheetName val="NOTE_21"/>
      <sheetName val="IBNR_Sheet1"/>
      <sheetName val="UCR_Sheet1"/>
      <sheetName val="Precomm_Work1"/>
      <sheetName val="DECO_INCOME1"/>
      <sheetName val="Feb_041"/>
      <sheetName val="Services_site"/>
      <sheetName val="TRADING"/>
      <sheetName val="Cost Analysis"/>
      <sheetName val="Lenders_Ratios juneseptnov"/>
      <sheetName val="AETST 201712 TB"/>
      <sheetName val="Simple Coff."/>
      <sheetName val="O1-1CA_Sheet4"/>
      <sheetName val="Sales_-_Machinery_&amp;_Equipment4"/>
      <sheetName val="M_MM4"/>
      <sheetName val="E601_Debtors_Circular4"/>
      <sheetName val="job_wip4"/>
      <sheetName val="addl_cost4"/>
      <sheetName val="Electrical_4"/>
      <sheetName val="Year_End4"/>
      <sheetName val="Kod_Negara_4"/>
      <sheetName val="Muka_14"/>
      <sheetName val="Table of contents"/>
      <sheetName val="Activity Price"/>
      <sheetName val="Ongoing"/>
      <sheetName val="R15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NPBT_Detail~Brands3"/>
      <sheetName val="E101_-_Lead3"/>
      <sheetName val="F101_-_inventory_3"/>
      <sheetName val="O101_-_Lead3"/>
      <sheetName val="U101_-_Lead3"/>
      <sheetName val="KOI_B-Survey"/>
      <sheetName val="PBT_Det"/>
      <sheetName val="Adj"/>
      <sheetName val="SCH D"/>
      <sheetName val="SCH 20"/>
      <sheetName val="alpha"/>
      <sheetName val="Dir"/>
      <sheetName val="FF402-WIP_movement1"/>
      <sheetName val="FF403-WIP_movement1"/>
      <sheetName val="Chemlist"/>
      <sheetName val="Aging"/>
      <sheetName val="Parameters"/>
      <sheetName val="JN"/>
      <sheetName val="General"/>
      <sheetName val="HR"/>
      <sheetName val="MKT"/>
      <sheetName val="SI"/>
      <sheetName val="SLS"/>
      <sheetName val="STG"/>
      <sheetName val="TBDataFill"/>
      <sheetName val="TEC"/>
      <sheetName val="CA_6"/>
      <sheetName val="K4__F&amp;F4"/>
      <sheetName val="subscriber_forcast4"/>
      <sheetName val="13_24"/>
      <sheetName val="4_24"/>
      <sheetName val="13_14"/>
      <sheetName val="19_14"/>
      <sheetName val="2_24"/>
      <sheetName val="13_34"/>
      <sheetName val="Business_Unit4"/>
      <sheetName val="EQUIP_II_2004_-_20054"/>
      <sheetName val="GOVT_4"/>
      <sheetName val="Change_on_30_Aug2"/>
      <sheetName val="COP_with_WO-sort2"/>
      <sheetName val="start_date2"/>
      <sheetName val="E3_-_Doubtful_debts2"/>
      <sheetName val="NOTE_22"/>
      <sheetName val="IBNR_Sheet2"/>
      <sheetName val="UCR_Sheet2"/>
      <sheetName val="Precomm_Work2"/>
      <sheetName val="DECO_INCOME2"/>
      <sheetName val="Feb_042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K4__F&amp;F5"/>
      <sheetName val="Cum_91-935"/>
      <sheetName val="Dec_945"/>
      <sheetName val="M_MM5"/>
      <sheetName val="subscriber_forcast5"/>
      <sheetName val="13_25"/>
      <sheetName val="4_25"/>
      <sheetName val="13_15"/>
      <sheetName val="19_15"/>
      <sheetName val="2_25"/>
      <sheetName val="13_35"/>
      <sheetName val="Business_Unit5"/>
      <sheetName val="EQUIP_II_2004_-_2005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F-1_F-23"/>
      <sheetName val="Sort_Of_SAP-GL3"/>
      <sheetName val="T101_3"/>
      <sheetName val="Change_on_30_Aug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NOTE_23"/>
      <sheetName val="IBNR_Sheet3"/>
      <sheetName val="UCR_Sheet3"/>
      <sheetName val="Precomm_Work3"/>
      <sheetName val="DECO_INCOME3"/>
      <sheetName val="Feb_043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Sch_A_to___4"/>
      <sheetName val="F-1_F-24"/>
      <sheetName val="Sort_Of_SAP-GL4"/>
      <sheetName val="BS_control4"/>
      <sheetName val="U101_P_L4"/>
      <sheetName val="ER102_Movement_Prov_D_Debts_4"/>
      <sheetName val="ER103_Specific_collectibility4"/>
      <sheetName val="Payable_Fee_-_Liquidity_(supp)4"/>
      <sheetName val="Ex_Rate4"/>
      <sheetName val="To_Generate4"/>
      <sheetName val="T101_4"/>
      <sheetName val="Change_on_30_Aug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To_Generate5"/>
      <sheetName val="T101_5"/>
      <sheetName val="Change_on_30_Aug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cya_URUSHARTA"/>
      <sheetName val="PHSB-GL-TB"/>
      <sheetName val="10__Charter_Rate_(All)"/>
      <sheetName val="It°"/>
      <sheetName val="Detail"/>
      <sheetName val="List data adj."/>
      <sheetName val="Cost Allocation"/>
      <sheetName val="APCODE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7"/>
      <sheetName val="652"/>
      <sheetName val="641"/>
      <sheetName val="647"/>
      <sheetName val="640"/>
      <sheetName val="SAP Output"/>
      <sheetName val="660"/>
      <sheetName val="661"/>
      <sheetName val="672"/>
      <sheetName val="10__Charter_Rate_(All)1"/>
      <sheetName val="10__Charter_Rate_(All)2"/>
      <sheetName val="My_TB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TITLE"/>
      <sheetName val="macro"/>
      <sheetName val="MYLD"/>
      <sheetName val="KÜBAJ"/>
      <sheetName val="FSA (Attach)"/>
      <sheetName val="BPR."/>
      <sheetName val="List_Control"/>
      <sheetName val="COEFF"/>
      <sheetName val="A16"/>
      <sheetName val="COAT&amp;WRAP-QIOT-#3"/>
      <sheetName val="PNT-QUOT-#3"/>
      <sheetName val="INFO"/>
      <sheetName val="FF_1"/>
      <sheetName val="U52- KIV"/>
      <sheetName val="PL_BS"/>
      <sheetName val="Pack St Val 95 (Local)"/>
      <sheetName val="U52"/>
      <sheetName val="K2l1"/>
      <sheetName val="hsbc"/>
      <sheetName val="FX rates"/>
      <sheetName val="CAP WORKSHEET"/>
      <sheetName val="O-3"/>
      <sheetName val="Exrate"/>
      <sheetName val="FSA_(Attach)"/>
      <sheetName val="BPR_"/>
      <sheetName val="Main_orig"/>
      <sheetName val="CAP_WORKSHEET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FX Table HIDDEN"/>
      <sheetName val="Amount_Assy"/>
      <sheetName val="Amount_ET"/>
      <sheetName val="Amount_RW"/>
      <sheetName val="HSA_Vol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AUDIT SCHEDULE"/>
      <sheetName val="LOBs Apr 06"/>
      <sheetName val="SALES"/>
      <sheetName val="Depn_Summary"/>
      <sheetName val="Depn_Summary1"/>
      <sheetName val="Depn_Summary2"/>
      <sheetName val="复方明细2"/>
      <sheetName val="資料"/>
      <sheetName val="Assumptions (App I)"/>
      <sheetName val="TT04"/>
      <sheetName val="G2__Prepayments"/>
      <sheetName val="Lead Schedule"/>
      <sheetName val="List Material"/>
      <sheetName val="AUDIT_SCHEDULE"/>
      <sheetName val="LOBs_Apr_06"/>
      <sheetName val="AUDIT_SCHEDULE1"/>
      <sheetName val="LOBs_Apr_061"/>
      <sheetName val="AUDIT_SCHEDULE2"/>
      <sheetName val="LOBs_Apr_062"/>
      <sheetName val="FS10N-GR 64505050"/>
      <sheetName val="Rate Rec."/>
      <sheetName val="Tabelle3"/>
      <sheetName val="TaxComp"/>
      <sheetName val="CA Sum"/>
      <sheetName val="Exempt"/>
      <sheetName val="30Apr"/>
      <sheetName val="GSIPFA_9100"/>
      <sheetName val="MY_BS"/>
      <sheetName val="MY_SG&amp;A"/>
      <sheetName val="ASN-3"/>
      <sheetName val="Age311299TESP"/>
      <sheetName val="nbpol &amp; gppol mgt accts"/>
      <sheetName val="**_x0000_"/>
      <sheetName val="**"/>
      <sheetName val="Tax_Rates1"/>
      <sheetName val="nbpol_&amp;_gppol_mgt_accts"/>
      <sheetName val="Stat_Notes"/>
      <sheetName val="U2_-_Salf틪1"/>
      <sheetName val="2000_Actual_"/>
      <sheetName val="0+12_Forecast"/>
      <sheetName val="Selected_Trend_Report"/>
      <sheetName val="A2_11"/>
      <sheetName val="A4_21"/>
      <sheetName val="A3_11"/>
      <sheetName val="Consolidated_Workings"/>
      <sheetName val="AETTB_Current"/>
      <sheetName val="Dev_Profitability_(2)"/>
      <sheetName val="BPR-PL_1"/>
      <sheetName val="BPR_-_Conclusion1"/>
      <sheetName val="PRICE_@_31_Jan_2000"/>
      <sheetName val="IBA_&lt;O3&gt;5"/>
      <sheetName val="Income_Statements_4"/>
      <sheetName val="Sum_IQA4"/>
      <sheetName val="Comet_ASPIRE4"/>
      <sheetName val="Comet_Sequential4"/>
      <sheetName val="Comet_yoy4"/>
      <sheetName val="exchange_Rate4"/>
      <sheetName val="U250f__Fuel_Cost4"/>
      <sheetName val="U251f__Fuel_price4"/>
      <sheetName val="sch_1_computation3"/>
      <sheetName val="WNS_NA_31_03_043"/>
      <sheetName val="WNS_UK_31_03_043"/>
      <sheetName val="F1-Stock_Listing3"/>
      <sheetName val="SW_Mtce3"/>
      <sheetName val="E2_AR_listing(not_used)1"/>
      <sheetName val="_xls)BEV_SP"/>
      <sheetName val="_xls)BSP_SP"/>
      <sheetName val="_xls)BEV_FG"/>
      <sheetName val="_xls)BDC_SP"/>
      <sheetName val="_xls)BCD_SP"/>
      <sheetName val="_xls)UNP_SP"/>
      <sheetName val="_xls)BID_SP"/>
      <sheetName val="_xls)DEF_SP"/>
      <sheetName val="_xls)BCD_FG"/>
      <sheetName val="_xls)DEF_FG"/>
      <sheetName val="_xls)PAC_FG"/>
      <sheetName val="_xls)BME_SP"/>
      <sheetName val="_xls)BDC_FG"/>
      <sheetName val="_xls)BID_FG"/>
      <sheetName val="_xls)BME_FG"/>
      <sheetName val="Inventory_Master_List"/>
      <sheetName val="Exp__due_date"/>
      <sheetName val="30092017_Exp__due_date"/>
      <sheetName val="job_title"/>
      <sheetName val="retention_preCLA"/>
      <sheetName val="SCH_2-5"/>
      <sheetName val="TB_Worksheet"/>
      <sheetName val="Graph_Data"/>
      <sheetName val="Africa_Top10"/>
      <sheetName val="Americas_Top10"/>
      <sheetName val="FCL_rate"/>
      <sheetName val="sheet_1"/>
      <sheetName val="Rate_data"/>
      <sheetName val="Asset_List"/>
      <sheetName val="3C1"/>
      <sheetName val="TX4"/>
      <sheetName val="Miscell"/>
      <sheetName val="Sch. 9 - Administration"/>
      <sheetName val="P4DDBFTAS"/>
      <sheetName val="ตั๋วเงินรับ"/>
      <sheetName val="GRP-PL98B"/>
      <sheetName val="It("/>
      <sheetName val="ItØ"/>
      <sheetName val="EXIT"/>
      <sheetName val="T3-MNB"/>
      <sheetName val="pro chsm"/>
      <sheetName val="Final_Sum_"/>
      <sheetName val="Common Infra"/>
      <sheetName val="Contribution"/>
      <sheetName val="F1.2"/>
      <sheetName val="A3.3"/>
      <sheetName val="A3.4"/>
      <sheetName val="20.0"/>
      <sheetName val="100.1"/>
      <sheetName val="03.0"/>
      <sheetName val="Date"/>
      <sheetName val="wk_prgs"/>
      <sheetName val="TMS2000"/>
      <sheetName val="0502F_1"/>
      <sheetName val="0502F_8"/>
      <sheetName val="O4 CA"/>
      <sheetName val="Form Admin"/>
      <sheetName val="EE97"/>
      <sheetName val="INPUTS"/>
      <sheetName val="0019"/>
      <sheetName val="notes98"/>
      <sheetName val="SCH 22"/>
      <sheetName val="Accn"/>
      <sheetName val="Air Conditional"/>
      <sheetName val="Computer"/>
      <sheetName val="Equipment"/>
      <sheetName val="Motor Vehicle"/>
      <sheetName val="Renovation"/>
      <sheetName val="CB,MGS,CagaBond"/>
      <sheetName val="Forward Purchase"/>
      <sheetName val="Year Creation"/>
      <sheetName val="IntDec00TespM&amp;B"/>
      <sheetName val="CERT"/>
      <sheetName val="01.0"/>
      <sheetName val="Price List"/>
      <sheetName val="Input_Screen"/>
      <sheetName val="IDMS_vs_SJIC_(Profit)"/>
      <sheetName val="Normal"/>
      <sheetName val="650000"/>
      <sheetName val="2000_Actual_1"/>
      <sheetName val="0+12_Forecast1"/>
      <sheetName val="Selected_Trend_Report1"/>
      <sheetName val="Dev_Profitability_(2)1"/>
      <sheetName val="Consolidated_Workings1"/>
      <sheetName val="AETTB_Current1"/>
      <sheetName val="NADIA 2111"/>
      <sheetName val="CODING"/>
      <sheetName val="XRATES"/>
      <sheetName val="PPE-Group"/>
      <sheetName val="Summary Sheet"/>
      <sheetName val="Tax_Rates2"/>
      <sheetName val="Tax_Rates3"/>
      <sheetName val="Formats"/>
      <sheetName val="CapEx"/>
      <sheetName val="Capital"/>
      <sheetName val="Debt"/>
      <sheetName val="Sch18-3"/>
      <sheetName val="Sch18-3Ñ"/>
      <sheetName val="Sch18-3è"/>
      <sheetName val="Sch18-3¨"/>
      <sheetName val="Sch18-3@"/>
      <sheetName val="Sch18-3x"/>
      <sheetName val="Sch18-3à"/>
      <sheetName val="U10_x0005_"/>
      <sheetName val="Sch18-3p"/>
      <sheetName val="Income"/>
      <sheetName val="Funding"/>
      <sheetName val="U110"/>
      <sheetName val="Breakeven Analysis"/>
      <sheetName val="Stat_Notes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>
        <row r="36">
          <cell r="Q36">
            <v>300</v>
          </cell>
        </row>
      </sheetData>
      <sheetData sheetId="545">
        <row r="36">
          <cell r="Q36">
            <v>300</v>
          </cell>
        </row>
      </sheetData>
      <sheetData sheetId="546">
        <row r="36">
          <cell r="Q36">
            <v>300</v>
          </cell>
        </row>
      </sheetData>
      <sheetData sheetId="547">
        <row r="36">
          <cell r="Q36">
            <v>300</v>
          </cell>
        </row>
      </sheetData>
      <sheetData sheetId="548">
        <row r="36">
          <cell r="Q36">
            <v>300</v>
          </cell>
        </row>
      </sheetData>
      <sheetData sheetId="549">
        <row r="36">
          <cell r="Q36">
            <v>300</v>
          </cell>
        </row>
      </sheetData>
      <sheetData sheetId="550">
        <row r="36">
          <cell r="Q36">
            <v>300</v>
          </cell>
        </row>
      </sheetData>
      <sheetData sheetId="551">
        <row r="36">
          <cell r="Q36">
            <v>300</v>
          </cell>
        </row>
      </sheetData>
      <sheetData sheetId="552">
        <row r="36">
          <cell r="Q36">
            <v>300</v>
          </cell>
        </row>
      </sheetData>
      <sheetData sheetId="553">
        <row r="36">
          <cell r="Q36">
            <v>300</v>
          </cell>
        </row>
      </sheetData>
      <sheetData sheetId="554">
        <row r="36">
          <cell r="Q36">
            <v>300</v>
          </cell>
        </row>
      </sheetData>
      <sheetData sheetId="555">
        <row r="36">
          <cell r="Q36">
            <v>300</v>
          </cell>
        </row>
      </sheetData>
      <sheetData sheetId="556">
        <row r="36">
          <cell r="Q36">
            <v>300</v>
          </cell>
        </row>
      </sheetData>
      <sheetData sheetId="557">
        <row r="36">
          <cell r="Q36">
            <v>300</v>
          </cell>
        </row>
      </sheetData>
      <sheetData sheetId="558">
        <row r="36">
          <cell r="Q36">
            <v>300</v>
          </cell>
        </row>
      </sheetData>
      <sheetData sheetId="559">
        <row r="36">
          <cell r="Q36">
            <v>300</v>
          </cell>
        </row>
      </sheetData>
      <sheetData sheetId="560">
        <row r="36">
          <cell r="Q36">
            <v>300</v>
          </cell>
        </row>
      </sheetData>
      <sheetData sheetId="561">
        <row r="36">
          <cell r="Q36">
            <v>300</v>
          </cell>
        </row>
      </sheetData>
      <sheetData sheetId="562">
        <row r="36">
          <cell r="Q36">
            <v>300</v>
          </cell>
        </row>
      </sheetData>
      <sheetData sheetId="563">
        <row r="36">
          <cell r="Q36">
            <v>300</v>
          </cell>
        </row>
      </sheetData>
      <sheetData sheetId="564">
        <row r="36">
          <cell r="Q36">
            <v>300</v>
          </cell>
        </row>
      </sheetData>
      <sheetData sheetId="565">
        <row r="36">
          <cell r="Q36">
            <v>300</v>
          </cell>
        </row>
      </sheetData>
      <sheetData sheetId="566">
        <row r="36">
          <cell r="Q36">
            <v>300</v>
          </cell>
        </row>
      </sheetData>
      <sheetData sheetId="567">
        <row r="36">
          <cell r="Q36">
            <v>300</v>
          </cell>
        </row>
      </sheetData>
      <sheetData sheetId="568">
        <row r="36">
          <cell r="Q36">
            <v>300</v>
          </cell>
        </row>
      </sheetData>
      <sheetData sheetId="569">
        <row r="36">
          <cell r="Q36">
            <v>300</v>
          </cell>
        </row>
      </sheetData>
      <sheetData sheetId="570">
        <row r="36">
          <cell r="Q36">
            <v>300</v>
          </cell>
        </row>
      </sheetData>
      <sheetData sheetId="571">
        <row r="36">
          <cell r="Q36">
            <v>300</v>
          </cell>
        </row>
      </sheetData>
      <sheetData sheetId="572">
        <row r="36">
          <cell r="Q36">
            <v>300</v>
          </cell>
        </row>
      </sheetData>
      <sheetData sheetId="573"/>
      <sheetData sheetId="574">
        <row r="36">
          <cell r="Q36">
            <v>300</v>
          </cell>
        </row>
      </sheetData>
      <sheetData sheetId="575">
        <row r="36">
          <cell r="Q36">
            <v>300</v>
          </cell>
        </row>
      </sheetData>
      <sheetData sheetId="576">
        <row r="36">
          <cell r="Q36">
            <v>300</v>
          </cell>
        </row>
      </sheetData>
      <sheetData sheetId="577">
        <row r="36">
          <cell r="Q36">
            <v>300</v>
          </cell>
        </row>
      </sheetData>
      <sheetData sheetId="578">
        <row r="36">
          <cell r="Q36">
            <v>300</v>
          </cell>
        </row>
      </sheetData>
      <sheetData sheetId="579">
        <row r="36">
          <cell r="Q36">
            <v>300</v>
          </cell>
        </row>
      </sheetData>
      <sheetData sheetId="580">
        <row r="36">
          <cell r="Q36">
            <v>300</v>
          </cell>
        </row>
      </sheetData>
      <sheetData sheetId="581">
        <row r="36">
          <cell r="Q36">
            <v>300</v>
          </cell>
        </row>
      </sheetData>
      <sheetData sheetId="582">
        <row r="36">
          <cell r="Q36">
            <v>300</v>
          </cell>
        </row>
      </sheetData>
      <sheetData sheetId="583">
        <row r="36">
          <cell r="Q36">
            <v>300</v>
          </cell>
        </row>
      </sheetData>
      <sheetData sheetId="584">
        <row r="36">
          <cell r="Q36">
            <v>300</v>
          </cell>
        </row>
      </sheetData>
      <sheetData sheetId="585">
        <row r="36">
          <cell r="Q36">
            <v>300</v>
          </cell>
        </row>
      </sheetData>
      <sheetData sheetId="586">
        <row r="36">
          <cell r="Q36">
            <v>300</v>
          </cell>
        </row>
      </sheetData>
      <sheetData sheetId="587">
        <row r="36">
          <cell r="Q36">
            <v>300</v>
          </cell>
        </row>
      </sheetData>
      <sheetData sheetId="588">
        <row r="36">
          <cell r="Q36">
            <v>300</v>
          </cell>
        </row>
      </sheetData>
      <sheetData sheetId="589">
        <row r="36">
          <cell r="Q36">
            <v>300</v>
          </cell>
        </row>
      </sheetData>
      <sheetData sheetId="590">
        <row r="36">
          <cell r="Q36">
            <v>300</v>
          </cell>
        </row>
      </sheetData>
      <sheetData sheetId="591">
        <row r="36">
          <cell r="Q36">
            <v>300</v>
          </cell>
        </row>
      </sheetData>
      <sheetData sheetId="592">
        <row r="36">
          <cell r="Q36">
            <v>300</v>
          </cell>
        </row>
      </sheetData>
      <sheetData sheetId="593">
        <row r="36">
          <cell r="Q36">
            <v>300</v>
          </cell>
        </row>
      </sheetData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/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/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/>
      <sheetData sheetId="654"/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/>
      <sheetData sheetId="659">
        <row r="36">
          <cell r="Q36">
            <v>300</v>
          </cell>
        </row>
      </sheetData>
      <sheetData sheetId="660"/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/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/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>
        <row r="36">
          <cell r="Q36">
            <v>300</v>
          </cell>
        </row>
      </sheetData>
      <sheetData sheetId="837">
        <row r="36">
          <cell r="Q36">
            <v>300</v>
          </cell>
        </row>
      </sheetData>
      <sheetData sheetId="838">
        <row r="36">
          <cell r="Q36">
            <v>300</v>
          </cell>
        </row>
      </sheetData>
      <sheetData sheetId="839">
        <row r="36">
          <cell r="Q36">
            <v>300</v>
          </cell>
        </row>
      </sheetData>
      <sheetData sheetId="840">
        <row r="36">
          <cell r="Q36">
            <v>300</v>
          </cell>
        </row>
      </sheetData>
      <sheetData sheetId="841">
        <row r="36">
          <cell r="Q36">
            <v>300</v>
          </cell>
        </row>
      </sheetData>
      <sheetData sheetId="842">
        <row r="36">
          <cell r="Q36">
            <v>300</v>
          </cell>
        </row>
      </sheetData>
      <sheetData sheetId="843">
        <row r="36">
          <cell r="Q36">
            <v>300</v>
          </cell>
        </row>
      </sheetData>
      <sheetData sheetId="844">
        <row r="36">
          <cell r="Q36">
            <v>300</v>
          </cell>
        </row>
      </sheetData>
      <sheetData sheetId="845">
        <row r="36">
          <cell r="R36">
            <v>6504</v>
          </cell>
        </row>
      </sheetData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>
        <row r="36">
          <cell r="Q36">
            <v>300</v>
          </cell>
        </row>
      </sheetData>
      <sheetData sheetId="850">
        <row r="36">
          <cell r="Q36">
            <v>300</v>
          </cell>
        </row>
      </sheetData>
      <sheetData sheetId="851">
        <row r="36">
          <cell r="Q36">
            <v>300</v>
          </cell>
        </row>
      </sheetData>
      <sheetData sheetId="852">
        <row r="36">
          <cell r="Q36">
            <v>300</v>
          </cell>
        </row>
      </sheetData>
      <sheetData sheetId="853">
        <row r="36">
          <cell r="Q36">
            <v>300</v>
          </cell>
        </row>
      </sheetData>
      <sheetData sheetId="854">
        <row r="36">
          <cell r="Q36">
            <v>300</v>
          </cell>
        </row>
      </sheetData>
      <sheetData sheetId="855">
        <row r="36">
          <cell r="Q36">
            <v>300</v>
          </cell>
        </row>
      </sheetData>
      <sheetData sheetId="856">
        <row r="36">
          <cell r="Q36">
            <v>300</v>
          </cell>
        </row>
      </sheetData>
      <sheetData sheetId="857">
        <row r="36">
          <cell r="Q36">
            <v>300</v>
          </cell>
        </row>
      </sheetData>
      <sheetData sheetId="858">
        <row r="36">
          <cell r="Q36">
            <v>300</v>
          </cell>
        </row>
      </sheetData>
      <sheetData sheetId="859">
        <row r="36">
          <cell r="Q36">
            <v>300</v>
          </cell>
        </row>
      </sheetData>
      <sheetData sheetId="860">
        <row r="36">
          <cell r="Q36">
            <v>300</v>
          </cell>
        </row>
      </sheetData>
      <sheetData sheetId="861">
        <row r="36">
          <cell r="Q36">
            <v>300</v>
          </cell>
        </row>
      </sheetData>
      <sheetData sheetId="862">
        <row r="36">
          <cell r="Q36">
            <v>300</v>
          </cell>
        </row>
      </sheetData>
      <sheetData sheetId="863">
        <row r="36">
          <cell r="Q36">
            <v>300</v>
          </cell>
        </row>
      </sheetData>
      <sheetData sheetId="864">
        <row r="36">
          <cell r="Q36">
            <v>300</v>
          </cell>
        </row>
      </sheetData>
      <sheetData sheetId="865">
        <row r="36">
          <cell r="Q36">
            <v>300</v>
          </cell>
        </row>
      </sheetData>
      <sheetData sheetId="866">
        <row r="36">
          <cell r="Q36">
            <v>300</v>
          </cell>
        </row>
      </sheetData>
      <sheetData sheetId="867">
        <row r="36">
          <cell r="Q36">
            <v>300</v>
          </cell>
        </row>
      </sheetData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>
        <row r="36">
          <cell r="Q36">
            <v>300</v>
          </cell>
        </row>
      </sheetData>
      <sheetData sheetId="871">
        <row r="36">
          <cell r="Q36">
            <v>300</v>
          </cell>
        </row>
      </sheetData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>
        <row r="36">
          <cell r="Q36">
            <v>300</v>
          </cell>
        </row>
      </sheetData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>
        <row r="36">
          <cell r="Q36">
            <v>300</v>
          </cell>
        </row>
      </sheetData>
      <sheetData sheetId="931"/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R36">
            <v>6504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>
        <row r="36">
          <cell r="Q36">
            <v>300</v>
          </cell>
        </row>
      </sheetData>
      <sheetData sheetId="1013"/>
      <sheetData sheetId="1014">
        <row r="36">
          <cell r="Q36">
            <v>300</v>
          </cell>
        </row>
      </sheetData>
      <sheetData sheetId="1015">
        <row r="36">
          <cell r="R36">
            <v>6504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R36">
            <v>6504</v>
          </cell>
        </row>
      </sheetData>
      <sheetData sheetId="1018">
        <row r="36">
          <cell r="Q36">
            <v>300</v>
          </cell>
        </row>
      </sheetData>
      <sheetData sheetId="1019"/>
      <sheetData sheetId="1020"/>
      <sheetData sheetId="1021"/>
      <sheetData sheetId="1022"/>
      <sheetData sheetId="1023"/>
      <sheetData sheetId="1024"/>
      <sheetData sheetId="1025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/>
      <sheetData sheetId="1071"/>
      <sheetData sheetId="1072"/>
      <sheetData sheetId="1073"/>
      <sheetData sheetId="1074"/>
      <sheetData sheetId="1075"/>
      <sheetData sheetId="1076">
        <row r="36">
          <cell r="Q36">
            <v>300</v>
          </cell>
        </row>
      </sheetData>
      <sheetData sheetId="1077"/>
      <sheetData sheetId="1078">
        <row r="36">
          <cell r="R36">
            <v>6504</v>
          </cell>
        </row>
      </sheetData>
      <sheetData sheetId="1079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/>
      <sheetData sheetId="1103"/>
      <sheetData sheetId="1104"/>
      <sheetData sheetId="1105">
        <row r="36">
          <cell r="R36">
            <v>6504</v>
          </cell>
        </row>
      </sheetData>
      <sheetData sheetId="1106"/>
      <sheetData sheetId="1107"/>
      <sheetData sheetId="1108">
        <row r="36">
          <cell r="R36">
            <v>6504</v>
          </cell>
        </row>
      </sheetData>
      <sheetData sheetId="1109"/>
      <sheetData sheetId="1110">
        <row r="36">
          <cell r="R36">
            <v>6504</v>
          </cell>
        </row>
      </sheetData>
      <sheetData sheetId="1111">
        <row r="36">
          <cell r="R36">
            <v>6504</v>
          </cell>
        </row>
      </sheetData>
      <sheetData sheetId="1112" refreshError="1"/>
      <sheetData sheetId="1113"/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>
        <row r="36">
          <cell r="Q36">
            <v>300</v>
          </cell>
        </row>
      </sheetData>
      <sheetData sheetId="1117">
        <row r="36">
          <cell r="Q36">
            <v>300</v>
          </cell>
        </row>
      </sheetData>
      <sheetData sheetId="1118"/>
      <sheetData sheetId="1119"/>
      <sheetData sheetId="1120"/>
      <sheetData sheetId="1121"/>
      <sheetData sheetId="1122"/>
      <sheetData sheetId="1123">
        <row r="36">
          <cell r="Q36">
            <v>300</v>
          </cell>
        </row>
      </sheetData>
      <sheetData sheetId="1124"/>
      <sheetData sheetId="1125">
        <row r="36">
          <cell r="R36">
            <v>6504</v>
          </cell>
        </row>
      </sheetData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R36">
            <v>6504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R36">
            <v>6504</v>
          </cell>
        </row>
      </sheetData>
      <sheetData sheetId="1143">
        <row r="36">
          <cell r="R36">
            <v>6504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R36">
            <v>6504</v>
          </cell>
        </row>
      </sheetData>
      <sheetData sheetId="1146">
        <row r="36">
          <cell r="R36">
            <v>6504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>
        <row r="36">
          <cell r="Q36">
            <v>300</v>
          </cell>
        </row>
      </sheetData>
      <sheetData sheetId="1159">
        <row r="36">
          <cell r="Q36">
            <v>300</v>
          </cell>
        </row>
      </sheetData>
      <sheetData sheetId="1160">
        <row r="36">
          <cell r="Q36">
            <v>300</v>
          </cell>
        </row>
      </sheetData>
      <sheetData sheetId="1161">
        <row r="36">
          <cell r="Q36">
            <v>300</v>
          </cell>
        </row>
      </sheetData>
      <sheetData sheetId="1162">
        <row r="36">
          <cell r="Q36">
            <v>300</v>
          </cell>
        </row>
      </sheetData>
      <sheetData sheetId="1163">
        <row r="36">
          <cell r="Q36">
            <v>300</v>
          </cell>
        </row>
      </sheetData>
      <sheetData sheetId="1164">
        <row r="36">
          <cell r="Q36">
            <v>300</v>
          </cell>
        </row>
      </sheetData>
      <sheetData sheetId="1165">
        <row r="36">
          <cell r="Q36">
            <v>300</v>
          </cell>
        </row>
      </sheetData>
      <sheetData sheetId="1166">
        <row r="36">
          <cell r="Q36">
            <v>300</v>
          </cell>
        </row>
      </sheetData>
      <sheetData sheetId="1167">
        <row r="36">
          <cell r="Q36">
            <v>300</v>
          </cell>
        </row>
      </sheetData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>
        <row r="36">
          <cell r="Q36">
            <v>300</v>
          </cell>
        </row>
      </sheetData>
      <sheetData sheetId="1171">
        <row r="36">
          <cell r="Q36">
            <v>300</v>
          </cell>
        </row>
      </sheetData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>
        <row r="36">
          <cell r="Q36">
            <v>300</v>
          </cell>
        </row>
      </sheetData>
      <sheetData sheetId="1175">
        <row r="36">
          <cell r="Q36">
            <v>300</v>
          </cell>
        </row>
      </sheetData>
      <sheetData sheetId="1176">
        <row r="36">
          <cell r="Q36">
            <v>300</v>
          </cell>
        </row>
      </sheetData>
      <sheetData sheetId="1177">
        <row r="36">
          <cell r="Q36">
            <v>300</v>
          </cell>
        </row>
      </sheetData>
      <sheetData sheetId="1178">
        <row r="36">
          <cell r="Q36">
            <v>300</v>
          </cell>
        </row>
      </sheetData>
      <sheetData sheetId="1179">
        <row r="36">
          <cell r="Q36">
            <v>300</v>
          </cell>
        </row>
      </sheetData>
      <sheetData sheetId="1180">
        <row r="36">
          <cell r="Q36">
            <v>300</v>
          </cell>
        </row>
      </sheetData>
      <sheetData sheetId="1181">
        <row r="36">
          <cell r="Q36">
            <v>300</v>
          </cell>
        </row>
      </sheetData>
      <sheetData sheetId="1182">
        <row r="36">
          <cell r="Q36">
            <v>300</v>
          </cell>
        </row>
      </sheetData>
      <sheetData sheetId="1183">
        <row r="36">
          <cell r="Q36">
            <v>300</v>
          </cell>
        </row>
      </sheetData>
      <sheetData sheetId="1184">
        <row r="36">
          <cell r="Q36">
            <v>300</v>
          </cell>
        </row>
      </sheetData>
      <sheetData sheetId="1185">
        <row r="36">
          <cell r="Q36">
            <v>300</v>
          </cell>
        </row>
      </sheetData>
      <sheetData sheetId="1186">
        <row r="36">
          <cell r="Q36">
            <v>300</v>
          </cell>
        </row>
      </sheetData>
      <sheetData sheetId="1187">
        <row r="36">
          <cell r="Q36">
            <v>300</v>
          </cell>
        </row>
      </sheetData>
      <sheetData sheetId="1188">
        <row r="36">
          <cell r="Q36">
            <v>300</v>
          </cell>
        </row>
      </sheetData>
      <sheetData sheetId="1189">
        <row r="36">
          <cell r="Q36">
            <v>300</v>
          </cell>
        </row>
      </sheetData>
      <sheetData sheetId="1190">
        <row r="36">
          <cell r="Q36">
            <v>300</v>
          </cell>
        </row>
      </sheetData>
      <sheetData sheetId="1191">
        <row r="36">
          <cell r="Q36">
            <v>300</v>
          </cell>
        </row>
      </sheetData>
      <sheetData sheetId="1192">
        <row r="36">
          <cell r="Q36">
            <v>300</v>
          </cell>
        </row>
      </sheetData>
      <sheetData sheetId="1193">
        <row r="36">
          <cell r="Q36">
            <v>300</v>
          </cell>
        </row>
      </sheetData>
      <sheetData sheetId="1194">
        <row r="36">
          <cell r="Q36">
            <v>300</v>
          </cell>
        </row>
      </sheetData>
      <sheetData sheetId="1195">
        <row r="36">
          <cell r="Q36">
            <v>300</v>
          </cell>
        </row>
      </sheetData>
      <sheetData sheetId="1196">
        <row r="36">
          <cell r="Q36">
            <v>300</v>
          </cell>
        </row>
      </sheetData>
      <sheetData sheetId="1197">
        <row r="36">
          <cell r="Q36">
            <v>300</v>
          </cell>
        </row>
      </sheetData>
      <sheetData sheetId="1198">
        <row r="36">
          <cell r="Q36">
            <v>300</v>
          </cell>
        </row>
      </sheetData>
      <sheetData sheetId="1199">
        <row r="36">
          <cell r="Q36">
            <v>300</v>
          </cell>
        </row>
      </sheetData>
      <sheetData sheetId="1200">
        <row r="36">
          <cell r="Q36">
            <v>300</v>
          </cell>
        </row>
      </sheetData>
      <sheetData sheetId="1201">
        <row r="36">
          <cell r="Q36">
            <v>300</v>
          </cell>
        </row>
      </sheetData>
      <sheetData sheetId="1202">
        <row r="36">
          <cell r="Q36">
            <v>300</v>
          </cell>
        </row>
      </sheetData>
      <sheetData sheetId="1203">
        <row r="36">
          <cell r="Q36">
            <v>300</v>
          </cell>
        </row>
      </sheetData>
      <sheetData sheetId="1204">
        <row r="36">
          <cell r="Q36">
            <v>300</v>
          </cell>
        </row>
      </sheetData>
      <sheetData sheetId="1205">
        <row r="36">
          <cell r="Q36">
            <v>300</v>
          </cell>
        </row>
      </sheetData>
      <sheetData sheetId="1206">
        <row r="36">
          <cell r="Q36">
            <v>300</v>
          </cell>
        </row>
      </sheetData>
      <sheetData sheetId="1207">
        <row r="36">
          <cell r="Q36">
            <v>300</v>
          </cell>
        </row>
      </sheetData>
      <sheetData sheetId="1208">
        <row r="36">
          <cell r="Q36">
            <v>300</v>
          </cell>
        </row>
      </sheetData>
      <sheetData sheetId="1209">
        <row r="36">
          <cell r="Q36">
            <v>300</v>
          </cell>
        </row>
      </sheetData>
      <sheetData sheetId="1210">
        <row r="36">
          <cell r="Q36">
            <v>300</v>
          </cell>
        </row>
      </sheetData>
      <sheetData sheetId="1211">
        <row r="36">
          <cell r="Q36">
            <v>300</v>
          </cell>
        </row>
      </sheetData>
      <sheetData sheetId="1212">
        <row r="36">
          <cell r="Q36">
            <v>300</v>
          </cell>
        </row>
      </sheetData>
      <sheetData sheetId="1213">
        <row r="36">
          <cell r="Q36">
            <v>300</v>
          </cell>
        </row>
      </sheetData>
      <sheetData sheetId="1214">
        <row r="36">
          <cell r="Q36">
            <v>300</v>
          </cell>
        </row>
      </sheetData>
      <sheetData sheetId="1215">
        <row r="36">
          <cell r="Q36">
            <v>300</v>
          </cell>
        </row>
      </sheetData>
      <sheetData sheetId="1216">
        <row r="36">
          <cell r="Q36">
            <v>300</v>
          </cell>
        </row>
      </sheetData>
      <sheetData sheetId="1217">
        <row r="36">
          <cell r="Q36">
            <v>300</v>
          </cell>
        </row>
      </sheetData>
      <sheetData sheetId="1218">
        <row r="36">
          <cell r="Q36">
            <v>300</v>
          </cell>
        </row>
      </sheetData>
      <sheetData sheetId="1219">
        <row r="36">
          <cell r="Q36">
            <v>300</v>
          </cell>
        </row>
      </sheetData>
      <sheetData sheetId="1220">
        <row r="36">
          <cell r="Q36">
            <v>300</v>
          </cell>
        </row>
      </sheetData>
      <sheetData sheetId="1221">
        <row r="36">
          <cell r="Q36">
            <v>300</v>
          </cell>
        </row>
      </sheetData>
      <sheetData sheetId="1222">
        <row r="36">
          <cell r="Q36">
            <v>300</v>
          </cell>
        </row>
      </sheetData>
      <sheetData sheetId="1223">
        <row r="36">
          <cell r="Q36">
            <v>300</v>
          </cell>
        </row>
      </sheetData>
      <sheetData sheetId="1224">
        <row r="36">
          <cell r="Q36">
            <v>300</v>
          </cell>
        </row>
      </sheetData>
      <sheetData sheetId="1225">
        <row r="36">
          <cell r="Q36">
            <v>300</v>
          </cell>
        </row>
      </sheetData>
      <sheetData sheetId="1226">
        <row r="36">
          <cell r="Q36">
            <v>300</v>
          </cell>
        </row>
      </sheetData>
      <sheetData sheetId="1227">
        <row r="36">
          <cell r="Q36">
            <v>300</v>
          </cell>
        </row>
      </sheetData>
      <sheetData sheetId="1228">
        <row r="36">
          <cell r="Q36">
            <v>300</v>
          </cell>
        </row>
      </sheetData>
      <sheetData sheetId="1229">
        <row r="36">
          <cell r="Q36">
            <v>300</v>
          </cell>
        </row>
      </sheetData>
      <sheetData sheetId="1230">
        <row r="36">
          <cell r="Q36">
            <v>300</v>
          </cell>
        </row>
      </sheetData>
      <sheetData sheetId="1231">
        <row r="36">
          <cell r="Q36">
            <v>300</v>
          </cell>
        </row>
      </sheetData>
      <sheetData sheetId="1232">
        <row r="36">
          <cell r="Q36">
            <v>300</v>
          </cell>
        </row>
      </sheetData>
      <sheetData sheetId="1233">
        <row r="36">
          <cell r="Q36">
            <v>300</v>
          </cell>
        </row>
      </sheetData>
      <sheetData sheetId="1234">
        <row r="36">
          <cell r="Q36">
            <v>300</v>
          </cell>
        </row>
      </sheetData>
      <sheetData sheetId="1235">
        <row r="36">
          <cell r="Q36">
            <v>300</v>
          </cell>
        </row>
      </sheetData>
      <sheetData sheetId="1236">
        <row r="36">
          <cell r="Q36">
            <v>300</v>
          </cell>
        </row>
      </sheetData>
      <sheetData sheetId="1237">
        <row r="36">
          <cell r="Q36">
            <v>300</v>
          </cell>
        </row>
      </sheetData>
      <sheetData sheetId="1238">
        <row r="36">
          <cell r="Q36">
            <v>300</v>
          </cell>
        </row>
      </sheetData>
      <sheetData sheetId="1239">
        <row r="36">
          <cell r="Q36">
            <v>300</v>
          </cell>
        </row>
      </sheetData>
      <sheetData sheetId="1240">
        <row r="36">
          <cell r="Q36">
            <v>300</v>
          </cell>
        </row>
      </sheetData>
      <sheetData sheetId="1241">
        <row r="36">
          <cell r="Q36">
            <v>300</v>
          </cell>
        </row>
      </sheetData>
      <sheetData sheetId="1242">
        <row r="36">
          <cell r="Q36">
            <v>300</v>
          </cell>
        </row>
      </sheetData>
      <sheetData sheetId="1243">
        <row r="36">
          <cell r="Q36">
            <v>300</v>
          </cell>
        </row>
      </sheetData>
      <sheetData sheetId="1244">
        <row r="36">
          <cell r="Q36">
            <v>300</v>
          </cell>
        </row>
      </sheetData>
      <sheetData sheetId="1245">
        <row r="36">
          <cell r="Q36">
            <v>300</v>
          </cell>
        </row>
      </sheetData>
      <sheetData sheetId="1246">
        <row r="36">
          <cell r="Q36">
            <v>300</v>
          </cell>
        </row>
      </sheetData>
      <sheetData sheetId="1247">
        <row r="36">
          <cell r="Q36">
            <v>300</v>
          </cell>
        </row>
      </sheetData>
      <sheetData sheetId="1248">
        <row r="36">
          <cell r="Q36">
            <v>300</v>
          </cell>
        </row>
      </sheetData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>
        <row r="36">
          <cell r="Q36">
            <v>300</v>
          </cell>
        </row>
      </sheetData>
      <sheetData sheetId="1266">
        <row r="36">
          <cell r="Q36">
            <v>300</v>
          </cell>
        </row>
      </sheetData>
      <sheetData sheetId="1267">
        <row r="36">
          <cell r="Q36">
            <v>300</v>
          </cell>
        </row>
      </sheetData>
      <sheetData sheetId="1268">
        <row r="36">
          <cell r="Q36">
            <v>300</v>
          </cell>
        </row>
      </sheetData>
      <sheetData sheetId="1269">
        <row r="36">
          <cell r="Q36">
            <v>300</v>
          </cell>
        </row>
      </sheetData>
      <sheetData sheetId="1270">
        <row r="36">
          <cell r="Q36">
            <v>300</v>
          </cell>
        </row>
      </sheetData>
      <sheetData sheetId="1271">
        <row r="36">
          <cell r="Q36">
            <v>300</v>
          </cell>
        </row>
      </sheetData>
      <sheetData sheetId="1272">
        <row r="36">
          <cell r="Q36">
            <v>300</v>
          </cell>
        </row>
      </sheetData>
      <sheetData sheetId="1273">
        <row r="36">
          <cell r="Q36">
            <v>300</v>
          </cell>
        </row>
      </sheetData>
      <sheetData sheetId="1274">
        <row r="36">
          <cell r="Q36">
            <v>300</v>
          </cell>
        </row>
      </sheetData>
      <sheetData sheetId="1275">
        <row r="36">
          <cell r="Q36">
            <v>300</v>
          </cell>
        </row>
      </sheetData>
      <sheetData sheetId="1276">
        <row r="36">
          <cell r="Q36">
            <v>300</v>
          </cell>
        </row>
      </sheetData>
      <sheetData sheetId="1277">
        <row r="36">
          <cell r="Q36">
            <v>300</v>
          </cell>
        </row>
      </sheetData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>
        <row r="36">
          <cell r="Q36">
            <v>300</v>
          </cell>
        </row>
      </sheetData>
      <sheetData sheetId="1281">
        <row r="36">
          <cell r="Q36">
            <v>300</v>
          </cell>
        </row>
      </sheetData>
      <sheetData sheetId="1282">
        <row r="36">
          <cell r="Q36">
            <v>300</v>
          </cell>
        </row>
      </sheetData>
      <sheetData sheetId="1283">
        <row r="36">
          <cell r="Q36">
            <v>300</v>
          </cell>
        </row>
      </sheetData>
      <sheetData sheetId="1284">
        <row r="36">
          <cell r="Q36">
            <v>300</v>
          </cell>
        </row>
      </sheetData>
      <sheetData sheetId="1285">
        <row r="36">
          <cell r="Q36">
            <v>300</v>
          </cell>
        </row>
      </sheetData>
      <sheetData sheetId="1286">
        <row r="36">
          <cell r="Q36">
            <v>300</v>
          </cell>
        </row>
      </sheetData>
      <sheetData sheetId="1287">
        <row r="36">
          <cell r="Q36">
            <v>300</v>
          </cell>
        </row>
      </sheetData>
      <sheetData sheetId="1288">
        <row r="36">
          <cell r="Q36">
            <v>300</v>
          </cell>
        </row>
      </sheetData>
      <sheetData sheetId="1289">
        <row r="36">
          <cell r="Q36">
            <v>300</v>
          </cell>
        </row>
      </sheetData>
      <sheetData sheetId="1290" refreshError="1"/>
      <sheetData sheetId="1291">
        <row r="36">
          <cell r="Q36">
            <v>300</v>
          </cell>
        </row>
      </sheetData>
      <sheetData sheetId="1292">
        <row r="36">
          <cell r="Q36">
            <v>300</v>
          </cell>
        </row>
      </sheetData>
      <sheetData sheetId="1293">
        <row r="36">
          <cell r="Q36">
            <v>300</v>
          </cell>
        </row>
      </sheetData>
      <sheetData sheetId="1294">
        <row r="36">
          <cell r="Q36">
            <v>300</v>
          </cell>
        </row>
      </sheetData>
      <sheetData sheetId="1295">
        <row r="36">
          <cell r="Q36">
            <v>300</v>
          </cell>
        </row>
      </sheetData>
      <sheetData sheetId="1296">
        <row r="36">
          <cell r="Q36">
            <v>300</v>
          </cell>
        </row>
      </sheetData>
      <sheetData sheetId="1297">
        <row r="36">
          <cell r="Q36">
            <v>300</v>
          </cell>
        </row>
      </sheetData>
      <sheetData sheetId="1298">
        <row r="36">
          <cell r="Q36">
            <v>300</v>
          </cell>
        </row>
      </sheetData>
      <sheetData sheetId="1299">
        <row r="36">
          <cell r="Q36">
            <v>300</v>
          </cell>
        </row>
      </sheetData>
      <sheetData sheetId="1300">
        <row r="36">
          <cell r="Q36">
            <v>300</v>
          </cell>
        </row>
      </sheetData>
      <sheetData sheetId="1301">
        <row r="36">
          <cell r="Q36">
            <v>300</v>
          </cell>
        </row>
      </sheetData>
      <sheetData sheetId="1302">
        <row r="36">
          <cell r="Q36">
            <v>300</v>
          </cell>
        </row>
      </sheetData>
      <sheetData sheetId="1303">
        <row r="36">
          <cell r="Q36">
            <v>300</v>
          </cell>
        </row>
      </sheetData>
      <sheetData sheetId="1304">
        <row r="36">
          <cell r="Q36">
            <v>300</v>
          </cell>
        </row>
      </sheetData>
      <sheetData sheetId="1305">
        <row r="36">
          <cell r="Q36">
            <v>300</v>
          </cell>
        </row>
      </sheetData>
      <sheetData sheetId="1306">
        <row r="36">
          <cell r="Q36">
            <v>300</v>
          </cell>
        </row>
      </sheetData>
      <sheetData sheetId="1307">
        <row r="36">
          <cell r="Q36">
            <v>300</v>
          </cell>
        </row>
      </sheetData>
      <sheetData sheetId="1308">
        <row r="36">
          <cell r="Q36">
            <v>300</v>
          </cell>
        </row>
      </sheetData>
      <sheetData sheetId="1309">
        <row r="36">
          <cell r="Q36">
            <v>300</v>
          </cell>
        </row>
      </sheetData>
      <sheetData sheetId="1310">
        <row r="36">
          <cell r="Q36">
            <v>300</v>
          </cell>
        </row>
      </sheetData>
      <sheetData sheetId="1311">
        <row r="36">
          <cell r="Q36">
            <v>300</v>
          </cell>
        </row>
      </sheetData>
      <sheetData sheetId="1312">
        <row r="36">
          <cell r="Q36">
            <v>300</v>
          </cell>
        </row>
      </sheetData>
      <sheetData sheetId="1313">
        <row r="36">
          <cell r="Q36">
            <v>300</v>
          </cell>
        </row>
      </sheetData>
      <sheetData sheetId="1314">
        <row r="36">
          <cell r="Q36">
            <v>300</v>
          </cell>
        </row>
      </sheetData>
      <sheetData sheetId="1315">
        <row r="36">
          <cell r="Q36">
            <v>300</v>
          </cell>
        </row>
      </sheetData>
      <sheetData sheetId="1316" refreshError="1"/>
      <sheetData sheetId="1317">
        <row r="36">
          <cell r="Q36">
            <v>300</v>
          </cell>
        </row>
      </sheetData>
      <sheetData sheetId="1318">
        <row r="36">
          <cell r="Q36">
            <v>300</v>
          </cell>
        </row>
      </sheetData>
      <sheetData sheetId="1319">
        <row r="36">
          <cell r="Q36">
            <v>300</v>
          </cell>
        </row>
      </sheetData>
      <sheetData sheetId="1320">
        <row r="36">
          <cell r="Q36">
            <v>300</v>
          </cell>
        </row>
      </sheetData>
      <sheetData sheetId="1321">
        <row r="36">
          <cell r="Q36">
            <v>300</v>
          </cell>
        </row>
      </sheetData>
      <sheetData sheetId="1322">
        <row r="36">
          <cell r="Q36">
            <v>300</v>
          </cell>
        </row>
      </sheetData>
      <sheetData sheetId="1323">
        <row r="36">
          <cell r="Q36">
            <v>300</v>
          </cell>
        </row>
      </sheetData>
      <sheetData sheetId="1324">
        <row r="36">
          <cell r="Q36">
            <v>300</v>
          </cell>
        </row>
      </sheetData>
      <sheetData sheetId="1325">
        <row r="36">
          <cell r="Q36">
            <v>300</v>
          </cell>
        </row>
      </sheetData>
      <sheetData sheetId="1326">
        <row r="36">
          <cell r="Q36">
            <v>300</v>
          </cell>
        </row>
      </sheetData>
      <sheetData sheetId="1327">
        <row r="36">
          <cell r="Q36">
            <v>300</v>
          </cell>
        </row>
      </sheetData>
      <sheetData sheetId="1328">
        <row r="36">
          <cell r="Q36">
            <v>300</v>
          </cell>
        </row>
      </sheetData>
      <sheetData sheetId="1329">
        <row r="36">
          <cell r="Q36">
            <v>300</v>
          </cell>
        </row>
      </sheetData>
      <sheetData sheetId="1330">
        <row r="36">
          <cell r="Q36">
            <v>300</v>
          </cell>
        </row>
      </sheetData>
      <sheetData sheetId="1331">
        <row r="36">
          <cell r="Q36">
            <v>300</v>
          </cell>
        </row>
      </sheetData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>
        <row r="36">
          <cell r="Q36">
            <v>300</v>
          </cell>
        </row>
      </sheetData>
      <sheetData sheetId="1344">
        <row r="36">
          <cell r="Q36">
            <v>300</v>
          </cell>
        </row>
      </sheetData>
      <sheetData sheetId="1345">
        <row r="36">
          <cell r="Q36">
            <v>300</v>
          </cell>
        </row>
      </sheetData>
      <sheetData sheetId="1346">
        <row r="36">
          <cell r="Q36">
            <v>300</v>
          </cell>
        </row>
      </sheetData>
      <sheetData sheetId="1347">
        <row r="36">
          <cell r="Q36">
            <v>300</v>
          </cell>
        </row>
      </sheetData>
      <sheetData sheetId="1348">
        <row r="36">
          <cell r="Q36">
            <v>300</v>
          </cell>
        </row>
      </sheetData>
      <sheetData sheetId="1349">
        <row r="36">
          <cell r="Q36">
            <v>300</v>
          </cell>
        </row>
      </sheetData>
      <sheetData sheetId="1350">
        <row r="36">
          <cell r="Q36">
            <v>300</v>
          </cell>
        </row>
      </sheetData>
      <sheetData sheetId="1351">
        <row r="36">
          <cell r="Q36">
            <v>300</v>
          </cell>
        </row>
      </sheetData>
      <sheetData sheetId="1352">
        <row r="36">
          <cell r="Q36">
            <v>300</v>
          </cell>
        </row>
      </sheetData>
      <sheetData sheetId="1353">
        <row r="36">
          <cell r="Q36">
            <v>300</v>
          </cell>
        </row>
      </sheetData>
      <sheetData sheetId="1354">
        <row r="36">
          <cell r="Q36">
            <v>300</v>
          </cell>
        </row>
      </sheetData>
      <sheetData sheetId="1355">
        <row r="36">
          <cell r="Q36">
            <v>300</v>
          </cell>
        </row>
      </sheetData>
      <sheetData sheetId="1356">
        <row r="36">
          <cell r="Q36">
            <v>300</v>
          </cell>
        </row>
      </sheetData>
      <sheetData sheetId="1357">
        <row r="36">
          <cell r="Q36">
            <v>300</v>
          </cell>
        </row>
      </sheetData>
      <sheetData sheetId="1358">
        <row r="36">
          <cell r="Q36">
            <v>300</v>
          </cell>
        </row>
      </sheetData>
      <sheetData sheetId="1359" refreshError="1"/>
      <sheetData sheetId="1360" refreshError="1"/>
      <sheetData sheetId="1361">
        <row r="36">
          <cell r="Q36">
            <v>300</v>
          </cell>
        </row>
      </sheetData>
      <sheetData sheetId="1362">
        <row r="36">
          <cell r="Q36">
            <v>300</v>
          </cell>
        </row>
      </sheetData>
      <sheetData sheetId="1363">
        <row r="36">
          <cell r="Q36">
            <v>300</v>
          </cell>
        </row>
      </sheetData>
      <sheetData sheetId="1364">
        <row r="36">
          <cell r="Q36">
            <v>300</v>
          </cell>
        </row>
      </sheetData>
      <sheetData sheetId="1365">
        <row r="36">
          <cell r="Q36">
            <v>300</v>
          </cell>
        </row>
      </sheetData>
      <sheetData sheetId="1366">
        <row r="36">
          <cell r="Q36">
            <v>300</v>
          </cell>
        </row>
      </sheetData>
      <sheetData sheetId="1367">
        <row r="36">
          <cell r="Q36">
            <v>300</v>
          </cell>
        </row>
      </sheetData>
      <sheetData sheetId="1368">
        <row r="36">
          <cell r="Q36">
            <v>300</v>
          </cell>
        </row>
      </sheetData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>
        <row r="36">
          <cell r="R36">
            <v>6504</v>
          </cell>
        </row>
      </sheetData>
      <sheetData sheetId="1380">
        <row r="36">
          <cell r="Q36">
            <v>300</v>
          </cell>
        </row>
      </sheetData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/>
      <sheetData sheetId="1406">
        <row r="36">
          <cell r="R36">
            <v>6504</v>
          </cell>
        </row>
      </sheetData>
      <sheetData sheetId="1407"/>
      <sheetData sheetId="1408"/>
      <sheetData sheetId="1409"/>
      <sheetData sheetId="1410">
        <row r="36">
          <cell r="R36">
            <v>6504</v>
          </cell>
        </row>
      </sheetData>
      <sheetData sheetId="1411">
        <row r="36">
          <cell r="Q36">
            <v>300</v>
          </cell>
        </row>
      </sheetData>
      <sheetData sheetId="1412"/>
      <sheetData sheetId="1413">
        <row r="36">
          <cell r="Q36">
            <v>300</v>
          </cell>
        </row>
      </sheetData>
      <sheetData sheetId="1414">
        <row r="36">
          <cell r="Q36">
            <v>300</v>
          </cell>
        </row>
      </sheetData>
      <sheetData sheetId="1415">
        <row r="36">
          <cell r="Q36">
            <v>300</v>
          </cell>
        </row>
      </sheetData>
      <sheetData sheetId="1416">
        <row r="36">
          <cell r="Q36">
            <v>300</v>
          </cell>
        </row>
      </sheetData>
      <sheetData sheetId="1417">
        <row r="36">
          <cell r="Q36">
            <v>300</v>
          </cell>
        </row>
      </sheetData>
      <sheetData sheetId="1418">
        <row r="36">
          <cell r="Q36">
            <v>300</v>
          </cell>
        </row>
      </sheetData>
      <sheetData sheetId="1419">
        <row r="36">
          <cell r="Q36">
            <v>300</v>
          </cell>
        </row>
      </sheetData>
      <sheetData sheetId="1420">
        <row r="36">
          <cell r="Q36">
            <v>300</v>
          </cell>
        </row>
      </sheetData>
      <sheetData sheetId="1421"/>
      <sheetData sheetId="1422">
        <row r="36">
          <cell r="R36">
            <v>6504</v>
          </cell>
        </row>
      </sheetData>
      <sheetData sheetId="1423">
        <row r="36">
          <cell r="Q36">
            <v>300</v>
          </cell>
        </row>
      </sheetData>
      <sheetData sheetId="1424"/>
      <sheetData sheetId="1425"/>
      <sheetData sheetId="1426">
        <row r="36">
          <cell r="R36">
            <v>6504</v>
          </cell>
        </row>
      </sheetData>
      <sheetData sheetId="1427"/>
      <sheetData sheetId="1428"/>
      <sheetData sheetId="1429"/>
      <sheetData sheetId="1430"/>
      <sheetData sheetId="1431"/>
      <sheetData sheetId="1432"/>
      <sheetData sheetId="1433"/>
      <sheetData sheetId="1434">
        <row r="36">
          <cell r="Q36">
            <v>300</v>
          </cell>
        </row>
      </sheetData>
      <sheetData sheetId="1435">
        <row r="36">
          <cell r="Q36">
            <v>300</v>
          </cell>
        </row>
      </sheetData>
      <sheetData sheetId="1436">
        <row r="36">
          <cell r="Q36">
            <v>300</v>
          </cell>
        </row>
      </sheetData>
      <sheetData sheetId="1437"/>
      <sheetData sheetId="1438">
        <row r="36">
          <cell r="Q36">
            <v>300</v>
          </cell>
        </row>
      </sheetData>
      <sheetData sheetId="1439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/>
      <sheetData sheetId="1465" refreshError="1"/>
      <sheetData sheetId="1466">
        <row r="36">
          <cell r="Q36">
            <v>300</v>
          </cell>
        </row>
      </sheetData>
      <sheetData sheetId="1467">
        <row r="36">
          <cell r="Q36">
            <v>300</v>
          </cell>
        </row>
      </sheetData>
      <sheetData sheetId="1468">
        <row r="36">
          <cell r="Q36">
            <v>300</v>
          </cell>
        </row>
      </sheetData>
      <sheetData sheetId="1469">
        <row r="36">
          <cell r="Q36">
            <v>300</v>
          </cell>
        </row>
      </sheetData>
      <sheetData sheetId="1470">
        <row r="36">
          <cell r="Q36">
            <v>300</v>
          </cell>
        </row>
      </sheetData>
      <sheetData sheetId="1471">
        <row r="36">
          <cell r="Q36">
            <v>300</v>
          </cell>
        </row>
      </sheetData>
      <sheetData sheetId="1472">
        <row r="36">
          <cell r="Q36">
            <v>300</v>
          </cell>
        </row>
      </sheetData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>
        <row r="36">
          <cell r="Q36">
            <v>300</v>
          </cell>
        </row>
      </sheetData>
      <sheetData sheetId="1483">
        <row r="36">
          <cell r="Q36">
            <v>300</v>
          </cell>
        </row>
      </sheetData>
      <sheetData sheetId="1484"/>
      <sheetData sheetId="1485"/>
      <sheetData sheetId="1486"/>
      <sheetData sheetId="1487">
        <row r="36">
          <cell r="Q36">
            <v>300</v>
          </cell>
        </row>
      </sheetData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>
        <row r="36">
          <cell r="Q36">
            <v>300</v>
          </cell>
        </row>
      </sheetData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>
        <row r="36">
          <cell r="R36">
            <v>6504</v>
          </cell>
        </row>
      </sheetData>
      <sheetData sheetId="1510"/>
      <sheetData sheetId="1511">
        <row r="36">
          <cell r="Q36">
            <v>300</v>
          </cell>
        </row>
      </sheetData>
      <sheetData sheetId="1512">
        <row r="36">
          <cell r="Q36">
            <v>300</v>
          </cell>
        </row>
      </sheetData>
      <sheetData sheetId="1513"/>
      <sheetData sheetId="1514"/>
      <sheetData sheetId="1515">
        <row r="36">
          <cell r="R36">
            <v>6504</v>
          </cell>
        </row>
      </sheetData>
      <sheetData sheetId="1516"/>
      <sheetData sheetId="1517"/>
      <sheetData sheetId="1518">
        <row r="36">
          <cell r="Q36">
            <v>300</v>
          </cell>
        </row>
      </sheetData>
      <sheetData sheetId="1519">
        <row r="36">
          <cell r="Q36">
            <v>300</v>
          </cell>
        </row>
      </sheetData>
      <sheetData sheetId="1520"/>
      <sheetData sheetId="1521">
        <row r="36">
          <cell r="Q36">
            <v>300</v>
          </cell>
        </row>
      </sheetData>
      <sheetData sheetId="1522">
        <row r="36">
          <cell r="Q36">
            <v>300</v>
          </cell>
        </row>
      </sheetData>
      <sheetData sheetId="1523">
        <row r="36">
          <cell r="Q36">
            <v>300</v>
          </cell>
        </row>
      </sheetData>
      <sheetData sheetId="1524">
        <row r="36">
          <cell r="Q36">
            <v>300</v>
          </cell>
        </row>
      </sheetData>
      <sheetData sheetId="1525">
        <row r="36">
          <cell r="Q36">
            <v>300</v>
          </cell>
        </row>
      </sheetData>
      <sheetData sheetId="1526">
        <row r="36">
          <cell r="Q36">
            <v>300</v>
          </cell>
        </row>
      </sheetData>
      <sheetData sheetId="1527">
        <row r="36">
          <cell r="Q36">
            <v>300</v>
          </cell>
        </row>
      </sheetData>
      <sheetData sheetId="1528">
        <row r="36">
          <cell r="Q36">
            <v>300</v>
          </cell>
        </row>
      </sheetData>
      <sheetData sheetId="1529">
        <row r="36">
          <cell r="Q36">
            <v>300</v>
          </cell>
        </row>
      </sheetData>
      <sheetData sheetId="1530">
        <row r="36">
          <cell r="Q36">
            <v>300</v>
          </cell>
        </row>
      </sheetData>
      <sheetData sheetId="1531">
        <row r="36">
          <cell r="R36">
            <v>6504</v>
          </cell>
        </row>
      </sheetData>
      <sheetData sheetId="1532">
        <row r="36">
          <cell r="Q36">
            <v>300</v>
          </cell>
        </row>
      </sheetData>
      <sheetData sheetId="1533">
        <row r="36">
          <cell r="Q36">
            <v>300</v>
          </cell>
        </row>
      </sheetData>
      <sheetData sheetId="1534"/>
      <sheetData sheetId="1535"/>
      <sheetData sheetId="1536"/>
      <sheetData sheetId="1537"/>
      <sheetData sheetId="1538"/>
      <sheetData sheetId="1539">
        <row r="36">
          <cell r="Q36">
            <v>300</v>
          </cell>
        </row>
      </sheetData>
      <sheetData sheetId="1540">
        <row r="36">
          <cell r="Q36">
            <v>300</v>
          </cell>
        </row>
      </sheetData>
      <sheetData sheetId="1541"/>
      <sheetData sheetId="1542">
        <row r="36">
          <cell r="Q36">
            <v>300</v>
          </cell>
        </row>
      </sheetData>
      <sheetData sheetId="1543"/>
      <sheetData sheetId="1544">
        <row r="36">
          <cell r="Q36">
            <v>300</v>
          </cell>
        </row>
      </sheetData>
      <sheetData sheetId="1545"/>
      <sheetData sheetId="1546"/>
      <sheetData sheetId="1547">
        <row r="36">
          <cell r="Q36">
            <v>300</v>
          </cell>
        </row>
      </sheetData>
      <sheetData sheetId="1548">
        <row r="36">
          <cell r="Q36">
            <v>300</v>
          </cell>
        </row>
      </sheetData>
      <sheetData sheetId="1549"/>
      <sheetData sheetId="1550">
        <row r="36">
          <cell r="Q36">
            <v>300</v>
          </cell>
        </row>
      </sheetData>
      <sheetData sheetId="1551"/>
      <sheetData sheetId="1552"/>
      <sheetData sheetId="1553"/>
      <sheetData sheetId="1554">
        <row r="36">
          <cell r="Q36">
            <v>300</v>
          </cell>
        </row>
      </sheetData>
      <sheetData sheetId="1555"/>
      <sheetData sheetId="1556">
        <row r="36">
          <cell r="Q36">
            <v>300</v>
          </cell>
        </row>
      </sheetData>
      <sheetData sheetId="1557">
        <row r="36">
          <cell r="Q36">
            <v>300</v>
          </cell>
        </row>
      </sheetData>
      <sheetData sheetId="1558">
        <row r="36">
          <cell r="Q36">
            <v>300</v>
          </cell>
        </row>
      </sheetData>
      <sheetData sheetId="1559"/>
      <sheetData sheetId="1560"/>
      <sheetData sheetId="1561"/>
      <sheetData sheetId="1562"/>
      <sheetData sheetId="1563"/>
      <sheetData sheetId="1564">
        <row r="36">
          <cell r="Q36">
            <v>300</v>
          </cell>
        </row>
      </sheetData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>
        <row r="36">
          <cell r="Q36">
            <v>300</v>
          </cell>
        </row>
      </sheetData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>
        <row r="36">
          <cell r="Q36">
            <v>300</v>
          </cell>
        </row>
      </sheetData>
      <sheetData sheetId="1641">
        <row r="36">
          <cell r="Q36">
            <v>300</v>
          </cell>
        </row>
      </sheetData>
      <sheetData sheetId="1642"/>
      <sheetData sheetId="1643"/>
      <sheetData sheetId="1644">
        <row r="36">
          <cell r="Q36">
            <v>300</v>
          </cell>
        </row>
      </sheetData>
      <sheetData sheetId="1645">
        <row r="36">
          <cell r="Q36">
            <v>300</v>
          </cell>
        </row>
      </sheetData>
      <sheetData sheetId="1646">
        <row r="36">
          <cell r="Q36">
            <v>300</v>
          </cell>
        </row>
      </sheetData>
      <sheetData sheetId="1647">
        <row r="36">
          <cell r="Q36">
            <v>300</v>
          </cell>
        </row>
      </sheetData>
      <sheetData sheetId="1648">
        <row r="36">
          <cell r="Q36">
            <v>300</v>
          </cell>
        </row>
      </sheetData>
      <sheetData sheetId="1649">
        <row r="36">
          <cell r="Q36">
            <v>300</v>
          </cell>
        </row>
      </sheetData>
      <sheetData sheetId="1650">
        <row r="36">
          <cell r="Q36">
            <v>300</v>
          </cell>
        </row>
      </sheetData>
      <sheetData sheetId="1651">
        <row r="36">
          <cell r="Q36">
            <v>300</v>
          </cell>
        </row>
      </sheetData>
      <sheetData sheetId="1652">
        <row r="36">
          <cell r="Q36">
            <v>300</v>
          </cell>
        </row>
      </sheetData>
      <sheetData sheetId="1653">
        <row r="36">
          <cell r="Q36">
            <v>300</v>
          </cell>
        </row>
      </sheetData>
      <sheetData sheetId="1654">
        <row r="36">
          <cell r="Q36">
            <v>300</v>
          </cell>
        </row>
      </sheetData>
      <sheetData sheetId="1655">
        <row r="36">
          <cell r="Q36">
            <v>300</v>
          </cell>
        </row>
      </sheetData>
      <sheetData sheetId="1656">
        <row r="36">
          <cell r="Q36">
            <v>300</v>
          </cell>
        </row>
      </sheetData>
      <sheetData sheetId="1657">
        <row r="36">
          <cell r="Q36">
            <v>300</v>
          </cell>
        </row>
      </sheetData>
      <sheetData sheetId="1658">
        <row r="36">
          <cell r="Q36">
            <v>300</v>
          </cell>
        </row>
      </sheetData>
      <sheetData sheetId="1659">
        <row r="36">
          <cell r="Q36">
            <v>300</v>
          </cell>
        </row>
      </sheetData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>
        <row r="36">
          <cell r="Q36">
            <v>300</v>
          </cell>
        </row>
      </sheetData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/>
      <sheetData sheetId="4774"/>
      <sheetData sheetId="4775" refreshError="1"/>
      <sheetData sheetId="4776" refreshError="1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 refreshError="1"/>
      <sheetData sheetId="4787" refreshError="1"/>
      <sheetData sheetId="4788"/>
      <sheetData sheetId="4789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chitiet"/>
      <sheetName val="U"/>
      <sheetName val="P12.4"/>
      <sheetName val="E1-1ss"/>
      <sheetName val="BIS LIST-NTH 18"/>
      <sheetName val="#REF"/>
      <sheetName val="FFE"/>
      <sheetName val="E601 Debtors Circular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prodcons"/>
      <sheetName val="polyprods"/>
      <sheetName val="ER102 Movement Prov D Debts "/>
      <sheetName val="ER103 Specific collectibility"/>
      <sheetName val="E201"/>
      <sheetName val="Ratio"/>
      <sheetName val="IBNR Sheet"/>
      <sheetName val="UCR Sheet"/>
      <sheetName val="E3 - Doubtful debts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IBACOMP_XLS"/>
      <sheetName val="profitability"/>
      <sheetName val="BS15"/>
      <sheetName val="SRCM"/>
      <sheetName val="PROOF"/>
      <sheetName val="Sheet3"/>
      <sheetName val="depn-Sep 03"/>
      <sheetName val="Anx1"/>
      <sheetName val="110"/>
      <sheetName val="DEPRN"/>
      <sheetName val="ADDITION"/>
      <sheetName val="Cum.91-93"/>
      <sheetName val="Dec 94"/>
      <sheetName val="FF-4"/>
      <sheetName val="1 LeadSchedule"/>
      <sheetName val="K4. F&amp;F"/>
      <sheetName val="Business Unit"/>
      <sheetName val="C9_4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ABR P&amp;L"/>
      <sheetName val="PLmth "/>
      <sheetName val="Cost centre expenditure"/>
      <sheetName val="BPCOR DETAILS"/>
      <sheetName val="BPMKT DETAILS"/>
      <sheetName val="FF-21"/>
      <sheetName val="#REF!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Customize Your Loan Manager"/>
      <sheetName val="Loan Amortization Table"/>
      <sheetName val="PA"/>
      <sheetName val="CBO0497"/>
      <sheetName val="U2 Sales"/>
      <sheetName val="TAXCOM96"/>
      <sheetName val="4 Analysis"/>
      <sheetName val="FF-5"/>
      <sheetName val="MMIP(JU)"/>
      <sheetName val="F-1&amp;F-2"/>
      <sheetName val="F-5"/>
      <sheetName val="Taiwan"/>
      <sheetName val="O1.1. CA Sheet"/>
      <sheetName val="singapore"/>
      <sheetName val="CR.AJE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MFA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Passengers"/>
      <sheetName val="Flights Timbetable"/>
      <sheetName val="WIP-Prod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15100 Prepayment"/>
      <sheetName val="24100 Accr Liab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1997"/>
      <sheetName val="G-35-3"/>
      <sheetName val="F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Rates"/>
      <sheetName val="B_Sheet"/>
      <sheetName val="Notes"/>
      <sheetName val="TBal"/>
      <sheetName val="CR_AJE"/>
      <sheetName val="O1_1__CA_Sheet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5 Analysis"/>
      <sheetName val="P&amp;LInput"/>
      <sheetName val="DTL"/>
      <sheetName val="Assumptions"/>
      <sheetName val="Table-Input"/>
      <sheetName val="L-Sale"/>
      <sheetName val="K10"/>
      <sheetName val="K10-1 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n10"/>
      <sheetName val="C"/>
      <sheetName val="ADMIN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Weights"/>
      <sheetName val="X Rates"/>
      <sheetName val="Working"/>
      <sheetName val="Sch A to __"/>
      <sheetName val="U10|20"/>
      <sheetName val="Prod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809"/>
      <sheetName val="IS"/>
      <sheetName val="materiallist"/>
      <sheetName val="F-8(FSA)"/>
      <sheetName val="CRA-Detail"/>
      <sheetName val="U10 - adm"/>
      <sheetName val="HP-lead"/>
      <sheetName val="I101"/>
      <sheetName val="U1.4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MTO REV.2(ARMOR)"/>
      <sheetName val="TABLE"/>
      <sheetName val="ss"/>
      <sheetName val="sap"/>
      <sheetName val="CA_Sheet2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YA00_CYB1"/>
      <sheetName val="BIS_LIST-NTH_181"/>
      <sheetName val="CA_working"/>
      <sheetName val="MFG"/>
      <sheetName val="NOTE 2"/>
      <sheetName val="SRM"/>
      <sheetName val="O2"/>
      <sheetName val="U2_22"/>
      <sheetName val="Gain_Loss_Calculation2"/>
      <sheetName val="Interim_--&gt;_Top1"/>
      <sheetName val="E3_11"/>
      <sheetName val="E1_11"/>
      <sheetName val="E2_11"/>
      <sheetName val="M_MM"/>
      <sheetName val="O1-1CA_Sheet"/>
      <sheetName val="Sales_-_Machinery_&amp;_Equipment"/>
      <sheetName val="P12_42"/>
      <sheetName val="E601_Debtors_Circular"/>
      <sheetName val="job_wip"/>
      <sheetName val="addl_cost"/>
      <sheetName val="CA_Comp2"/>
      <sheetName val="Kod_Negara_"/>
      <sheetName val="Muka_1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CA_Sheet3"/>
      <sheetName val="U2_23"/>
      <sheetName val="Gain_Loss_Calculation3"/>
      <sheetName val="Interim_--&gt;_Top2"/>
      <sheetName val="YA00_CYB2"/>
      <sheetName val="E3_12"/>
      <sheetName val="E1_12"/>
      <sheetName val="E2_12"/>
      <sheetName val="M_MM1"/>
      <sheetName val="O1-1CA_Sheet1"/>
      <sheetName val="Sales_-_Machinery_&amp;_Equipment1"/>
      <sheetName val="P12_43"/>
      <sheetName val="E601_Debtors_Circular1"/>
      <sheetName val="job_wip1"/>
      <sheetName val="addl_cost1"/>
      <sheetName val="CA_Comp3"/>
      <sheetName val="Kod_Negara_1"/>
      <sheetName val="Muka_11"/>
      <sheetName val="Electrical_1"/>
      <sheetName val="Year_End1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Data_Sheet_1"/>
      <sheetName val="Expense_Summary1"/>
      <sheetName val="U2_11"/>
      <sheetName val="U1_P&amp;L1"/>
      <sheetName val="M101_Creditors_lead1"/>
      <sheetName val="K101_FA_Lead1"/>
      <sheetName val="E101_Lead1"/>
      <sheetName val="FF-2_(1)1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CA_Sheet4"/>
      <sheetName val="U2_24"/>
      <sheetName val="Gain_Loss_Calculation4"/>
      <sheetName val="Interim_--&gt;_Top3"/>
      <sheetName val="YA00_CYB3"/>
      <sheetName val="E3_13"/>
      <sheetName val="E1_13"/>
      <sheetName val="E2_13"/>
      <sheetName val="M_MM2"/>
      <sheetName val="O1-1CA_Sheet2"/>
      <sheetName val="BIS_LIST-NTH_182"/>
      <sheetName val="Sales_-_Machinery_&amp;_Equipment2"/>
      <sheetName val="P12_44"/>
      <sheetName val="E601_Debtors_Circular2"/>
      <sheetName val="job_wip2"/>
      <sheetName val="addl_cost2"/>
      <sheetName val="CA_Comp4"/>
      <sheetName val="Kod_Negara_2"/>
      <sheetName val="Muka_12"/>
      <sheetName val="Electrical_2"/>
      <sheetName val="Year_End2"/>
      <sheetName val="B-_13"/>
      <sheetName val="Company_Info4"/>
      <sheetName val="Breakdown_(1)4"/>
      <sheetName val="Forecast_20003"/>
      <sheetName val="adm&amp;selling_exp3"/>
      <sheetName val="Comp_equip2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U101_P&amp;L2"/>
      <sheetName val="U601_Salary2"/>
      <sheetName val="Data_Sheet_2"/>
      <sheetName val="Expense_Summary2"/>
      <sheetName val="U2_12"/>
      <sheetName val="U1_P&amp;L2"/>
      <sheetName val="M101_Creditors_lead2"/>
      <sheetName val="K101_FA_Lead2"/>
      <sheetName val="E101_Lead2"/>
      <sheetName val="FF-2_(1)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ER102_Movement_Prov_D_Debts_"/>
      <sheetName val="ER103_Specific_collectibility"/>
      <sheetName val="E3_-_Doubtful_debts"/>
      <sheetName val="CA_working1"/>
      <sheetName val="depn-Sep_031"/>
      <sheetName val="Cum_91-93"/>
      <sheetName val="Dec_94"/>
      <sheetName val="1_LeadSchedule1"/>
      <sheetName val="K4__F&amp;F"/>
      <sheetName val="Business_Unit"/>
      <sheetName val="EQUIP_II_2004_-_2005"/>
      <sheetName val="subscriber_forcast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KOI B-Survey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U10_-_adm"/>
      <sheetName val="U1_4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PBT Det"/>
      <sheetName val="BS control"/>
      <sheetName val="U101 P_L"/>
      <sheetName val="ARP-U101"/>
      <sheetName val="ARP-U301"/>
      <sheetName val="Payable Fee - Liquidity (supp)"/>
      <sheetName val="Ex Rate"/>
      <sheetName val="U101"/>
      <sheetName val="T101 "/>
      <sheetName val="Change on 30 Aug"/>
      <sheetName val="Ae"/>
      <sheetName val="Fc"/>
      <sheetName val="Ite"/>
      <sheetName val="Ooe"/>
      <sheetName val="SFP"/>
      <sheetName val="ye"/>
      <sheetName val="Validation"/>
      <sheetName val="Currency"/>
      <sheetName val="Adj"/>
      <sheetName val="euro"/>
      <sheetName val="ACCLIST"/>
      <sheetName val="Lenders_Ratios juneseptnov"/>
      <sheetName val="CA_Sheet5"/>
      <sheetName val="U2_25"/>
      <sheetName val="Gain_Loss_Calculation5"/>
      <sheetName val="Interim_--&gt;_Top4"/>
      <sheetName val="YA00_CYB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BIS_LIST-NTH_183"/>
      <sheetName val="job_wip3"/>
      <sheetName val="addl_cost3"/>
      <sheetName val="Electrical_3"/>
      <sheetName val="Year_End3"/>
      <sheetName val="Kod_Negara_3"/>
      <sheetName val="Muka_13"/>
      <sheetName val="CRITERIA2"/>
      <sheetName val="CRITERIA1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npaid"/>
      <sheetName val="PREV"/>
      <sheetName val="fixed assets-amended"/>
      <sheetName val="Data"/>
      <sheetName val="XUSISheet"/>
      <sheetName val="Table of contents"/>
      <sheetName val="C-63"/>
      <sheetName val="price"/>
      <sheetName val="INPUTS"/>
      <sheetName val="O4(update on CA)"/>
      <sheetName val="F11"/>
      <sheetName val="Menu"/>
      <sheetName val="AETST 201712 TB"/>
      <sheetName val="Consolidated Workings"/>
      <sheetName val="634"/>
      <sheetName val="631"/>
      <sheetName val="632"/>
      <sheetName val="Simple Coff.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TB Worksheet"/>
      <sheetName val="CA_Sheet6"/>
      <sheetName val="U2_26"/>
      <sheetName val="Gain_Loss_Calculation6"/>
      <sheetName val="Interim_--&gt;_Top5"/>
      <sheetName val="YA00_CYB5"/>
      <sheetName val="E3_15"/>
      <sheetName val="E1_15"/>
      <sheetName val="E2_15"/>
      <sheetName val="O1-1CA_Sheet4"/>
      <sheetName val="M_MM4"/>
      <sheetName val="Sales_-_Machinery_&amp;_Equipment4"/>
      <sheetName val="BIS_LIST-NTH_184"/>
      <sheetName val="E601_Debtors_Circular4"/>
      <sheetName val="Kod_Negara_4"/>
      <sheetName val="Muka_14"/>
      <sheetName val="&lt;O1-1&gt;CA_Sheet4"/>
      <sheetName val="Hyperion_4"/>
      <sheetName val="Profit_&amp;_loss4"/>
      <sheetName val="KS_CONSO4"/>
      <sheetName val="6A_CA4"/>
      <sheetName val="Sales_Price4"/>
      <sheetName val="F2-3-6_OH_absorbtion_rate_4"/>
      <sheetName val="IBACOMP_XLS3"/>
      <sheetName val="ER102_Movement_Prov_D_Debts_1"/>
      <sheetName val="ER103_Specific_collectibility1"/>
      <sheetName val="IBNR_Sheet1"/>
      <sheetName val="UCR_Sheet1"/>
      <sheetName val="E3_-_Doubtful_debts1"/>
      <sheetName val="CA_working2"/>
      <sheetName val="depn-Sep_032"/>
      <sheetName val="Cum_91-931"/>
      <sheetName val="Dec_941"/>
      <sheetName val="1_LeadSchedule2"/>
      <sheetName val="K4__F&amp;F1"/>
      <sheetName val="Business_Unit1"/>
      <sheetName val="EQUIP_II_2004_-_20051"/>
      <sheetName val="subscriber_forcast1"/>
      <sheetName val="N2_Detailed_Listing_(Pre-final1"/>
      <sheetName val="ABR_P&amp;L1"/>
      <sheetName val="PLmth_1"/>
      <sheetName val="Cost_centre_expenditure1"/>
      <sheetName val="BPCOR_DETAILS1"/>
      <sheetName val="BPMKT_DETAILS1"/>
      <sheetName val="U_5-Administrative_expenses1"/>
      <sheetName val="U_-Income_statement1"/>
      <sheetName val="U_2-Oil_Palm_Products_Trading1"/>
      <sheetName val="Customize_Your_Loan_Manager2"/>
      <sheetName val="Loan_Amortization_Table2"/>
      <sheetName val="U2_Sales2"/>
      <sheetName val="4_Analysis2"/>
      <sheetName val="O1_1__CA_Sheet2"/>
      <sheetName val="CR_AJE2"/>
      <sheetName val="U1_61"/>
      <sheetName val="U1_21"/>
      <sheetName val="U1_51"/>
      <sheetName val="U1_11"/>
      <sheetName val="U1_31"/>
      <sheetName val="U2_-_Sales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OTHER_KPI21"/>
      <sheetName val="OTHER_KPI11"/>
      <sheetName val="K101_1"/>
      <sheetName val="General_Info1"/>
      <sheetName val="Flights_Timbetable1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15100_Prepayment2"/>
      <sheetName val="24100_Accr_Liab2"/>
      <sheetName val="CFS_US-Canada_CAD1"/>
      <sheetName val="CFS_AP-NZD_(Trade_Bills)1"/>
      <sheetName val="M-1_Nov1"/>
      <sheetName val="DEPRECIATION_&amp;_VSE1"/>
      <sheetName val="MARKET_-_DATA_SHEET1"/>
      <sheetName val="FE-1770_P11"/>
      <sheetName val="EMAS_Data1"/>
      <sheetName val="EMAS_Overview1"/>
      <sheetName val="TAX_COMP1"/>
      <sheetName val="5_Analysis1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Sch_FA_4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3_21"/>
      <sheetName val="4_21"/>
      <sheetName val="13_11"/>
      <sheetName val="19_11"/>
      <sheetName val="2_21"/>
      <sheetName val="13_31"/>
      <sheetName val="U10_-_adm1"/>
      <sheetName val="U1_41"/>
      <sheetName val="HFM_Config1"/>
      <sheetName val="NTFS_20031"/>
      <sheetName val="1A_TaxComp_(pi)1"/>
      <sheetName val="MTO_REV_2(ARMOR)1"/>
      <sheetName val="NOTE_21"/>
      <sheetName val="notes98"/>
      <sheetName val="AJE"/>
      <sheetName val="A7"/>
      <sheetName val="Code"/>
      <sheetName val="Assum"/>
      <sheetName val="List"/>
      <sheetName val="ASHW"/>
      <sheetName val="TUGL"/>
      <sheetName val="Supporting"/>
      <sheetName val="Income Statement"/>
      <sheetName val="GeneralInfo"/>
      <sheetName val="P12_45"/>
      <sheetName val="CA_Comp5"/>
      <sheetName val="B-_14"/>
      <sheetName val="Company_Info5"/>
      <sheetName val="Breakdown_(1)5"/>
      <sheetName val="Forecast_20004"/>
      <sheetName val="adm&amp;selling_exp4"/>
      <sheetName val="Comp_equip3"/>
      <sheetName val="U101_P&amp;L3"/>
      <sheetName val="U601_Salary3"/>
      <sheetName val="Data_Sheet_3"/>
      <sheetName val="Expense_Summary3"/>
      <sheetName val="U2_13"/>
      <sheetName val="U1_P&amp;L3"/>
      <sheetName val="M101_Creditors_lead3"/>
      <sheetName val="K101_FA_Lead3"/>
      <sheetName val="E101_Lead3"/>
      <sheetName val="FF-2_(1)3"/>
      <sheetName val="GOVT_3"/>
      <sheetName val="To_Generate3"/>
      <sheetName val="NPBT_Detail~Brands3"/>
      <sheetName val="E101_-_Lead3"/>
      <sheetName val="F101_-_inventory_3"/>
      <sheetName val="O101_-_Lead3"/>
      <sheetName val="U101_-_Lead3"/>
      <sheetName val="KOI_B-Survey"/>
      <sheetName val="BS_control"/>
      <sheetName val="U101_P_L"/>
      <sheetName val="Payable_Fee_-_Liquidity_(supp)"/>
      <sheetName val="Ex_Rate"/>
      <sheetName val="T101_"/>
      <sheetName val="Change_on_30_Aug"/>
      <sheetName val="PBT_Det"/>
      <sheetName val="B1"/>
      <sheetName val="SCH B"/>
      <sheetName val="Fin_Perf_wc"/>
      <sheetName val="tonghop"/>
      <sheetName val="WP-3  Inventories"/>
      <sheetName val="R"/>
      <sheetName val="C1"/>
      <sheetName val="R15"/>
      <sheetName val="FormD (Projects &amp; Capex)"/>
      <sheetName val="Projects"/>
      <sheetName val="FA"/>
      <sheetName val="Cum_91-932"/>
      <sheetName val="Dec_942"/>
      <sheetName val="K4__F&amp;F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#Lookup"/>
      <sheetName val="COP with WO-sort"/>
      <sheetName val="start date"/>
      <sheetName val="GLO-P&amp;L"/>
      <sheetName val="DPLA"/>
      <sheetName val="Energy(update)"/>
      <sheetName val="Balance Sheet"/>
      <sheetName val="FF_21_a_"/>
      <sheetName val="D-PL"/>
      <sheetName val="AFA"/>
      <sheetName val="Precomm Work"/>
      <sheetName val="DECO INCOME"/>
      <sheetName val="Feb 04"/>
      <sheetName val="A3-1"/>
      <sheetName val="jubm-red"/>
      <sheetName val="COP_with_WO-sort"/>
      <sheetName val="start_date"/>
      <sheetName val="fixed_assets-amended"/>
      <sheetName val="Balance_Sheet"/>
      <sheetName val="Income_Statement"/>
      <sheetName val="Precomm_Work"/>
      <sheetName val="DECO_INCOME"/>
      <sheetName val="Feb_04"/>
      <sheetName val="RFF"/>
      <sheetName val="Statutory Query"/>
      <sheetName val="OH"/>
      <sheetName val="TABLO-3"/>
      <sheetName val="Services site"/>
      <sheetName val="Coef"/>
      <sheetName val="A6"/>
      <sheetName val="ABR_P&amp;L2"/>
      <sheetName val="PLmth_2"/>
      <sheetName val="Cost_centre_expenditure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Planned"/>
      <sheetName val="FF402-WIP movement"/>
      <sheetName val="FF403-WIP movement"/>
      <sheetName val="Tax Rates"/>
      <sheetName val="9-AHUs"/>
      <sheetName val="10. Charter Rate (All)"/>
      <sheetName val="A16C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NOTE2004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dev1209"/>
      <sheetName val="dev10"/>
      <sheetName val="p2-1210"/>
      <sheetName val="p1-1210"/>
      <sheetName val="DEPRECIATION_&amp;_VSE2"/>
      <sheetName val="MARKET_-_DATA_SHEET2"/>
      <sheetName val="NTFS_20032"/>
      <sheetName val="HFM_Config2"/>
      <sheetName val="FE-1770_P12"/>
      <sheetName val="JV"/>
      <sheetName val="ALLOWANCE"/>
      <sheetName val="Zeitreihe"/>
      <sheetName val="Lead Schedule"/>
      <sheetName val="NSALES"/>
      <sheetName val="SHEET 1"/>
      <sheetName val="Activity Price"/>
      <sheetName val="consol"/>
      <sheetName val="Ongoing"/>
      <sheetName val="Dev Profitability (2)"/>
      <sheetName val="SCH D"/>
      <sheetName val="SCH 20"/>
      <sheetName val="Control"/>
      <sheetName val="structure"/>
      <sheetName val="TAX_COMP2"/>
      <sheetName val="O1_1__CA_Sheet3"/>
      <sheetName val="CR_AJE3"/>
      <sheetName val="EMAS_Data2"/>
      <sheetName val="EMAS_Overview2"/>
      <sheetName val="Settings"/>
      <sheetName val="adjust"/>
      <sheetName val="2000 Actual "/>
      <sheetName val="0+12 Forecast"/>
      <sheetName val="Selected Trend Report"/>
      <sheetName val="Inventory Master List"/>
      <sheetName val="FF_3"/>
      <sheetName val="Open"/>
      <sheetName val="Function"/>
      <sheetName val="Noisuy-LLL"/>
      <sheetName val="選酋表"/>
      <sheetName val="RATE"/>
      <sheetName val="FF_2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Cum_91-933"/>
      <sheetName val="Dec_943"/>
      <sheetName val="U2 - Salf틪"/>
      <sheetName val="N2_Detailed_Listing_(Pre-final3"/>
      <sheetName val="ABR_P&amp;L3"/>
      <sheetName val="PLmth_3"/>
      <sheetName val="Cost_centre_expenditure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K4__F&amp;F3"/>
      <sheetName val="M-1_Nov3"/>
      <sheetName val="5_Analysis2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My TB"/>
      <sheetName val="Disposal"/>
      <sheetName val="FA_Rec"/>
      <sheetName val="job_wip4"/>
      <sheetName val="addl_cost4"/>
      <sheetName val="Electrical_4"/>
      <sheetName val="Year_End4"/>
      <sheetName val="P12_46"/>
      <sheetName val="CA_Comp6"/>
      <sheetName val="GOVT_4"/>
      <sheetName val="To_Generate4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Expense_Summary4"/>
      <sheetName val="U2_14"/>
      <sheetName val="U1_P&amp;L4"/>
      <sheetName val="M101_Creditors_lead4"/>
      <sheetName val="K101_FA_Lead4"/>
      <sheetName val="E101_Lead4"/>
      <sheetName val="FF-2_(1)4"/>
      <sheetName val="NPBT_Detail~Brands4"/>
      <sheetName val="E101_-_Lead4"/>
      <sheetName val="F101_-_inventory_4"/>
      <sheetName val="O101_-_Lead4"/>
      <sheetName val="U101_-_Lead4"/>
      <sheetName val="ER102_Movement_Prov_D_Debts_2"/>
      <sheetName val="ER103_Specific_collectibility2"/>
      <sheetName val="CA_Sheet7"/>
      <sheetName val="U2_27"/>
      <sheetName val="Gain_Loss_Calculation7"/>
      <sheetName val="Interim_--&gt;_Top6"/>
      <sheetName val="E3_16"/>
      <sheetName val="E1_16"/>
      <sheetName val="E2_16"/>
      <sheetName val="YA00_CYB6"/>
      <sheetName val="O1-1CA_Sheet5"/>
      <sheetName val="Sales_-_Machinery_&amp;_Equipment5"/>
      <sheetName val="E601_Debtors_Circular5"/>
      <sheetName val="M_MM5"/>
      <sheetName val="BIS_LIST-NTH_185"/>
      <sheetName val="P12_47"/>
      <sheetName val="job_wip5"/>
      <sheetName val="addl_cost5"/>
      <sheetName val="Electrical_5"/>
      <sheetName val="CA_Comp7"/>
      <sheetName val="Year_End5"/>
      <sheetName val="Kod_Negara_5"/>
      <sheetName val="Muka_15"/>
      <sheetName val="GOVT_5"/>
      <sheetName val="To_Generate5"/>
      <sheetName val="B-_16"/>
      <sheetName val="Company_Info7"/>
      <sheetName val="Breakdown_(1)7"/>
      <sheetName val="Forecast_20006"/>
      <sheetName val="adm&amp;selling_exp6"/>
      <sheetName val="Comp_equip5"/>
      <sheetName val="&lt;O1-1&gt;CA_Sheet6"/>
      <sheetName val="Hyperion_6"/>
      <sheetName val="Profit_&amp;_loss6"/>
      <sheetName val="KS_CONSO6"/>
      <sheetName val="6A_CA6"/>
      <sheetName val="Sales_Price6"/>
      <sheetName val="F2-3-6_OH_absorbtion_rate_6"/>
      <sheetName val="IBACOMP_XLS5"/>
      <sheetName val="U101_P&amp;L5"/>
      <sheetName val="U601_Salary5"/>
      <sheetName val="Data_Sheet_5"/>
      <sheetName val="Expense_Summary5"/>
      <sheetName val="U2_15"/>
      <sheetName val="U1_P&amp;L5"/>
      <sheetName val="M101_Creditors_lead5"/>
      <sheetName val="K101_FA_Lead5"/>
      <sheetName val="E101_Lead5"/>
      <sheetName val="FF-2_(1)5"/>
      <sheetName val="NPBT_Detail~Brands5"/>
      <sheetName val="E101_-_Lead5"/>
      <sheetName val="F101_-_inventory_5"/>
      <sheetName val="O101_-_Lead5"/>
      <sheetName val="U101_-_Lead5"/>
      <sheetName val="ER102_Movement_Prov_D_Debts_3"/>
      <sheetName val="ER103_Specific_collectibility3"/>
      <sheetName val="E3_-_Doubtful_debts2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Sch_FA_4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A_TaxComp_(pi)2"/>
      <sheetName val="MTO_REV_2(ARMOR)2"/>
      <sheetName val="NOTE_22"/>
      <sheetName val="IBNR_Sheet2"/>
      <sheetName val="UCR_Sheet2"/>
      <sheetName val="T_IBM5110"/>
      <sheetName val="31072001"/>
      <sheetName val="I"/>
      <sheetName val="alpha"/>
      <sheetName val="code2"/>
      <sheetName val="as of 91206"/>
      <sheetName val="SCH 22"/>
      <sheetName val="Accn"/>
      <sheetName val="Dir"/>
      <sheetName val="CA-PRE(P)"/>
      <sheetName val="LOV"/>
      <sheetName val="Matching"/>
      <sheetName val="GCF"/>
      <sheetName val="Customize_Your_Loan_Manager4"/>
      <sheetName val="Loan_Amortization_Table4"/>
      <sheetName val="depn-Sep_034"/>
      <sheetName val="U2_Sales4"/>
      <sheetName val="4_Analysis4"/>
      <sheetName val="15100_Prepayment4"/>
      <sheetName val="24100_Accr_Liab4"/>
      <sheetName val="CFS_US-Canada_CAD3"/>
      <sheetName val="CFS_AP-NZD_(Trade_Bills)3"/>
      <sheetName val="Final"/>
      <sheetName val="Final Sum "/>
      <sheetName val="H1-Investments"/>
      <sheetName val="P8"/>
      <sheetName val="All L&amp;D"/>
      <sheetName val="T&amp;P-Exist"/>
      <sheetName val="Input Screen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FG2540"/>
      <sheetName val="Depn Summary"/>
      <sheetName val="FORMC94"/>
      <sheetName val="G2. Prepayments"/>
      <sheetName val="Rate data"/>
      <sheetName val="Customize Your Invoice"/>
      <sheetName val="wk prgs"/>
      <sheetName val="Air Conditional"/>
      <sheetName val="Computer"/>
      <sheetName val="Equipment"/>
      <sheetName val="Motor Vehicle"/>
      <sheetName val="Renovation"/>
      <sheetName val="PRICE @ 31 Jan 2000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cya_URUSHARTA"/>
      <sheetName val="Exchange Rate"/>
      <sheetName val="Links"/>
      <sheetName val="PHSB-GL-TB"/>
      <sheetName val="BA"/>
      <sheetName val="Departments"/>
      <sheetName val="CA.6"/>
      <sheetName val="pg3"/>
      <sheetName val="CAPACITY TW"/>
      <sheetName val="B-3"/>
      <sheetName val="Solieu"/>
      <sheetName val="HCMONT~1"/>
      <sheetName val="O4_CA"/>
      <sheetName val="O5_IBA"/>
      <sheetName val="Unmatched"/>
      <sheetName val="INT96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7"/>
      <sheetName val="652"/>
      <sheetName val="641"/>
      <sheetName val="647"/>
      <sheetName val="640"/>
      <sheetName val="SAP Output"/>
      <sheetName val="660"/>
      <sheetName val="661"/>
      <sheetName val="672"/>
      <sheetName val="AETTB Current"/>
      <sheetName val="Cost Allocation"/>
      <sheetName val="PDPC0908"/>
      <sheetName val="Macro1"/>
      <sheetName val="Budget and Actual Units Input"/>
      <sheetName val="KOI_B-Survey1"/>
      <sheetName val="CAPEX"/>
      <sheetName val="OPEX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K"/>
      <sheetName val="K3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pp II"/>
      <sheetName val="A2-4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Business_Unit3"/>
      <sheetName val="EQUIP_II_2004_-_20053"/>
      <sheetName val="U101_P_L1"/>
      <sheetName val="BS_control1"/>
      <sheetName val="Payable_Fee_-_Liquidity_(supp)1"/>
      <sheetName val="Ex_Rate1"/>
      <sheetName val="T101_1"/>
      <sheetName val="Change_on_30_Aug1"/>
      <sheetName val="COP_with_WO-sort1"/>
      <sheetName val="start_date1"/>
      <sheetName val="fixed_assets-amended1"/>
      <sheetName val="Balance_Sheet1"/>
      <sheetName val="Income_Statement1"/>
      <sheetName val="Precomm_Work1"/>
      <sheetName val="DECO_INCOME1"/>
      <sheetName val="Feb_041"/>
      <sheetName val="SCH_B"/>
      <sheetName val="WP-3__Inventories"/>
      <sheetName val="Services_site"/>
      <sheetName val="Statutory_Query"/>
      <sheetName val="TRADING"/>
      <sheetName val="Acc1"/>
      <sheetName val="Asset List"/>
      <sheetName val="References"/>
      <sheetName val="CA_6"/>
      <sheetName val="CA_working4"/>
      <sheetName val="K4__F&amp;F4"/>
      <sheetName val="Cum_91-934"/>
      <sheetName val="Dec_944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Business_Unit4"/>
      <sheetName val="EQUIP_II_2004_-_20054"/>
      <sheetName val="BS_control2"/>
      <sheetName val="U101_P_L2"/>
      <sheetName val="Payable_Fee_-_Liquidity_(supp)2"/>
      <sheetName val="Ex_Rate2"/>
      <sheetName val="T101_2"/>
      <sheetName val="Change_on_30_Aug2"/>
      <sheetName val="COP_with_WO-sort2"/>
      <sheetName val="start_date2"/>
      <sheetName val="fixed_assets-amended2"/>
      <sheetName val="Balance_Sheet2"/>
      <sheetName val="Income_Statement2"/>
      <sheetName val="Precomm_Work2"/>
      <sheetName val="DECO_INCOME2"/>
      <sheetName val="Feb_042"/>
      <sheetName val="SCH_B1"/>
      <sheetName val="WP-3__Inventories1"/>
      <sheetName val="Statutory_Query1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depn-Sep_035"/>
      <sheetName val="1_LeadSchedule5"/>
      <sheetName val="K4__F&amp;F5"/>
      <sheetName val="Cum_91-935"/>
      <sheetName val="Dec_945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Business_Unit5"/>
      <sheetName val="EQUIP_II_2004_-_2005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Flights_Timbetable3"/>
      <sheetName val="BS_control3"/>
      <sheetName val="U101_P_L3"/>
      <sheetName val="Payable_Fee_-_Liquidity_(supp)3"/>
      <sheetName val="Ex_Rate3"/>
      <sheetName val="K101_3"/>
      <sheetName val="General_Info3"/>
      <sheetName val="OTHER_KPI23"/>
      <sheetName val="OTHER_KPI13"/>
      <sheetName val="6_Analysis3"/>
      <sheetName val="T101_3"/>
      <sheetName val="Change_on_30_Aug3"/>
      <sheetName val="U10_-_adm3"/>
      <sheetName val="U1_4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N2_Detailed_Listing_(Pre-final4"/>
      <sheetName val="ABR_P&amp;L4"/>
      <sheetName val="PLmth_4"/>
      <sheetName val="Cost_centre_expenditure4"/>
      <sheetName val="BPCOR_DETAILS4"/>
      <sheetName val="BPMKT_DETAILS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U101_P_L4"/>
      <sheetName val="ER102_Movement_Prov_D_Debts_4"/>
      <sheetName val="ER103_Specific_collectibility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101_4"/>
      <sheetName val="Change_on_30_Aug4"/>
      <sheetName val="U10_-_adm4"/>
      <sheetName val="U1_4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N2_Detailed_Listing_(Pre-final5"/>
      <sheetName val="ABR_P&amp;L5"/>
      <sheetName val="PLmth_5"/>
      <sheetName val="Cost_centre_expenditure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U101_P_L5"/>
      <sheetName val="ER102_Movement_Prov_D_Debts_5"/>
      <sheetName val="ER103_Specific_collectibility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101_5"/>
      <sheetName val="Change_on_30_Aug5"/>
      <sheetName val="U10_-_adm5"/>
      <sheetName val="U1_4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10__Charter_Rate_(All)"/>
      <sheetName val="It°"/>
      <sheetName val="Detail"/>
      <sheetName val="COEFFICIENTS"/>
      <sheetName val="SCH"/>
      <sheetName val="ABR◿L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2001"/>
      <sheetName val="F-1|F-2"/>
      <sheetName val="BPR-PL_"/>
      <sheetName val="BPR_-_Conclusion"/>
      <sheetName val="pg8"/>
      <sheetName val="__"/>
      <sheetName val="**_x005f_x0000__x005f_x0000_"/>
      <sheetName val="**_x005f_x0000_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DIL"/>
      <sheetName val="GRAPH"/>
      <sheetName val="AllocationRateAnalCum"/>
      <sheetName val="TWKSHT"/>
      <sheetName val="FF-2(1)"/>
      <sheetName val="Sum IQA"/>
      <sheetName val="BP-05R"/>
      <sheetName val="Comet ASPIRE"/>
      <sheetName val="Comet Sequential"/>
      <sheetName val="Comet yoy"/>
      <sheetName val="MFA00"/>
      <sheetName val="Outil"/>
      <sheetName val="U250f_ Fuel Cost"/>
      <sheetName val="U251f_ Fuel price"/>
      <sheetName val="BS01A"/>
      <sheetName val="Ref"/>
      <sheetName val="Materiallist-081002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ANNEX"/>
      <sheetName val="dr"/>
      <sheetName val="WNS NA 31.03.04"/>
      <sheetName val="WNS UK 31.03.04"/>
      <sheetName val="1670SM2"/>
      <sheetName val="10-20"/>
      <sheetName val="F1-Stock Listing"/>
      <sheetName val="Coeffs"/>
      <sheetName val="Lead"/>
      <sheetName val="SW Mtce"/>
      <sheetName val="E2 AR listing(not used)"/>
      <sheetName val="U10&amp;20"/>
      <sheetName val="Listing"/>
      <sheetName val="HP99"/>
      <sheetName val="Query"/>
      <sheetName val="Instructions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Tax_Rates"/>
      <sheetName val="FF402-WIP_movement"/>
      <sheetName val="FF403-WIP_movement"/>
      <sheetName val="Sch18-3°"/>
      <sheetName val="Sch18-3Ø"/>
      <sheetName val="Graph Data"/>
      <sheetName val="Africa Top10"/>
      <sheetName val="Dimensions"/>
      <sheetName val="Americas Top10"/>
      <sheetName val="Introduction"/>
      <sheetName val="hshyBG07"/>
      <sheetName val="APCODE"/>
      <sheetName val="10__Charter_Rate_(All)1"/>
      <sheetName val="10__Charter_Rate_(All)2"/>
      <sheetName val="My_TB"/>
      <sheetName val="items left"/>
      <sheetName val="AU_BS"/>
      <sheetName val="61 HR"/>
      <sheetName val="65 FINANCE"/>
      <sheetName val="Sheet1 (2)"/>
      <sheetName val="Block A-FlrBm(Conc&amp;Fwk)"/>
      <sheetName val="Macola GL"/>
      <sheetName val="Bill_3"/>
      <sheetName val="IDMS vs SJIC (Profit)"/>
      <sheetName val="DRG"/>
      <sheetName val="Foreign Multiple"/>
      <sheetName val="Control Log"/>
      <sheetName val="COV"/>
      <sheetName val="TITLE"/>
      <sheetName val="macro"/>
      <sheetName val="MYLD"/>
      <sheetName val="KÜBAJ"/>
      <sheetName val="BS_s_"/>
      <sheetName val="FSA (Attach)"/>
      <sheetName val="BPR."/>
      <sheetName val="List_Control"/>
      <sheetName val="COEFF"/>
      <sheetName val="A16"/>
      <sheetName val="COAT&amp;WRAP-QIOT-#3"/>
      <sheetName val="PNT-QUOT-#3"/>
      <sheetName val="INFO"/>
      <sheetName val="FF_1"/>
      <sheetName val="U52- KIV"/>
      <sheetName val="PL_BS"/>
      <sheetName val="Pack St Val 95 (Local)"/>
      <sheetName val="U52"/>
      <sheetName val="K2l1"/>
      <sheetName val="hsbc"/>
      <sheetName val="FX rates"/>
      <sheetName val="CAP WORKSHEET"/>
      <sheetName val="O-3"/>
      <sheetName val="Exrate"/>
      <sheetName val="FSA_(Attach)"/>
      <sheetName val="BPR_"/>
      <sheetName val="Main_orig"/>
      <sheetName val="CAP_WORKSHEET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FX Table HIDDEN"/>
      <sheetName val="Amount_Assy"/>
      <sheetName val="Amount_ET"/>
      <sheetName val="Amount_RW"/>
      <sheetName val="HSA_Vol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AUDIT SCHEDULE"/>
      <sheetName val="LOBs Apr 06"/>
      <sheetName val="SALES"/>
      <sheetName val="Depn_Summary"/>
      <sheetName val="Depn_Summary1"/>
      <sheetName val="Depn_Summary2"/>
      <sheetName val="复方明细2"/>
      <sheetName val="資料"/>
      <sheetName val="Assumptions (App I)"/>
      <sheetName val="TT04"/>
      <sheetName val="G2__Prepayments"/>
      <sheetName val="List Material"/>
      <sheetName val="0019"/>
      <sheetName val="Assumptions 1"/>
      <sheetName val="Investment"/>
      <sheetName val="_xls)BEV_SP"/>
      <sheetName val="_xls)BSP_SP"/>
      <sheetName val="_xls)BEV_FG"/>
      <sheetName val="_xls)BDC_SP"/>
      <sheetName val="_xls)BCD_SP"/>
      <sheetName val="_xls)UNP_SP"/>
      <sheetName val="_xls)BID_SP"/>
      <sheetName val="_xls)DEF_SP"/>
      <sheetName val="_xls)BCD_FG"/>
      <sheetName val="_xls)DEF_FG"/>
      <sheetName val="_xls)PAC_FG"/>
      <sheetName val="_xls)BME_SP"/>
      <sheetName val="_xls)BDC_FG"/>
      <sheetName val="_xls)BID_FG"/>
      <sheetName val="_xls)BME_FG"/>
      <sheetName val="AETST_201712_TB"/>
      <sheetName val="Consolidated_Workings"/>
      <sheetName val="Simple_Coff_"/>
      <sheetName val="Table_of_contents"/>
      <sheetName val="Lenders_Ratios_juneseptnov"/>
      <sheetName val="PBT_Det1"/>
      <sheetName val="_xls)BEV_SP1"/>
      <sheetName val="_xls)BSP_SP1"/>
      <sheetName val="_xls)BEV_FG1"/>
      <sheetName val="_xls)BDC_SP1"/>
      <sheetName val="_xls)BCD_SP1"/>
      <sheetName val="_xls)UNP_SP1"/>
      <sheetName val="_xls)BID_SP1"/>
      <sheetName val="_xls)DEF_SP1"/>
      <sheetName val="_xls)BCD_FG1"/>
      <sheetName val="_xls)DEF_FG1"/>
      <sheetName val="_xls)PAC_FG1"/>
      <sheetName val="_xls)BME_SP1"/>
      <sheetName val="_xls)BDC_FG1"/>
      <sheetName val="_xls)BID_FG1"/>
      <sheetName val="_xls)BME_FG1"/>
      <sheetName val="AETST_201712_TB1"/>
      <sheetName val="Consolidated_Workings1"/>
      <sheetName val="Simple_Coff_1"/>
      <sheetName val="Table_of_contents1"/>
      <sheetName val="Lenders_Ratios_juneseptnov1"/>
      <sheetName val="Age311299TESP"/>
      <sheetName val="nbpol &amp; gppol mgt accts"/>
      <sheetName val="IntDec00TespM&amp;B"/>
      <sheetName val="TMS2000"/>
      <sheetName val="**_x0000_"/>
      <sheetName val="**"/>
      <sheetName val="KOI_B-Survey2"/>
      <sheetName val="nbpol_&amp;_gppol_mgt_accts"/>
      <sheetName val="List_data_adj_"/>
      <sheetName val="TB_Worksheet"/>
      <sheetName val="SC_Format"/>
      <sheetName val="What's_New"/>
      <sheetName val="ProformaNTA_Adj"/>
      <sheetName val="PRSB_Notes"/>
      <sheetName val="PRSB_Development"/>
      <sheetName val="PRSB_Contractor"/>
      <sheetName val="JV_Agreement"/>
      <sheetName val="FormD_(Projects_&amp;_Capex)"/>
      <sheetName val="Lead_Schedule"/>
      <sheetName val="SHEET_1"/>
      <sheetName val="Activity_Price"/>
      <sheetName val="Dev_Profitability_(2)"/>
      <sheetName val="SCH_D"/>
      <sheetName val="SCH_20"/>
      <sheetName val="2000_Actual_"/>
      <sheetName val="0+12_Forecast"/>
      <sheetName val="Selected_Trend_Report"/>
      <sheetName val="Inventory_Master_List"/>
      <sheetName val="Exp__due_date"/>
      <sheetName val="30092017_Exp__due_date"/>
      <sheetName val="job_title"/>
      <sheetName val="retention_preCLA"/>
      <sheetName val="SCH_2-5"/>
      <sheetName val="U2_-_Salf틪"/>
      <sheetName val="A2_1"/>
      <sheetName val="A4_2"/>
      <sheetName val="A3_1"/>
      <sheetName val="SCH_22"/>
      <sheetName val="G-Struc"/>
      <sheetName val="AUDIT_SCHEDULE"/>
      <sheetName val="LOBs_Apr_06"/>
      <sheetName val="AUDIT_SCHEDULE1"/>
      <sheetName val="LOBs_Apr_061"/>
      <sheetName val="AUDIT_SCHEDULE2"/>
      <sheetName val="LOBs_Apr_062"/>
      <sheetName val="Sch. 9 - Administration"/>
      <sheetName val="P4DDBFTAS"/>
      <sheetName val="ตั๋วเงินรับ"/>
      <sheetName val="FS10N-GR 64505050"/>
      <sheetName val="GRP-PL98B"/>
      <sheetName val="It("/>
      <sheetName val="ItØ"/>
      <sheetName val="EXIT"/>
      <sheetName val="T3-MNB"/>
      <sheetName val="pro chsm"/>
      <sheetName val="Final_Sum_"/>
      <sheetName val="U memo"/>
      <sheetName val="Parameters"/>
      <sheetName val="Common Infra"/>
      <sheetName val="Contribution"/>
      <sheetName val="F1.2"/>
      <sheetName val="A3.3"/>
      <sheetName val="A3.4"/>
      <sheetName val="20.0"/>
      <sheetName val="100.1"/>
      <sheetName val="03.0"/>
      <sheetName val="Date"/>
      <sheetName val="wk_prgs"/>
      <sheetName val="0502F_1"/>
      <sheetName val="0502F_8"/>
      <sheetName val="O4 CA"/>
      <sheetName val="Form Admin"/>
      <sheetName val="EE97"/>
      <sheetName val="CB,MGS,CagaBond"/>
      <sheetName val="Forward Purchase"/>
      <sheetName val="Year Creation"/>
      <sheetName val="CERT"/>
      <sheetName val="01.0"/>
      <sheetName val="Price List"/>
      <sheetName val="Input_Screen"/>
      <sheetName val="IDMS_vs_SJIC_(Profit)"/>
      <sheetName val="Normal"/>
      <sheetName val="650000"/>
      <sheetName val="Sch18-3("/>
      <sheetName val="FCL rate"/>
      <sheetName val="Output"/>
      <sheetName val="Rate Rec."/>
      <sheetName val="Stat Notes"/>
      <sheetName val="U108"/>
      <sheetName val="Sch18-3_x0005_"/>
      <sheetName val="Sch18-38"/>
      <sheetName val="U10 "/>
      <sheetName val="01ADDL.F.A."/>
      <sheetName val="MY_BS"/>
      <sheetName val="MY_SG&amp;A"/>
      <sheetName val="ASN-3"/>
      <sheetName val="NADIA 2111"/>
      <sheetName val="CODING"/>
      <sheetName val="XRATES"/>
      <sheetName val="database"/>
      <sheetName val="Data Sheet"/>
      <sheetName val="A1 A01 02-PAT"/>
      <sheetName val="1A A01 ORA"/>
      <sheetName val="A1 A01 03 - T&amp;A"/>
      <sheetName val="Income"/>
      <sheetName val="Funding"/>
      <sheetName val="Manpower Cost PGB Actual 2"/>
      <sheetName val="KOMSB Monthly Package"/>
      <sheetName val="EU1"/>
      <sheetName val="AJEs"/>
      <sheetName val="pl by project 06 for Auditor"/>
      <sheetName val="Investment Detail"/>
      <sheetName val="Quotation"/>
      <sheetName val="MAY 2010"/>
      <sheetName val="Breakeven Analysis"/>
      <sheetName val="3AGL"/>
      <sheetName val="Curve2"/>
      <sheetName val="BQ"/>
      <sheetName val="Salary"/>
      <sheetName val="Pop Tested"/>
      <sheetName val="Plant"/>
      <sheetName val="Dropdown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36">
          <cell r="Q36">
            <v>300</v>
          </cell>
        </row>
      </sheetData>
      <sheetData sheetId="68">
        <row r="36">
          <cell r="R36">
            <v>6504</v>
          </cell>
        </row>
      </sheetData>
      <sheetData sheetId="69">
        <row r="36">
          <cell r="Q36">
            <v>300</v>
          </cell>
        </row>
      </sheetData>
      <sheetData sheetId="70">
        <row r="36">
          <cell r="Q36">
            <v>300</v>
          </cell>
        </row>
      </sheetData>
      <sheetData sheetId="71">
        <row r="36">
          <cell r="Q36">
            <v>300</v>
          </cell>
        </row>
      </sheetData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36">
          <cell r="Q36">
            <v>300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>
        <row r="36">
          <cell r="Q36">
            <v>300</v>
          </cell>
        </row>
      </sheetData>
      <sheetData sheetId="549">
        <row r="1">
          <cell r="A1" t="str">
            <v>With Proposals And Daewoo Participation</v>
          </cell>
        </row>
      </sheetData>
      <sheetData sheetId="550">
        <row r="36">
          <cell r="Q36">
            <v>300</v>
          </cell>
        </row>
      </sheetData>
      <sheetData sheetId="551">
        <row r="1">
          <cell r="A1" t="str">
            <v>With Proposals And Daewoo Participation</v>
          </cell>
        </row>
      </sheetData>
      <sheetData sheetId="552">
        <row r="36">
          <cell r="Q36">
            <v>300</v>
          </cell>
        </row>
      </sheetData>
      <sheetData sheetId="553">
        <row r="36">
          <cell r="Q36">
            <v>300</v>
          </cell>
        </row>
      </sheetData>
      <sheetData sheetId="554">
        <row r="36">
          <cell r="Q36">
            <v>300</v>
          </cell>
        </row>
      </sheetData>
      <sheetData sheetId="555">
        <row r="36">
          <cell r="Q36">
            <v>300</v>
          </cell>
        </row>
      </sheetData>
      <sheetData sheetId="556">
        <row r="36">
          <cell r="Q36">
            <v>300</v>
          </cell>
        </row>
      </sheetData>
      <sheetData sheetId="557">
        <row r="36">
          <cell r="Q36">
            <v>300</v>
          </cell>
        </row>
      </sheetData>
      <sheetData sheetId="558">
        <row r="36">
          <cell r="Q36">
            <v>300</v>
          </cell>
        </row>
      </sheetData>
      <sheetData sheetId="559">
        <row r="36">
          <cell r="Q36">
            <v>300</v>
          </cell>
        </row>
      </sheetData>
      <sheetData sheetId="560">
        <row r="36">
          <cell r="Q36">
            <v>300</v>
          </cell>
        </row>
      </sheetData>
      <sheetData sheetId="561">
        <row r="36">
          <cell r="Q36">
            <v>300</v>
          </cell>
        </row>
      </sheetData>
      <sheetData sheetId="562">
        <row r="36">
          <cell r="Q36">
            <v>300</v>
          </cell>
        </row>
      </sheetData>
      <sheetData sheetId="563">
        <row r="36">
          <cell r="Q36">
            <v>300</v>
          </cell>
        </row>
      </sheetData>
      <sheetData sheetId="564">
        <row r="36">
          <cell r="Q36">
            <v>300</v>
          </cell>
        </row>
      </sheetData>
      <sheetData sheetId="565">
        <row r="36">
          <cell r="Q36">
            <v>300</v>
          </cell>
        </row>
      </sheetData>
      <sheetData sheetId="566">
        <row r="36">
          <cell r="Q36">
            <v>300</v>
          </cell>
        </row>
      </sheetData>
      <sheetData sheetId="567">
        <row r="36">
          <cell r="Q36">
            <v>300</v>
          </cell>
        </row>
      </sheetData>
      <sheetData sheetId="568">
        <row r="1">
          <cell r="A1" t="str">
            <v>With Proposals And Daewoo Participation</v>
          </cell>
        </row>
      </sheetData>
      <sheetData sheetId="569">
        <row r="36">
          <cell r="Q36">
            <v>300</v>
          </cell>
        </row>
      </sheetData>
      <sheetData sheetId="570">
        <row r="36">
          <cell r="Q36">
            <v>300</v>
          </cell>
        </row>
      </sheetData>
      <sheetData sheetId="571">
        <row r="36">
          <cell r="Q36">
            <v>300</v>
          </cell>
        </row>
      </sheetData>
      <sheetData sheetId="572">
        <row r="36">
          <cell r="Q36">
            <v>300</v>
          </cell>
        </row>
      </sheetData>
      <sheetData sheetId="573">
        <row r="1">
          <cell r="A1" t="str">
            <v>With Proposals And Daewoo Participation</v>
          </cell>
        </row>
      </sheetData>
      <sheetData sheetId="574">
        <row r="1">
          <cell r="A1" t="str">
            <v>With Proposals And Daewoo Participation</v>
          </cell>
        </row>
      </sheetData>
      <sheetData sheetId="575">
        <row r="1">
          <cell r="A1" t="str">
            <v>With Proposals And Daewoo Participation</v>
          </cell>
        </row>
      </sheetData>
      <sheetData sheetId="576">
        <row r="36">
          <cell r="Q36">
            <v>300</v>
          </cell>
        </row>
      </sheetData>
      <sheetData sheetId="577">
        <row r="36">
          <cell r="Q36">
            <v>300</v>
          </cell>
        </row>
      </sheetData>
      <sheetData sheetId="578">
        <row r="36">
          <cell r="Q36">
            <v>300</v>
          </cell>
        </row>
      </sheetData>
      <sheetData sheetId="579">
        <row r="36">
          <cell r="Q36">
            <v>300</v>
          </cell>
        </row>
      </sheetData>
      <sheetData sheetId="580">
        <row r="36">
          <cell r="Q36">
            <v>300</v>
          </cell>
        </row>
      </sheetData>
      <sheetData sheetId="581">
        <row r="36">
          <cell r="Q36">
            <v>300</v>
          </cell>
        </row>
      </sheetData>
      <sheetData sheetId="582">
        <row r="36">
          <cell r="Q36">
            <v>300</v>
          </cell>
        </row>
      </sheetData>
      <sheetData sheetId="583">
        <row r="1">
          <cell r="A1" t="str">
            <v>With Proposals And Daewoo Participation</v>
          </cell>
        </row>
      </sheetData>
      <sheetData sheetId="584">
        <row r="36">
          <cell r="Q36">
            <v>300</v>
          </cell>
        </row>
      </sheetData>
      <sheetData sheetId="585">
        <row r="36">
          <cell r="Q36">
            <v>300</v>
          </cell>
        </row>
      </sheetData>
      <sheetData sheetId="586">
        <row r="36">
          <cell r="Q36">
            <v>300</v>
          </cell>
        </row>
      </sheetData>
      <sheetData sheetId="587">
        <row r="36">
          <cell r="Q36">
            <v>300</v>
          </cell>
        </row>
      </sheetData>
      <sheetData sheetId="588">
        <row r="36">
          <cell r="Q36">
            <v>300</v>
          </cell>
        </row>
      </sheetData>
      <sheetData sheetId="589">
        <row r="36">
          <cell r="Q36">
            <v>300</v>
          </cell>
        </row>
      </sheetData>
      <sheetData sheetId="590">
        <row r="36">
          <cell r="Q36">
            <v>300</v>
          </cell>
        </row>
      </sheetData>
      <sheetData sheetId="591">
        <row r="36">
          <cell r="Q36">
            <v>300</v>
          </cell>
        </row>
      </sheetData>
      <sheetData sheetId="592">
        <row r="36">
          <cell r="Q36">
            <v>300</v>
          </cell>
        </row>
      </sheetData>
      <sheetData sheetId="593">
        <row r="36">
          <cell r="Q36">
            <v>300</v>
          </cell>
        </row>
      </sheetData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1">
          <cell r="A1" t="str">
            <v>With Proposals And Daewoo Participation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1">
          <cell r="A1" t="str">
            <v>With Proposals And Daewoo Participation</v>
          </cell>
        </row>
      </sheetData>
      <sheetData sheetId="620">
        <row r="1">
          <cell r="A1" t="str">
            <v>With Proposals And Daewoo Participation</v>
          </cell>
        </row>
      </sheetData>
      <sheetData sheetId="621">
        <row r="1">
          <cell r="A1" t="str">
            <v>With Proposals And Daewoo Participation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1">
          <cell r="A1" t="str">
            <v>With Proposals And Daewoo Participation</v>
          </cell>
        </row>
      </sheetData>
      <sheetData sheetId="644">
        <row r="1">
          <cell r="A1" t="str">
            <v>With Proposals And Daewoo Participation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1">
          <cell r="A1" t="str">
            <v>With Proposals And Daewoo Participation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1">
          <cell r="A1" t="str">
            <v>With Proposals And Daewoo Participation</v>
          </cell>
        </row>
      </sheetData>
      <sheetData sheetId="666">
        <row r="1">
          <cell r="A1" t="str">
            <v>With Proposals And Daewoo Participation</v>
          </cell>
        </row>
      </sheetData>
      <sheetData sheetId="667">
        <row r="1">
          <cell r="A1" t="str">
            <v>With Proposals And Daewoo Participation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1">
          <cell r="A1" t="str">
            <v>With Proposals And Daewoo Participation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1">
          <cell r="A1" t="str">
            <v>With Proposals And Daewoo Participation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 refreshError="1"/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1">
          <cell r="A1" t="str">
            <v>With Proposals And Daewoo Participation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>
        <row r="36">
          <cell r="Q36">
            <v>300</v>
          </cell>
        </row>
      </sheetData>
      <sheetData sheetId="824">
        <row r="1">
          <cell r="A1" t="str">
            <v>With Proposals And Daewoo Participation</v>
          </cell>
        </row>
      </sheetData>
      <sheetData sheetId="825">
        <row r="1">
          <cell r="A1" t="str">
            <v>With Proposals And Daewoo Participation</v>
          </cell>
        </row>
      </sheetData>
      <sheetData sheetId="826">
        <row r="1">
          <cell r="A1" t="str">
            <v>With Proposals And Daewoo Participation</v>
          </cell>
        </row>
      </sheetData>
      <sheetData sheetId="827">
        <row r="36">
          <cell r="Q36">
            <v>300</v>
          </cell>
        </row>
      </sheetData>
      <sheetData sheetId="828"/>
      <sheetData sheetId="829"/>
      <sheetData sheetId="830"/>
      <sheetData sheetId="831"/>
      <sheetData sheetId="832"/>
      <sheetData sheetId="833"/>
      <sheetData sheetId="834"/>
      <sheetData sheetId="835">
        <row r="36">
          <cell r="Q36">
            <v>300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>
        <row r="1">
          <cell r="A1" t="str">
            <v>With Proposals And Daewoo Participation</v>
          </cell>
        </row>
      </sheetData>
      <sheetData sheetId="878">
        <row r="1">
          <cell r="A1" t="str">
            <v>With Proposals And Daewoo Participation</v>
          </cell>
        </row>
      </sheetData>
      <sheetData sheetId="879">
        <row r="1">
          <cell r="A1" t="str">
            <v>With Proposals And Daewoo Participation</v>
          </cell>
        </row>
      </sheetData>
      <sheetData sheetId="880">
        <row r="1">
          <cell r="A1" t="str">
            <v>With Proposals And Daewoo Participation</v>
          </cell>
        </row>
      </sheetData>
      <sheetData sheetId="881">
        <row r="1">
          <cell r="A1" t="str">
            <v>With Proposals And Daewoo Participation</v>
          </cell>
        </row>
      </sheetData>
      <sheetData sheetId="882">
        <row r="1">
          <cell r="A1" t="str">
            <v>With Proposals And Daewoo Participation</v>
          </cell>
        </row>
      </sheetData>
      <sheetData sheetId="883">
        <row r="1">
          <cell r="A1" t="str">
            <v>With Proposals And Daewoo Participation</v>
          </cell>
        </row>
      </sheetData>
      <sheetData sheetId="884">
        <row r="1">
          <cell r="A1" t="str">
            <v>With Proposals And Daewoo Participation</v>
          </cell>
        </row>
      </sheetData>
      <sheetData sheetId="885">
        <row r="36">
          <cell r="Q36">
            <v>300</v>
          </cell>
        </row>
      </sheetData>
      <sheetData sheetId="886">
        <row r="1">
          <cell r="A1" t="str">
            <v>With Proposals And Daewoo Participation</v>
          </cell>
        </row>
      </sheetData>
      <sheetData sheetId="887">
        <row r="1">
          <cell r="A1" t="str">
            <v>With Proposals And Daewoo Participation</v>
          </cell>
        </row>
      </sheetData>
      <sheetData sheetId="888">
        <row r="1">
          <cell r="A1" t="str">
            <v>With Proposals And Daewoo Participation</v>
          </cell>
        </row>
      </sheetData>
      <sheetData sheetId="889">
        <row r="1">
          <cell r="A1" t="str">
            <v>With Proposals And Daewoo Participation</v>
          </cell>
        </row>
      </sheetData>
      <sheetData sheetId="890">
        <row r="1">
          <cell r="A1" t="str">
            <v>With Proposals And Daewoo Participation</v>
          </cell>
        </row>
      </sheetData>
      <sheetData sheetId="891">
        <row r="36">
          <cell r="Q36">
            <v>300</v>
          </cell>
        </row>
      </sheetData>
      <sheetData sheetId="892">
        <row r="36">
          <cell r="Q36">
            <v>300</v>
          </cell>
        </row>
      </sheetData>
      <sheetData sheetId="893">
        <row r="1">
          <cell r="A1" t="str">
            <v>With Proposals And Daewoo Participation</v>
          </cell>
        </row>
      </sheetData>
      <sheetData sheetId="894">
        <row r="36">
          <cell r="Q36">
            <v>300</v>
          </cell>
        </row>
      </sheetData>
      <sheetData sheetId="895">
        <row r="36">
          <cell r="Q36">
            <v>300</v>
          </cell>
        </row>
      </sheetData>
      <sheetData sheetId="896">
        <row r="1">
          <cell r="A1" t="str">
            <v>With Proposals And Daewoo Participation</v>
          </cell>
        </row>
      </sheetData>
      <sheetData sheetId="897">
        <row r="1">
          <cell r="A1" t="str">
            <v>With Proposals And Daewoo Participation</v>
          </cell>
        </row>
      </sheetData>
      <sheetData sheetId="898">
        <row r="1">
          <cell r="A1" t="str">
            <v>With Proposals And Daewoo Participation</v>
          </cell>
        </row>
      </sheetData>
      <sheetData sheetId="899">
        <row r="36">
          <cell r="Q36">
            <v>300</v>
          </cell>
        </row>
      </sheetData>
      <sheetData sheetId="900" refreshError="1"/>
      <sheetData sheetId="901" refreshError="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/>
      <sheetData sheetId="1096">
        <row r="36">
          <cell r="Q36">
            <v>300</v>
          </cell>
        </row>
      </sheetData>
      <sheetData sheetId="1097">
        <row r="36">
          <cell r="Q36">
            <v>300</v>
          </cell>
        </row>
      </sheetData>
      <sheetData sheetId="1098">
        <row r="36">
          <cell r="Q36">
            <v>300</v>
          </cell>
        </row>
      </sheetData>
      <sheetData sheetId="1099">
        <row r="36">
          <cell r="Q36">
            <v>300</v>
          </cell>
        </row>
      </sheetData>
      <sheetData sheetId="1100">
        <row r="36">
          <cell r="Q36">
            <v>300</v>
          </cell>
        </row>
      </sheetData>
      <sheetData sheetId="1101">
        <row r="36">
          <cell r="Q36">
            <v>300</v>
          </cell>
        </row>
      </sheetData>
      <sheetData sheetId="1102">
        <row r="36">
          <cell r="Q36">
            <v>300</v>
          </cell>
        </row>
      </sheetData>
      <sheetData sheetId="1103">
        <row r="36">
          <cell r="Q36">
            <v>300</v>
          </cell>
        </row>
      </sheetData>
      <sheetData sheetId="1104">
        <row r="36">
          <cell r="Q36">
            <v>300</v>
          </cell>
        </row>
      </sheetData>
      <sheetData sheetId="1105">
        <row r="36">
          <cell r="Q36">
            <v>300</v>
          </cell>
        </row>
      </sheetData>
      <sheetData sheetId="1106">
        <row r="36">
          <cell r="Q36">
            <v>300</v>
          </cell>
        </row>
      </sheetData>
      <sheetData sheetId="1107">
        <row r="36">
          <cell r="Q36">
            <v>300</v>
          </cell>
        </row>
      </sheetData>
      <sheetData sheetId="1108">
        <row r="36">
          <cell r="Q36">
            <v>300</v>
          </cell>
        </row>
      </sheetData>
      <sheetData sheetId="1109">
        <row r="36">
          <cell r="Q36">
            <v>300</v>
          </cell>
        </row>
      </sheetData>
      <sheetData sheetId="1110">
        <row r="36">
          <cell r="Q36">
            <v>300</v>
          </cell>
        </row>
      </sheetData>
      <sheetData sheetId="1111">
        <row r="36">
          <cell r="Q36">
            <v>300</v>
          </cell>
        </row>
      </sheetData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/>
      <sheetData sheetId="1144"/>
      <sheetData sheetId="1145"/>
      <sheetData sheetId="1146"/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>
        <row r="36">
          <cell r="Q36">
            <v>300</v>
          </cell>
        </row>
      </sheetData>
      <sheetData sheetId="1159">
        <row r="36">
          <cell r="Q36">
            <v>300</v>
          </cell>
        </row>
      </sheetData>
      <sheetData sheetId="1160">
        <row r="36">
          <cell r="Q36">
            <v>300</v>
          </cell>
        </row>
      </sheetData>
      <sheetData sheetId="1161">
        <row r="36">
          <cell r="Q36">
            <v>300</v>
          </cell>
        </row>
      </sheetData>
      <sheetData sheetId="1162">
        <row r="36">
          <cell r="Q36">
            <v>300</v>
          </cell>
        </row>
      </sheetData>
      <sheetData sheetId="1163">
        <row r="36">
          <cell r="Q36">
            <v>300</v>
          </cell>
        </row>
      </sheetData>
      <sheetData sheetId="1164">
        <row r="36">
          <cell r="Q36">
            <v>300</v>
          </cell>
        </row>
      </sheetData>
      <sheetData sheetId="1165">
        <row r="36">
          <cell r="Q36">
            <v>300</v>
          </cell>
        </row>
      </sheetData>
      <sheetData sheetId="1166">
        <row r="36">
          <cell r="Q36">
            <v>300</v>
          </cell>
        </row>
      </sheetData>
      <sheetData sheetId="1167">
        <row r="36">
          <cell r="Q36">
            <v>300</v>
          </cell>
        </row>
      </sheetData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>
        <row r="36">
          <cell r="Q36">
            <v>300</v>
          </cell>
        </row>
      </sheetData>
      <sheetData sheetId="1171">
        <row r="36">
          <cell r="Q36">
            <v>300</v>
          </cell>
        </row>
      </sheetData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>
        <row r="36">
          <cell r="Q36">
            <v>300</v>
          </cell>
        </row>
      </sheetData>
      <sheetData sheetId="1175">
        <row r="36">
          <cell r="Q36">
            <v>300</v>
          </cell>
        </row>
      </sheetData>
      <sheetData sheetId="1176">
        <row r="36">
          <cell r="Q36">
            <v>300</v>
          </cell>
        </row>
      </sheetData>
      <sheetData sheetId="1177">
        <row r="36">
          <cell r="Q36">
            <v>300</v>
          </cell>
        </row>
      </sheetData>
      <sheetData sheetId="1178">
        <row r="36">
          <cell r="Q36">
            <v>300</v>
          </cell>
        </row>
      </sheetData>
      <sheetData sheetId="1179">
        <row r="36">
          <cell r="Q36">
            <v>300</v>
          </cell>
        </row>
      </sheetData>
      <sheetData sheetId="1180">
        <row r="36">
          <cell r="Q36">
            <v>300</v>
          </cell>
        </row>
      </sheetData>
      <sheetData sheetId="1181">
        <row r="36">
          <cell r="Q36">
            <v>300</v>
          </cell>
        </row>
      </sheetData>
      <sheetData sheetId="1182">
        <row r="36">
          <cell r="Q36">
            <v>300</v>
          </cell>
        </row>
      </sheetData>
      <sheetData sheetId="1183">
        <row r="36">
          <cell r="Q36">
            <v>300</v>
          </cell>
        </row>
      </sheetData>
      <sheetData sheetId="1184">
        <row r="36">
          <cell r="Q36">
            <v>300</v>
          </cell>
        </row>
      </sheetData>
      <sheetData sheetId="1185">
        <row r="36">
          <cell r="Q36">
            <v>300</v>
          </cell>
        </row>
      </sheetData>
      <sheetData sheetId="1186"/>
      <sheetData sheetId="1187"/>
      <sheetData sheetId="1188"/>
      <sheetData sheetId="1189"/>
      <sheetData sheetId="1190"/>
      <sheetData sheetId="1191"/>
      <sheetData sheetId="1192"/>
      <sheetData sheetId="1193">
        <row r="36">
          <cell r="Q36">
            <v>300</v>
          </cell>
        </row>
      </sheetData>
      <sheetData sheetId="1194">
        <row r="36">
          <cell r="Q36">
            <v>300</v>
          </cell>
        </row>
      </sheetData>
      <sheetData sheetId="1195">
        <row r="36">
          <cell r="Q36">
            <v>300</v>
          </cell>
        </row>
      </sheetData>
      <sheetData sheetId="1196">
        <row r="36">
          <cell r="Q36">
            <v>300</v>
          </cell>
        </row>
      </sheetData>
      <sheetData sheetId="1197">
        <row r="36">
          <cell r="Q36">
            <v>300</v>
          </cell>
        </row>
      </sheetData>
      <sheetData sheetId="1198">
        <row r="36">
          <cell r="Q36">
            <v>300</v>
          </cell>
        </row>
      </sheetData>
      <sheetData sheetId="1199">
        <row r="36">
          <cell r="Q36">
            <v>300</v>
          </cell>
        </row>
      </sheetData>
      <sheetData sheetId="1200">
        <row r="36">
          <cell r="Q36">
            <v>300</v>
          </cell>
        </row>
      </sheetData>
      <sheetData sheetId="1201">
        <row r="36">
          <cell r="R36">
            <v>6504</v>
          </cell>
        </row>
      </sheetData>
      <sheetData sheetId="1202">
        <row r="36">
          <cell r="Q36">
            <v>300</v>
          </cell>
        </row>
      </sheetData>
      <sheetData sheetId="1203">
        <row r="36">
          <cell r="Q36">
            <v>300</v>
          </cell>
        </row>
      </sheetData>
      <sheetData sheetId="1204">
        <row r="36">
          <cell r="Q36">
            <v>300</v>
          </cell>
        </row>
      </sheetData>
      <sheetData sheetId="1205">
        <row r="36">
          <cell r="Q36">
            <v>300</v>
          </cell>
        </row>
      </sheetData>
      <sheetData sheetId="1206">
        <row r="36">
          <cell r="Q36">
            <v>300</v>
          </cell>
        </row>
      </sheetData>
      <sheetData sheetId="1207">
        <row r="36">
          <cell r="Q36">
            <v>300</v>
          </cell>
        </row>
      </sheetData>
      <sheetData sheetId="1208">
        <row r="36">
          <cell r="Q36">
            <v>300</v>
          </cell>
        </row>
      </sheetData>
      <sheetData sheetId="1209">
        <row r="36">
          <cell r="Q36">
            <v>300</v>
          </cell>
        </row>
      </sheetData>
      <sheetData sheetId="1210">
        <row r="36">
          <cell r="Q36">
            <v>300</v>
          </cell>
        </row>
      </sheetData>
      <sheetData sheetId="1211">
        <row r="36">
          <cell r="Q36">
            <v>300</v>
          </cell>
        </row>
      </sheetData>
      <sheetData sheetId="1212">
        <row r="36">
          <cell r="Q36">
            <v>300</v>
          </cell>
        </row>
      </sheetData>
      <sheetData sheetId="1213"/>
      <sheetData sheetId="1214"/>
      <sheetData sheetId="1215"/>
      <sheetData sheetId="1216"/>
      <sheetData sheetId="1217">
        <row r="36">
          <cell r="Q36">
            <v>300</v>
          </cell>
        </row>
      </sheetData>
      <sheetData sheetId="1218">
        <row r="36">
          <cell r="Q36">
            <v>300</v>
          </cell>
        </row>
      </sheetData>
      <sheetData sheetId="1219">
        <row r="36">
          <cell r="Q36">
            <v>300</v>
          </cell>
        </row>
      </sheetData>
      <sheetData sheetId="1220">
        <row r="36">
          <cell r="Q36">
            <v>300</v>
          </cell>
        </row>
      </sheetData>
      <sheetData sheetId="1221">
        <row r="36">
          <cell r="Q36">
            <v>300</v>
          </cell>
        </row>
      </sheetData>
      <sheetData sheetId="1222"/>
      <sheetData sheetId="1223"/>
      <sheetData sheetId="1224"/>
      <sheetData sheetId="1225"/>
      <sheetData sheetId="1226"/>
      <sheetData sheetId="1227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/>
      <sheetData sheetId="4688"/>
      <sheetData sheetId="4689"/>
      <sheetData sheetId="4690"/>
      <sheetData sheetId="4691">
        <row r="36">
          <cell r="Q36">
            <v>300</v>
          </cell>
        </row>
      </sheetData>
      <sheetData sheetId="4692">
        <row r="36">
          <cell r="Q36">
            <v>300</v>
          </cell>
        </row>
      </sheetData>
      <sheetData sheetId="4693"/>
      <sheetData sheetId="4694"/>
      <sheetData sheetId="4695"/>
      <sheetData sheetId="4696"/>
      <sheetData sheetId="4697">
        <row r="36">
          <cell r="Q36">
            <v>300</v>
          </cell>
        </row>
      </sheetData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 refreshError="1"/>
      <sheetData sheetId="4720"/>
      <sheetData sheetId="4721"/>
      <sheetData sheetId="4722"/>
      <sheetData sheetId="4723"/>
      <sheetData sheetId="4724"/>
      <sheetData sheetId="4725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/>
      <sheetData sheetId="476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FFE"/>
      <sheetName val="U1101"/>
      <sheetName val="gl"/>
      <sheetName val="Summary"/>
      <sheetName val="Gain Loss Calculation"/>
      <sheetName val="FF-21(a)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CA_Sheet3"/>
      <sheetName val="U2_23"/>
      <sheetName val="P12_42"/>
      <sheetName val="ABR_P&amp;L1"/>
      <sheetName val="FF-2_(1)1"/>
      <sheetName val="PLmth_1"/>
      <sheetName val="Cost_centre_expenditure1"/>
      <sheetName val="Gain_Loss_Calculation1"/>
      <sheetName val="CA_Sheet2"/>
      <sheetName val="U2_22"/>
      <sheetName val="P12_41"/>
      <sheetName val="ABR_P&amp;L"/>
      <sheetName val="FF-2_(1)"/>
      <sheetName val="PLmth_"/>
      <sheetName val="Cost_centre_expenditure"/>
      <sheetName val="Gain_Loss_Calculation"/>
      <sheetName val="CA_Sheet4"/>
      <sheetName val="U2_24"/>
      <sheetName val="P12_43"/>
      <sheetName val="ABR_P&amp;L2"/>
      <sheetName val="FF-2_(1)2"/>
      <sheetName val="PLmth_2"/>
      <sheetName val="Cost_centre_expenditure2"/>
      <sheetName val="Gain_Loss_Calculation2"/>
      <sheetName val="BP-BREAK"/>
      <sheetName val="6A CA"/>
      <sheetName val="&lt;O1-1&gt;CA Sheet"/>
      <sheetName val="Hyperion "/>
      <sheetName val="O3"/>
      <sheetName val="Profit &amp; loss"/>
      <sheetName val="KS CONSO"/>
      <sheetName val="Hp"/>
      <sheetName val="F2-3-6 OH absorbtion rate "/>
      <sheetName val="UB-20"/>
      <sheetName val="IBACOMP.XLS"/>
      <sheetName val="tax_ss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101"/>
      <sheetName val="Main"/>
      <sheetName val="E101"/>
      <sheetName val="YA00 CYB"/>
      <sheetName val="BIS LIST-NTH 18"/>
      <sheetName val="details"/>
      <sheetName val="C-1-5"/>
      <sheetName val="A8"/>
      <sheetName val="1"/>
      <sheetName val="CA working"/>
      <sheetName val="PPE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101"/>
      <sheetName val="JobDetails"/>
      <sheetName val="Sheet3"/>
      <sheetName val="profitability"/>
      <sheetName val="BS15"/>
      <sheetName val="SRCM"/>
      <sheetName val="PROOF"/>
      <sheetName val="0000"/>
      <sheetName val="F-4l5"/>
      <sheetName val="Actual_month"/>
      <sheetName val="Actual_YTD"/>
      <sheetName val="Budget_month"/>
      <sheetName val="Budget_YTD"/>
      <sheetName val="Forecast 2000"/>
      <sheetName val="E"/>
      <sheetName val="B- 1"/>
      <sheetName val="CA_Comp"/>
      <sheetName val="Company_Info"/>
      <sheetName val="Breakdown_(1)"/>
      <sheetName val="K2"/>
      <sheetName val="Marco"/>
      <sheetName val="SCHE-F"/>
      <sheetName val="FA1"/>
      <sheetName val="cumm-a&amp;S"/>
      <sheetName val="adm&amp;selling exp"/>
      <sheetName val="revenue-mth"/>
      <sheetName val="cumm-ohd"/>
      <sheetName val="OHD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Breakdown_(1)1"/>
      <sheetName val="CA_Comp1"/>
      <sheetName val="Company_Info1"/>
      <sheetName val="B-_1"/>
      <sheetName val="Forecast_2000"/>
      <sheetName val="adm&amp;selling_exp"/>
      <sheetName val="#REF!"/>
      <sheetName val="N2 Detailed Listing (Pre-final)"/>
      <sheetName val="MCMD95"/>
      <sheetName val="M-2"/>
      <sheetName val="U 5-Administrative expenses"/>
      <sheetName val="U -Income statement"/>
      <sheetName val="U 2-Oil Palm Products Trading"/>
      <sheetName val="Comp equip"/>
      <sheetName val="TC"/>
      <sheetName val="P&amp;L"/>
      <sheetName val="ADD"/>
      <sheetName val="M_Maincomp"/>
      <sheetName val="E304"/>
      <sheetName val="Input"/>
      <sheetName val="E3.1"/>
      <sheetName val="E1.1"/>
      <sheetName val="E2.1"/>
      <sheetName val="chitiet"/>
      <sheetName val="O1-1CA Sheet"/>
      <sheetName val="Sheet2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Dept"/>
      <sheetName val="Sales - Machinery &amp; Equipment"/>
      <sheetName val="G101"/>
      <sheetName val="U201"/>
      <sheetName val="E1-1ss"/>
      <sheetName val="E601 Debtors Circular"/>
      <sheetName val="#REF"/>
      <sheetName val="06"/>
      <sheetName val="Interim_--&gt;_Top"/>
      <sheetName val="E3_1"/>
      <sheetName val="E1_1"/>
      <sheetName val="E2_1"/>
      <sheetName val="jul97"/>
      <sheetName val="Acc"/>
      <sheetName val="Appx B"/>
      <sheetName val="ASSLIST2.XLS"/>
      <sheetName val="Atth CC"/>
      <sheetName val="lead "/>
      <sheetName val="BlSheet"/>
      <sheetName val="PLOSS"/>
      <sheetName val="YR99 RENTAL ACCRUAL"/>
      <sheetName val="cc 196 (SYS) (2)"/>
      <sheetName val="O"/>
      <sheetName val="1997"/>
      <sheetName val="24100 Accr Liab"/>
      <sheetName val="Sch18-34"/>
      <sheetName val="Setup"/>
      <sheetName val="Journal"/>
      <sheetName val="Rates"/>
      <sheetName val="B_Sheet"/>
      <sheetName val="Notes"/>
      <sheetName val="TBal"/>
      <sheetName val="K4-1"/>
      <sheetName val="Dirlist"/>
      <sheetName val="CR_AJE"/>
      <sheetName val="O1_1__CA_Sheet"/>
      <sheetName val="1_LeadSchedule"/>
      <sheetName val="Kod Negara "/>
      <sheetName val="Muka 1"/>
      <sheetName val="EMAS Data"/>
      <sheetName val="variables"/>
      <sheetName val="EMAS Overview"/>
      <sheetName val="A3"/>
      <sheetName val="A4-5"/>
      <sheetName val="TAX COMP"/>
      <sheetName val="Pricelist"/>
      <sheetName val="FF_6"/>
      <sheetName val="O2-1-3"/>
      <sheetName val="GVL-NC-M"/>
      <sheetName val="ACT"/>
      <sheetName val="Sort Of SAP-GL"/>
      <sheetName val="ADDITION"/>
      <sheetName val=" IB-PL-00-01 SUMMARY"/>
      <sheetName val="Index"/>
      <sheetName val="O2 TC"/>
      <sheetName val="Criteria"/>
      <sheetName val="Model Pricing"/>
      <sheetName val="sumdepn01"/>
      <sheetName val="Lists"/>
      <sheetName val="SYS"/>
      <sheetName val="CMA EIFFEL"/>
      <sheetName val="Data Sheet "/>
      <sheetName val="M101 Creditors lead"/>
      <sheetName val="K101 FA Lead"/>
      <sheetName val="E101 Lead"/>
      <sheetName val="job wip"/>
      <sheetName val="Year End"/>
      <sheetName val="lookup"/>
      <sheetName val="FF-21"/>
      <sheetName val="U1.6"/>
      <sheetName val="U1.2"/>
      <sheetName val="U1.5"/>
      <sheetName val="U1.1"/>
      <sheetName val="U1.3"/>
      <sheetName val="J"/>
      <sheetName val="Sum"/>
      <sheetName val="SAHAM"/>
      <sheetName val="BOQ-1"/>
      <sheetName val="Passengers"/>
      <sheetName val="Flights Timbetable"/>
      <sheetName val="BS control"/>
      <sheetName val="icc"/>
      <sheetName val="EB"/>
      <sheetName val="GOVT "/>
      <sheetName val="Assumptions"/>
      <sheetName val="accumdeprn"/>
      <sheetName val="F101"/>
      <sheetName val="F302"/>
      <sheetName val="F401"/>
      <sheetName val="Cum.91-93"/>
      <sheetName val="Dec 94"/>
      <sheetName val="Anx1"/>
      <sheetName val="FS"/>
      <sheetName val="CRA-Detail"/>
      <sheetName val="110"/>
      <sheetName val="U101 P_L"/>
      <sheetName val="ARP-U101"/>
      <sheetName val="I101"/>
      <sheetName val="ARP-U301"/>
      <sheetName val="Electrical "/>
      <sheetName val="source"/>
      <sheetName val="MTH"/>
      <sheetName val="ORIMTH"/>
      <sheetName val="ACT-MTH"/>
      <sheetName val="DEPRN"/>
      <sheetName val="ER102 Movement Prov D Debts "/>
      <sheetName val="ER103 Specific collectibility"/>
      <sheetName val="E201"/>
      <sheetName val="Payable Fee - Liquidity (supp)"/>
      <sheetName val="Ex Rate"/>
      <sheetName val="Business Unit"/>
      <sheetName val="809"/>
      <sheetName val="subscriber forcast"/>
      <sheetName val="U2 - Sales"/>
      <sheetName val="HP-lead"/>
      <sheetName val="MFA"/>
      <sheetName val="K101 "/>
      <sheetName val="General Info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6 Analysis"/>
      <sheetName val="17.2.1"/>
      <sheetName val="6.5.2"/>
      <sheetName val="7.1.3"/>
      <sheetName val="17.2.2"/>
      <sheetName val="6"/>
      <sheetName val="17.2.3"/>
      <sheetName val="7.1.2"/>
      <sheetName val="LifeNPAC"/>
      <sheetName val="LifeParAC"/>
      <sheetName val="Profit&amp;Loss"/>
      <sheetName val="EQUIP II 2004 - 2005"/>
      <sheetName val="Issue&gt;&gt;"/>
      <sheetName val="PAYROLL"/>
      <sheetName val="Reimbursements"/>
      <sheetName val="13.2"/>
      <sheetName val="4.2"/>
      <sheetName val="13.1"/>
      <sheetName val="19.1"/>
      <sheetName val="19"/>
      <sheetName val="2.2"/>
      <sheetName val="13.3"/>
      <sheetName val="26"/>
      <sheetName val="ss"/>
      <sheetName val="TABLE"/>
      <sheetName val="F-8(FSA)"/>
      <sheetName val="n10"/>
      <sheetName val="A2-3"/>
      <sheetName val="A2-2"/>
      <sheetName val="FA-LISTING"/>
      <sheetName val="JUNE EOH-MASTER (2)"/>
      <sheetName val="stock1020v1.3"/>
      <sheetName val="X Rates"/>
      <sheetName val="C"/>
      <sheetName val="mbb-bl-5"/>
      <sheetName val="Green details"/>
      <sheetName val="DTD"/>
      <sheetName val="WIRE"/>
      <sheetName val="FADISP-FY2002(B)"/>
      <sheetName val="ADMIN"/>
      <sheetName val="AC"/>
      <sheetName val="Format (2)"/>
      <sheetName val="COMP"/>
      <sheetName val="MV"/>
      <sheetName val="Sch A to __"/>
      <sheetName val="Working"/>
      <sheetName val="Sch FA.4"/>
      <sheetName val="N2-1-f"/>
      <sheetName val="F-3"/>
      <sheetName val="Weights"/>
      <sheetName val="5340E"/>
      <sheetName val="K1-1 Addn"/>
      <sheetName val="U10|20"/>
      <sheetName val="MAY'97"/>
      <sheetName val="F-1 F-2"/>
      <sheetName val="Prod"/>
      <sheetName val="Storage"/>
      <sheetName val="Alloc"/>
      <sheetName val="IS"/>
      <sheetName val="materiallist"/>
      <sheetName val="MTO REV.2(ARMOR)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YA00_CYB1"/>
      <sheetName val="BIS_LIST-NTH_181"/>
      <sheetName val="CA_working"/>
      <sheetName val="Financials"/>
      <sheetName val="dlh"/>
      <sheetName val="U101"/>
      <sheetName val="T101 "/>
      <sheetName val="Change on 30 Aug"/>
      <sheetName val="WIP-Prod"/>
      <sheetName val="10. Charter Rate (All)"/>
      <sheetName val="COMP00"/>
      <sheetName val="LOOSECHKLIST"/>
      <sheetName val="15100 Prepayment"/>
      <sheetName val="G-35-3"/>
      <sheetName val="Customize_Your_Loan_Manager"/>
      <sheetName val="Loan_Amortization_Table"/>
      <sheetName val="depn-Sep_03"/>
      <sheetName val="4_Analysis"/>
      <sheetName val="U2_Sales"/>
      <sheetName val="15100_Prepayment"/>
      <sheetName val="24100_Accr_Liab"/>
      <sheetName val="CFS US-Canada CAD"/>
      <sheetName val="CFS AP-NZD (Trade Bills)"/>
      <sheetName val="meeting"/>
      <sheetName val="CA-8"/>
      <sheetName val="M-1 Nov"/>
      <sheetName val="Dep"/>
      <sheetName val="Q1"/>
      <sheetName val="A16C"/>
      <sheetName val="U10 - adm"/>
      <sheetName val="TASintDec00"/>
      <sheetName val="Age311299TAS"/>
      <sheetName val="PREV"/>
      <sheetName val="U1.4"/>
      <sheetName val="To Generate"/>
      <sheetName val="Master"/>
      <sheetName val="Marshal"/>
      <sheetName val="F1771-II"/>
      <sheetName val="F1771-III"/>
      <sheetName val="E101 - Lead"/>
      <sheetName val="F101 - inventory "/>
      <sheetName val="O101 - Lead"/>
      <sheetName val="U101 - Lead"/>
      <sheetName val="NPBT Detail~Brands"/>
      <sheetName val="Profile"/>
      <sheetName val="SPARES"/>
      <sheetName val="prodcons"/>
      <sheetName val="polyprods"/>
      <sheetName val="Cover"/>
      <sheetName val="Comparison"/>
      <sheetName val="DEV"/>
      <sheetName val="O17-O24"/>
      <sheetName val="MainComp"/>
      <sheetName val="CT_Out"/>
      <sheetName val="C_A_Sum"/>
      <sheetName val="BS"/>
      <sheetName val="DEPRECIATION &amp; VSE"/>
      <sheetName val="MARKET - DATA SHEET"/>
      <sheetName val="J-N"/>
      <sheetName val="O12-O15"/>
      <sheetName val="IE"/>
      <sheetName val="NTFS 2003"/>
      <sheetName val="Config"/>
      <sheetName val="Dashboard"/>
      <sheetName val="Entities"/>
      <sheetName val="HFM.Config"/>
      <sheetName val="SSL"/>
      <sheetName val="FA"/>
      <sheetName val="FE-1770.P1"/>
      <sheetName val="Expense"/>
      <sheetName val="NOV'2001(br)"/>
      <sheetName val="draft-Q1'00"/>
      <sheetName val="Table-Input"/>
      <sheetName val="K10"/>
      <sheetName val="K10-1 "/>
      <sheetName val="L-Sale"/>
      <sheetName val="Significant Processes"/>
      <sheetName val="PPE_listing"/>
      <sheetName val="D"/>
      <sheetName val="P&amp;LInput"/>
      <sheetName val="DTL"/>
      <sheetName val="period"/>
      <sheetName val="1A TaxComp (pi)"/>
      <sheetName val="eqkl"/>
      <sheetName val="Input Template"/>
      <sheetName val="germany"/>
      <sheetName val="ACDJ"/>
      <sheetName val="M_CT_OUT"/>
      <sheetName val="PAYWORK"/>
      <sheetName val="EW"/>
      <sheetName val="PDC (JV)"/>
      <sheetName val="1120"/>
      <sheetName val="Backend"/>
      <sheetName val="tb"/>
      <sheetName val="DESPATCHED"/>
      <sheetName val="CA-O7"/>
      <sheetName val="RM Prices - Overheads"/>
      <sheetName val="Production"/>
      <sheetName val="Approfit Zinc AWP 03"/>
      <sheetName val="FF-13"/>
      <sheetName val="Pekerja"/>
      <sheetName val="PM"/>
      <sheetName val="Appendix II"/>
      <sheetName val="code"/>
      <sheetName val="COP with WO-sort"/>
      <sheetName val="start date"/>
      <sheetName val="GLO-P&amp;L"/>
      <sheetName val="DPLA"/>
      <sheetName val="B1"/>
      <sheetName val="K1-1"/>
      <sheetName val="sap"/>
      <sheetName val="CRITERIA2"/>
      <sheetName val="CRITERIA1"/>
      <sheetName val="SRM"/>
      <sheetName val="O2"/>
      <sheetName val="#Lookup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FA"/>
      <sheetName val="Feb 04"/>
      <sheetName val="Precomm Work"/>
      <sheetName val="GeneralInfo"/>
      <sheetName val="U1_P&amp;L1"/>
      <sheetName val="CA_Comp2"/>
      <sheetName val="BPCOR_DETAILS1"/>
      <sheetName val="BPMKT_DETAILS1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Interim_--&gt;_Top1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_5-Administrative_expenses"/>
      <sheetName val="U_-Income_statement"/>
      <sheetName val="U_2-Oil_Palm_Products_Trading"/>
      <sheetName val="Comp_equip"/>
      <sheetName val="1_LeadSchedule1"/>
      <sheetName val="O1_1__CA_Sheet1"/>
      <sheetName val="CR_AJE1"/>
      <sheetName val="E3_11"/>
      <sheetName val="E1_11"/>
      <sheetName val="E2_11"/>
      <sheetName val="O1-1CA_Sheet"/>
      <sheetName val="M_MM"/>
      <sheetName val="Sales_-_Machinery_&amp;_Equipment"/>
      <sheetName val="E601_Debtors_Circular"/>
      <sheetName val="Appx_B"/>
      <sheetName val="ASSLIST2_XLS"/>
      <sheetName val="Atth_CC"/>
      <sheetName val="lead_"/>
      <sheetName val="YR99_RENTAL_ACCRUAL"/>
      <sheetName val="cc_196_(SYS)_(2)"/>
      <sheetName val="Kod_Negara_"/>
      <sheetName val="Muka_1"/>
      <sheetName val="EMAS_Data"/>
      <sheetName val="EMAS_Overview"/>
      <sheetName val="TAX_COMP"/>
      <sheetName val="Sort_Of_SAP-GL"/>
      <sheetName val="_IB-PL-00-01_SUMMARY"/>
      <sheetName val="O2_TC"/>
      <sheetName val="Model_Pricing"/>
      <sheetName val="CMA_EIFFEL"/>
      <sheetName val="Data_Sheet_"/>
      <sheetName val="M101_Creditors_lead"/>
      <sheetName val="K101_FA_Lead"/>
      <sheetName val="E101_Lead"/>
      <sheetName val="job_wip"/>
      <sheetName val="Year_End"/>
      <sheetName val="U1_6"/>
      <sheetName val="U1_2"/>
      <sheetName val="U1_5"/>
      <sheetName val="U1_1"/>
      <sheetName val="U1_3"/>
      <sheetName val="Flights_Timbetable"/>
      <sheetName val="BS_control"/>
      <sheetName val="GOVT_"/>
      <sheetName val="Cum_91-93"/>
      <sheetName val="Dec_94"/>
      <sheetName val="U101_P_L"/>
      <sheetName val="Electrical_"/>
      <sheetName val="ER102_Movement_Prov_D_Debts_"/>
      <sheetName val="ER103_Specific_collectibility"/>
      <sheetName val="Payable_Fee_-_Liquidity_(supp)"/>
      <sheetName val="Ex_Rate"/>
      <sheetName val="Business_Unit"/>
      <sheetName val="subscriber_forcast"/>
      <sheetName val="U2_-_Sales"/>
      <sheetName val="K101_"/>
      <sheetName val="General_Info"/>
      <sheetName val="OTHER_KPI2"/>
      <sheetName val="OTHER_KPI1"/>
      <sheetName val="6_Analysis"/>
      <sheetName val="17_2_1"/>
      <sheetName val="6_5_2"/>
      <sheetName val="7_1_3"/>
      <sheetName val="17_2_2"/>
      <sheetName val="17_2_3"/>
      <sheetName val="7_1_2"/>
      <sheetName val="EQUIP_II_2004_-_2005"/>
      <sheetName val="13_2"/>
      <sheetName val="4_2"/>
      <sheetName val="13_1"/>
      <sheetName val="19_1"/>
      <sheetName val="2_2"/>
      <sheetName val="13_3"/>
      <sheetName val="U1_P&amp;L"/>
      <sheetName val="BPCOR_DETAILS"/>
      <sheetName val="BPMKT_DETAILS"/>
      <sheetName val="Data"/>
      <sheetName val="Ratio"/>
      <sheetName val="IBNR Sheet"/>
      <sheetName val="UCR Sheet"/>
      <sheetName val="DECO INCOME"/>
      <sheetName val="Entity_Data1"/>
      <sheetName val="21_21"/>
      <sheetName val="18_11"/>
      <sheetName val="6_21"/>
      <sheetName val="11_31"/>
      <sheetName val="5_21"/>
      <sheetName val="14_21"/>
      <sheetName val="21_31"/>
      <sheetName val="7_21"/>
      <sheetName val="3_31"/>
      <sheetName val="6_41"/>
      <sheetName val="4_31"/>
      <sheetName val="17_11"/>
      <sheetName val="21_41"/>
      <sheetName val="14_11"/>
      <sheetName val="4_41"/>
      <sheetName val="2_31"/>
      <sheetName val="addl_cost1"/>
      <sheetName val="BPCOR_DETAILS2"/>
      <sheetName val="BPMKT_DETAILS2"/>
      <sheetName val="U1_P&amp;L2"/>
      <sheetName val="Entity_Data2"/>
      <sheetName val="21_22"/>
      <sheetName val="18_12"/>
      <sheetName val="6_22"/>
      <sheetName val="11_32"/>
      <sheetName val="5_22"/>
      <sheetName val="14_22"/>
      <sheetName val="21_32"/>
      <sheetName val="7_22"/>
      <sheetName val="3_32"/>
      <sheetName val="6_42"/>
      <sheetName val="4_32"/>
      <sheetName val="17_12"/>
      <sheetName val="21_42"/>
      <sheetName val="14_12"/>
      <sheetName val="4_42"/>
      <sheetName val="2_32"/>
      <sheetName val="addl_cost2"/>
      <sheetName val="CA_Sheet5"/>
      <sheetName val="U2_25"/>
      <sheetName val="P12_44"/>
      <sheetName val="ABR_P&amp;L3"/>
      <sheetName val="FF-2_(1)3"/>
      <sheetName val="PLmth_3"/>
      <sheetName val="Cost_centre_expenditure3"/>
      <sheetName val="Gain_Loss_Calculation3"/>
      <sheetName val="CA_Sheet6"/>
      <sheetName val="U2_26"/>
      <sheetName val="P12_45"/>
      <sheetName val="ABR_P&amp;L4"/>
      <sheetName val="FF-2_(1)4"/>
      <sheetName val="PLmth_4"/>
      <sheetName val="Cost_centre_expenditure4"/>
      <sheetName val="Gain_Loss_Calculation4"/>
      <sheetName val="01.0"/>
      <sheetName val="Maintainance"/>
      <sheetName val="price"/>
      <sheetName val="WGPnL 5m"/>
      <sheetName val="Revenue  (KL)"/>
      <sheetName val="Assum"/>
      <sheetName val="My TB"/>
      <sheetName val="U1_P&amp;L3"/>
      <sheetName val="CA_Comp3"/>
      <sheetName val="Sales_Price3"/>
      <sheetName val="BPCOR_DETAILS3"/>
      <sheetName val="BPMKT_DETAILS3"/>
      <sheetName val="C-63"/>
      <sheetName val="FSA (Attach)"/>
      <sheetName val="BPR."/>
      <sheetName val="PRICE @ 31 Jan 2000"/>
      <sheetName val="List_Control"/>
      <sheetName val="COEFF"/>
      <sheetName val="A16"/>
      <sheetName val="FF-2(1)"/>
      <sheetName val="COAT&amp;WRAP-QIOT-#3"/>
      <sheetName val="PNT-QUOT-#3"/>
      <sheetName val="INFO"/>
      <sheetName val="FF_1"/>
      <sheetName val="cya_URUSHARTA"/>
      <sheetName val="U52- KIV"/>
      <sheetName val="PL_BS"/>
      <sheetName val="Pack St Val 95 (Local)"/>
      <sheetName val="U52"/>
      <sheetName val="Main orig"/>
      <sheetName val="K2l1"/>
      <sheetName val="APCODE"/>
      <sheetName val="hsbc"/>
      <sheetName val="Dir"/>
      <sheetName val="FX rates"/>
      <sheetName val="CAP WORKSHEET"/>
      <sheetName val="O-3"/>
      <sheetName val="Depreciation"/>
      <sheetName val="Exrate"/>
      <sheetName val="FSA_(Attach)"/>
      <sheetName val="BPR_"/>
      <sheetName val="Format_(2)"/>
      <sheetName val="Main_orig"/>
      <sheetName val="CAP_WORKSHEET"/>
      <sheetName val="Significant_Processes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2001"/>
      <sheetName val="Annex"/>
      <sheetName val="SAME"/>
      <sheetName val="FX Table HIDDEN"/>
      <sheetName val="Amount_Assy"/>
      <sheetName val="Amount_ET"/>
      <sheetName val="Amount_RW"/>
      <sheetName val="HSA_Vol"/>
      <sheetName val="FG2540"/>
      <sheetName val="BIS LIST_NTH 18"/>
      <sheetName val="fm13(Giro)"/>
      <sheetName val="M3"/>
      <sheetName val="Castrol BSS"/>
      <sheetName val="Export Sales"/>
      <sheetName val="3 P&amp;L "/>
      <sheetName val="INVENTORY MASTER LIST"/>
      <sheetName val="其他应付-MTC销售佣金"/>
      <sheetName val="Usage"/>
      <sheetName val="Adjusted"/>
      <sheetName val="Breadown-Nop"/>
      <sheetName val="M_1 Interim"/>
      <sheetName val="Entity_Data3"/>
      <sheetName val="21_23"/>
      <sheetName val="18_13"/>
      <sheetName val="6_23"/>
      <sheetName val="11_33"/>
      <sheetName val="5_23"/>
      <sheetName val="14_23"/>
      <sheetName val="21_33"/>
      <sheetName val="7_23"/>
      <sheetName val="3_33"/>
      <sheetName val="6_43"/>
      <sheetName val="4_33"/>
      <sheetName val="17_13"/>
      <sheetName val="21_43"/>
      <sheetName val="14_13"/>
      <sheetName val="4_43"/>
      <sheetName val="2_33"/>
      <sheetName val="addl_cost3"/>
      <sheetName val="K4__F&amp;F1"/>
      <sheetName val="5_Analysis1"/>
      <sheetName val="6A_CA3"/>
      <sheetName val="&lt;O1-1&gt;CA_Sheet3"/>
      <sheetName val="Hyperion_3"/>
      <sheetName val="Profit_&amp;_loss3"/>
      <sheetName val="KS_CONSO3"/>
      <sheetName val="F2-3-6_OH_absorbtion_rate_3"/>
      <sheetName val="IBACOMP_XLS2"/>
      <sheetName val="YA00_CYB2"/>
      <sheetName val="BIS_LIST-NTH_182"/>
      <sheetName val="CA_working1"/>
      <sheetName val="Interim_--&gt;_Top2"/>
      <sheetName val="U2_Sales1"/>
      <sheetName val="Company_Info3"/>
      <sheetName val="Breakdown_(1)3"/>
      <sheetName val="Forecast_20002"/>
      <sheetName val="B-_12"/>
      <sheetName val="adm&amp;selling_exp2"/>
      <sheetName val="U101_P&amp;L1"/>
      <sheetName val="U601_Salary1"/>
      <sheetName val="U2_11"/>
      <sheetName val="Expense_Summary1"/>
      <sheetName val="N2_Detailed_Listing_(Pre-final1"/>
      <sheetName val="U_5-Administrative_expenses1"/>
      <sheetName val="U_-Income_statement1"/>
      <sheetName val="U_2-Oil_Palm_Products_Trading1"/>
      <sheetName val="Comp_equip1"/>
      <sheetName val="1_LeadSchedule2"/>
      <sheetName val="Customize_Your_Loan_Manager1"/>
      <sheetName val="Loan_Amortization_Table1"/>
      <sheetName val="depn-Sep_031"/>
      <sheetName val="4_Analysis1"/>
      <sheetName val="O1_1__CA_Sheet2"/>
      <sheetName val="CR_AJE2"/>
      <sheetName val="E3_12"/>
      <sheetName val="E1_12"/>
      <sheetName val="E2_12"/>
      <sheetName val="O1-1CA_Sheet1"/>
      <sheetName val="M_MM1"/>
      <sheetName val="Sales_-_Machinery_&amp;_Equipment1"/>
      <sheetName val="E601_Debtors_Circular1"/>
      <sheetName val="Appx_B1"/>
      <sheetName val="ASSLIST2_XLS1"/>
      <sheetName val="Atth_CC1"/>
      <sheetName val="lead_1"/>
      <sheetName val="YR99_RENTAL_ACCRUAL1"/>
      <sheetName val="cc_196_(SYS)_(2)1"/>
      <sheetName val="24100_Accr_Liab1"/>
      <sheetName val="Kod_Negara_1"/>
      <sheetName val="Muka_11"/>
      <sheetName val="EMAS_Data1"/>
      <sheetName val="EMAS_Overview1"/>
      <sheetName val="TAX_COMP1"/>
      <sheetName val="Sort_Of_SAP-GL1"/>
      <sheetName val="_IB-PL-00-01_SUMMARY1"/>
      <sheetName val="O2_TC1"/>
      <sheetName val="Model_Pricing1"/>
      <sheetName val="CMA_EIFFEL1"/>
      <sheetName val="JUNE_EOH-MASTER_(2)"/>
      <sheetName val="stock1020v1_3"/>
      <sheetName val="X_Rates"/>
      <sheetName val="Green_details"/>
      <sheetName val="U1_61"/>
      <sheetName val="Sch_A_to___"/>
      <sheetName val="Sch_FA_4"/>
      <sheetName val="K1-1_Addn"/>
      <sheetName val="F-1_F-2"/>
      <sheetName val="10__Charter_Rate_(All)"/>
      <sheetName val="15100_Prepayment1"/>
      <sheetName val="CFS_US-Canada_CAD"/>
      <sheetName val="CFS_AP-NZD_(Trade_Bills)"/>
      <sheetName val="M-1_Nov"/>
      <sheetName val="Data_Sheet_1"/>
      <sheetName val="M101_Creditors_lead1"/>
      <sheetName val="K101_FA_Lead1"/>
      <sheetName val="E101_Lead1"/>
      <sheetName val="job_wip1"/>
      <sheetName val="Year_End1"/>
      <sheetName val="U1_21"/>
      <sheetName val="U1_51"/>
      <sheetName val="U1_11"/>
      <sheetName val="U1_31"/>
      <sheetName val="Flights_Timbetable1"/>
      <sheetName val="BS_control1"/>
      <sheetName val="GOVT_1"/>
      <sheetName val="Cum_91-931"/>
      <sheetName val="Dec_941"/>
      <sheetName val="U101_P_L1"/>
      <sheetName val="Electrical_1"/>
      <sheetName val="ER102_Movement_Prov_D_Debts_1"/>
      <sheetName val="ER103_Specific_collectibility1"/>
      <sheetName val="Payable_Fee_-_Liquidity_(supp)1"/>
      <sheetName val="Ex_Rate1"/>
      <sheetName val="Business_Unit1"/>
      <sheetName val="subscriber_forcast1"/>
      <sheetName val="U2_-_Sales1"/>
      <sheetName val="K101_1"/>
      <sheetName val="General_Info1"/>
      <sheetName val="OTHER_KPI21"/>
      <sheetName val="OTHER_KPI11"/>
      <sheetName val="6_Analysis1"/>
      <sheetName val="17_2_11"/>
      <sheetName val="6_5_21"/>
      <sheetName val="7_1_31"/>
      <sheetName val="17_2_21"/>
      <sheetName val="17_2_31"/>
      <sheetName val="7_1_21"/>
      <sheetName val="EQUIP_II_2004_-_20051"/>
      <sheetName val="13_21"/>
      <sheetName val="4_21"/>
      <sheetName val="13_11"/>
      <sheetName val="19_11"/>
      <sheetName val="2_21"/>
      <sheetName val="13_31"/>
      <sheetName val="MTO_REV_2(ARMOR)"/>
      <sheetName val="T101_"/>
      <sheetName val="Change_on_30_Aug"/>
      <sheetName val="U10_-_adm"/>
      <sheetName val="U1_4"/>
      <sheetName val="To_Generate"/>
      <sheetName val="E101_-_Lead"/>
      <sheetName val="F101_-_inventory_"/>
      <sheetName val="O101_-_Lead"/>
      <sheetName val="U101_-_Lead"/>
      <sheetName val="NPBT_Detail~Brands"/>
      <sheetName val="DEPRECIATION_&amp;_VSE"/>
      <sheetName val="MARKET_-_DATA_SHEET"/>
      <sheetName val="NTFS_2003"/>
      <sheetName val="HFM_Config"/>
      <sheetName val="FE-1770_P1"/>
      <sheetName val="K10-1_"/>
      <sheetName val="1A_TaxComp_(pi)"/>
      <sheetName val="Input_Template"/>
      <sheetName val="PDC_(JV)"/>
      <sheetName val="RM_Prices_-_Overheads"/>
      <sheetName val="Approfit_Zinc_AWP_03"/>
      <sheetName val="Appendix_II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Feb_04"/>
      <sheetName val="Precomm_Work"/>
      <sheetName val="IBNR_Sheet"/>
      <sheetName val="UCR_Sheet"/>
      <sheetName val="DECO_INCOME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CA_Comp4"/>
      <sheetName val="Company_Info4"/>
      <sheetName val="Breakdown_(1)4"/>
      <sheetName val="B-_13"/>
      <sheetName val="Forecast_20003"/>
      <sheetName val="adm&amp;selling_exp3"/>
      <sheetName val="U2_12"/>
      <sheetName val="U101_P&amp;L2"/>
      <sheetName val="U601_Salary2"/>
      <sheetName val="Expense_Summary2"/>
      <sheetName val="N2_Detailed_Listing_(Pre-final2"/>
      <sheetName val="U_5-Administrative_expenses2"/>
      <sheetName val="U_-Income_statement2"/>
      <sheetName val="U_2-Oil_Palm_Products_Trading2"/>
      <sheetName val="Comp_equip2"/>
      <sheetName val="Customize_Your_Loan_Manager2"/>
      <sheetName val="Loan_Amortization_Table2"/>
      <sheetName val="depn-Sep_032"/>
      <sheetName val="U2_Sales2"/>
      <sheetName val="4_Analysis2"/>
      <sheetName val="Interim_--&gt;_Top3"/>
      <sheetName val="Kod_Negara_2"/>
      <sheetName val="Muka_12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K4__F&amp;F2"/>
      <sheetName val="TAX_COMP2"/>
      <sheetName val="O1_1__CA_Sheet3"/>
      <sheetName val="CR_AJE3"/>
      <sheetName val="EMAS_Data2"/>
      <sheetName val="EMAS_Overview2"/>
      <sheetName val="C1"/>
      <sheetName val="Statutory Query"/>
      <sheetName val="OH"/>
      <sheetName val="Ae"/>
      <sheetName val="Fc"/>
      <sheetName val="Ite"/>
      <sheetName val="Ooe"/>
      <sheetName val="SFP"/>
      <sheetName val="ye"/>
      <sheetName val="A3-1"/>
      <sheetName val="RFF"/>
      <sheetName val="Cum_91-932"/>
      <sheetName val="Dec_942"/>
      <sheetName val="Data_Sheet_2"/>
      <sheetName val="M101_Creditors_lead2"/>
      <sheetName val="K101_FA_Lead2"/>
      <sheetName val="E101_Lead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GOVT_2"/>
      <sheetName val="SCH B"/>
      <sheetName val="Fin_Perf_wc"/>
      <sheetName val="tonghop"/>
      <sheetName val="WP-3  Inventories"/>
      <sheetName val="jubm-red"/>
      <sheetName val="Services site"/>
      <sheetName val="Coef"/>
      <sheetName val="A7"/>
      <sheetName val="R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5_22"/>
      <sheetName val="7_1_32"/>
      <sheetName val="17_2_22"/>
      <sheetName val="17_2_32"/>
      <sheetName val="7_1_22"/>
      <sheetName val="6_Analysis2"/>
      <sheetName val="Flights_Timbetable2"/>
      <sheetName val="U10_-_adm2"/>
      <sheetName val="U1_42"/>
      <sheetName val="Planned"/>
      <sheetName val="FF402-WIP movement"/>
      <sheetName val="FF403-WIP movement"/>
      <sheetName val="Tax Rates"/>
      <sheetName val="adjust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Validation"/>
      <sheetName val="KOI B-Survey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FF_3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LOV"/>
      <sheetName val="TABLO-3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structure"/>
      <sheetName val="Settings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9-AHUs"/>
      <sheetName val="2000 Actual "/>
      <sheetName val="0+12 Forecast"/>
      <sheetName val="Selected Trend Report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Comp_equip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6_5_23"/>
      <sheetName val="7_1_33"/>
      <sheetName val="17_2_23"/>
      <sheetName val="17_2_33"/>
      <sheetName val="7_1_23"/>
      <sheetName val="U2_-_Sales3"/>
      <sheetName val="U2 - Salf틪"/>
      <sheetName val="Matching"/>
      <sheetName val="GCF"/>
      <sheetName val="PBT Det"/>
      <sheetName val="Currency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Electrical_3"/>
      <sheetName val="Year_End3"/>
      <sheetName val="Kod_Negara_3"/>
      <sheetName val="Muka_13"/>
      <sheetName val="XUSISheet"/>
      <sheetName val="RATE"/>
      <sheetName val="dev1209"/>
      <sheetName val="dev10"/>
      <sheetName val="p2-1210"/>
      <sheetName val="p1-1210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P8"/>
      <sheetName val="All L&amp;D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Input Screen"/>
      <sheetName val="DEC06"/>
      <sheetName val="Depn Summary"/>
      <sheetName val="Zeitreihe"/>
      <sheetName val="JV"/>
      <sheetName val="FORMC94"/>
      <sheetName val="G2. Prepayments"/>
      <sheetName val="ALLOWANCE"/>
      <sheetName val="Rate data"/>
      <sheetName val="InvoiceList"/>
      <sheetName val="Cost Allocation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Consolidated Workings"/>
      <sheetName val="634"/>
      <sheetName val="637"/>
      <sheetName val="631"/>
      <sheetName val="652"/>
      <sheetName val="641"/>
      <sheetName val="647"/>
      <sheetName val="640"/>
      <sheetName val="632"/>
      <sheetName val="SAP Output"/>
      <sheetName val="F11"/>
      <sheetName val="Menu"/>
      <sheetName val="AETST 201712 TB"/>
      <sheetName val="660"/>
      <sheetName val="661"/>
      <sheetName val="672"/>
      <sheetName val="AETTB Current"/>
      <sheetName val="items left"/>
      <sheetName val="Ongoing"/>
      <sheetName val="BPR-Bloom"/>
      <sheetName val="alpha"/>
      <sheetName val="AB"/>
      <sheetName val="U1_P&amp;L4"/>
      <sheetName val="BPCOR_DETAILS4"/>
      <sheetName val="BPMKT_DETAILS4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K1-1_Addn1"/>
      <sheetName val="F-1_F-21"/>
      <sheetName val="MTO_REV_2(ARMOR)1"/>
      <sheetName val="T101_1"/>
      <sheetName val="Change_on_30_Aug1"/>
      <sheetName val="K10-1_1"/>
      <sheetName val="Significant_Processes1"/>
      <sheetName val="1A_TaxComp_(pi)1"/>
      <sheetName val="Input_Template1"/>
      <sheetName val="PDC_(JV)1"/>
      <sheetName val="RM_Prices_-_Overheads1"/>
      <sheetName val="Approfit_Zinc_AWP_031"/>
      <sheetName val="Appendix_II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Feb_041"/>
      <sheetName val="Precomm_Work1"/>
      <sheetName val="10__Charter_Rate_(All)1"/>
      <sheetName val="CA_Sheet7"/>
      <sheetName val="U2_27"/>
      <sheetName val="ABR_P&amp;L5"/>
      <sheetName val="FF-2_(1)5"/>
      <sheetName val="PLmth_5"/>
      <sheetName val="Cost_centre_expenditure5"/>
      <sheetName val="P12_46"/>
      <sheetName val="Appx_B2"/>
      <sheetName val="ASSLIST2_XLS2"/>
      <sheetName val="Atth_CC2"/>
      <sheetName val="lead_2"/>
      <sheetName val="YR99_RENTAL_ACCRUAL2"/>
      <sheetName val="cc_196_(SYS)_(2)2"/>
      <sheetName val="Sort_Of_SAP-GL2"/>
      <sheetName val="_IB-PL-00-01_SUMMARY2"/>
      <sheetName val="O2_TC2"/>
      <sheetName val="Model_Pricing2"/>
      <sheetName val="CMA_EIFFEL2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K1-1_Addn2"/>
      <sheetName val="F-1_F-22"/>
      <sheetName val="MTO_REV_2(ARMOR)2"/>
      <sheetName val="T101_2"/>
      <sheetName val="Change_on_30_Aug2"/>
      <sheetName val="K10-1_2"/>
      <sheetName val="Significant_Processes2"/>
      <sheetName val="1A_TaxComp_(pi)2"/>
      <sheetName val="Input_Template2"/>
      <sheetName val="PDC_(JV)2"/>
      <sheetName val="RM_Prices_-_Overheads2"/>
      <sheetName val="Approfit_Zinc_AWP_032"/>
      <sheetName val="Appendix_II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Feb_042"/>
      <sheetName val="Precomm_Work2"/>
      <sheetName val="10__Charter_Rate_(All)2"/>
      <sheetName val="My_TB"/>
      <sheetName val="FF_2"/>
      <sheetName val="N101"/>
      <sheetName val="esxa"/>
      <sheetName val="Template"/>
      <sheetName val="#511BkRec"/>
      <sheetName val="#511-SEPT97"/>
      <sheetName val="#511-OCT97"/>
      <sheetName val="#511-NOV97"/>
      <sheetName val="#511-DEC97"/>
      <sheetName val="unpaid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TB Worksheet"/>
      <sheetName val="euro"/>
      <sheetName val="ACCLIST"/>
      <sheetName val="I"/>
      <sheetName val="R15"/>
      <sheetName val="CA-PRE(P)"/>
      <sheetName val="Final Sum "/>
      <sheetName val="H1-Investments"/>
      <sheetName val="T&amp;P-Exist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Oct'07_P8"/>
      <sheetName val="Disposal"/>
      <sheetName val="FA_Rec"/>
      <sheetName val="Customize Your Invoice"/>
      <sheetName val="wk prgs"/>
      <sheetName val="pg3"/>
      <sheetName val="Departments"/>
      <sheetName val="CAPACITY TW"/>
      <sheetName val="B-3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K"/>
      <sheetName val="K3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IBNR_Sheet1"/>
      <sheetName val="UCR_Sheet1"/>
      <sheetName val="DECO_INCOME1"/>
      <sheetName val="SCH_B"/>
      <sheetName val="WP-3__Inventories"/>
      <sheetName val="Services_site"/>
      <sheetName val="Statutory_Query"/>
      <sheetName val="TRADING"/>
      <sheetName val="Acc1"/>
      <sheetName val="Asset List"/>
      <sheetName val="References"/>
      <sheetName val="CA_6"/>
      <sheetName val="&lt;O1-1&gt;CA_Sheet6"/>
      <sheetName val="6A_CA6"/>
      <sheetName val="Hyperion_6"/>
      <sheetName val="Sales_Price6"/>
      <sheetName val="Profit_&amp;_loss6"/>
      <sheetName val="KS_CONSO6"/>
      <sheetName val="F2-3-6_OH_absorbtion_rate_6"/>
      <sheetName val="IBACOMP_XLS5"/>
      <sheetName val="CA_working4"/>
      <sheetName val="BIS_LIST-NTH_185"/>
      <sheetName val="YA00_CYB5"/>
      <sheetName val="K4__F&amp;F4"/>
      <sheetName val="Cum_91-934"/>
      <sheetName val="Dec_944"/>
      <sheetName val="M_MM4"/>
      <sheetName val="CA_Comp6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Business_Unit4"/>
      <sheetName val="EQUIP_II_2004_-_20054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Expense_Summary4"/>
      <sheetName val="U2_14"/>
      <sheetName val="GOVT_4"/>
      <sheetName val="IBNR_Sheet2"/>
      <sheetName val="UCR_Sheet2"/>
      <sheetName val="DECO_INCOME2"/>
      <sheetName val="SCH_B1"/>
      <sheetName val="WP-3__Inventories1"/>
      <sheetName val="Statutory_Query1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Interim_--&gt;_Top5"/>
      <sheetName val="depn-Sep_035"/>
      <sheetName val="1_LeadSchedule5"/>
      <sheetName val="K4__F&amp;F5"/>
      <sheetName val="Cum_91-935"/>
      <sheetName val="Dec_945"/>
      <sheetName val="M_MM5"/>
      <sheetName val="CA_Comp7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Business_Unit5"/>
      <sheetName val="EQUIP_II_2004_-_20055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Expense_Summary5"/>
      <sheetName val="U2_15"/>
      <sheetName val="U1_P&amp;L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Flights_Timbetable3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K101_3"/>
      <sheetName val="General_Info3"/>
      <sheetName val="OTHER_KPI23"/>
      <sheetName val="OTHER_KPI13"/>
      <sheetName val="6_Analysis3"/>
      <sheetName val="To_Generate3"/>
      <sheetName val="T101_3"/>
      <sheetName val="Change_on_30_Aug3"/>
      <sheetName val="U10_-_adm3"/>
      <sheetName val="U1_43"/>
      <sheetName val="E101_-_Lead3"/>
      <sheetName val="F101_-_inventory_3"/>
      <sheetName val="O101_-_Lead3"/>
      <sheetName val="U101_-_Lead3"/>
      <sheetName val="NPBT_Detail~Brands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v Profitability (2)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Exchange Rate"/>
      <sheetName val="Links"/>
      <sheetName val="PHSB-GL-TB"/>
      <sheetName val="It°"/>
      <sheetName val="Detail"/>
      <sheetName val="PDPC0908"/>
      <sheetName val="Macro1"/>
      <sheetName val="COEFFICIENTS"/>
      <sheetName val="SCH"/>
      <sheetName val="ABR◿L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F-1|F-2"/>
      <sheetName val="BPR-PL_"/>
      <sheetName val="BPR_-_Conclusion"/>
      <sheetName val="pg8"/>
      <sheetName val="__"/>
      <sheetName val="**_x005f_x0000__x005f_x0000_"/>
      <sheetName val="**_x005f_x0000_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DIL"/>
      <sheetName val="GRAPH"/>
      <sheetName val="Supporting"/>
      <sheetName val="AllocationRateAnalCum"/>
      <sheetName val="TWKSHT"/>
      <sheetName val="Sum IQA"/>
      <sheetName val="BP-05R"/>
      <sheetName val="Comet ASPIRE"/>
      <sheetName val="Comet Sequential"/>
      <sheetName val="Comet yoy"/>
      <sheetName val="MFA00"/>
      <sheetName val="Outil"/>
      <sheetName val="U250f_ Fuel Cost"/>
      <sheetName val="U251f_ Fuel price"/>
      <sheetName val="BS01A"/>
      <sheetName val="Ref"/>
      <sheetName val="Materiallist-081002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dr"/>
      <sheetName val="WNS NA 31.03.04"/>
      <sheetName val="WNS UK 31.03.04"/>
      <sheetName val="1670SM2"/>
      <sheetName val="10-20"/>
      <sheetName val="F1-Stock Listing"/>
      <sheetName val="Coeffs"/>
      <sheetName val="Lead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Tax_Rates"/>
      <sheetName val="FF402-WIP_movement"/>
      <sheetName val="FF403-WIP_movement"/>
      <sheetName val="Sch18-3°"/>
      <sheetName val="Sch18-3Ø"/>
      <sheetName val="Graph Data"/>
      <sheetName val="Africa Top10"/>
      <sheetName val="Dimensions"/>
      <sheetName val="Americas Top10"/>
      <sheetName val="Introduction"/>
      <sheetName val="hshyBG07"/>
      <sheetName val="Lenders_Ratios juneseptnov"/>
      <sheetName val="Table of contents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List data adj."/>
      <sheetName val="SCH D"/>
      <sheetName val="SCH 20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TITLE"/>
      <sheetName val="macro"/>
      <sheetName val="MYLD"/>
      <sheetName val="KÜBAJ"/>
      <sheetName val="BS_s_"/>
      <sheetName val="CERT"/>
      <sheetName val="Accn"/>
      <sheetName val="CB,MGS,CagaBond"/>
      <sheetName val="Forward Purchase"/>
      <sheetName val="Year Creation"/>
      <sheetName val="IntDec00TespM&amp;B"/>
      <sheetName val="C3 "/>
      <sheetName val="J1"/>
      <sheetName val="Summary Sheet"/>
      <sheetName val="TMS2000"/>
      <sheetName val="ALW INC EXP"/>
      <sheetName val="C.A.Disp.Sum (Bus 1)"/>
      <sheetName val="Input Co Main Info"/>
      <sheetName val="HK-F1"/>
      <sheetName val="Input NBI-Sec 60F"/>
      <sheetName val="P4DDBFTAS"/>
      <sheetName val="q-hp-44"/>
      <sheetName val="**_x0000_"/>
      <sheetName val="**"/>
      <sheetName val="CA_Sheet23"/>
      <sheetName val="U2_222"/>
      <sheetName val="P12_423"/>
      <sheetName val="ABR_P&amp;L17"/>
      <sheetName val="FF-2_(1)21"/>
      <sheetName val="PLmth_17"/>
      <sheetName val="Cost_centre_expenditure17"/>
      <sheetName val="Gain_Loss_Calculation22"/>
      <sheetName val="U1_P&amp;L21"/>
      <sheetName val="CA_Comp23"/>
      <sheetName val="Sales_Price23"/>
      <sheetName val="BPCOR_DETAILS17"/>
      <sheetName val="BPMKT_DETAILS17"/>
      <sheetName val="Entity_Data17"/>
      <sheetName val="21_217"/>
      <sheetName val="18_121"/>
      <sheetName val="6_217"/>
      <sheetName val="11_317"/>
      <sheetName val="5_221"/>
      <sheetName val="14_217"/>
      <sheetName val="21_317"/>
      <sheetName val="7_217"/>
      <sheetName val="3_317"/>
      <sheetName val="6_417"/>
      <sheetName val="4_317"/>
      <sheetName val="17_117"/>
      <sheetName val="21_417"/>
      <sheetName val="14_117"/>
      <sheetName val="4_417"/>
      <sheetName val="2_317"/>
      <sheetName val="addl_cost17"/>
      <sheetName val="K4__F&amp;F21"/>
      <sheetName val="5_Analysis19"/>
      <sheetName val="6A_CA23"/>
      <sheetName val="&lt;O1-1&gt;CA_Sheet23"/>
      <sheetName val="Hyperion_23"/>
      <sheetName val="Profit_&amp;_loss23"/>
      <sheetName val="KS_CONSO23"/>
      <sheetName val="F2-3-6_OH_absorbtion_rate_23"/>
      <sheetName val="IBACOMP_XLS22"/>
      <sheetName val="YA00_CYB22"/>
      <sheetName val="BIS_LIST-NTH_1822"/>
      <sheetName val="CA_working21"/>
      <sheetName val="Interim_--&gt;_Top21"/>
      <sheetName val="U2_Sales18"/>
      <sheetName val="Company_Info23"/>
      <sheetName val="Breakdown_(1)23"/>
      <sheetName val="Forecast_200022"/>
      <sheetName val="B-_122"/>
      <sheetName val="adm&amp;selling_exp22"/>
      <sheetName val="U101_P&amp;L21"/>
      <sheetName val="U601_Salary21"/>
      <sheetName val="U2_121"/>
      <sheetName val="Expense_Summary21"/>
      <sheetName val="N2_Detailed_Listing_(Pre-fina17"/>
      <sheetName val="U_5-Administrative_expenses17"/>
      <sheetName val="U_-Income_statement17"/>
      <sheetName val="U_2-Oil_Palm_Products_Trading17"/>
      <sheetName val="Comp_equip21"/>
      <sheetName val="1_LeadSchedule21"/>
      <sheetName val="Customize_Your_Loan_Manager18"/>
      <sheetName val="Loan_Amortization_Table18"/>
      <sheetName val="depn-Sep_0321"/>
      <sheetName val="4_Analysis18"/>
      <sheetName val="O1_1__CA_Sheet18"/>
      <sheetName val="CR_AJE18"/>
      <sheetName val="E3_121"/>
      <sheetName val="E1_121"/>
      <sheetName val="E2_121"/>
      <sheetName val="O1-1CA_Sheet17"/>
      <sheetName val="M_MM21"/>
      <sheetName val="Sales_-_Machinery_&amp;_Equipment17"/>
      <sheetName val="E601_Debtors_Circular17"/>
      <sheetName val="Appx_B17"/>
      <sheetName val="ASSLIST2_XLS17"/>
      <sheetName val="Atth_CC17"/>
      <sheetName val="lead_17"/>
      <sheetName val="YR99_RENTAL_ACCRUAL17"/>
      <sheetName val="cc_196_(SYS)_(2)17"/>
      <sheetName val="24100_Accr_Liab18"/>
      <sheetName val="Kod_Negara_17"/>
      <sheetName val="Muka_117"/>
      <sheetName val="EMAS_Data17"/>
      <sheetName val="EMAS_Overview17"/>
      <sheetName val="TAX_COMP17"/>
      <sheetName val="Sort_Of_SAP-GL19"/>
      <sheetName val="_IB-PL-00-01_SUMMARY17"/>
      <sheetName val="O2_TC17"/>
      <sheetName val="Model_Pricing17"/>
      <sheetName val="CMA_EIFFEL17"/>
      <sheetName val="Data_Sheet_21"/>
      <sheetName val="M101_Creditors_lead21"/>
      <sheetName val="K101_FA_Lead21"/>
      <sheetName val="E101_Lead21"/>
      <sheetName val="job_wip17"/>
      <sheetName val="Year_End17"/>
      <sheetName val="U1_619"/>
      <sheetName val="U1_217"/>
      <sheetName val="U1_517"/>
      <sheetName val="U1_117"/>
      <sheetName val="U1_317"/>
      <sheetName val="Flights_Timbetable17"/>
      <sheetName val="BS_control17"/>
      <sheetName val="GOVT_21"/>
      <sheetName val="Cum_91-9321"/>
      <sheetName val="Dec_9421"/>
      <sheetName val="U101_P_L17"/>
      <sheetName val="Electrical_17"/>
      <sheetName val="ER102_Movement_Prov_D_Debts_17"/>
      <sheetName val="ER103_Specific_collectibility17"/>
      <sheetName val="Payable_Fee_-_Liquidity_(supp17"/>
      <sheetName val="Ex_Rate17"/>
      <sheetName val="Business_Unit21"/>
      <sheetName val="subscriber_forcast21"/>
      <sheetName val="U2_-_Sales17"/>
      <sheetName val="K101_17"/>
      <sheetName val="General_Info17"/>
      <sheetName val="OTHER_KPI217"/>
      <sheetName val="OTHER_KPI117"/>
      <sheetName val="6_Analysis17"/>
      <sheetName val="17_2_117"/>
      <sheetName val="6_5_217"/>
      <sheetName val="7_1_317"/>
      <sheetName val="17_2_217"/>
      <sheetName val="17_2_317"/>
      <sheetName val="7_1_217"/>
      <sheetName val="EQUIP_II_2004_-_200521"/>
      <sheetName val="13_221"/>
      <sheetName val="4_221"/>
      <sheetName val="13_121"/>
      <sheetName val="19_121"/>
      <sheetName val="2_221"/>
      <sheetName val="13_321"/>
      <sheetName val="JUNE_EOH-MASTER_(2)19"/>
      <sheetName val="stock1020v1_319"/>
      <sheetName val="X_Rates19"/>
      <sheetName val="Green_details19"/>
      <sheetName val="Format_(2)19"/>
      <sheetName val="Sch_A_to___19"/>
      <sheetName val="Sch_FA_419"/>
      <sheetName val="K1-1_Addn19"/>
      <sheetName val="F-1_F-219"/>
      <sheetName val="MTO_REV_2(ARMOR)19"/>
      <sheetName val="T101_17"/>
      <sheetName val="Change_on_30_Aug17"/>
      <sheetName val="10__Charter_Rate_(All)3"/>
      <sheetName val="15100_Prepayment18"/>
      <sheetName val="CFS_US-Canada_CAD17"/>
      <sheetName val="CFS_AP-NZD_(Trade_Bills)17"/>
      <sheetName val="M-1_Nov17"/>
      <sheetName val="U10_-_adm17"/>
      <sheetName val="U1_417"/>
      <sheetName val="To_Generate17"/>
      <sheetName val="E101_-_Lead17"/>
      <sheetName val="F101_-_inventory_17"/>
      <sheetName val="O101_-_Lead17"/>
      <sheetName val="U101_-_Lead17"/>
      <sheetName val="NPBT_Detail~Brands17"/>
      <sheetName val="DEPRECIATION_&amp;_VSE17"/>
      <sheetName val="MARKET_-_DATA_SHEET17"/>
      <sheetName val="NTFS_200317"/>
      <sheetName val="HFM_Config17"/>
      <sheetName val="FE-1770_P117"/>
      <sheetName val="K10-1_17"/>
      <sheetName val="Significant_Processes17"/>
      <sheetName val="1A_TaxComp_(pi)17"/>
      <sheetName val="Input_Template17"/>
      <sheetName val="PDC_(JV)17"/>
      <sheetName val="RM_Prices_-_Overheads17"/>
      <sheetName val="Approfit_Zinc_AWP_0317"/>
      <sheetName val="Appendix_II17"/>
      <sheetName val="COP_with_WO-sort17"/>
      <sheetName val="start_date17"/>
      <sheetName val="E3_-_Doubtful_debts17"/>
      <sheetName val="fixed_assets-amended17"/>
      <sheetName val="Balance_Sheet17"/>
      <sheetName val="Income_Statement17"/>
      <sheetName val="NOTE_217"/>
      <sheetName val="Feb_0417"/>
      <sheetName val="Precomm_Work17"/>
      <sheetName val="IBNR_Sheet17"/>
      <sheetName val="UCR_Sheet17"/>
      <sheetName val="DECO_INCOME17"/>
      <sheetName val="ALW_INC_EXP"/>
      <sheetName val="C_A_Disp_Sum_(Bus_1)"/>
      <sheetName val="Input_Co_Main_Info"/>
      <sheetName val="Input_NBI-Sec_60F"/>
      <sheetName val="01_0"/>
      <sheetName val="WGPnL_5m"/>
      <sheetName val="Revenue__(KL)"/>
      <sheetName val="My_TB1"/>
      <sheetName val="FSA_(Attach)1"/>
      <sheetName val="BPR_1"/>
      <sheetName val="PRICE_@_31_Jan_2000"/>
      <sheetName val="U52-_KIV"/>
      <sheetName val="Pack_St_Val_95_(Local)"/>
      <sheetName val="Main_orig1"/>
      <sheetName val="FX_rates"/>
      <sheetName val="CAP_WORKSHEET1"/>
      <sheetName val="A1575_Hytas"/>
      <sheetName val="Access_Nodes"/>
      <sheetName val="Instructions_&amp;_Values"/>
      <sheetName val="Sheet1_(3)"/>
      <sheetName val="financial_statements"/>
      <sheetName val="FX_Table_HIDDEN"/>
      <sheetName val="BIS_LIST_NTH_18"/>
      <sheetName val="Castrol_BSS"/>
      <sheetName val="Export_Sales"/>
      <sheetName val="3_P&amp;L_"/>
      <sheetName val="INVENTORY_MASTER_LIST"/>
      <sheetName val="M_1_Interim"/>
      <sheetName val="Statutory_Query16"/>
      <sheetName val="SCH_B16"/>
      <sheetName val="WP-3__Inventories16"/>
      <sheetName val="Services_site16"/>
      <sheetName val="FF402-WIP_movement1"/>
      <sheetName val="FF403-WIP_movement1"/>
      <sheetName val="Tax_Rates1"/>
      <sheetName val="KOI_B-Survey1"/>
      <sheetName val="Bill_31"/>
      <sheetName val="_xls)BEV_SP"/>
      <sheetName val="_xls)BSP_SP"/>
      <sheetName val="_xls)BEV_FG"/>
      <sheetName val="_xls)BDC_SP"/>
      <sheetName val="_xls)BCD_SP"/>
      <sheetName val="_xls)UNP_SP"/>
      <sheetName val="_xls)BID_SP"/>
      <sheetName val="_xls)DEF_SP"/>
      <sheetName val="_xls)BCD_FG"/>
      <sheetName val="_xls)DEF_FG"/>
      <sheetName val="_xls)PAC_FG"/>
      <sheetName val="_xls)BME_SP"/>
      <sheetName val="_xls)BDC_FG"/>
      <sheetName val="_xls)BID_FG"/>
      <sheetName val="_xls)BME_FG"/>
      <sheetName val="2000_Actual_"/>
      <sheetName val="0+12_Forecast"/>
      <sheetName val="Selected_Trend_Report"/>
      <sheetName val="U2_-_Salf틪"/>
      <sheetName val="PBT_Det1"/>
      <sheetName val="All_L&amp;D"/>
      <sheetName val="Exp__due_date"/>
      <sheetName val="30092017_Exp__due_date"/>
      <sheetName val="job_title"/>
      <sheetName val="retention_preCLA"/>
      <sheetName val="SCH_2-5"/>
      <sheetName val="Input_Screen"/>
      <sheetName val="Depn_Summary"/>
      <sheetName val="G2__Prepayments"/>
      <sheetName val="Rate_data"/>
      <sheetName val="Cost_Allocation"/>
      <sheetName val="Consolidated_Workings"/>
      <sheetName val="SAP_Output"/>
      <sheetName val="AETST_201712_TB"/>
      <sheetName val="AETTB_Current"/>
      <sheetName val="items_left"/>
      <sheetName val="A2_1"/>
      <sheetName val="A4_2"/>
      <sheetName val="A3_1"/>
      <sheetName val="TB_Worksheet"/>
      <sheetName val="Final_Sum_"/>
      <sheetName val="Customize_Your_Invoice"/>
      <sheetName val="wk_prgs"/>
      <sheetName val="CAPACITY_TW"/>
      <sheetName val="CA_616"/>
      <sheetName val="Cost_Analysis"/>
      <sheetName val="OSM_to_client"/>
      <sheetName val="Further_queries"/>
      <sheetName val="Consol_Note"/>
      <sheetName val="O1-1CA_"/>
      <sheetName val="CE_CDE_CID_102201"/>
      <sheetName val="FTT-_Profitability"/>
      <sheetName val="Additional_Procedures"/>
      <sheetName val="FTT-_Balance_Sheet"/>
      <sheetName val="Cash&amp;Bank_-_A"/>
      <sheetName val="CAPEX_SUM"/>
      <sheetName val="REHAB_WTPS"/>
      <sheetName val="Heat_Rate"/>
      <sheetName val="TAMS33-2_97_"/>
      <sheetName val="App_II"/>
      <sheetName val="CA_Sheet_(amend)"/>
      <sheetName val="BS_CON__ADJ"/>
      <sheetName val="PL_CON_ADJ"/>
      <sheetName val="Equity_Analysis"/>
      <sheetName val="Notes_(YE)"/>
      <sheetName val="Asset_List"/>
      <sheetName val="Dev_Profitability_(2)"/>
      <sheetName val="PM_Setting"/>
      <sheetName val="Leasehold_improvement"/>
      <sheetName val="Lay_Rate"/>
      <sheetName val="BPR-PL_1"/>
      <sheetName val="BPR_-_Conclusion1"/>
      <sheetName val="IBA_&lt;O3&gt;5"/>
      <sheetName val="Income_Statements_4"/>
      <sheetName val="Sum_IQA4"/>
      <sheetName val="Comet_ASPIRE4"/>
      <sheetName val="Comet_Sequential4"/>
      <sheetName val="Comet_yoy4"/>
      <sheetName val="U250f__Fuel_Cost4"/>
      <sheetName val="U251f__Fuel_price4"/>
      <sheetName val="sch_1_computation3"/>
      <sheetName val="WNS_NA_31_03_043"/>
      <sheetName val="WNS_UK_31_03_043"/>
      <sheetName val="F1-Stock_Listing3"/>
      <sheetName val="SW_Mtce3"/>
      <sheetName val="E2_AR_listing(not_used)1"/>
      <sheetName val="Graph_Data"/>
      <sheetName val="Africa_Top10"/>
      <sheetName val="Americas_Top10"/>
      <sheetName val="Lenders_Ratios_juneseptnov"/>
      <sheetName val="Table_of_contents"/>
      <sheetName val="Simple_Coff_"/>
      <sheetName val="SC_Format"/>
      <sheetName val="What's_New"/>
      <sheetName val="ProformaNTA_Adj"/>
      <sheetName val="PRSB_Notes"/>
      <sheetName val="PRSB_Development"/>
      <sheetName val="PRSB_Contractor"/>
      <sheetName val="JV_Agreement"/>
      <sheetName val="Activity_Price"/>
      <sheetName val="List_data_adj_"/>
      <sheetName val="SCH_D"/>
      <sheetName val="SCH_20"/>
      <sheetName val="61_HR"/>
      <sheetName val="65_FINANCE"/>
      <sheetName val="Sheet1_(2)"/>
      <sheetName val="Block_A-FlrBm(Conc&amp;Fwk)"/>
      <sheetName val="Macola_GL"/>
      <sheetName val="Budget_and_Actual_Units_Input"/>
      <sheetName val="IDMS_vs_SJIC_(Profit)"/>
      <sheetName val="Foreign_Multiple"/>
      <sheetName val="Control_Log"/>
      <sheetName val="C3_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36">
          <cell r="Q36">
            <v>300</v>
          </cell>
        </row>
      </sheetData>
      <sheetData sheetId="116">
        <row r="36">
          <cell r="Q36">
            <v>300</v>
          </cell>
        </row>
      </sheetData>
      <sheetData sheetId="117">
        <row r="36">
          <cell r="Q36">
            <v>300</v>
          </cell>
        </row>
      </sheetData>
      <sheetData sheetId="118">
        <row r="36">
          <cell r="Q36">
            <v>300</v>
          </cell>
        </row>
      </sheetData>
      <sheetData sheetId="119">
        <row r="36">
          <cell r="Q36">
            <v>300</v>
          </cell>
        </row>
      </sheetData>
      <sheetData sheetId="120">
        <row r="1">
          <cell r="B1" t="str">
            <v>Company: SAP Urus Harta Sdn Bhd</v>
          </cell>
        </row>
      </sheetData>
      <sheetData sheetId="121">
        <row r="36">
          <cell r="Q36">
            <v>300</v>
          </cell>
        </row>
      </sheetData>
      <sheetData sheetId="122">
        <row r="36">
          <cell r="Q36">
            <v>300</v>
          </cell>
        </row>
      </sheetData>
      <sheetData sheetId="123">
        <row r="36">
          <cell r="Q36">
            <v>300</v>
          </cell>
        </row>
      </sheetData>
      <sheetData sheetId="124">
        <row r="36">
          <cell r="Q36">
            <v>300</v>
          </cell>
        </row>
      </sheetData>
      <sheetData sheetId="125">
        <row r="36">
          <cell r="Q36">
            <v>300</v>
          </cell>
        </row>
      </sheetData>
      <sheetData sheetId="126">
        <row r="36">
          <cell r="Q36">
            <v>300</v>
          </cell>
        </row>
      </sheetData>
      <sheetData sheetId="127">
        <row r="36">
          <cell r="Q36">
            <v>300</v>
          </cell>
        </row>
      </sheetData>
      <sheetData sheetId="128">
        <row r="36">
          <cell r="Q36">
            <v>300</v>
          </cell>
        </row>
      </sheetData>
      <sheetData sheetId="129">
        <row r="36">
          <cell r="Q36">
            <v>300</v>
          </cell>
        </row>
      </sheetData>
      <sheetData sheetId="130">
        <row r="36">
          <cell r="Q36">
            <v>300</v>
          </cell>
        </row>
      </sheetData>
      <sheetData sheetId="131">
        <row r="36">
          <cell r="Q36">
            <v>300</v>
          </cell>
        </row>
      </sheetData>
      <sheetData sheetId="132">
        <row r="36">
          <cell r="Q36">
            <v>300</v>
          </cell>
        </row>
      </sheetData>
      <sheetData sheetId="133">
        <row r="36">
          <cell r="Q36">
            <v>300</v>
          </cell>
        </row>
      </sheetData>
      <sheetData sheetId="134">
        <row r="36">
          <cell r="Q36">
            <v>300</v>
          </cell>
        </row>
      </sheetData>
      <sheetData sheetId="135">
        <row r="36">
          <cell r="Q36">
            <v>300</v>
          </cell>
        </row>
      </sheetData>
      <sheetData sheetId="136">
        <row r="36">
          <cell r="Q36">
            <v>300</v>
          </cell>
        </row>
      </sheetData>
      <sheetData sheetId="137">
        <row r="36">
          <cell r="Q36">
            <v>300</v>
          </cell>
        </row>
      </sheetData>
      <sheetData sheetId="138">
        <row r="36">
          <cell r="Q36">
            <v>300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36">
          <cell r="Q36">
            <v>300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>
        <row r="36">
          <cell r="Q36">
            <v>300</v>
          </cell>
        </row>
      </sheetData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/>
      <sheetData sheetId="765"/>
      <sheetData sheetId="766"/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/>
      <sheetData sheetId="771"/>
      <sheetData sheetId="772"/>
      <sheetData sheetId="773"/>
      <sheetData sheetId="774"/>
      <sheetData sheetId="775"/>
      <sheetData sheetId="776">
        <row r="36">
          <cell r="Q36">
            <v>300</v>
          </cell>
        </row>
      </sheetData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/>
      <sheetData sheetId="788"/>
      <sheetData sheetId="789" refreshError="1"/>
      <sheetData sheetId="790">
        <row r="1">
          <cell r="B1" t="str">
            <v>Company: SAP Urus Harta Sdn Bhd</v>
          </cell>
        </row>
      </sheetData>
      <sheetData sheetId="791">
        <row r="36">
          <cell r="Q36">
            <v>300</v>
          </cell>
        </row>
      </sheetData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>
        <row r="36">
          <cell r="Q36">
            <v>300</v>
          </cell>
        </row>
      </sheetData>
      <sheetData sheetId="875">
        <row r="36">
          <cell r="Q36">
            <v>300</v>
          </cell>
        </row>
      </sheetData>
      <sheetData sheetId="876">
        <row r="36">
          <cell r="Q36">
            <v>300</v>
          </cell>
        </row>
      </sheetData>
      <sheetData sheetId="877">
        <row r="36">
          <cell r="Q36">
            <v>300</v>
          </cell>
        </row>
      </sheetData>
      <sheetData sheetId="878">
        <row r="36">
          <cell r="Q36">
            <v>300</v>
          </cell>
        </row>
      </sheetData>
      <sheetData sheetId="879">
        <row r="36">
          <cell r="Q36">
            <v>300</v>
          </cell>
        </row>
      </sheetData>
      <sheetData sheetId="880">
        <row r="36">
          <cell r="Q36">
            <v>300</v>
          </cell>
        </row>
      </sheetData>
      <sheetData sheetId="881">
        <row r="36">
          <cell r="Q36">
            <v>300</v>
          </cell>
        </row>
      </sheetData>
      <sheetData sheetId="882">
        <row r="36">
          <cell r="Q36">
            <v>300</v>
          </cell>
        </row>
      </sheetData>
      <sheetData sheetId="883">
        <row r="36">
          <cell r="Q36">
            <v>300</v>
          </cell>
        </row>
      </sheetData>
      <sheetData sheetId="884">
        <row r="36">
          <cell r="Q36">
            <v>300</v>
          </cell>
        </row>
      </sheetData>
      <sheetData sheetId="885">
        <row r="36">
          <cell r="Q36">
            <v>300</v>
          </cell>
        </row>
      </sheetData>
      <sheetData sheetId="886">
        <row r="36">
          <cell r="Q36">
            <v>300</v>
          </cell>
        </row>
      </sheetData>
      <sheetData sheetId="887">
        <row r="36">
          <cell r="Q36">
            <v>300</v>
          </cell>
        </row>
      </sheetData>
      <sheetData sheetId="888">
        <row r="36">
          <cell r="Q36">
            <v>300</v>
          </cell>
        </row>
      </sheetData>
      <sheetData sheetId="889">
        <row r="36">
          <cell r="Q36">
            <v>300</v>
          </cell>
        </row>
      </sheetData>
      <sheetData sheetId="890">
        <row r="36">
          <cell r="Q36">
            <v>300</v>
          </cell>
        </row>
      </sheetData>
      <sheetData sheetId="891">
        <row r="36">
          <cell r="Q36">
            <v>300</v>
          </cell>
        </row>
      </sheetData>
      <sheetData sheetId="892">
        <row r="36">
          <cell r="Q36">
            <v>300</v>
          </cell>
        </row>
      </sheetData>
      <sheetData sheetId="893">
        <row r="36">
          <cell r="Q36">
            <v>300</v>
          </cell>
        </row>
      </sheetData>
      <sheetData sheetId="894">
        <row r="36">
          <cell r="Q36">
            <v>300</v>
          </cell>
        </row>
      </sheetData>
      <sheetData sheetId="895">
        <row r="36">
          <cell r="Q36">
            <v>300</v>
          </cell>
        </row>
      </sheetData>
      <sheetData sheetId="896">
        <row r="36">
          <cell r="Q36">
            <v>300</v>
          </cell>
        </row>
      </sheetData>
      <sheetData sheetId="897">
        <row r="36">
          <cell r="Q36">
            <v>300</v>
          </cell>
        </row>
      </sheetData>
      <sheetData sheetId="898">
        <row r="36">
          <cell r="Q36">
            <v>300</v>
          </cell>
        </row>
      </sheetData>
      <sheetData sheetId="899">
        <row r="36">
          <cell r="Q36">
            <v>300</v>
          </cell>
        </row>
      </sheetData>
      <sheetData sheetId="900">
        <row r="36">
          <cell r="Q36">
            <v>300</v>
          </cell>
        </row>
      </sheetData>
      <sheetData sheetId="901">
        <row r="36">
          <cell r="Q36">
            <v>300</v>
          </cell>
        </row>
      </sheetData>
      <sheetData sheetId="902">
        <row r="36">
          <cell r="Q36">
            <v>300</v>
          </cell>
        </row>
      </sheetData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>
        <row r="36">
          <cell r="Q36">
            <v>300</v>
          </cell>
        </row>
      </sheetData>
      <sheetData sheetId="912">
        <row r="36">
          <cell r="Q36">
            <v>300</v>
          </cell>
        </row>
      </sheetData>
      <sheetData sheetId="913">
        <row r="36">
          <cell r="Q36">
            <v>300</v>
          </cell>
        </row>
      </sheetData>
      <sheetData sheetId="914"/>
      <sheetData sheetId="915"/>
      <sheetData sheetId="916"/>
      <sheetData sheetId="917"/>
      <sheetData sheetId="918"/>
      <sheetData sheetId="919"/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/>
      <sheetData sheetId="927"/>
      <sheetData sheetId="928"/>
      <sheetData sheetId="929"/>
      <sheetData sheetId="930"/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/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/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/>
      <sheetData sheetId="961">
        <row r="36">
          <cell r="Q36">
            <v>300</v>
          </cell>
        </row>
      </sheetData>
      <sheetData sheetId="962"/>
      <sheetData sheetId="963"/>
      <sheetData sheetId="964"/>
      <sheetData sheetId="965"/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>
        <row r="36">
          <cell r="Q36">
            <v>300</v>
          </cell>
        </row>
      </sheetData>
      <sheetData sheetId="1011">
        <row r="36">
          <cell r="Q36">
            <v>300</v>
          </cell>
        </row>
      </sheetData>
      <sheetData sheetId="1012">
        <row r="36">
          <cell r="Q36">
            <v>300</v>
          </cell>
        </row>
      </sheetData>
      <sheetData sheetId="1013">
        <row r="36">
          <cell r="Q36">
            <v>300</v>
          </cell>
        </row>
      </sheetData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>
        <row r="36">
          <cell r="Q36">
            <v>300</v>
          </cell>
        </row>
      </sheetData>
      <sheetData sheetId="1019">
        <row r="36">
          <cell r="Q36">
            <v>300</v>
          </cell>
        </row>
      </sheetData>
      <sheetData sheetId="1020">
        <row r="36">
          <cell r="Q36">
            <v>300</v>
          </cell>
        </row>
      </sheetData>
      <sheetData sheetId="1021">
        <row r="36">
          <cell r="Q36">
            <v>300</v>
          </cell>
        </row>
      </sheetData>
      <sheetData sheetId="1022">
        <row r="36">
          <cell r="Q36">
            <v>300</v>
          </cell>
        </row>
      </sheetData>
      <sheetData sheetId="1023">
        <row r="36">
          <cell r="Q36">
            <v>300</v>
          </cell>
        </row>
      </sheetData>
      <sheetData sheetId="1024">
        <row r="36">
          <cell r="Q36">
            <v>300</v>
          </cell>
        </row>
      </sheetData>
      <sheetData sheetId="1025">
        <row r="36">
          <cell r="Q36">
            <v>300</v>
          </cell>
        </row>
      </sheetData>
      <sheetData sheetId="1026">
        <row r="36">
          <cell r="Q36">
            <v>300</v>
          </cell>
        </row>
      </sheetData>
      <sheetData sheetId="1027">
        <row r="36">
          <cell r="Q36">
            <v>300</v>
          </cell>
        </row>
      </sheetData>
      <sheetData sheetId="1028">
        <row r="36">
          <cell r="Q36">
            <v>300</v>
          </cell>
        </row>
      </sheetData>
      <sheetData sheetId="1029">
        <row r="36">
          <cell r="Q36">
            <v>300</v>
          </cell>
        </row>
      </sheetData>
      <sheetData sheetId="1030">
        <row r="36">
          <cell r="Q36">
            <v>300</v>
          </cell>
        </row>
      </sheetData>
      <sheetData sheetId="1031">
        <row r="36">
          <cell r="Q36">
            <v>300</v>
          </cell>
        </row>
      </sheetData>
      <sheetData sheetId="1032">
        <row r="36">
          <cell r="Q36">
            <v>300</v>
          </cell>
        </row>
      </sheetData>
      <sheetData sheetId="1033">
        <row r="36">
          <cell r="Q36">
            <v>300</v>
          </cell>
        </row>
      </sheetData>
      <sheetData sheetId="1034">
        <row r="36">
          <cell r="Q36">
            <v>300</v>
          </cell>
        </row>
      </sheetData>
      <sheetData sheetId="1035">
        <row r="36">
          <cell r="Q36">
            <v>300</v>
          </cell>
        </row>
      </sheetData>
      <sheetData sheetId="1036">
        <row r="36">
          <cell r="Q36">
            <v>300</v>
          </cell>
        </row>
      </sheetData>
      <sheetData sheetId="1037">
        <row r="36">
          <cell r="Q36">
            <v>300</v>
          </cell>
        </row>
      </sheetData>
      <sheetData sheetId="1038">
        <row r="36">
          <cell r="Q36">
            <v>300</v>
          </cell>
        </row>
      </sheetData>
      <sheetData sheetId="1039">
        <row r="36">
          <cell r="Q36">
            <v>300</v>
          </cell>
        </row>
      </sheetData>
      <sheetData sheetId="1040">
        <row r="36">
          <cell r="Q36">
            <v>300</v>
          </cell>
        </row>
      </sheetData>
      <sheetData sheetId="1041">
        <row r="36">
          <cell r="Q36">
            <v>300</v>
          </cell>
        </row>
      </sheetData>
      <sheetData sheetId="1042">
        <row r="36">
          <cell r="Q36">
            <v>300</v>
          </cell>
        </row>
      </sheetData>
      <sheetData sheetId="1043">
        <row r="36">
          <cell r="Q36">
            <v>300</v>
          </cell>
        </row>
      </sheetData>
      <sheetData sheetId="1044">
        <row r="36">
          <cell r="Q36">
            <v>300</v>
          </cell>
        </row>
      </sheetData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>
        <row r="36">
          <cell r="Q36">
            <v>300</v>
          </cell>
        </row>
      </sheetData>
      <sheetData sheetId="1059">
        <row r="36">
          <cell r="Q36">
            <v>300</v>
          </cell>
        </row>
      </sheetData>
      <sheetData sheetId="1060">
        <row r="36">
          <cell r="Q36">
            <v>300</v>
          </cell>
        </row>
      </sheetData>
      <sheetData sheetId="1061">
        <row r="36">
          <cell r="Q36">
            <v>300</v>
          </cell>
        </row>
      </sheetData>
      <sheetData sheetId="1062">
        <row r="36">
          <cell r="Q36">
            <v>300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>
        <row r="36">
          <cell r="Q36">
            <v>300</v>
          </cell>
        </row>
      </sheetData>
      <sheetData sheetId="1066">
        <row r="36">
          <cell r="Q36">
            <v>300</v>
          </cell>
        </row>
      </sheetData>
      <sheetData sheetId="1067">
        <row r="36">
          <cell r="Q36">
            <v>300</v>
          </cell>
        </row>
      </sheetData>
      <sheetData sheetId="1068">
        <row r="36">
          <cell r="Q36">
            <v>300</v>
          </cell>
        </row>
      </sheetData>
      <sheetData sheetId="1069">
        <row r="36">
          <cell r="Q36">
            <v>300</v>
          </cell>
        </row>
      </sheetData>
      <sheetData sheetId="1070">
        <row r="36">
          <cell r="Q36">
            <v>300</v>
          </cell>
        </row>
      </sheetData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>
        <row r="36">
          <cell r="Q36">
            <v>300</v>
          </cell>
        </row>
      </sheetData>
      <sheetData sheetId="1076">
        <row r="36">
          <cell r="Q36">
            <v>300</v>
          </cell>
        </row>
      </sheetData>
      <sheetData sheetId="1077">
        <row r="36">
          <cell r="Q36">
            <v>300</v>
          </cell>
        </row>
      </sheetData>
      <sheetData sheetId="1078">
        <row r="36">
          <cell r="Q36">
            <v>300</v>
          </cell>
        </row>
      </sheetData>
      <sheetData sheetId="1079">
        <row r="36">
          <cell r="Q36">
            <v>300</v>
          </cell>
        </row>
      </sheetData>
      <sheetData sheetId="1080">
        <row r="36">
          <cell r="Q36">
            <v>300</v>
          </cell>
        </row>
      </sheetData>
      <sheetData sheetId="1081">
        <row r="36">
          <cell r="Q36">
            <v>300</v>
          </cell>
        </row>
      </sheetData>
      <sheetData sheetId="1082">
        <row r="36">
          <cell r="Q36">
            <v>300</v>
          </cell>
        </row>
      </sheetData>
      <sheetData sheetId="1083">
        <row r="36">
          <cell r="Q36">
            <v>300</v>
          </cell>
        </row>
      </sheetData>
      <sheetData sheetId="1084">
        <row r="36">
          <cell r="Q36">
            <v>300</v>
          </cell>
        </row>
      </sheetData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>
        <row r="36">
          <cell r="Q36">
            <v>300</v>
          </cell>
        </row>
      </sheetData>
      <sheetData sheetId="1097">
        <row r="36">
          <cell r="Q36">
            <v>300</v>
          </cell>
        </row>
      </sheetData>
      <sheetData sheetId="1098">
        <row r="36">
          <cell r="Q36">
            <v>300</v>
          </cell>
        </row>
      </sheetData>
      <sheetData sheetId="1099">
        <row r="36">
          <cell r="Q36">
            <v>300</v>
          </cell>
        </row>
      </sheetData>
      <sheetData sheetId="1100">
        <row r="36">
          <cell r="Q36">
            <v>300</v>
          </cell>
        </row>
      </sheetData>
      <sheetData sheetId="1101">
        <row r="36">
          <cell r="Q36">
            <v>300</v>
          </cell>
        </row>
      </sheetData>
      <sheetData sheetId="1102">
        <row r="36">
          <cell r="Q36">
            <v>300</v>
          </cell>
        </row>
      </sheetData>
      <sheetData sheetId="1103">
        <row r="36">
          <cell r="Q36">
            <v>300</v>
          </cell>
        </row>
      </sheetData>
      <sheetData sheetId="1104">
        <row r="36">
          <cell r="Q36">
            <v>300</v>
          </cell>
        </row>
      </sheetData>
      <sheetData sheetId="1105">
        <row r="36">
          <cell r="Q36">
            <v>300</v>
          </cell>
        </row>
      </sheetData>
      <sheetData sheetId="1106">
        <row r="36">
          <cell r="Q36">
            <v>300</v>
          </cell>
        </row>
      </sheetData>
      <sheetData sheetId="1107">
        <row r="36">
          <cell r="Q36">
            <v>300</v>
          </cell>
        </row>
      </sheetData>
      <sheetData sheetId="1108">
        <row r="36">
          <cell r="Q36">
            <v>300</v>
          </cell>
        </row>
      </sheetData>
      <sheetData sheetId="1109">
        <row r="36">
          <cell r="Q36">
            <v>300</v>
          </cell>
        </row>
      </sheetData>
      <sheetData sheetId="1110">
        <row r="36">
          <cell r="Q36">
            <v>300</v>
          </cell>
        </row>
      </sheetData>
      <sheetData sheetId="1111">
        <row r="36">
          <cell r="Q36">
            <v>300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>
        <row r="36">
          <cell r="Q36">
            <v>300</v>
          </cell>
        </row>
      </sheetData>
      <sheetData sheetId="1122">
        <row r="36">
          <cell r="Q36">
            <v>300</v>
          </cell>
        </row>
      </sheetData>
      <sheetData sheetId="1123">
        <row r="36">
          <cell r="Q36">
            <v>300</v>
          </cell>
        </row>
      </sheetData>
      <sheetData sheetId="1124">
        <row r="36">
          <cell r="Q36">
            <v>300</v>
          </cell>
        </row>
      </sheetData>
      <sheetData sheetId="1125">
        <row r="36">
          <cell r="Q36">
            <v>300</v>
          </cell>
        </row>
      </sheetData>
      <sheetData sheetId="1126">
        <row r="36">
          <cell r="Q36">
            <v>300</v>
          </cell>
        </row>
      </sheetData>
      <sheetData sheetId="1127">
        <row r="36">
          <cell r="Q36">
            <v>300</v>
          </cell>
        </row>
      </sheetData>
      <sheetData sheetId="1128">
        <row r="36">
          <cell r="Q36">
            <v>300</v>
          </cell>
        </row>
      </sheetData>
      <sheetData sheetId="1129">
        <row r="36">
          <cell r="Q36">
            <v>300</v>
          </cell>
        </row>
      </sheetData>
      <sheetData sheetId="1130">
        <row r="36">
          <cell r="Q36">
            <v>300</v>
          </cell>
        </row>
      </sheetData>
      <sheetData sheetId="1131">
        <row r="36">
          <cell r="Q36">
            <v>300</v>
          </cell>
        </row>
      </sheetData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>
        <row r="36">
          <cell r="Q36">
            <v>300</v>
          </cell>
        </row>
      </sheetData>
      <sheetData sheetId="1159">
        <row r="36">
          <cell r="Q36">
            <v>300</v>
          </cell>
        </row>
      </sheetData>
      <sheetData sheetId="1160">
        <row r="36">
          <cell r="Q36">
            <v>300</v>
          </cell>
        </row>
      </sheetData>
      <sheetData sheetId="1161">
        <row r="36">
          <cell r="Q36">
            <v>300</v>
          </cell>
        </row>
      </sheetData>
      <sheetData sheetId="1162">
        <row r="36">
          <cell r="Q36">
            <v>300</v>
          </cell>
        </row>
      </sheetData>
      <sheetData sheetId="1163" refreshError="1"/>
      <sheetData sheetId="1164" refreshError="1"/>
      <sheetData sheetId="1165" refreshError="1"/>
      <sheetData sheetId="1166">
        <row r="36">
          <cell r="Q36">
            <v>300</v>
          </cell>
        </row>
      </sheetData>
      <sheetData sheetId="1167">
        <row r="36">
          <cell r="Q36">
            <v>300</v>
          </cell>
        </row>
      </sheetData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>
        <row r="36">
          <cell r="Q36">
            <v>300</v>
          </cell>
        </row>
      </sheetData>
      <sheetData sheetId="1171">
        <row r="36">
          <cell r="Q36">
            <v>300</v>
          </cell>
        </row>
      </sheetData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>
        <row r="36">
          <cell r="R36">
            <v>6504</v>
          </cell>
        </row>
      </sheetData>
      <sheetData sheetId="1180">
        <row r="36">
          <cell r="R36">
            <v>6504</v>
          </cell>
        </row>
      </sheetData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/>
      <sheetData sheetId="1211">
        <row r="36">
          <cell r="R36">
            <v>6504</v>
          </cell>
        </row>
      </sheetData>
      <sheetData sheetId="1212"/>
      <sheetData sheetId="1213"/>
      <sheetData sheetId="1214"/>
      <sheetData sheetId="1215"/>
      <sheetData sheetId="1216"/>
      <sheetData sheetId="1217"/>
      <sheetData sheetId="1218"/>
      <sheetData sheetId="1219">
        <row r="36">
          <cell r="Q36">
            <v>300</v>
          </cell>
        </row>
      </sheetData>
      <sheetData sheetId="1220">
        <row r="36">
          <cell r="Q36">
            <v>300</v>
          </cell>
        </row>
      </sheetData>
      <sheetData sheetId="1221">
        <row r="36">
          <cell r="Q36">
            <v>300</v>
          </cell>
        </row>
      </sheetData>
      <sheetData sheetId="1222">
        <row r="36">
          <cell r="Q36">
            <v>300</v>
          </cell>
        </row>
      </sheetData>
      <sheetData sheetId="1223" refreshError="1"/>
      <sheetData sheetId="1224" refreshError="1"/>
      <sheetData sheetId="1225" refreshError="1"/>
      <sheetData sheetId="1226" refreshError="1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/>
      <sheetData sheetId="1260">
        <row r="36">
          <cell r="Q36">
            <v>300</v>
          </cell>
        </row>
      </sheetData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 refreshError="1"/>
      <sheetData sheetId="1291" refreshError="1"/>
      <sheetData sheetId="1292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>
        <row r="36">
          <cell r="Q36">
            <v>300</v>
          </cell>
        </row>
      </sheetData>
      <sheetData sheetId="1302"/>
      <sheetData sheetId="1303"/>
      <sheetData sheetId="1304">
        <row r="36">
          <cell r="Q36">
            <v>300</v>
          </cell>
        </row>
      </sheetData>
      <sheetData sheetId="1305"/>
      <sheetData sheetId="1306"/>
      <sheetData sheetId="1307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>
        <row r="36">
          <cell r="Q36">
            <v>300</v>
          </cell>
        </row>
      </sheetData>
      <sheetData sheetId="1368">
        <row r="36">
          <cell r="Q36">
            <v>300</v>
          </cell>
        </row>
      </sheetData>
      <sheetData sheetId="1369">
        <row r="36">
          <cell r="Q36">
            <v>300</v>
          </cell>
        </row>
      </sheetData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>
        <row r="36">
          <cell r="Q36">
            <v>300</v>
          </cell>
        </row>
      </sheetData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>
        <row r="36">
          <cell r="Q36">
            <v>300</v>
          </cell>
        </row>
      </sheetData>
      <sheetData sheetId="1422">
        <row r="36">
          <cell r="Q36">
            <v>300</v>
          </cell>
        </row>
      </sheetData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 refreshError="1"/>
      <sheetData sheetId="1654" refreshError="1"/>
      <sheetData sheetId="1655" refreshError="1"/>
      <sheetData sheetId="1656" refreshError="1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>
        <row r="36">
          <cell r="Q36">
            <v>300</v>
          </cell>
        </row>
      </sheetData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>
        <row r="36">
          <cell r="Q36">
            <v>300</v>
          </cell>
        </row>
      </sheetData>
      <sheetData sheetId="1940">
        <row r="36">
          <cell r="Q36">
            <v>300</v>
          </cell>
        </row>
      </sheetData>
      <sheetData sheetId="1941">
        <row r="36">
          <cell r="Q36">
            <v>300</v>
          </cell>
        </row>
      </sheetData>
      <sheetData sheetId="1942">
        <row r="36">
          <cell r="Q36">
            <v>300</v>
          </cell>
        </row>
      </sheetData>
      <sheetData sheetId="1943"/>
      <sheetData sheetId="1944"/>
      <sheetData sheetId="1945">
        <row r="36">
          <cell r="Q36">
            <v>300</v>
          </cell>
        </row>
      </sheetData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>
        <row r="36">
          <cell r="Q36">
            <v>300</v>
          </cell>
        </row>
      </sheetData>
      <sheetData sheetId="1962">
        <row r="36">
          <cell r="Q36">
            <v>300</v>
          </cell>
        </row>
      </sheetData>
      <sheetData sheetId="1963">
        <row r="36">
          <cell r="Q36">
            <v>300</v>
          </cell>
        </row>
      </sheetData>
      <sheetData sheetId="1964">
        <row r="36">
          <cell r="Q36">
            <v>300</v>
          </cell>
        </row>
      </sheetData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>
        <row r="36">
          <cell r="Q36">
            <v>300</v>
          </cell>
        </row>
      </sheetData>
      <sheetData sheetId="2124">
        <row r="36">
          <cell r="Q36">
            <v>300</v>
          </cell>
        </row>
      </sheetData>
      <sheetData sheetId="2125">
        <row r="36">
          <cell r="Q36">
            <v>300</v>
          </cell>
        </row>
      </sheetData>
      <sheetData sheetId="2126">
        <row r="36">
          <cell r="Q36">
            <v>300</v>
          </cell>
        </row>
      </sheetData>
      <sheetData sheetId="2127"/>
      <sheetData sheetId="2128"/>
      <sheetData sheetId="2129">
        <row r="36">
          <cell r="Q36">
            <v>300</v>
          </cell>
        </row>
      </sheetData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>
        <row r="36">
          <cell r="Q36">
            <v>300</v>
          </cell>
        </row>
      </sheetData>
      <sheetData sheetId="2146">
        <row r="36">
          <cell r="Q36">
            <v>300</v>
          </cell>
        </row>
      </sheetData>
      <sheetData sheetId="2147">
        <row r="36">
          <cell r="Q36">
            <v>300</v>
          </cell>
        </row>
      </sheetData>
      <sheetData sheetId="2148">
        <row r="36">
          <cell r="Q36">
            <v>300</v>
          </cell>
        </row>
      </sheetData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>
        <row r="36">
          <cell r="Q36">
            <v>300</v>
          </cell>
        </row>
      </sheetData>
      <sheetData sheetId="2311">
        <row r="36">
          <cell r="Q36">
            <v>300</v>
          </cell>
        </row>
      </sheetData>
      <sheetData sheetId="2312">
        <row r="36">
          <cell r="Q36">
            <v>300</v>
          </cell>
        </row>
      </sheetData>
      <sheetData sheetId="2313">
        <row r="36">
          <cell r="Q36">
            <v>300</v>
          </cell>
        </row>
      </sheetData>
      <sheetData sheetId="2314"/>
      <sheetData sheetId="2315"/>
      <sheetData sheetId="2316">
        <row r="36">
          <cell r="Q36">
            <v>300</v>
          </cell>
        </row>
      </sheetData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>
        <row r="36">
          <cell r="Q36">
            <v>300</v>
          </cell>
        </row>
      </sheetData>
      <sheetData sheetId="2333">
        <row r="36">
          <cell r="Q36">
            <v>300</v>
          </cell>
        </row>
      </sheetData>
      <sheetData sheetId="2334">
        <row r="36">
          <cell r="Q36">
            <v>300</v>
          </cell>
        </row>
      </sheetData>
      <sheetData sheetId="2335">
        <row r="36">
          <cell r="Q36">
            <v>300</v>
          </cell>
        </row>
      </sheetData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>
        <row r="36">
          <cell r="Q36">
            <v>300</v>
          </cell>
        </row>
      </sheetData>
      <sheetData sheetId="2498">
        <row r="36">
          <cell r="Q36">
            <v>300</v>
          </cell>
        </row>
      </sheetData>
      <sheetData sheetId="2499">
        <row r="36">
          <cell r="Q36">
            <v>300</v>
          </cell>
        </row>
      </sheetData>
      <sheetData sheetId="2500">
        <row r="36">
          <cell r="Q36">
            <v>300</v>
          </cell>
        </row>
      </sheetData>
      <sheetData sheetId="2501"/>
      <sheetData sheetId="2502"/>
      <sheetData sheetId="2503">
        <row r="36">
          <cell r="Q36">
            <v>300</v>
          </cell>
        </row>
      </sheetData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>
        <row r="36">
          <cell r="Q36">
            <v>300</v>
          </cell>
        </row>
      </sheetData>
      <sheetData sheetId="2520">
        <row r="36">
          <cell r="Q36">
            <v>300</v>
          </cell>
        </row>
      </sheetData>
      <sheetData sheetId="2521">
        <row r="36">
          <cell r="Q36">
            <v>300</v>
          </cell>
        </row>
      </sheetData>
      <sheetData sheetId="2522">
        <row r="36">
          <cell r="Q36">
            <v>300</v>
          </cell>
        </row>
      </sheetData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>
        <row r="36">
          <cell r="Q36">
            <v>300</v>
          </cell>
        </row>
      </sheetData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>
        <row r="36">
          <cell r="Q36">
            <v>300</v>
          </cell>
        </row>
      </sheetData>
      <sheetData sheetId="2685">
        <row r="36">
          <cell r="Q36">
            <v>300</v>
          </cell>
        </row>
      </sheetData>
      <sheetData sheetId="2686">
        <row r="36">
          <cell r="Q36">
            <v>300</v>
          </cell>
        </row>
      </sheetData>
      <sheetData sheetId="2687">
        <row r="36">
          <cell r="Q36">
            <v>300</v>
          </cell>
        </row>
      </sheetData>
      <sheetData sheetId="2688"/>
      <sheetData sheetId="2689"/>
      <sheetData sheetId="2690">
        <row r="36">
          <cell r="Q36">
            <v>300</v>
          </cell>
        </row>
      </sheetData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>
        <row r="36">
          <cell r="Q36">
            <v>300</v>
          </cell>
        </row>
      </sheetData>
      <sheetData sheetId="2707">
        <row r="36">
          <cell r="Q36">
            <v>300</v>
          </cell>
        </row>
      </sheetData>
      <sheetData sheetId="2708">
        <row r="36">
          <cell r="Q36">
            <v>300</v>
          </cell>
        </row>
      </sheetData>
      <sheetData sheetId="2709">
        <row r="36">
          <cell r="Q36">
            <v>300</v>
          </cell>
        </row>
      </sheetData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>
        <row r="36">
          <cell r="Q36">
            <v>300</v>
          </cell>
        </row>
      </sheetData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>
        <row r="36">
          <cell r="Q36">
            <v>300</v>
          </cell>
        </row>
      </sheetData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>
        <row r="36">
          <cell r="Q36">
            <v>300</v>
          </cell>
        </row>
      </sheetData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>
        <row r="36">
          <cell r="Q36">
            <v>300</v>
          </cell>
        </row>
      </sheetData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 refreshError="1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/>
      <sheetData sheetId="4559"/>
      <sheetData sheetId="4560"/>
      <sheetData sheetId="4561"/>
      <sheetData sheetId="4562">
        <row r="1">
          <cell r="A1" t="str">
            <v>With Proposals And Daewoo Participation</v>
          </cell>
        </row>
      </sheetData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 refreshError="1"/>
      <sheetData sheetId="4582"/>
      <sheetData sheetId="4583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>
        <row r="36">
          <cell r="Q36">
            <v>300</v>
          </cell>
        </row>
      </sheetData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>
        <row r="36">
          <cell r="Q36">
            <v>300</v>
          </cell>
        </row>
      </sheetData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>
        <row r="1">
          <cell r="B1" t="str">
            <v>Company: SAP Urus Harta Sdn Bhd</v>
          </cell>
        </row>
      </sheetData>
      <sheetData sheetId="4818">
        <row r="36">
          <cell r="Q36">
            <v>300</v>
          </cell>
        </row>
      </sheetData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 Sheet"/>
      <sheetName val="SPARES"/>
      <sheetName val="CA"/>
      <sheetName val="Appx B"/>
      <sheetName val="Atth CC"/>
      <sheetName val="gl"/>
      <sheetName val="A-1"/>
      <sheetName val="Audsch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P12.4"/>
      <sheetName val="U104"/>
      <sheetName val="0100"/>
      <sheetName val="BPR"/>
      <sheetName val="FF-50"/>
      <sheetName val="Gain Loss Calculation"/>
      <sheetName val="Summary"/>
      <sheetName val="O-5"/>
      <sheetName val="addl cost"/>
      <sheetName val="C101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#REF!"/>
      <sheetName val="Comp equip"/>
      <sheetName val="August"/>
      <sheetName val="July"/>
      <sheetName val="June"/>
      <sheetName val="May"/>
      <sheetName val="C1-Cash"/>
      <sheetName val="Main"/>
      <sheetName val="Entity Data"/>
      <sheetName val="FF-6"/>
      <sheetName val="FF-3"/>
      <sheetName val="Gain_Loss_Calculation"/>
      <sheetName val="Hp"/>
      <sheetName val="Acc"/>
      <sheetName val="G301(01)"/>
      <sheetName val="DFA"/>
      <sheetName val="CONT"/>
      <sheetName val="Interim --&gt; Top"/>
      <sheetName val="Notes"/>
      <sheetName val="profitability"/>
      <sheetName val="SMSTemp"/>
      <sheetName val="E201"/>
      <sheetName val="PL"/>
      <sheetName val="F-1 F-2"/>
      <sheetName val="COGS"/>
      <sheetName val="Sales"/>
      <sheetName val="Inventory"/>
      <sheetName val="#REF"/>
      <sheetName val="E1-Prov &amp;#38; circul"/>
      <sheetName val="App.2-Rental"/>
      <sheetName val="D-PL"/>
      <sheetName val="Item Class"/>
      <sheetName val="IBA&amp;HP"/>
      <sheetName val="FF-2"/>
      <sheetName val="MV"/>
      <sheetName val="FFE"/>
      <sheetName val="CPX D(Q)1"/>
      <sheetName val="eqkl"/>
      <sheetName val="EU1"/>
      <sheetName val="Concatenate OC71"/>
      <sheetName val="Lib"/>
      <sheetName val="H101"/>
      <sheetName val="K101"/>
      <sheetName val="O101"/>
      <sheetName val="N1 Inputs"/>
      <sheetName val="N1 Logic CashFlow"/>
      <sheetName val="C101-Cash"/>
      <sheetName val="FF-5"/>
      <sheetName val="Cover"/>
      <sheetName val="Adm97"/>
      <sheetName val="Sheet 1"/>
      <sheetName val="B"/>
      <sheetName val="Header"/>
      <sheetName val="B0"/>
      <sheetName val="U301"/>
      <sheetName val="EBC"/>
      <sheetName val="MMIP(JU)"/>
      <sheetName val="F-1&amp;F-2"/>
      <sheetName val="CBO0497"/>
      <sheetName val="I1_2002"/>
      <sheetName val="BPCOR DETAILS"/>
      <sheetName val="BPMKT DETAILS"/>
      <sheetName val="A"/>
      <sheetName val="tboct"/>
      <sheetName val="JUL03"/>
      <sheetName val="fasset"/>
      <sheetName val="U1 P&amp;L"/>
      <sheetName val="InvoiceList"/>
      <sheetName val="n10"/>
      <sheetName val="TB 12.31.09"/>
      <sheetName val="Ex_Rate"/>
      <sheetName val="Original"/>
      <sheetName val="U9"/>
      <sheetName val="U6"/>
      <sheetName val="U8"/>
      <sheetName val="U7"/>
      <sheetName val="FF-21(a)"/>
      <sheetName val="Mscb97"/>
      <sheetName val="U2_23"/>
      <sheetName val="C3-Recon_(RHB)2"/>
      <sheetName val="C4-Recon_(Deut)2"/>
      <sheetName val="E1-Prov_&amp;_circul2"/>
      <sheetName val="O1_12"/>
      <sheetName val="O1_22"/>
      <sheetName val="U1_12"/>
      <sheetName val="U1_2-sales_cutoff2"/>
      <sheetName val="U1_2_12"/>
      <sheetName val="U1_32"/>
      <sheetName val="U1_42"/>
      <sheetName val="U1_5-purchases_cutoff2"/>
      <sheetName val="U1_5_12"/>
      <sheetName val="U2_12"/>
      <sheetName val="U2_32"/>
      <sheetName val="Deutsche_Eur2"/>
      <sheetName val="U1_22"/>
      <sheetName val="CA_Sheet2"/>
      <sheetName val="Appx_B2"/>
      <sheetName val="Atth_CC2"/>
      <sheetName val="P12_41"/>
      <sheetName val="Cash&amp;Bank_-_A1"/>
      <sheetName val="Lease_(E-1)1"/>
      <sheetName val="Other_debtors-C1"/>
      <sheetName val="Revenue_-_VI1"/>
      <sheetName val="Gain_Loss_Calculation1"/>
      <sheetName val="addl_cost"/>
      <sheetName val="Comp_equip"/>
      <sheetName val="Entity_Data"/>
      <sheetName val="U2_25"/>
      <sheetName val="C3-Recon_(RHB)4"/>
      <sheetName val="C4-Recon_(Deut)4"/>
      <sheetName val="E1-Prov_&amp;_circul4"/>
      <sheetName val="O1_14"/>
      <sheetName val="O1_24"/>
      <sheetName val="U1_14"/>
      <sheetName val="U1_2-sales_cutoff4"/>
      <sheetName val="U1_2_14"/>
      <sheetName val="U1_34"/>
      <sheetName val="U1_44"/>
      <sheetName val="U1_5-purchases_cutoff4"/>
      <sheetName val="U1_5_14"/>
      <sheetName val="U2_14"/>
      <sheetName val="U2_34"/>
      <sheetName val="Deutsche_Eur4"/>
      <sheetName val="U1_24"/>
      <sheetName val="CA_Sheet4"/>
      <sheetName val="Appx_B4"/>
      <sheetName val="Atth_CC4"/>
      <sheetName val="P12_43"/>
      <sheetName val="Cash&amp;Bank_-_A3"/>
      <sheetName val="Lease_(E-1)3"/>
      <sheetName val="Other_debtors-C3"/>
      <sheetName val="Revenue_-_VI3"/>
      <sheetName val="Gain_Loss_Calculation3"/>
      <sheetName val="addl_cost2"/>
      <sheetName val="Comp_equip2"/>
      <sheetName val="Entity_Data2"/>
      <sheetName val="U2_24"/>
      <sheetName val="C3-Recon_(RHB)3"/>
      <sheetName val="C4-Recon_(Deut)3"/>
      <sheetName val="E1-Prov_&amp;_circul3"/>
      <sheetName val="O1_13"/>
      <sheetName val="O1_23"/>
      <sheetName val="U1_13"/>
      <sheetName val="U1_2-sales_cutoff3"/>
      <sheetName val="U1_2_13"/>
      <sheetName val="U1_33"/>
      <sheetName val="U1_43"/>
      <sheetName val="U1_5-purchases_cutoff3"/>
      <sheetName val="U1_5_13"/>
      <sheetName val="U2_13"/>
      <sheetName val="U2_33"/>
      <sheetName val="Deutsche_Eur3"/>
      <sheetName val="U1_23"/>
      <sheetName val="CA_Sheet3"/>
      <sheetName val="Appx_B3"/>
      <sheetName val="Atth_CC3"/>
      <sheetName val="P12_42"/>
      <sheetName val="Cash&amp;Bank_-_A2"/>
      <sheetName val="Lease_(E-1)2"/>
      <sheetName val="Other_debtors-C2"/>
      <sheetName val="Revenue_-_VI2"/>
      <sheetName val="Gain_Loss_Calculation2"/>
      <sheetName val="addl_cost1"/>
      <sheetName val="Comp_equip1"/>
      <sheetName val="Entity_Data1"/>
      <sheetName val="FF-1"/>
      <sheetName val="Interim_--&gt;_Top"/>
      <sheetName val="App_2-Rental"/>
      <sheetName val="E1-Prov_&amp;#38;_circul"/>
      <sheetName val="F-1_F-2"/>
      <sheetName val="Item_Class"/>
      <sheetName val="N1_Inputs"/>
      <sheetName val="N1_Logic_CashFlow"/>
      <sheetName val="CPX_D(Q)1"/>
      <sheetName val="Interim_--&gt;_Top1"/>
      <sheetName val="App_2-Rental1"/>
      <sheetName val="E1-Prov_&amp;#38;_circul1"/>
      <sheetName val="F-1_F-21"/>
      <sheetName val="Item_Class1"/>
      <sheetName val="N1_Inputs1"/>
      <sheetName val="N1_Logic_CashFlow1"/>
      <sheetName val="CPX_D(Q)11"/>
      <sheetName val="Interim_--&gt;_Top2"/>
      <sheetName val="App_2-Rental2"/>
      <sheetName val="E1-Prov_&amp;#38;_circul2"/>
      <sheetName val="F-1_F-22"/>
      <sheetName val="Item_Class2"/>
      <sheetName val="N1_Inputs2"/>
      <sheetName val="N1_Logic_CashFlow2"/>
      <sheetName val="CPX_D(Q)12"/>
      <sheetName val="Concatenate_OC71"/>
      <sheetName val="Sheet_1"/>
      <sheetName val="Annx1"/>
      <sheetName val="FF-21"/>
      <sheetName val="KOI B-Survey"/>
      <sheetName val="FF-4"/>
      <sheetName val="tax-ss"/>
      <sheetName val="Sheet3"/>
      <sheetName val="delete 002"/>
      <sheetName val="Overview"/>
      <sheetName val="U101 P&amp;L"/>
      <sheetName val="U601 Salary"/>
      <sheetName val="Control"/>
      <sheetName val="Xaxis"/>
      <sheetName val="Kod Negara "/>
      <sheetName val="5 Analysis"/>
      <sheetName val="울산"/>
      <sheetName val="front"/>
      <sheetName val="macro"/>
      <sheetName val="1 LeadSchedule"/>
      <sheetName val="FF-2 (1)"/>
      <sheetName val="U2_26"/>
      <sheetName val="C3-Recon_(RHB)5"/>
      <sheetName val="C4-Recon_(Deut)5"/>
      <sheetName val="E1-Prov_&amp;_circul5"/>
      <sheetName val="O1_15"/>
      <sheetName val="O1_25"/>
      <sheetName val="U1_15"/>
      <sheetName val="U1_2-sales_cutoff5"/>
      <sheetName val="U1_2_15"/>
      <sheetName val="U1_35"/>
      <sheetName val="U1_45"/>
      <sheetName val="U1_5-purchases_cutoff5"/>
      <sheetName val="U1_5_15"/>
      <sheetName val="U2_15"/>
      <sheetName val="U2_35"/>
      <sheetName val="Deutsche_Eur5"/>
      <sheetName val="U1_25"/>
      <sheetName val="CA_Sheet5"/>
      <sheetName val="Appx_B5"/>
      <sheetName val="Atth_CC5"/>
      <sheetName val="P12_44"/>
      <sheetName val="Cash&amp;Bank_-_A4"/>
      <sheetName val="Lease_(E-1)4"/>
      <sheetName val="Other_debtors-C4"/>
      <sheetName val="Revenue_-_VI4"/>
      <sheetName val="Gain_Loss_Calculation4"/>
      <sheetName val="addl_cost3"/>
      <sheetName val="Comp_equip3"/>
      <sheetName val="Entity_Data3"/>
      <sheetName val="FF-2_(1)"/>
      <sheetName val="U2_27"/>
      <sheetName val="C3-Recon_(RHB)6"/>
      <sheetName val="C4-Recon_(Deut)6"/>
      <sheetName val="E1-Prov_&amp;_circul6"/>
      <sheetName val="O1_16"/>
      <sheetName val="O1_26"/>
      <sheetName val="U1_16"/>
      <sheetName val="U1_2-sales_cutoff6"/>
      <sheetName val="U1_2_16"/>
      <sheetName val="U1_36"/>
      <sheetName val="U1_46"/>
      <sheetName val="U1_5-purchases_cutoff6"/>
      <sheetName val="U1_5_16"/>
      <sheetName val="U2_16"/>
      <sheetName val="U2_36"/>
      <sheetName val="Deutsche_Eur6"/>
      <sheetName val="U1_26"/>
      <sheetName val="CA_Sheet6"/>
      <sheetName val="Appx_B6"/>
      <sheetName val="Atth_CC6"/>
      <sheetName val="P12_45"/>
      <sheetName val="Cash&amp;Bank_-_A5"/>
      <sheetName val="Lease_(E-1)5"/>
      <sheetName val="Other_debtors-C5"/>
      <sheetName val="Revenue_-_VI5"/>
      <sheetName val="Gain_Loss_Calculation5"/>
      <sheetName val="addl_cost4"/>
      <sheetName val="Comp_equip4"/>
      <sheetName val="Entity_Data4"/>
      <sheetName val="FF-2_(1)1"/>
      <sheetName val="ACCLIST"/>
      <sheetName val="price"/>
      <sheetName val="Supporting"/>
      <sheetName val="coef"/>
      <sheetName val="List"/>
      <sheetName val="BP-BREAK"/>
      <sheetName val="Assum"/>
      <sheetName val="Menu"/>
      <sheetName val="WGPnL 5m"/>
      <sheetName val="D"/>
      <sheetName val="FF-13"/>
      <sheetName val="CA-O7"/>
      <sheetName val="110"/>
      <sheetName val="IS"/>
      <sheetName val="CA Comp"/>
      <sheetName val="Simple Coff."/>
      <sheetName val="A7"/>
      <sheetName val="Code"/>
      <sheetName val="Eppenarra"/>
      <sheetName val="20.0"/>
      <sheetName val="100.1"/>
      <sheetName val="03.0"/>
      <sheetName val="tb1"/>
      <sheetName val="RATES"/>
      <sheetName val="0000"/>
      <sheetName val="O.3(Tax Movement)(AVAWP)"/>
      <sheetName val="O.2(YA02CA)(AVAWP)"/>
      <sheetName val="O.1(YA02TaxCom)(AVAWP)"/>
      <sheetName val="O-Tax (AVAWP)"/>
      <sheetName val="BPR_PL"/>
      <sheetName val="BPR_BS"/>
      <sheetName val="A8-1 Budget"/>
      <sheetName val="A3-1"/>
      <sheetName val="A3-2"/>
      <sheetName val="Materiality"/>
      <sheetName val="A3-3"/>
      <sheetName val="UB20-2"/>
      <sheetName val="UB20-1"/>
      <sheetName val="A5CF"/>
      <sheetName val="A2-1AJE"/>
      <sheetName val="A2-2RJE"/>
      <sheetName val="Cashflow"/>
      <sheetName val="BPR balance sheet"/>
      <sheetName val="BPR profit &amp; loss"/>
      <sheetName val="BPR BS analysis"/>
      <sheetName val="BPR PL analysis"/>
      <sheetName val="A2-3CJE"/>
      <sheetName val="A2-4SAD"/>
      <sheetName val="A2-4"/>
      <sheetName val="A3.6"/>
      <sheetName val="A.8"/>
      <sheetName val="B-1"/>
      <sheetName val="E.2"/>
      <sheetName val="F.5"/>
      <sheetName val="F.6"/>
      <sheetName val="F.7"/>
      <sheetName val="G.1"/>
      <sheetName val="K "/>
      <sheetName val="K.1"/>
      <sheetName val="K.2"/>
      <sheetName val="K5"/>
      <sheetName val="K6"/>
      <sheetName val="BB-1"/>
      <sheetName val="M-10"/>
      <sheetName val="N-10"/>
      <sheetName val="O-Tax"/>
      <sheetName val="O.1(YA02TaxCom)"/>
      <sheetName val="O.2(YA02CA)"/>
      <sheetName val="O.3(Tax Movement)"/>
      <sheetName val="R-Deferred Tax"/>
      <sheetName val="O-Sch I"/>
      <sheetName val="O-Sch IIa"/>
      <sheetName val="O-Sch IIb"/>
      <sheetName val="O-Sch III"/>
      <sheetName val="U10"/>
      <sheetName val="U11"/>
      <sheetName val="Sales cut-off"/>
      <sheetName val="U20"/>
      <sheetName val="U21"/>
      <sheetName val="U30"/>
      <sheetName val="Stocktake"/>
      <sheetName val="consol"/>
      <sheetName val="Weights"/>
      <sheetName val="App_2-Rental3"/>
      <sheetName val="Interim_--&gt;_Top3"/>
      <sheetName val="CPX_D(Q)13"/>
      <sheetName val="E1-Prov_&amp;#38;_circul3"/>
      <sheetName val="F-1_F-23"/>
      <sheetName val="Concatenate_OC711"/>
      <sheetName val="Item_Class3"/>
      <sheetName val="N1_Inputs3"/>
      <sheetName val="N1_Logic_CashFlow3"/>
      <sheetName val="Sheet_11"/>
      <sheetName val="TB_12_31_09"/>
      <sheetName val="U1_P&amp;L"/>
      <sheetName val="BPCOR_DETAILS"/>
      <sheetName val="BPMKT_DETAILS"/>
      <sheetName val="KOI_B-Survey"/>
      <sheetName val="IBA &lt;O3&gt;"/>
      <sheetName val="SETTINGS"/>
      <sheetName val="chitiet"/>
      <sheetName val="F11"/>
      <sheetName val="MainComp"/>
      <sheetName val="Company Info"/>
      <sheetName val="F-3"/>
      <sheetName val="APCODE"/>
      <sheetName val="PL-F&amp;B"/>
      <sheetName val="24100 Accr Liab"/>
      <sheetName val="General"/>
      <sheetName val="Cum.91-93"/>
      <sheetName val="Dec 94"/>
      <sheetName val="Asset List"/>
      <sheetName val="alpha"/>
      <sheetName val="AFA"/>
      <sheetName val="References"/>
      <sheetName val="C-63"/>
      <sheetName val="JV"/>
      <sheetName val="Interim_--&gt;_Top4"/>
      <sheetName val="App_2-Rental4"/>
      <sheetName val="E1-Prov_&amp;#38;_circul4"/>
      <sheetName val="F-1_F-24"/>
      <sheetName val="Item_Class4"/>
      <sheetName val="CPX_D(Q)14"/>
      <sheetName val="N1_Inputs4"/>
      <sheetName val="N1_Logic_CashFlow4"/>
      <sheetName val="Concatenate_OC712"/>
      <sheetName val="Sheet_12"/>
      <sheetName val="BPCOR_DETAILS1"/>
      <sheetName val="BPMKT_DETAILS1"/>
      <sheetName val="U1_P&amp;L1"/>
      <sheetName val="TB_12_31_091"/>
      <sheetName val="KOI_B-Survey1"/>
      <sheetName val="U2_28"/>
      <sheetName val="C3-Recon_(RHB)7"/>
      <sheetName val="C4-Recon_(Deut)7"/>
      <sheetName val="E1-Prov_&amp;_circul7"/>
      <sheetName val="O1_17"/>
      <sheetName val="O1_27"/>
      <sheetName val="U1_17"/>
      <sheetName val="U1_2-sales_cutoff7"/>
      <sheetName val="U1_2_17"/>
      <sheetName val="U1_37"/>
      <sheetName val="U1_47"/>
      <sheetName val="U1_5-purchases_cutoff7"/>
      <sheetName val="U1_5_17"/>
      <sheetName val="U2_17"/>
      <sheetName val="U2_37"/>
      <sheetName val="Deutsche_Eur7"/>
      <sheetName val="U1_27"/>
      <sheetName val="CA_Sheet7"/>
      <sheetName val="Appx_B7"/>
      <sheetName val="Atth_CC7"/>
      <sheetName val="Cash&amp;Bank_-_A6"/>
      <sheetName val="Lease_(E-1)6"/>
      <sheetName val="Other_debtors-C6"/>
      <sheetName val="Revenue_-_VI6"/>
      <sheetName val="P12_46"/>
      <sheetName val="Gain_Loss_Calculation6"/>
      <sheetName val="Entity_Data5"/>
      <sheetName val="Comp_equip5"/>
      <sheetName val="addl_cost5"/>
      <sheetName val="E1-Prov_&amp;#38;_circul5"/>
      <sheetName val="Interim_--&gt;_Top5"/>
      <sheetName val="F-1_F-25"/>
      <sheetName val="App_2-Rental5"/>
      <sheetName val="Item_Class5"/>
      <sheetName val="N1_Inputs5"/>
      <sheetName val="N1_Logic_CashFlow5"/>
      <sheetName val="CPX_D(Q)15"/>
      <sheetName val="Concatenate_OC713"/>
      <sheetName val="Sheet_13"/>
      <sheetName val="TB_12_31_092"/>
      <sheetName val="U1_P&amp;L2"/>
      <sheetName val="BPCOR_DETAILS2"/>
      <sheetName val="BPMKT_DETAILS2"/>
      <sheetName val="delete_002"/>
      <sheetName val="U101_P&amp;L"/>
      <sheetName val="U601_Salary"/>
      <sheetName val="1_LeadSchedule"/>
      <sheetName val="Kod_Negara_"/>
      <sheetName val="5_Analysis"/>
      <sheetName val="20_0"/>
      <sheetName val="100_1"/>
      <sheetName val="03_0"/>
      <sheetName val="Depreciation(to Aug 04)"/>
      <sheetName val="BS15"/>
      <sheetName val="Disposal"/>
      <sheetName val="COST"/>
      <sheetName val="Savvis POPs"/>
      <sheetName val="Txp"/>
      <sheetName val="U2_29"/>
      <sheetName val="C3-Recon_(RHB)8"/>
      <sheetName val="C4-Recon_(Deut)8"/>
      <sheetName val="E1-Prov_&amp;_circul8"/>
      <sheetName val="O1_18"/>
      <sheetName val="O1_28"/>
      <sheetName val="U1_18"/>
      <sheetName val="U1_2-sales_cutoff8"/>
      <sheetName val="U1_2_18"/>
      <sheetName val="U1_38"/>
      <sheetName val="U1_48"/>
      <sheetName val="U1_5-purchases_cutoff8"/>
      <sheetName val="U1_5_18"/>
      <sheetName val="U2_18"/>
      <sheetName val="U2_38"/>
      <sheetName val="Deutsche_Eur8"/>
      <sheetName val="U1_28"/>
      <sheetName val="CA_Sheet8"/>
      <sheetName val="Appx_B8"/>
      <sheetName val="Atth_CC8"/>
      <sheetName val="P12_47"/>
      <sheetName val="Cash&amp;Bank_-_A7"/>
      <sheetName val="Lease_(E-1)7"/>
      <sheetName val="Other_debtors-C7"/>
      <sheetName val="Revenue_-_VI7"/>
      <sheetName val="Gain_Loss_Calculation7"/>
      <sheetName val="addl_cost6"/>
      <sheetName val="Comp_equip6"/>
      <sheetName val="Entity_Data6"/>
      <sheetName val="E1-Prov_&amp;#38;_circul6"/>
      <sheetName val="Interim_--&gt;_Top6"/>
      <sheetName val="F-1_F-26"/>
      <sheetName val="App_2-Rental6"/>
      <sheetName val="Item_Class6"/>
      <sheetName val="N1_Inputs6"/>
      <sheetName val="N1_Logic_CashFlow6"/>
      <sheetName val="CPX_D(Q)16"/>
      <sheetName val="Concatenate_OC714"/>
      <sheetName val="Sheet_14"/>
      <sheetName val="TB_12_31_093"/>
      <sheetName val="U1_P&amp;L3"/>
      <sheetName val="BPCOR_DETAILS3"/>
      <sheetName val="BPMKT_DETAILS3"/>
      <sheetName val="KOI_B-Survey2"/>
      <sheetName val="FF-2_(1)2"/>
      <sheetName val="WGPnL_5m"/>
      <sheetName val="U101_P&amp;L1"/>
      <sheetName val="U601_Salary1"/>
      <sheetName val="Kod_Negara_1"/>
      <sheetName val="5_Analysis1"/>
      <sheetName val="delete_0021"/>
      <sheetName val="1_LeadSchedule1"/>
      <sheetName val="CA_Comp"/>
      <sheetName val="Simple_Coff_"/>
      <sheetName val="20_01"/>
      <sheetName val="100_11"/>
      <sheetName val="03_01"/>
      <sheetName val="O_3(Tax_Movement)(AVAWP)"/>
      <sheetName val="O_2(YA02CA)(AVAWP)"/>
      <sheetName val="O_1(YA02TaxCom)(AVAWP)"/>
      <sheetName val="O-Tax_(AVAWP)"/>
      <sheetName val="A8-1_Budget"/>
      <sheetName val="BPR_balance_sheet"/>
      <sheetName val="BPR_profit_&amp;_loss"/>
      <sheetName val="BPR_BS_analysis"/>
      <sheetName val="BPR_PL_analysis"/>
      <sheetName val="A3_6"/>
      <sheetName val="A_8"/>
      <sheetName val="E_2"/>
      <sheetName val="F_5"/>
      <sheetName val="F_6"/>
      <sheetName val="F_7"/>
      <sheetName val="G_1"/>
      <sheetName val="K_"/>
      <sheetName val="K_1"/>
      <sheetName val="K_2"/>
      <sheetName val="O_1(YA02TaxCom)"/>
      <sheetName val="O_2(YA02CA)"/>
      <sheetName val="O_3(Tax_Movement)"/>
      <sheetName val="R-Deferred_Tax"/>
      <sheetName val="O-Sch_I"/>
      <sheetName val="O-Sch_IIa"/>
      <sheetName val="O-Sch_IIb"/>
      <sheetName val="O-Sch_III"/>
      <sheetName val="Sales_cut-off"/>
      <sheetName val="IBA_&lt;O3&gt;"/>
      <sheetName val="Company_Info"/>
      <sheetName val="24100_Accr_Liab"/>
      <sheetName val="Cum_91-93"/>
      <sheetName val="Dec_94"/>
      <sheetName val="Asset_List"/>
      <sheetName val="Depreciation(to_Aug_04)"/>
      <sheetName val="Savvis_POPs"/>
      <sheetName val="RAWDATA"/>
      <sheetName val="TC"/>
      <sheetName val="ADD"/>
      <sheetName val="P&amp;L"/>
      <sheetName val="Macola GL"/>
      <sheetName val="Sch16-27"/>
      <sheetName val="BOX SUM"/>
      <sheetName val="FIN GOOD"/>
      <sheetName val="details"/>
      <sheetName val="SCH B"/>
      <sheetName val="Addition"/>
      <sheetName val="tax comp"/>
      <sheetName val="Summary of Opex"/>
      <sheetName val="Expense Summary"/>
      <sheetName val="GIT as at 30 Nov03"/>
      <sheetName val="VL,NC,MTC"/>
      <sheetName val="合成単価作成・-BLDG"/>
      <sheetName val="XL4Poppy"/>
      <sheetName val="1030002 A"/>
      <sheetName val="1030004 A"/>
      <sheetName val="1030006 A"/>
      <sheetName val="AA"/>
      <sheetName val="CA_Comp1"/>
      <sheetName val="Simple_Coff_1"/>
      <sheetName val="depn-Sep 03"/>
      <sheetName val="AUDIT SCHEDULE"/>
      <sheetName val="Accn"/>
      <sheetName val="Dir"/>
      <sheetName val="U101_P&amp;L2"/>
      <sheetName val="U601_Salary2"/>
      <sheetName val="U101_P&amp;L3"/>
      <sheetName val="U601_Salary3"/>
      <sheetName val="Expense_Summary"/>
      <sheetName val="U2_210"/>
      <sheetName val="C3-Recon_(RHB)9"/>
      <sheetName val="C4-Recon_(Deut)9"/>
      <sheetName val="E1-Prov_&amp;_circul9"/>
      <sheetName val="O1_19"/>
      <sheetName val="O1_29"/>
      <sheetName val="U1_19"/>
      <sheetName val="U1_2-sales_cutoff9"/>
      <sheetName val="U1_2_19"/>
      <sheetName val="U1_39"/>
      <sheetName val="U1_49"/>
      <sheetName val="U1_5-purchases_cutoff9"/>
      <sheetName val="U1_5_19"/>
      <sheetName val="U2_19"/>
      <sheetName val="U2_39"/>
      <sheetName val="Deutsche_Eur9"/>
      <sheetName val="U1_29"/>
      <sheetName val="CA_Sheet9"/>
      <sheetName val="Appx_B9"/>
      <sheetName val="Atth_CC9"/>
      <sheetName val="P12_48"/>
      <sheetName val="Cash&amp;Bank_-_A8"/>
      <sheetName val="Lease_(E-1)8"/>
      <sheetName val="Other_debtors-C8"/>
      <sheetName val="Revenue_-_VI8"/>
      <sheetName val="Gain_Loss_Calculation8"/>
      <sheetName val="addl_cost7"/>
      <sheetName val="Comp_equip7"/>
      <sheetName val="Entity_Data7"/>
      <sheetName val="CA99"/>
      <sheetName val="Salary"/>
      <sheetName val="Pop Tested"/>
      <sheetName val="Plant"/>
      <sheetName val="BPCOR_DETAILS4"/>
      <sheetName val="BPMKT_DETAILS4"/>
      <sheetName val="Sheet_15"/>
      <sheetName val="Concatenate_OC715"/>
      <sheetName val="BPCOR_DETAILS5"/>
      <sheetName val="BPMKT_DETAILS5"/>
      <sheetName val="Interim_--&gt;_Top7"/>
      <sheetName val="Sheet_16"/>
      <sheetName val="Concatenate_OC716"/>
      <sheetName val="BPCOR_DETAILS6"/>
      <sheetName val="BPMKT_DETAILS6"/>
      <sheetName val="U2_211"/>
      <sheetName val="C3-Recon_(RHB)10"/>
      <sheetName val="C4-Recon_(Deut)10"/>
      <sheetName val="E1-Prov_&amp;_circul10"/>
      <sheetName val="O1_110"/>
      <sheetName val="O1_210"/>
      <sheetName val="U1_110"/>
      <sheetName val="U1_2-sales_cutoff10"/>
      <sheetName val="U1_2_110"/>
      <sheetName val="U1_310"/>
      <sheetName val="U1_410"/>
      <sheetName val="U1_5-purchases_cutoff10"/>
      <sheetName val="U1_5_110"/>
      <sheetName val="U2_110"/>
      <sheetName val="U2_310"/>
      <sheetName val="Deutsche_Eur10"/>
      <sheetName val="U1_210"/>
      <sheetName val="CA_Sheet10"/>
      <sheetName val="Appx_B10"/>
      <sheetName val="Atth_CC10"/>
      <sheetName val="Cash&amp;Bank_-_A9"/>
      <sheetName val="Lease_(E-1)9"/>
      <sheetName val="Other_debtors-C9"/>
      <sheetName val="Revenue_-_VI9"/>
      <sheetName val="P12_49"/>
      <sheetName val="Interim_--&gt;_Top8"/>
      <sheetName val="Gain_Loss_Calculation9"/>
      <sheetName val="addl_cost8"/>
      <sheetName val="Comp_equip8"/>
      <sheetName val="Entity_Data8"/>
      <sheetName val="E1-Prov_&amp;#38;_circul7"/>
      <sheetName val="F-1_F-27"/>
      <sheetName val="App_2-Rental7"/>
      <sheetName val="Item_Class7"/>
      <sheetName val="N1_Inputs7"/>
      <sheetName val="N1_Logic_CashFlow7"/>
      <sheetName val="CPX_D(Q)17"/>
      <sheetName val="Sheet_17"/>
      <sheetName val="Concatenate_OC717"/>
      <sheetName val="BPCOR_DETAILS7"/>
      <sheetName val="BPMKT_DETAILS7"/>
      <sheetName val="U2_212"/>
      <sheetName val="C3-Recon_(RHB)11"/>
      <sheetName val="C4-Recon_(Deut)11"/>
      <sheetName val="E1-Prov_&amp;_circul11"/>
      <sheetName val="O1_111"/>
      <sheetName val="O1_211"/>
      <sheetName val="U1_111"/>
      <sheetName val="U1_2-sales_cutoff11"/>
      <sheetName val="U1_2_111"/>
      <sheetName val="U1_311"/>
      <sheetName val="U1_411"/>
      <sheetName val="U1_5-purchases_cutoff11"/>
      <sheetName val="U1_5_111"/>
      <sheetName val="U2_111"/>
      <sheetName val="U2_311"/>
      <sheetName val="Deutsche_Eur11"/>
      <sheetName val="U1_211"/>
      <sheetName val="CA_Sheet11"/>
      <sheetName val="Appx_B11"/>
      <sheetName val="Atth_CC11"/>
      <sheetName val="Cash&amp;Bank_-_A10"/>
      <sheetName val="Lease_(E-1)10"/>
      <sheetName val="Other_debtors-C10"/>
      <sheetName val="Revenue_-_VI10"/>
      <sheetName val="P12_410"/>
      <sheetName val="Interim_--&gt;_Top9"/>
      <sheetName val="Gain_Loss_Calculation10"/>
      <sheetName val="addl_cost9"/>
      <sheetName val="Comp_equip9"/>
      <sheetName val="Entity_Data9"/>
      <sheetName val="E1-Prov_&amp;#38;_circul8"/>
      <sheetName val="F-1_F-28"/>
      <sheetName val="App_2-Rental8"/>
      <sheetName val="Item_Class8"/>
      <sheetName val="N1_Inputs8"/>
      <sheetName val="N1_Logic_CashFlow8"/>
      <sheetName val="CPX_D(Q)18"/>
      <sheetName val="Sheet_18"/>
      <sheetName val="Concatenate_OC718"/>
      <sheetName val="BPCOR_DETAILS8"/>
      <sheetName val="BPMKT_DETAILS8"/>
      <sheetName val="lead "/>
      <sheetName val="BlSheet"/>
      <sheetName val="PLOSS"/>
      <sheetName val="H1-Investments"/>
      <sheetName val="Purch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/>
      <sheetData sheetId="736"/>
      <sheetData sheetId="737" refreshError="1"/>
      <sheetData sheetId="738" refreshError="1"/>
      <sheetData sheetId="739" refreshError="1"/>
      <sheetData sheetId="740" refreshError="1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 refreshError="1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 refreshError="1"/>
      <sheetData sheetId="873" refreshError="1"/>
      <sheetData sheetId="874" refreshError="1"/>
      <sheetData sheetId="875" refreshError="1"/>
      <sheetData sheetId="87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"/>
      <sheetName val="รหัสรายการ"/>
      <sheetName val="dept"/>
      <sheetName val="rate"/>
      <sheetName val="CMBD_Code"/>
      <sheetName val="Transaction"/>
      <sheetName val="Print_Voucher"/>
      <sheetName val="GL"/>
      <sheetName val="TB"/>
      <sheetName val="confirmAP"/>
      <sheetName val="ABR P&amp;L"/>
      <sheetName val="PLmth "/>
    </sheetNames>
    <sheetDataSet>
      <sheetData sheetId="0" refreshError="1"/>
      <sheetData sheetId="1" refreshError="1"/>
      <sheetData sheetId="2">
        <row r="4">
          <cell r="A4" t="str">
            <v>-</v>
          </cell>
        </row>
        <row r="5">
          <cell r="A5" t="str">
            <v>000</v>
          </cell>
        </row>
        <row r="6">
          <cell r="A6" t="str">
            <v>100</v>
          </cell>
        </row>
        <row r="7">
          <cell r="A7" t="str">
            <v>1AC</v>
          </cell>
        </row>
        <row r="8">
          <cell r="A8" t="str">
            <v>1AM</v>
          </cell>
        </row>
        <row r="9">
          <cell r="A9" t="str">
            <v>1AU</v>
          </cell>
        </row>
        <row r="10">
          <cell r="A10" t="str">
            <v>1CS</v>
          </cell>
        </row>
        <row r="11">
          <cell r="A11" t="str">
            <v>1EX</v>
          </cell>
        </row>
        <row r="12">
          <cell r="A12" t="str">
            <v>1FN</v>
          </cell>
        </row>
        <row r="13">
          <cell r="A13" t="str">
            <v>1FT</v>
          </cell>
        </row>
        <row r="14">
          <cell r="A14" t="str">
            <v>1GA</v>
          </cell>
        </row>
        <row r="15">
          <cell r="A15" t="str">
            <v>1GL</v>
          </cell>
        </row>
        <row r="16">
          <cell r="A16" t="str">
            <v>1LB</v>
          </cell>
        </row>
        <row r="17">
          <cell r="A17" t="str">
            <v>1MD</v>
          </cell>
        </row>
        <row r="18">
          <cell r="A18" t="str">
            <v>1MK</v>
          </cell>
        </row>
        <row r="19">
          <cell r="A19" t="str">
            <v>1PH</v>
          </cell>
        </row>
        <row r="20">
          <cell r="A20" t="str">
            <v>1PN</v>
          </cell>
        </row>
        <row r="21">
          <cell r="A21" t="str">
            <v>1RD</v>
          </cell>
        </row>
        <row r="22">
          <cell r="A22" t="str">
            <v>1RE</v>
          </cell>
        </row>
        <row r="23">
          <cell r="A23" t="str">
            <v>1SA</v>
          </cell>
        </row>
        <row r="24">
          <cell r="A24" t="str">
            <v>1SC</v>
          </cell>
        </row>
        <row r="25">
          <cell r="A25" t="str">
            <v>1SD</v>
          </cell>
        </row>
        <row r="26">
          <cell r="A26" t="str">
            <v>1SE</v>
          </cell>
        </row>
        <row r="27">
          <cell r="A27" t="str">
            <v>1SH</v>
          </cell>
        </row>
        <row r="28">
          <cell r="A28" t="str">
            <v>1WB</v>
          </cell>
        </row>
        <row r="29">
          <cell r="A29" t="str">
            <v>1WT</v>
          </cell>
        </row>
        <row r="30">
          <cell r="A30" t="str">
            <v>1XA</v>
          </cell>
        </row>
        <row r="31">
          <cell r="A31" t="str">
            <v>1XF</v>
          </cell>
        </row>
        <row r="32">
          <cell r="A32" t="str">
            <v>1XH</v>
          </cell>
        </row>
        <row r="33">
          <cell r="A33" t="str">
            <v>1XM</v>
          </cell>
        </row>
        <row r="34">
          <cell r="A34" t="str">
            <v>1XP</v>
          </cell>
        </row>
        <row r="35">
          <cell r="A35" t="str">
            <v>1YA</v>
          </cell>
        </row>
        <row r="36">
          <cell r="A36" t="str">
            <v>1YF</v>
          </cell>
        </row>
        <row r="37">
          <cell r="A37" t="str">
            <v>1YM</v>
          </cell>
        </row>
        <row r="38">
          <cell r="A38" t="str">
            <v>1YP</v>
          </cell>
        </row>
        <row r="39">
          <cell r="A39" t="str">
            <v>1YS</v>
          </cell>
        </row>
        <row r="40">
          <cell r="A40" t="str">
            <v>1YT</v>
          </cell>
        </row>
        <row r="41">
          <cell r="A41" t="str">
            <v>1ZA</v>
          </cell>
        </row>
        <row r="42">
          <cell r="A42" t="str">
            <v>1ZC</v>
          </cell>
        </row>
        <row r="43">
          <cell r="A43" t="str">
            <v>1ZD</v>
          </cell>
        </row>
        <row r="44">
          <cell r="A44" t="str">
            <v>1ZE</v>
          </cell>
        </row>
        <row r="45">
          <cell r="A45" t="str">
            <v>1ZF</v>
          </cell>
        </row>
        <row r="46">
          <cell r="A46" t="str">
            <v>1ZH</v>
          </cell>
        </row>
        <row r="47">
          <cell r="A47" t="str">
            <v>1ZM</v>
          </cell>
        </row>
        <row r="48">
          <cell r="A48" t="str">
            <v>1ZP</v>
          </cell>
        </row>
        <row r="49">
          <cell r="A49" t="str">
            <v>1ZU</v>
          </cell>
        </row>
        <row r="50">
          <cell r="A50" t="str">
            <v>200</v>
          </cell>
        </row>
        <row r="51">
          <cell r="A51" t="str">
            <v>2AC</v>
          </cell>
        </row>
        <row r="52">
          <cell r="A52" t="str">
            <v>2AM</v>
          </cell>
        </row>
        <row r="53">
          <cell r="A53" t="str">
            <v>2AU</v>
          </cell>
        </row>
        <row r="54">
          <cell r="A54" t="str">
            <v>2BL</v>
          </cell>
        </row>
        <row r="55">
          <cell r="A55" t="str">
            <v>2BP</v>
          </cell>
        </row>
        <row r="56">
          <cell r="A56" t="str">
            <v>2CA</v>
          </cell>
        </row>
        <row r="57">
          <cell r="A57" t="str">
            <v>2CF</v>
          </cell>
        </row>
        <row r="58">
          <cell r="A58" t="str">
            <v>2EN</v>
          </cell>
        </row>
        <row r="59">
          <cell r="A59" t="str">
            <v>2EP</v>
          </cell>
        </row>
        <row r="60">
          <cell r="A60" t="str">
            <v>2ET</v>
          </cell>
        </row>
        <row r="61">
          <cell r="A61" t="str">
            <v>2FB</v>
          </cell>
        </row>
        <row r="62">
          <cell r="A62" t="str">
            <v>2FI</v>
          </cell>
        </row>
        <row r="63">
          <cell r="A63" t="str">
            <v>2FN</v>
          </cell>
        </row>
        <row r="64">
          <cell r="A64" t="str">
            <v>2FT</v>
          </cell>
        </row>
        <row r="65">
          <cell r="A65" t="str">
            <v>2GL</v>
          </cell>
        </row>
        <row r="66">
          <cell r="A66" t="str">
            <v>2HA</v>
          </cell>
        </row>
        <row r="67">
          <cell r="A67" t="str">
            <v>2HF</v>
          </cell>
        </row>
        <row r="68">
          <cell r="A68" t="str">
            <v>2HM</v>
          </cell>
        </row>
        <row r="69">
          <cell r="A69" t="str">
            <v>2HO</v>
          </cell>
        </row>
        <row r="70">
          <cell r="A70" t="str">
            <v>2HP</v>
          </cell>
        </row>
        <row r="71">
          <cell r="A71" t="str">
            <v>2HS</v>
          </cell>
        </row>
        <row r="72">
          <cell r="A72" t="str">
            <v>2HV</v>
          </cell>
        </row>
        <row r="73">
          <cell r="A73" t="str">
            <v>2IT</v>
          </cell>
        </row>
        <row r="74">
          <cell r="A74" t="str">
            <v>2JT</v>
          </cell>
        </row>
        <row r="75">
          <cell r="A75" t="str">
            <v>2KS</v>
          </cell>
        </row>
        <row r="76">
          <cell r="A76" t="str">
            <v>2LW</v>
          </cell>
        </row>
        <row r="77">
          <cell r="A77" t="str">
            <v>2MA</v>
          </cell>
        </row>
        <row r="78">
          <cell r="A78" t="str">
            <v>2ML</v>
          </cell>
        </row>
        <row r="79">
          <cell r="A79" t="str">
            <v>2MV</v>
          </cell>
        </row>
        <row r="80">
          <cell r="A80" t="str">
            <v>2NS</v>
          </cell>
        </row>
        <row r="81">
          <cell r="A81" t="str">
            <v>2PA</v>
          </cell>
        </row>
        <row r="82">
          <cell r="A82" t="str">
            <v>2PH</v>
          </cell>
        </row>
        <row r="83">
          <cell r="A83" t="str">
            <v>2QC</v>
          </cell>
        </row>
        <row r="84">
          <cell r="A84" t="str">
            <v>2RF</v>
          </cell>
        </row>
        <row r="85">
          <cell r="A85" t="str">
            <v>2SC</v>
          </cell>
        </row>
        <row r="86">
          <cell r="A86" t="str">
            <v>2SD</v>
          </cell>
        </row>
        <row r="87">
          <cell r="A87" t="str">
            <v>2SP</v>
          </cell>
        </row>
        <row r="88">
          <cell r="A88" t="str">
            <v>2SS</v>
          </cell>
        </row>
        <row r="89">
          <cell r="A89" t="str">
            <v>2ST</v>
          </cell>
        </row>
        <row r="90">
          <cell r="A90" t="str">
            <v>2TG</v>
          </cell>
        </row>
        <row r="91">
          <cell r="A91" t="str">
            <v>2TP</v>
          </cell>
        </row>
        <row r="92">
          <cell r="A92" t="str">
            <v>2VP</v>
          </cell>
        </row>
        <row r="93">
          <cell r="A93" t="str">
            <v>2WH</v>
          </cell>
        </row>
        <row r="94">
          <cell r="A94" t="str">
            <v>2WM</v>
          </cell>
        </row>
        <row r="95">
          <cell r="A95" t="str">
            <v>2WS</v>
          </cell>
        </row>
        <row r="96">
          <cell r="A96" t="str">
            <v>2YS</v>
          </cell>
        </row>
        <row r="97">
          <cell r="A97" t="str">
            <v>2ZC</v>
          </cell>
        </row>
        <row r="98">
          <cell r="A98" t="str">
            <v>2ZO</v>
          </cell>
        </row>
        <row r="99">
          <cell r="A99" t="str">
            <v>2ZP</v>
          </cell>
        </row>
        <row r="100">
          <cell r="A100" t="str">
            <v>2ZX</v>
          </cell>
        </row>
        <row r="101">
          <cell r="A101" t="str">
            <v>2ZY</v>
          </cell>
        </row>
        <row r="102">
          <cell r="A102" t="str">
            <v>2ZZ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"/>
      <sheetName val="ac_code"/>
      <sheetName val="ac_lao"/>
      <sheetName val="transaction"/>
      <sheetName val="voucher"/>
      <sheetName val="tb"/>
      <sheetName val="tb_move"/>
      <sheetName val="gl"/>
      <sheetName val="Sale&amp;Admin"/>
      <sheetName val="BS"/>
      <sheetName val="BS_move"/>
      <sheetName val="lao_to_thai"/>
      <sheetName val="tb_move (th)"/>
      <sheetName val="Sale&amp;Admin (th)"/>
      <sheetName val="CaneCost(th)"/>
      <sheetName val="BS (th)"/>
      <sheetName val="dept"/>
      <sheetName val="tb_move_(th)1"/>
      <sheetName val="Sale&amp;Admin_(th)1"/>
      <sheetName val="BS_(th)1"/>
      <sheetName val="tb_move_(th)"/>
      <sheetName val="Sale&amp;Admin_(th)"/>
      <sheetName val="BS_(th)"/>
    </sheetNames>
    <sheetDataSet>
      <sheetData sheetId="0">
        <row r="1">
          <cell r="A1" t="str">
            <v>เลขที่บัญชี</v>
          </cell>
        </row>
      </sheetData>
      <sheetData sheetId="1">
        <row r="1">
          <cell r="A1" t="str">
            <v>เลขที่บัญชี</v>
          </cell>
          <cell r="B1" t="str">
            <v>ชื่อบัญชี</v>
          </cell>
          <cell r="C1" t="str">
            <v>BSPL</v>
          </cell>
          <cell r="D1" t="str">
            <v>Name1</v>
          </cell>
          <cell r="E1" t="str">
            <v>Name2</v>
          </cell>
        </row>
        <row r="2">
          <cell r="A2">
            <v>11110100000</v>
          </cell>
          <cell r="B2" t="str">
            <v>เงินสด</v>
          </cell>
          <cell r="C2" t="str">
            <v>BS1</v>
          </cell>
          <cell r="D2" t="str">
            <v>10 สินทรัพย์หมุนเวียน</v>
          </cell>
          <cell r="E2" t="str">
            <v>11 เงินสดและเงินฝากสถาบันการเงิน</v>
          </cell>
        </row>
        <row r="3">
          <cell r="A3">
            <v>11120100000</v>
          </cell>
          <cell r="B3" t="str">
            <v>เงินสดย่อย</v>
          </cell>
          <cell r="C3" t="str">
            <v>BS1</v>
          </cell>
          <cell r="D3" t="str">
            <v>10 สินทรัพย์หมุนเวียน</v>
          </cell>
          <cell r="E3" t="str">
            <v>11 เงินสดและเงินฝากสถาบันการเงิน</v>
          </cell>
        </row>
        <row r="4">
          <cell r="A4">
            <v>11130000000</v>
          </cell>
          <cell r="B4" t="str">
            <v>เงินฝากธนาคาร-กระแสรายวัน</v>
          </cell>
          <cell r="C4" t="str">
            <v>BS1</v>
          </cell>
          <cell r="D4" t="str">
            <v>10 สินทรัพย์หมุนเวียน</v>
          </cell>
          <cell r="E4" t="str">
            <v>11 เงินสดและเงินฝากสถาบันการเงิน</v>
          </cell>
        </row>
        <row r="5">
          <cell r="A5">
            <v>11130201100</v>
          </cell>
          <cell r="B5" t="str">
            <v>ธ.กสิกรไทย-กระแสรายวัน</v>
          </cell>
          <cell r="C5" t="str">
            <v>BS1</v>
          </cell>
          <cell r="D5" t="str">
            <v>10 สินทรัพย์หมุนเวียน</v>
          </cell>
          <cell r="E5" t="str">
            <v>11 เงินสดและเงินฝากสถาบันการเงิน</v>
          </cell>
        </row>
        <row r="6">
          <cell r="A6">
            <v>11130415200</v>
          </cell>
          <cell r="B6" t="str">
            <v>ธนาคารกรุงศรีฯ-เวียงจันทร์(USD)</v>
          </cell>
          <cell r="C6" t="str">
            <v>BS1</v>
          </cell>
          <cell r="D6" t="str">
            <v>10 สินทรัพย์หมุนเวียน</v>
          </cell>
          <cell r="E6" t="str">
            <v>11 เงินสดและเงินฝากสถาบันการเงิน</v>
          </cell>
        </row>
        <row r="7">
          <cell r="A7">
            <v>11130416200</v>
          </cell>
          <cell r="B7" t="str">
            <v>ธนาคารกรุงศรี-เวียงจันทร์(บาท)</v>
          </cell>
          <cell r="C7" t="str">
            <v>BS1</v>
          </cell>
          <cell r="D7" t="str">
            <v>10 สินทรัพย์หมุนเวียน</v>
          </cell>
          <cell r="E7" t="str">
            <v>11 เงินสดและเงินฝากสถาบันการเงิน</v>
          </cell>
        </row>
        <row r="8">
          <cell r="A8">
            <v>11131206100</v>
          </cell>
          <cell r="B8" t="str">
            <v>ธ.ไทยธนาคาร-กระแสรายวัน</v>
          </cell>
          <cell r="C8" t="str">
            <v>BS1</v>
          </cell>
          <cell r="D8" t="str">
            <v>10 สินทรัพย์หมุนเวียน</v>
          </cell>
          <cell r="E8" t="str">
            <v>11 เงินสดและเงินฝากสถาบันการเงิน</v>
          </cell>
        </row>
        <row r="9">
          <cell r="A9">
            <v>11131601100</v>
          </cell>
          <cell r="B9" t="str">
            <v>ธนาคารBANQUE POUR LE</v>
          </cell>
          <cell r="C9" t="str">
            <v>BS1</v>
          </cell>
          <cell r="D9" t="str">
            <v>10 สินทรัพย์หมุนเวียน</v>
          </cell>
          <cell r="E9" t="str">
            <v>11 เงินสดและเงินฝากสถาบันการเงิน</v>
          </cell>
        </row>
        <row r="10">
          <cell r="A10">
            <v>11131602200</v>
          </cell>
          <cell r="B10" t="str">
            <v>ธนาคารBANQUE POUR LE(เงินบาท)</v>
          </cell>
          <cell r="C10" t="str">
            <v>BS1</v>
          </cell>
          <cell r="D10" t="str">
            <v>10 สินทรัพย์หมุนเวียน</v>
          </cell>
          <cell r="E10" t="str">
            <v>11 เงินสดและเงินฝากสถาบันการเงิน</v>
          </cell>
        </row>
        <row r="11">
          <cell r="A11">
            <v>11131603200</v>
          </cell>
          <cell r="B11" t="str">
            <v>ธนาคารBANQUE POUR LE(เงินกีบ)</v>
          </cell>
          <cell r="C11" t="str">
            <v>BS1</v>
          </cell>
          <cell r="D11" t="str">
            <v>10 สินทรัพย์หมุนเวียน</v>
          </cell>
          <cell r="E11" t="str">
            <v>11 เงินสดและเงินฝากสถาบันการเงิน</v>
          </cell>
        </row>
        <row r="12">
          <cell r="A12">
            <v>11140000000</v>
          </cell>
          <cell r="B12" t="str">
            <v>เงินฝากธนาคาร-ออมทรัพย์</v>
          </cell>
          <cell r="C12" t="str">
            <v>BS1</v>
          </cell>
          <cell r="D12" t="str">
            <v>10 สินทรัพย์หมุนเวียน</v>
          </cell>
          <cell r="E12" t="str">
            <v>11 เงินสดและเงินฝากสถาบันการเงิน</v>
          </cell>
        </row>
        <row r="13">
          <cell r="A13">
            <v>11140201100</v>
          </cell>
          <cell r="B13" t="str">
            <v>ธ.กสิกรไทย-ออมทรัพย์</v>
          </cell>
          <cell r="C13" t="str">
            <v>BS1</v>
          </cell>
          <cell r="D13" t="str">
            <v>10 สินทรัพย์หมุนเวียน</v>
          </cell>
          <cell r="E13" t="str">
            <v>11 เงินสดและเงินฝากสถาบันการเงิน</v>
          </cell>
        </row>
        <row r="14">
          <cell r="A14">
            <v>11141206100</v>
          </cell>
          <cell r="B14" t="str">
            <v>ธ.ไทยธนาคาร-ออมทรัพย์</v>
          </cell>
          <cell r="C14" t="str">
            <v>BS1</v>
          </cell>
          <cell r="D14" t="str">
            <v>10 สินทรัพย์หมุนเวียน</v>
          </cell>
          <cell r="E14" t="str">
            <v>11 เงินสดและเงินฝากสถาบันการเงิน</v>
          </cell>
        </row>
        <row r="15">
          <cell r="A15">
            <v>11150000000</v>
          </cell>
          <cell r="B15" t="str">
            <v>เงินฝากธนาคาร-ฝากประจำ</v>
          </cell>
          <cell r="C15" t="str">
            <v>BS1</v>
          </cell>
          <cell r="D15" t="str">
            <v>10 สินทรัพย์หมุนเวียน</v>
          </cell>
          <cell r="E15" t="str">
            <v>11 เงินสดและเงินฝากสถาบันการเงิน</v>
          </cell>
        </row>
        <row r="16">
          <cell r="A16">
            <v>11190100000</v>
          </cell>
          <cell r="B16" t="str">
            <v>เงินฝากระหว่างทาง</v>
          </cell>
          <cell r="C16" t="str">
            <v>BS1</v>
          </cell>
          <cell r="D16" t="str">
            <v>10 สินทรัพย์หมุนเวียน</v>
          </cell>
          <cell r="E16" t="str">
            <v>11 เงินสดและเงินฝากสถาบันการเงิน</v>
          </cell>
        </row>
        <row r="17">
          <cell r="A17">
            <v>11190200000</v>
          </cell>
          <cell r="B17" t="str">
            <v>บัญชีพักเงินโอน</v>
          </cell>
          <cell r="C17" t="str">
            <v>BS1</v>
          </cell>
          <cell r="D17" t="str">
            <v>10 สินทรัพย์หมุนเวียน</v>
          </cell>
          <cell r="E17" t="str">
            <v>11 เงินสดและเงินฝากสถาบันการเงิน</v>
          </cell>
        </row>
        <row r="18">
          <cell r="A18">
            <v>11210000000</v>
          </cell>
          <cell r="B18" t="str">
            <v>เงินลงทุนในหุ้น</v>
          </cell>
          <cell r="C18" t="str">
            <v>BS1</v>
          </cell>
          <cell r="D18" t="str">
            <v>10 สินทรัพย์หมุนเวียน</v>
          </cell>
          <cell r="E18" t="str">
            <v>11 เงินสดและเงินฝากสถาบันการเงิน</v>
          </cell>
        </row>
        <row r="19">
          <cell r="A19">
            <v>11210700000</v>
          </cell>
          <cell r="B19" t="str">
            <v>สำรองเผื่อการลดมูลค่าเงินลงทุน</v>
          </cell>
          <cell r="C19" t="str">
            <v>BS1</v>
          </cell>
          <cell r="D19" t="str">
            <v>10 สินทรัพย์หมุนเวียน</v>
          </cell>
          <cell r="E19" t="str">
            <v>11 เงินสดและเงินฝากสถาบันการเงิน</v>
          </cell>
        </row>
        <row r="20">
          <cell r="A20">
            <v>11310100000</v>
          </cell>
          <cell r="B20" t="str">
            <v>ลูกหนี้การค้า-ในประเทศ</v>
          </cell>
          <cell r="C20" t="str">
            <v>BS1</v>
          </cell>
          <cell r="D20" t="str">
            <v>10 สินทรัพย์หมุนเวียน</v>
          </cell>
          <cell r="E20" t="str">
            <v>12 ลูกหนี้การค้า (สุทธิ)</v>
          </cell>
        </row>
        <row r="21">
          <cell r="A21">
            <v>11320300000</v>
          </cell>
          <cell r="B21" t="str">
            <v>เช็ครับลงวันที่ล่วงหน้า</v>
          </cell>
          <cell r="C21" t="str">
            <v>BS1</v>
          </cell>
          <cell r="D21" t="str">
            <v>10 สินทรัพย์หมุนเวียน</v>
          </cell>
          <cell r="E21" t="str">
            <v>12 ลูกหนี้การค้า (สุทธิ)</v>
          </cell>
        </row>
        <row r="22">
          <cell r="A22">
            <v>11330100000</v>
          </cell>
          <cell r="B22" t="str">
            <v>เช็คคืน</v>
          </cell>
          <cell r="C22" t="str">
            <v>BS1</v>
          </cell>
          <cell r="D22" t="str">
            <v>10 สินทรัพย์หมุนเวียน</v>
          </cell>
          <cell r="E22" t="str">
            <v>12 ลูกหนี้การค้า (สุทธิ)</v>
          </cell>
        </row>
        <row r="23">
          <cell r="A23">
            <v>11410100100</v>
          </cell>
          <cell r="B23" t="str">
            <v>ค่าเผื่อหนี้สงสัยจะสูญลูกหนี้การค้า</v>
          </cell>
          <cell r="C23" t="str">
            <v>BS1</v>
          </cell>
          <cell r="D23" t="str">
            <v>10 สินทรัพย์หมุนเวียน</v>
          </cell>
          <cell r="E23" t="str">
            <v>12 ลูกหนี้การค้า (สุทธิ)</v>
          </cell>
        </row>
        <row r="24">
          <cell r="A24">
            <v>11610100200</v>
          </cell>
          <cell r="B24" t="str">
            <v>วัตถุดิบ</v>
          </cell>
          <cell r="C24" t="str">
            <v>BS1</v>
          </cell>
          <cell r="D24" t="str">
            <v>10 สินทรัพย์หมุนเวียน</v>
          </cell>
          <cell r="E24" t="str">
            <v>13 สินค้าและวัสดุคงเหลือ</v>
          </cell>
        </row>
        <row r="25">
          <cell r="A25">
            <v>11630100200</v>
          </cell>
          <cell r="B25" t="str">
            <v>วัสดุสิ้นเปลือง</v>
          </cell>
          <cell r="C25" t="str">
            <v>BS1</v>
          </cell>
          <cell r="D25" t="str">
            <v>10 สินทรัพย์หมุนเวียน</v>
          </cell>
          <cell r="E25" t="str">
            <v>13 สินค้าและวัสดุคงเหลือ</v>
          </cell>
        </row>
        <row r="26">
          <cell r="A26">
            <v>11640100000</v>
          </cell>
          <cell r="B26" t="str">
            <v>สินค้าสำเร็จรูป</v>
          </cell>
          <cell r="C26" t="str">
            <v>BS1</v>
          </cell>
          <cell r="D26" t="str">
            <v>10 สินทรัพย์หมุนเวียน</v>
          </cell>
          <cell r="E26" t="str">
            <v>13 สินค้าและวัสดุคงเหลือ</v>
          </cell>
        </row>
        <row r="27">
          <cell r="A27">
            <v>11640200000</v>
          </cell>
          <cell r="B27" t="str">
            <v>สินค้าสำเร็จรูปซื้อมาเพื่อขาย</v>
          </cell>
          <cell r="C27" t="str">
            <v>BS1</v>
          </cell>
          <cell r="D27" t="str">
            <v>10 สินทรัพย์หมุนเวียน</v>
          </cell>
          <cell r="E27" t="str">
            <v>13 สินค้าและวัสดุคงเหลือ</v>
          </cell>
        </row>
        <row r="28">
          <cell r="A28">
            <v>11640900000</v>
          </cell>
          <cell r="B28" t="str">
            <v>สินค้าสำเร็จรูป(แลกเปลี่ยน)</v>
          </cell>
          <cell r="C28" t="str">
            <v>BS1</v>
          </cell>
          <cell r="D28" t="str">
            <v>10 สินทรัพย์หมุนเวียน</v>
          </cell>
          <cell r="E28" t="str">
            <v>13 สินค้าและวัสดุคงเหลือ</v>
          </cell>
        </row>
        <row r="29">
          <cell r="A29">
            <v>11648800000</v>
          </cell>
          <cell r="B29" t="str">
            <v>บัญชีพักสินค้าต้นงวด</v>
          </cell>
          <cell r="C29" t="str">
            <v>BS1</v>
          </cell>
          <cell r="D29" t="str">
            <v>10 สินทรัพย์หมุนเวียน</v>
          </cell>
          <cell r="E29" t="str">
            <v>13 สินค้าและวัสดุคงเหลือ</v>
          </cell>
        </row>
        <row r="30">
          <cell r="A30">
            <v>11649900000</v>
          </cell>
          <cell r="B30" t="str">
            <v>สินค้าสำเร็จรูปปลายงวดสำหรับงบดุล</v>
          </cell>
          <cell r="C30" t="str">
            <v>BS1</v>
          </cell>
          <cell r="D30" t="str">
            <v>10 สินทรัพย์หมุนเวียน</v>
          </cell>
          <cell r="E30" t="str">
            <v>13 สินค้าและวัสดุคงเหลือ</v>
          </cell>
        </row>
        <row r="31">
          <cell r="A31">
            <v>11670000200</v>
          </cell>
          <cell r="B31" t="str">
            <v>ต้นทุนการปลูกอ้อยสะสมรอการตัดจ่าย</v>
          </cell>
          <cell r="C31" t="str">
            <v>BS1</v>
          </cell>
          <cell r="D31" t="str">
            <v>11 สินทรัพย์ไม่หมุนเวียน</v>
          </cell>
          <cell r="E31" t="str">
            <v>22 ต้นทุนการปลูกอ้อยสะสมรอการตัดจ่าย</v>
          </cell>
        </row>
        <row r="32">
          <cell r="A32">
            <v>11670100200</v>
          </cell>
          <cell r="B32" t="str">
            <v>ต้นทุนการปลูก-วัตถุดิบ</v>
          </cell>
          <cell r="C32" t="str">
            <v>BS1</v>
          </cell>
          <cell r="D32" t="str">
            <v>11 สินทรัพย์ไม่หมุนเวียน</v>
          </cell>
          <cell r="E32" t="str">
            <v>22 ต้นทุนการปลูกอ้อยสะสมรอการตัดจ่าย</v>
          </cell>
        </row>
        <row r="33">
          <cell r="A33">
            <v>11670101200</v>
          </cell>
          <cell r="B33" t="str">
            <v>ต้นทุนการปลูก-วัตถุดิบ-ซื้อพันธุ์</v>
          </cell>
          <cell r="C33" t="str">
            <v>BS1</v>
          </cell>
          <cell r="D33" t="str">
            <v>11 สินทรัพย์ไม่หมุนเวียน</v>
          </cell>
          <cell r="E33" t="str">
            <v>22 ต้นทุนการปลูกอ้อยสะสมรอการตัดจ่าย</v>
          </cell>
        </row>
        <row r="34">
          <cell r="A34">
            <v>11670102200</v>
          </cell>
          <cell r="B34" t="str">
            <v>ต้นทุนการปลูก-วัตถุดิบ-ปลูกเอง</v>
          </cell>
          <cell r="C34" t="str">
            <v>BS1</v>
          </cell>
          <cell r="D34" t="str">
            <v>11 สินทรัพย์ไม่หมุนเวียน</v>
          </cell>
          <cell r="E34" t="str">
            <v>22 ต้นทุนการปลูกอ้อยสะสมรอการตัดจ่าย</v>
          </cell>
        </row>
        <row r="35">
          <cell r="A35">
            <v>11670110200</v>
          </cell>
          <cell r="B35" t="str">
            <v>ต้นทุนการปลูก-วัตถุดิบ-ค่าขนส่งเข้</v>
          </cell>
          <cell r="C35" t="str">
            <v>BS1</v>
          </cell>
          <cell r="D35" t="str">
            <v>11 สินทรัพย์ไม่หมุนเวียน</v>
          </cell>
          <cell r="E35" t="str">
            <v>22 ต้นทุนการปลูกอ้อยสะสมรอการตัดจ่าย</v>
          </cell>
        </row>
        <row r="36">
          <cell r="A36">
            <v>11670200200</v>
          </cell>
          <cell r="B36" t="str">
            <v>ต้นทุนการปลูก-ค่าแรงปลูก</v>
          </cell>
          <cell r="C36" t="str">
            <v>BS1</v>
          </cell>
          <cell r="D36" t="str">
            <v>11 สินทรัพย์ไม่หมุนเวียน</v>
          </cell>
          <cell r="E36" t="str">
            <v>22 ต้นทุนการปลูกอ้อยสะสมรอการตัดจ่าย</v>
          </cell>
        </row>
        <row r="37">
          <cell r="A37">
            <v>11670201200</v>
          </cell>
          <cell r="B37" t="str">
            <v>ต้นทุนการปลูก-ค่าแรง-ค่าแรงปกติ</v>
          </cell>
          <cell r="C37" t="str">
            <v>BS1</v>
          </cell>
          <cell r="D37" t="str">
            <v>11 สินทรัพย์ไม่หมุนเวียน</v>
          </cell>
          <cell r="E37" t="str">
            <v>22 ต้นทุนการปลูกอ้อยสะสมรอการตัดจ่าย</v>
          </cell>
        </row>
        <row r="38">
          <cell r="A38">
            <v>11670202200</v>
          </cell>
          <cell r="B38" t="str">
            <v>ต้นทุนการปลูก-ค่าแรง-ล่วงเวลา</v>
          </cell>
          <cell r="C38" t="str">
            <v>BS1</v>
          </cell>
          <cell r="D38" t="str">
            <v>11 สินทรัพย์ไม่หมุนเวียน</v>
          </cell>
          <cell r="E38" t="str">
            <v>22 ต้นทุนการปลูกอ้อยสะสมรอการตัดจ่าย</v>
          </cell>
        </row>
        <row r="39">
          <cell r="A39">
            <v>11670203200</v>
          </cell>
          <cell r="B39" t="str">
            <v>ต้นทุนการปลูก-ค่าแรง-ค่าเบี้ยเลี้ย</v>
          </cell>
          <cell r="C39" t="str">
            <v>BS1</v>
          </cell>
          <cell r="D39" t="str">
            <v>11 สินทรัพย์ไม่หมุนเวียน</v>
          </cell>
          <cell r="E39" t="str">
            <v>22 ต้นทุนการปลูกอ้อยสะสมรอการตัดจ่าย</v>
          </cell>
        </row>
        <row r="40">
          <cell r="A40">
            <v>11670204200</v>
          </cell>
          <cell r="B40" t="str">
            <v>ต้นทุนการปลูก-ค่าแรง-รายได้อื่นของ</v>
          </cell>
          <cell r="C40" t="str">
            <v>BS1</v>
          </cell>
          <cell r="D40" t="str">
            <v>11 สินทรัพย์ไม่หมุนเวียน</v>
          </cell>
          <cell r="E40" t="str">
            <v>22 ต้นทุนการปลูกอ้อยสะสมรอการตัดจ่าย</v>
          </cell>
        </row>
        <row r="41">
          <cell r="A41">
            <v>11670205200</v>
          </cell>
          <cell r="B41" t="str">
            <v>ต้นทุนการปลูก-ค่าแรง-ค่าไถ</v>
          </cell>
          <cell r="C41" t="str">
            <v>BS1</v>
          </cell>
          <cell r="D41" t="str">
            <v>11 สินทรัพย์ไม่หมุนเวียน</v>
          </cell>
          <cell r="E41" t="str">
            <v>22 ต้นทุนการปลูกอ้อยสะสมรอการตัดจ่าย</v>
          </cell>
        </row>
        <row r="42">
          <cell r="A42">
            <v>11670206200</v>
          </cell>
          <cell r="B42" t="str">
            <v>ต้นทุนการปลูก-ค่าแรง-ค่าจ้างเหมา</v>
          </cell>
          <cell r="C42" t="str">
            <v>BS1</v>
          </cell>
          <cell r="D42" t="str">
            <v>11 สินทรัพย์ไม่หมุนเวียน</v>
          </cell>
          <cell r="E42" t="str">
            <v>22 ต้นทุนการปลูกอ้อยสะสมรอการตัดจ่าย</v>
          </cell>
        </row>
        <row r="43">
          <cell r="A43">
            <v>11670300200</v>
          </cell>
          <cell r="B43" t="str">
            <v>ต้นทุนการปลูก-ค่าใช้จ่ายในการผลิต</v>
          </cell>
          <cell r="C43" t="str">
            <v>BS1</v>
          </cell>
          <cell r="D43" t="str">
            <v>11 สินทรัพย์ไม่หมุนเวียน</v>
          </cell>
          <cell r="E43" t="str">
            <v>22 ต้นทุนการปลูกอ้อยสะสมรอการตัดจ่าย</v>
          </cell>
        </row>
        <row r="44">
          <cell r="A44">
            <v>11670301200</v>
          </cell>
          <cell r="B44" t="str">
            <v>ต้นทุนการปลูก-คชจ.-ค่าปุ๋ย</v>
          </cell>
          <cell r="C44" t="str">
            <v>BS1</v>
          </cell>
          <cell r="D44" t="str">
            <v>11 สินทรัพย์ไม่หมุนเวียน</v>
          </cell>
          <cell r="E44" t="str">
            <v>22 ต้นทุนการปลูกอ้อยสะสมรอการตัดจ่าย</v>
          </cell>
        </row>
        <row r="45">
          <cell r="A45">
            <v>11670302200</v>
          </cell>
          <cell r="B45" t="str">
            <v>ต้นทุนการปลูก-คชจ.-ค่ายาปราบศัตรูพ</v>
          </cell>
          <cell r="C45" t="str">
            <v>BS1</v>
          </cell>
          <cell r="D45" t="str">
            <v>11 สินทรัพย์ไม่หมุนเวียน</v>
          </cell>
          <cell r="E45" t="str">
            <v>22 ต้นทุนการปลูกอ้อยสะสมรอการตัดจ่าย</v>
          </cell>
        </row>
        <row r="46">
          <cell r="A46">
            <v>11670303200</v>
          </cell>
          <cell r="B46" t="str">
            <v>ต้นทุนการปลูก-คชจ.-ค่าเคมีภัณฑ์</v>
          </cell>
          <cell r="C46" t="str">
            <v>BS1</v>
          </cell>
          <cell r="D46" t="str">
            <v>11 สินทรัพย์ไม่หมุนเวียน</v>
          </cell>
          <cell r="E46" t="str">
            <v>22 ต้นทุนการปลูกอ้อยสะสมรอการตัดจ่าย</v>
          </cell>
        </row>
        <row r="47">
          <cell r="A47">
            <v>11670304200</v>
          </cell>
          <cell r="B47" t="str">
            <v>ต้นทุนการปลูก-คชจ.-ค่าวัสดุสิ้นเปล</v>
          </cell>
          <cell r="C47" t="str">
            <v>BS1</v>
          </cell>
          <cell r="D47" t="str">
            <v>11 สินทรัพย์ไม่หมุนเวียน</v>
          </cell>
          <cell r="E47" t="str">
            <v>22 ต้นทุนการปลูกอ้อยสะสมรอการตัดจ่าย</v>
          </cell>
        </row>
        <row r="48">
          <cell r="A48">
            <v>11670305200</v>
          </cell>
          <cell r="B48" t="str">
            <v>ต้นทุนการปลูก-คชจ.-ค่าเครื่องมือใช</v>
          </cell>
          <cell r="C48" t="str">
            <v>BS1</v>
          </cell>
          <cell r="D48" t="str">
            <v>11 สินทรัพย์ไม่หมุนเวียน</v>
          </cell>
          <cell r="E48" t="str">
            <v>22 ต้นทุนการปลูกอ้อยสะสมรอการตัดจ่าย</v>
          </cell>
        </row>
        <row r="49">
          <cell r="A49">
            <v>11670306200</v>
          </cell>
          <cell r="B49" t="str">
            <v>ต้นทุนการปลูก-คชจ.-ค่าขนส่ง</v>
          </cell>
          <cell r="C49" t="str">
            <v>BS1</v>
          </cell>
          <cell r="D49" t="str">
            <v>11 สินทรัพย์ไม่หมุนเวียน</v>
          </cell>
          <cell r="E49" t="str">
            <v>22 ต้นทุนการปลูกอ้อยสะสมรอการตัดจ่าย</v>
          </cell>
        </row>
        <row r="50">
          <cell r="A50">
            <v>11670307200</v>
          </cell>
          <cell r="B50" t="str">
            <v>ต้นทุนการปลูก-คชจ.-ค่าใช้จ่ายเดินท</v>
          </cell>
          <cell r="C50" t="str">
            <v>BS1</v>
          </cell>
          <cell r="D50" t="str">
            <v>11 สินทรัพย์ไม่หมุนเวียน</v>
          </cell>
          <cell r="E50" t="str">
            <v>22 ต้นทุนการปลูกอ้อยสะสมรอการตัดจ่าย</v>
          </cell>
        </row>
        <row r="51">
          <cell r="A51">
            <v>11670308200</v>
          </cell>
          <cell r="B51" t="str">
            <v>ต้นทุนการปลูก-คชจ.-ค่าสาธารณูปโภค</v>
          </cell>
          <cell r="C51" t="str">
            <v>BS1</v>
          </cell>
          <cell r="D51" t="str">
            <v>11 สินทรัพย์ไม่หมุนเวียน</v>
          </cell>
          <cell r="E51" t="str">
            <v>22 ต้นทุนการปลูกอ้อยสะสมรอการตัดจ่าย</v>
          </cell>
        </row>
        <row r="52">
          <cell r="A52">
            <v>11670309200</v>
          </cell>
          <cell r="B52" t="str">
            <v>ต้นทุนการปลูก-คชจ.-ค่าใช้จ่ายเบ็ดเ</v>
          </cell>
          <cell r="C52" t="str">
            <v>BS1</v>
          </cell>
          <cell r="D52" t="str">
            <v>11 สินทรัพย์ไม่หมุนเวียน</v>
          </cell>
          <cell r="E52" t="str">
            <v>22 ต้นทุนการปลูกอ้อยสะสมรอการตัดจ่าย</v>
          </cell>
        </row>
        <row r="53">
          <cell r="A53">
            <v>11670310200</v>
          </cell>
          <cell r="B53" t="str">
            <v>ต้นทุนการปลูก-คชจ.-ค่าเช่า</v>
          </cell>
          <cell r="C53" t="str">
            <v>BS1</v>
          </cell>
          <cell r="D53" t="str">
            <v>11 สินทรัพย์ไม่หมุนเวียน</v>
          </cell>
          <cell r="E53" t="str">
            <v>22 ต้นทุนการปลูกอ้อยสะสมรอการตัดจ่าย</v>
          </cell>
        </row>
        <row r="54">
          <cell r="A54">
            <v>11670400200</v>
          </cell>
          <cell r="B54" t="str">
            <v>ต้นทุนการตัด-ทำพันธุ์</v>
          </cell>
          <cell r="C54" t="str">
            <v>BS1</v>
          </cell>
          <cell r="D54" t="str">
            <v>11 สินทรัพย์ไม่หมุนเวียน</v>
          </cell>
          <cell r="E54" t="str">
            <v>22 ต้นทุนการปลูกอ้อยสะสมรอการตัดจ่าย</v>
          </cell>
        </row>
        <row r="55">
          <cell r="A55">
            <v>11670500200</v>
          </cell>
          <cell r="B55" t="str">
            <v>ต้นทุนการตัด-ค่าแรงตัด</v>
          </cell>
          <cell r="C55" t="str">
            <v>BS1</v>
          </cell>
          <cell r="D55" t="str">
            <v>11 สินทรัพย์ไม่หมุนเวียน</v>
          </cell>
          <cell r="E55" t="str">
            <v>22 ต้นทุนการปลูกอ้อยสะสมรอการตัดจ่าย</v>
          </cell>
        </row>
        <row r="56">
          <cell r="A56">
            <v>11670501200</v>
          </cell>
          <cell r="B56" t="str">
            <v>ต้นทุนการตัด-ค่าแรง-ค่าแรงปกติ</v>
          </cell>
          <cell r="C56" t="str">
            <v>BS1</v>
          </cell>
          <cell r="D56" t="str">
            <v>11 สินทรัพย์ไม่หมุนเวียน</v>
          </cell>
          <cell r="E56" t="str">
            <v>22 ต้นทุนการปลูกอ้อยสะสมรอการตัดจ่าย</v>
          </cell>
        </row>
        <row r="57">
          <cell r="A57">
            <v>11670502200</v>
          </cell>
          <cell r="B57" t="str">
            <v>ต้นทุนการตัด-ค่าแรง-ล่วงเวลา</v>
          </cell>
          <cell r="C57" t="str">
            <v>BS1</v>
          </cell>
          <cell r="D57" t="str">
            <v>11 สินทรัพย์ไม่หมุนเวียน</v>
          </cell>
          <cell r="E57" t="str">
            <v>22 ต้นทุนการปลูกอ้อยสะสมรอการตัดจ่าย</v>
          </cell>
        </row>
        <row r="58">
          <cell r="A58">
            <v>11670503200</v>
          </cell>
          <cell r="B58" t="str">
            <v>ต้นทุนการตัด-ค่าแรง-ค่าเบี้ยเลี้ยง</v>
          </cell>
          <cell r="C58" t="str">
            <v>BS1</v>
          </cell>
          <cell r="D58" t="str">
            <v>11 สินทรัพย์ไม่หมุนเวียน</v>
          </cell>
          <cell r="E58" t="str">
            <v>22 ต้นทุนการปลูกอ้อยสะสมรอการตัดจ่าย</v>
          </cell>
        </row>
        <row r="59">
          <cell r="A59">
            <v>11670504200</v>
          </cell>
          <cell r="B59" t="str">
            <v>ต้นทุนการตัด-ค่าแรง-รายได้อื่นของพ</v>
          </cell>
          <cell r="C59" t="str">
            <v>BS1</v>
          </cell>
          <cell r="D59" t="str">
            <v>11 สินทรัพย์ไม่หมุนเวียน</v>
          </cell>
          <cell r="E59" t="str">
            <v>22 ต้นทุนการปลูกอ้อยสะสมรอการตัดจ่าย</v>
          </cell>
        </row>
        <row r="60">
          <cell r="A60">
            <v>11670505200</v>
          </cell>
          <cell r="B60" t="str">
            <v>ต้นทุนการตัด-ค่าแรง-ค่าจ้างเหมา</v>
          </cell>
          <cell r="C60" t="str">
            <v>BS1</v>
          </cell>
          <cell r="D60" t="str">
            <v>11 สินทรัพย์ไม่หมุนเวียน</v>
          </cell>
          <cell r="E60" t="str">
            <v>22 ต้นทุนการปลูกอ้อยสะสมรอการตัดจ่าย</v>
          </cell>
        </row>
        <row r="61">
          <cell r="A61">
            <v>11670600200</v>
          </cell>
          <cell r="B61" t="str">
            <v>ต้นทุนการตัด-ค่าใช้จ่ายขาย</v>
          </cell>
          <cell r="C61" t="str">
            <v>BS1</v>
          </cell>
          <cell r="D61" t="str">
            <v>11 สินทรัพย์ไม่หมุนเวียน</v>
          </cell>
          <cell r="E61" t="str">
            <v>22 ต้นทุนการปลูกอ้อยสะสมรอการตัดจ่าย</v>
          </cell>
        </row>
        <row r="62">
          <cell r="A62">
            <v>11670601200</v>
          </cell>
          <cell r="B62" t="str">
            <v>ต้นทุนการตัด-คชจ.-ค่าวัสดุสิ้นเปลื</v>
          </cell>
          <cell r="C62" t="str">
            <v>BS1</v>
          </cell>
          <cell r="D62" t="str">
            <v>11 สินทรัพย์ไม่หมุนเวียน</v>
          </cell>
          <cell r="E62" t="str">
            <v>22 ต้นทุนการปลูกอ้อยสะสมรอการตัดจ่าย</v>
          </cell>
        </row>
        <row r="63">
          <cell r="A63">
            <v>11670602200</v>
          </cell>
          <cell r="B63" t="str">
            <v>ต้นทุนการตัด-คชจ.-ค่าเครื่องมือใช้</v>
          </cell>
          <cell r="C63" t="str">
            <v>BS1</v>
          </cell>
          <cell r="D63" t="str">
            <v>11 สินทรัพย์ไม่หมุนเวียน</v>
          </cell>
          <cell r="E63" t="str">
            <v>22 ต้นทุนการปลูกอ้อยสะสมรอการตัดจ่าย</v>
          </cell>
        </row>
        <row r="64">
          <cell r="A64">
            <v>11670603200</v>
          </cell>
          <cell r="B64" t="str">
            <v>ต้นทุนการตัด-คชจ.-ค่าขนส่ง</v>
          </cell>
          <cell r="C64" t="str">
            <v>BS1</v>
          </cell>
          <cell r="D64" t="str">
            <v>11 สินทรัพย์ไม่หมุนเวียน</v>
          </cell>
          <cell r="E64" t="str">
            <v>22 ต้นทุนการปลูกอ้อยสะสมรอการตัดจ่าย</v>
          </cell>
        </row>
        <row r="65">
          <cell r="A65">
            <v>11670604200</v>
          </cell>
          <cell r="B65" t="str">
            <v>ต้นทุนการตัด-คชจ.-ค่าใช้จ่ายเดินทา</v>
          </cell>
          <cell r="C65" t="str">
            <v>BS1</v>
          </cell>
          <cell r="D65" t="str">
            <v>11 สินทรัพย์ไม่หมุนเวียน</v>
          </cell>
          <cell r="E65" t="str">
            <v>22 ต้นทุนการปลูกอ้อยสะสมรอการตัดจ่าย</v>
          </cell>
        </row>
        <row r="66">
          <cell r="A66">
            <v>11670605200</v>
          </cell>
          <cell r="B66" t="str">
            <v>ต้นทุนการตัด-คชจ.-ค่าใช้จ่ายเบ็ดเต</v>
          </cell>
          <cell r="C66" t="str">
            <v>BS1</v>
          </cell>
          <cell r="D66" t="str">
            <v>11 สินทรัพย์ไม่หมุนเวียน</v>
          </cell>
          <cell r="E66" t="str">
            <v>22 ต้นทุนการปลูกอ้อยสะสมรอการตัดจ่าย</v>
          </cell>
        </row>
        <row r="67">
          <cell r="A67">
            <v>11670800200</v>
          </cell>
          <cell r="B67" t="str">
            <v>ต้นทุนการบริหาร-ค่าใช้จ่ายบริหาร</v>
          </cell>
          <cell r="C67" t="str">
            <v>BS1</v>
          </cell>
          <cell r="D67" t="str">
            <v>11 สินทรัพย์ไม่หมุนเวียน</v>
          </cell>
          <cell r="E67" t="str">
            <v>22 ต้นทุนการปลูกอ้อยสะสมรอการตัดจ่าย</v>
          </cell>
        </row>
        <row r="68">
          <cell r="A68">
            <v>11670801200</v>
          </cell>
          <cell r="B68" t="str">
            <v>ต้นทุนการบริหาร-เงินเดือน</v>
          </cell>
          <cell r="C68" t="str">
            <v>BS1</v>
          </cell>
          <cell r="D68" t="str">
            <v>11 สินทรัพย์ไม่หมุนเวียน</v>
          </cell>
          <cell r="E68" t="str">
            <v>22 ต้นทุนการปลูกอ้อยสะสมรอการตัดจ่าย</v>
          </cell>
        </row>
        <row r="69">
          <cell r="A69">
            <v>11670802200</v>
          </cell>
          <cell r="B69" t="str">
            <v>ต้นทุนการบริหาร-ค่าล่วงเวลา</v>
          </cell>
          <cell r="C69" t="str">
            <v>BS1</v>
          </cell>
          <cell r="D69" t="str">
            <v>11 สินทรัพย์ไม่หมุนเวียน</v>
          </cell>
          <cell r="E69" t="str">
            <v>22 ต้นทุนการปลูกอ้อยสะสมรอการตัดจ่าย</v>
          </cell>
        </row>
        <row r="70">
          <cell r="A70">
            <v>11670803200</v>
          </cell>
          <cell r="B70" t="str">
            <v>ต้นทุนการบริหาร-ค่านายหน้า</v>
          </cell>
          <cell r="C70" t="str">
            <v>BS1</v>
          </cell>
          <cell r="D70" t="str">
            <v>11 สินทรัพย์ไม่หมุนเวียน</v>
          </cell>
          <cell r="E70" t="str">
            <v>22 ต้นทุนการปลูกอ้อยสะสมรอการตัดจ่าย</v>
          </cell>
        </row>
        <row r="71">
          <cell r="A71">
            <v>11670804200</v>
          </cell>
          <cell r="B71" t="str">
            <v>ต้นทุนการบริหาร-โบนัส</v>
          </cell>
          <cell r="C71" t="str">
            <v>BS1</v>
          </cell>
          <cell r="D71" t="str">
            <v>11 สินทรัพย์ไม่หมุนเวียน</v>
          </cell>
          <cell r="E71" t="str">
            <v>22 ต้นทุนการปลูกอ้อยสะสมรอการตัดจ่าย</v>
          </cell>
        </row>
        <row r="72">
          <cell r="A72">
            <v>11670805200</v>
          </cell>
          <cell r="B72" t="str">
            <v>ต้นทุนการบริหาร-เบี้ยขยัน</v>
          </cell>
          <cell r="C72" t="str">
            <v>BS1</v>
          </cell>
          <cell r="D72" t="str">
            <v>11 สินทรัพย์ไม่หมุนเวียน</v>
          </cell>
          <cell r="E72" t="str">
            <v>22 ต้นทุนการปลูกอ้อยสะสมรอการตัดจ่าย</v>
          </cell>
        </row>
        <row r="73">
          <cell r="A73">
            <v>11670806200</v>
          </cell>
          <cell r="B73" t="str">
            <v>ต้นทุนการบริหาร-เงินชดเชย</v>
          </cell>
          <cell r="C73" t="str">
            <v>BS1</v>
          </cell>
          <cell r="D73" t="str">
            <v>11 สินทรัพย์ไม่หมุนเวียน</v>
          </cell>
          <cell r="E73" t="str">
            <v>22 ต้นทุนการปลูกอ้อยสะสมรอการตัดจ่าย</v>
          </cell>
        </row>
        <row r="74">
          <cell r="A74">
            <v>11670807200</v>
          </cell>
          <cell r="B74" t="str">
            <v>ต้นทุนการบริหาร-ค่าสวัสดิการ</v>
          </cell>
          <cell r="C74" t="str">
            <v>BS1</v>
          </cell>
          <cell r="D74" t="str">
            <v>11 สินทรัพย์ไม่หมุนเวียน</v>
          </cell>
          <cell r="E74" t="str">
            <v>22 ต้นทุนการปลูกอ้อยสะสมรอการตัดจ่าย</v>
          </cell>
        </row>
        <row r="75">
          <cell r="A75">
            <v>11670808200</v>
          </cell>
          <cell r="B75" t="str">
            <v>ต้นทุนการบริหาร-ค่าซ่อมยานพาหนะ</v>
          </cell>
          <cell r="C75" t="str">
            <v>BS1</v>
          </cell>
          <cell r="D75" t="str">
            <v>11 สินทรัพย์ไม่หมุนเวียน</v>
          </cell>
          <cell r="E75" t="str">
            <v>22 ต้นทุนการปลูกอ้อยสะสมรอการตัดจ่าย</v>
          </cell>
        </row>
        <row r="76">
          <cell r="A76">
            <v>11670809200</v>
          </cell>
          <cell r="B76" t="str">
            <v>ต้นทุนการบริหาร-ค่าซ่อมเครื่องจักร</v>
          </cell>
          <cell r="C76" t="str">
            <v>BS1</v>
          </cell>
          <cell r="D76" t="str">
            <v>11 สินทรัพย์ไม่หมุนเวียน</v>
          </cell>
          <cell r="E76" t="str">
            <v>22 ต้นทุนการปลูกอ้อยสะสมรอการตัดจ่าย</v>
          </cell>
        </row>
        <row r="77">
          <cell r="A77">
            <v>11670810200</v>
          </cell>
          <cell r="B77" t="str">
            <v>ต้นทุนการบริหาร-ค่าน้ำมัน</v>
          </cell>
          <cell r="C77" t="str">
            <v>BS1</v>
          </cell>
          <cell r="D77" t="str">
            <v>11 สินทรัพย์ไม่หมุนเวียน</v>
          </cell>
          <cell r="E77" t="str">
            <v>22 ต้นทุนการปลูกอ้อยสะสมรอการตัดจ่าย</v>
          </cell>
        </row>
        <row r="78">
          <cell r="A78">
            <v>11670811200</v>
          </cell>
          <cell r="B78" t="str">
            <v>ต้นทุนการบริหาร-ค่าใช้จ่ายเดินทาง</v>
          </cell>
          <cell r="C78" t="str">
            <v>BS1</v>
          </cell>
          <cell r="D78" t="str">
            <v>11 สินทรัพย์ไม่หมุนเวียน</v>
          </cell>
          <cell r="E78" t="str">
            <v>22 ต้นทุนการปลูกอ้อยสะสมรอการตัดจ่าย</v>
          </cell>
        </row>
        <row r="79">
          <cell r="A79">
            <v>11670812200</v>
          </cell>
          <cell r="B79" t="str">
            <v>ต้นทุนการบริหาร-ค่าสาธารณูปโภค</v>
          </cell>
          <cell r="C79" t="str">
            <v>BS1</v>
          </cell>
          <cell r="D79" t="str">
            <v>11 สินทรัพย์ไม่หมุนเวียน</v>
          </cell>
          <cell r="E79" t="str">
            <v>22 ต้นทุนการปลูกอ้อยสะสมรอการตัดจ่าย</v>
          </cell>
        </row>
        <row r="80">
          <cell r="A80">
            <v>11670813200</v>
          </cell>
          <cell r="B80" t="str">
            <v>ต้นทุนการบริหาร-ค่าใช้จ่ายสื่อสาร</v>
          </cell>
          <cell r="C80" t="str">
            <v>BS1</v>
          </cell>
          <cell r="D80" t="str">
            <v>11 สินทรัพย์ไม่หมุนเวียน</v>
          </cell>
          <cell r="E80" t="str">
            <v>22 ต้นทุนการปลูกอ้อยสะสมรอการตัดจ่าย</v>
          </cell>
        </row>
        <row r="81">
          <cell r="A81">
            <v>11670814200</v>
          </cell>
          <cell r="B81" t="str">
            <v>ต้นทุนการบริหาร-ค่ารักษาความปลอดภั</v>
          </cell>
          <cell r="C81" t="str">
            <v>BS1</v>
          </cell>
          <cell r="D81" t="str">
            <v>11 สินทรัพย์ไม่หมุนเวียน</v>
          </cell>
          <cell r="E81" t="str">
            <v>22 ต้นทุนการปลูกอ้อยสะสมรอการตัดจ่าย</v>
          </cell>
        </row>
        <row r="82">
          <cell r="A82">
            <v>11670815200</v>
          </cell>
          <cell r="B82" t="str">
            <v>ต้นทุนการบริหาร-ค่าเครื่องเขียนแบบ</v>
          </cell>
          <cell r="C82" t="str">
            <v>BS1</v>
          </cell>
          <cell r="D82" t="str">
            <v>11 สินทรัพย์ไม่หมุนเวียน</v>
          </cell>
          <cell r="E82" t="str">
            <v>22 ต้นทุนการปลูกอ้อยสะสมรอการตัดจ่าย</v>
          </cell>
        </row>
        <row r="83">
          <cell r="A83">
            <v>11670816200</v>
          </cell>
          <cell r="B83" t="str">
            <v>ต้นทุนการบริหาร-ค่าธรรมเนียมธนาคาร</v>
          </cell>
          <cell r="C83" t="str">
            <v>BS1</v>
          </cell>
          <cell r="D83" t="str">
            <v>11 สินทรัพย์ไม่หมุนเวียน</v>
          </cell>
          <cell r="E83" t="str">
            <v>22 ต้นทุนการปลูกอ้อยสะสมรอการตัดจ่าย</v>
          </cell>
        </row>
        <row r="84">
          <cell r="A84">
            <v>11670817200</v>
          </cell>
          <cell r="B84" t="str">
            <v>ต้นทุนการบริหาร-ค่าภาษีและค่าธรรมเ</v>
          </cell>
          <cell r="C84" t="str">
            <v>BS1</v>
          </cell>
          <cell r="D84" t="str">
            <v>11 สินทรัพย์ไม่หมุนเวียน</v>
          </cell>
          <cell r="E84" t="str">
            <v>22 ต้นทุนการปลูกอ้อยสะสมรอการตัดจ่าย</v>
          </cell>
        </row>
        <row r="85">
          <cell r="A85">
            <v>11670818200</v>
          </cell>
          <cell r="B85" t="str">
            <v>ต้นทุนการบริหาร-ค่าประกันภัย</v>
          </cell>
          <cell r="C85" t="str">
            <v>BS1</v>
          </cell>
          <cell r="D85" t="str">
            <v>11 สินทรัพย์ไม่หมุนเวียน</v>
          </cell>
          <cell r="E85" t="str">
            <v>22 ต้นทุนการปลูกอ้อยสะสมรอการตัดจ่าย</v>
          </cell>
        </row>
        <row r="86">
          <cell r="A86">
            <v>11670819200</v>
          </cell>
          <cell r="B86" t="str">
            <v>ต้นทุนการบริหาร-ค่ารับรอง</v>
          </cell>
          <cell r="C86" t="str">
            <v>BS1</v>
          </cell>
          <cell r="D86" t="str">
            <v>11 สินทรัพย์ไม่หมุนเวียน</v>
          </cell>
          <cell r="E86" t="str">
            <v>22 ต้นทุนการปลูกอ้อยสะสมรอการตัดจ่าย</v>
          </cell>
        </row>
        <row r="87">
          <cell r="A87">
            <v>11670820200</v>
          </cell>
          <cell r="B87" t="str">
            <v>ต้นทุนการบริหาร-ค่าฝึกอบรมและสัมมน</v>
          </cell>
          <cell r="C87" t="str">
            <v>BS1</v>
          </cell>
          <cell r="D87" t="str">
            <v>11 สินทรัพย์ไม่หมุนเวียน</v>
          </cell>
          <cell r="E87" t="str">
            <v>22 ต้นทุนการปลูกอ้อยสะสมรอการตัดจ่าย</v>
          </cell>
        </row>
        <row r="88">
          <cell r="A88">
            <v>11670821200</v>
          </cell>
          <cell r="B88" t="str">
            <v>ต้นทุนการบริหาร-ค่าใช้จ่ายเบ็ดเตล็</v>
          </cell>
          <cell r="C88" t="str">
            <v>BS1</v>
          </cell>
          <cell r="D88" t="str">
            <v>11 สินทรัพย์ไม่หมุนเวียน</v>
          </cell>
          <cell r="E88" t="str">
            <v>22 ต้นทุนการปลูกอ้อยสะสมรอการตัดจ่าย</v>
          </cell>
        </row>
        <row r="89">
          <cell r="A89">
            <v>11670822200</v>
          </cell>
          <cell r="B89" t="str">
            <v>ต้นทุนการบริหาร-ค่านายหน้าจัดหาคนงา</v>
          </cell>
          <cell r="C89" t="str">
            <v>BS1</v>
          </cell>
          <cell r="D89" t="str">
            <v>11 สินทรัพย์ไม่หมุนเวียน</v>
          </cell>
          <cell r="E89" t="str">
            <v>22 ต้นทุนการปลูกอ้อยสะสมรอการตัดจ่าย</v>
          </cell>
        </row>
        <row r="90">
          <cell r="A90">
            <v>11670823200</v>
          </cell>
          <cell r="B90" t="str">
            <v>ต้นทุนการบริหาร-ค่าเสื่อม(อาคาร)</v>
          </cell>
          <cell r="C90" t="str">
            <v>BS1</v>
          </cell>
          <cell r="D90" t="str">
            <v>11 สินทรัพย์ไม่หมุนเวียน</v>
          </cell>
          <cell r="E90" t="str">
            <v>22 ต้นทุนการปลูกอ้อยสะสมรอการตัดจ่าย</v>
          </cell>
        </row>
        <row r="91">
          <cell r="A91">
            <v>11670824200</v>
          </cell>
          <cell r="B91" t="str">
            <v>ต้นทุนการบริหาร-ค่าเสื่อม(ยานพาหนะ)</v>
          </cell>
          <cell r="C91" t="str">
            <v>BS1</v>
          </cell>
          <cell r="D91" t="str">
            <v>11 สินทรัพย์ไม่หมุนเวียน</v>
          </cell>
          <cell r="E91" t="str">
            <v>22 ต้นทุนการปลูกอ้อยสะสมรอการตัดจ่าย</v>
          </cell>
        </row>
        <row r="92">
          <cell r="A92">
            <v>11670825200</v>
          </cell>
          <cell r="B92" t="str">
            <v>ต้นทุนการบริหาร-ค่าเสื่อม(จักรกลการ</v>
          </cell>
          <cell r="C92" t="str">
            <v>BS1</v>
          </cell>
          <cell r="D92" t="str">
            <v>11 สินทรัพย์ไม่หมุนเวียน</v>
          </cell>
          <cell r="E92" t="str">
            <v>22 ต้นทุนการปลูกอ้อยสะสมรอการตัดจ่าย</v>
          </cell>
        </row>
        <row r="93">
          <cell r="A93">
            <v>11670826200</v>
          </cell>
          <cell r="B93" t="str">
            <v>ต้นทุนการบริหาร-ค่าเสื่อม(อุปกรณ์โร</v>
          </cell>
          <cell r="C93" t="str">
            <v>BS1</v>
          </cell>
          <cell r="D93" t="str">
            <v>11 สินทรัพย์ไม่หมุนเวียน</v>
          </cell>
          <cell r="E93" t="str">
            <v>22 ต้นทุนการปลูกอ้อยสะสมรอการตัดจ่าย</v>
          </cell>
        </row>
        <row r="94">
          <cell r="A94">
            <v>11670827200</v>
          </cell>
          <cell r="B94" t="str">
            <v>ต้นทุนการบริหาร-ค่าซ่อมอุปกรณ์โรงง</v>
          </cell>
          <cell r="C94" t="str">
            <v>BS1</v>
          </cell>
          <cell r="D94" t="str">
            <v>11 สินทรัพย์ไม่หมุนเวียน</v>
          </cell>
          <cell r="E94" t="str">
            <v>22 ต้นทุนการปลูกอ้อยสะสมรอการตัดจ่าย</v>
          </cell>
        </row>
        <row r="95">
          <cell r="A95">
            <v>11670828200</v>
          </cell>
          <cell r="B95" t="str">
            <v>ต้นทุนการบริหาร-ค่าน้ำมัน(จักรกลเกษ</v>
          </cell>
          <cell r="C95" t="str">
            <v>BS1</v>
          </cell>
          <cell r="D95" t="str">
            <v>11 สินทรัพย์ไม่หมุนเวียน</v>
          </cell>
          <cell r="E95" t="str">
            <v>22 ต้นทุนการปลูกอ้อยสะสมรอการตัดจ่าย</v>
          </cell>
        </row>
        <row r="96">
          <cell r="A96">
            <v>11670829200</v>
          </cell>
          <cell r="B96" t="str">
            <v>ต้นทุนบริหาร-ค่าพัฒนาที่ดินตัดจ่าย</v>
          </cell>
          <cell r="C96" t="str">
            <v>BS1</v>
          </cell>
          <cell r="D96" t="str">
            <v>11 สินทรัพย์ไม่หมุนเวียน</v>
          </cell>
          <cell r="E96" t="str">
            <v>22 ต้นทุนการปลูกอ้อยสะสมรอการตัดจ่าย</v>
          </cell>
        </row>
        <row r="97">
          <cell r="A97">
            <v>11670900000</v>
          </cell>
          <cell r="B97" t="str">
            <v>สิทธิสัมปทานที่ดินตัดจ่าย</v>
          </cell>
          <cell r="C97" t="str">
            <v>BS1</v>
          </cell>
          <cell r="D97" t="str">
            <v>10 สินทรัพย์หมุนเวียน</v>
          </cell>
          <cell r="E97" t="str">
            <v>15 สินทรัพย์หมุนเวียนอื่น</v>
          </cell>
        </row>
        <row r="98">
          <cell r="A98">
            <v>11690100100</v>
          </cell>
          <cell r="B98" t="str">
            <v>สำรองเผื่อผลขาดทุนจากสินค้าเสียหาย</v>
          </cell>
          <cell r="C98" t="str">
            <v>BS1</v>
          </cell>
          <cell r="D98" t="str">
            <v>10 สินทรัพย์หมุนเวียน</v>
          </cell>
          <cell r="E98" t="str">
            <v>15 สินทรัพย์หมุนเวียนอื่น</v>
          </cell>
        </row>
        <row r="99">
          <cell r="A99">
            <v>11710000000</v>
          </cell>
          <cell r="B99" t="str">
            <v>ลูกหนี้ชาวไร่</v>
          </cell>
          <cell r="C99" t="str">
            <v>BS1</v>
          </cell>
          <cell r="D99" t="str">
            <v>10 สินทรัพย์หมุนเวียน</v>
          </cell>
          <cell r="E99" t="str">
            <v>15 สินทรัพย์หมุนเวียนอื่น</v>
          </cell>
        </row>
        <row r="100">
          <cell r="A100">
            <v>11710100000</v>
          </cell>
          <cell r="B100" t="str">
            <v>ลูกหนี้ชาวไร่-ซื้อลดเช็ค</v>
          </cell>
          <cell r="C100" t="str">
            <v>BS1</v>
          </cell>
          <cell r="D100" t="str">
            <v>10 สินทรัพย์หมุนเวียน</v>
          </cell>
          <cell r="E100" t="str">
            <v>15 สินทรัพย์หมุนเวียนอื่น</v>
          </cell>
        </row>
        <row r="101">
          <cell r="A101">
            <v>11710200000</v>
          </cell>
          <cell r="B101" t="str">
            <v>ลูกหนี้ชาวไร่-เช็คล่วงหน้าจ่าย</v>
          </cell>
          <cell r="C101" t="str">
            <v>BS1</v>
          </cell>
          <cell r="D101" t="str">
            <v>10 สินทรัพย์หมุนเวียน</v>
          </cell>
          <cell r="E101" t="str">
            <v>15 สินทรัพย์หมุนเวียนอื่น</v>
          </cell>
        </row>
        <row r="102">
          <cell r="A102">
            <v>11710300000</v>
          </cell>
          <cell r="B102" t="str">
            <v>ลูกหนี้โควต้าอ้อย</v>
          </cell>
          <cell r="C102" t="str">
            <v>BS1</v>
          </cell>
          <cell r="D102" t="str">
            <v>10 สินทรัพย์หมุนเวียน</v>
          </cell>
          <cell r="E102" t="str">
            <v>15 สินทรัพย์หมุนเวียนอื่น</v>
          </cell>
        </row>
        <row r="103">
          <cell r="A103">
            <v>11710400000</v>
          </cell>
          <cell r="B103" t="str">
            <v>ลูกหนี้เงินยืมส่งเสริมปลูกอ้อย</v>
          </cell>
          <cell r="C103" t="str">
            <v>BS1</v>
          </cell>
          <cell r="D103" t="str">
            <v>10 สินทรัพย์หมุนเวียน</v>
          </cell>
          <cell r="E103" t="str">
            <v>15 สินทรัพย์หมุนเวียนอื่น</v>
          </cell>
        </row>
        <row r="104">
          <cell r="A104">
            <v>11710600000</v>
          </cell>
          <cell r="B104" t="str">
            <v>ลูกหนี้ค่าปุ๋ย</v>
          </cell>
          <cell r="C104" t="str">
            <v>BS1</v>
          </cell>
          <cell r="D104" t="str">
            <v>10 สินทรัพย์หมุนเวียน</v>
          </cell>
          <cell r="E104" t="str">
            <v>15 สินทรัพย์หมุนเวียนอื่น</v>
          </cell>
        </row>
        <row r="105">
          <cell r="A105">
            <v>11710700000</v>
          </cell>
          <cell r="B105" t="str">
            <v>ลูกหนี้ค่าน้ำมัน</v>
          </cell>
          <cell r="C105" t="str">
            <v>BS1</v>
          </cell>
          <cell r="D105" t="str">
            <v>10 สินทรัพย์หมุนเวียน</v>
          </cell>
          <cell r="E105" t="str">
            <v>15 สินทรัพย์หมุนเวียนอื่น</v>
          </cell>
        </row>
        <row r="106">
          <cell r="A106">
            <v>11710800000</v>
          </cell>
          <cell r="B106" t="str">
            <v>เงินทดรองจ่าย</v>
          </cell>
          <cell r="C106" t="str">
            <v>BS1</v>
          </cell>
          <cell r="D106" t="str">
            <v>10 สินทรัพย์หมุนเวียน</v>
          </cell>
          <cell r="E106" t="str">
            <v>15 สินทรัพย์หมุนเวียนอื่น</v>
          </cell>
        </row>
        <row r="107">
          <cell r="A107">
            <v>11719100000</v>
          </cell>
          <cell r="B107" t="str">
            <v>ค่าเผื่อหนี้สงสัยจะสูญเงินทดรองจ่าย</v>
          </cell>
          <cell r="C107" t="str">
            <v>BS1</v>
          </cell>
          <cell r="D107" t="str">
            <v>10 สินทรัพย์หมุนเวียน</v>
          </cell>
          <cell r="E107" t="str">
            <v>15 สินทรัพย์หมุนเวียนอื่น</v>
          </cell>
        </row>
        <row r="108">
          <cell r="A108">
            <v>11719200000</v>
          </cell>
          <cell r="B108" t="str">
            <v>ค่าเผื่อหนี้สงสัยจะสูญลูกหนี้ค่าปุ๋</v>
          </cell>
          <cell r="C108" t="str">
            <v>BS1</v>
          </cell>
          <cell r="D108" t="str">
            <v>10 สินทรัพย์หมุนเวียน</v>
          </cell>
          <cell r="E108" t="str">
            <v>15 สินทรัพย์หมุนเวียนอื่น</v>
          </cell>
        </row>
        <row r="109">
          <cell r="A109">
            <v>11719300000</v>
          </cell>
          <cell r="B109" t="str">
            <v>ค่าเผื่อหนี้สงสัยจะสูญลูกหนี้น้ำมัน</v>
          </cell>
          <cell r="C109" t="str">
            <v>BS1</v>
          </cell>
          <cell r="D109" t="str">
            <v>10 สินทรัพย์หมุนเวียน</v>
          </cell>
          <cell r="E109" t="str">
            <v>15 สินทรัพย์หมุนเวียนอื่น</v>
          </cell>
        </row>
        <row r="110">
          <cell r="A110">
            <v>11719900000</v>
          </cell>
          <cell r="B110" t="str">
            <v>ค่าเผื่อหนี้สงสัยจะสูญลูกหนี้ชาวไร่</v>
          </cell>
          <cell r="C110" t="str">
            <v>BS1</v>
          </cell>
          <cell r="D110" t="str">
            <v>10 สินทรัพย์หมุนเวียน</v>
          </cell>
          <cell r="E110" t="str">
            <v>15 สินทรัพย์หมุนเวียนอื่น</v>
          </cell>
        </row>
        <row r="111">
          <cell r="A111">
            <v>11910100100</v>
          </cell>
          <cell r="B111" t="str">
            <v>ค่าเบี้ยประกันจ่ายล่วงหน้า</v>
          </cell>
          <cell r="C111" t="str">
            <v>BS1</v>
          </cell>
          <cell r="D111" t="str">
            <v>10 สินทรัพย์หมุนเวียน</v>
          </cell>
          <cell r="E111" t="str">
            <v>15 สินทรัพย์หมุนเวียนอื่น</v>
          </cell>
        </row>
        <row r="112">
          <cell r="A112">
            <v>11910600000</v>
          </cell>
          <cell r="B112" t="str">
            <v>ค่าซ่อมแซมจ่ายล่วงหน้า</v>
          </cell>
          <cell r="C112" t="str">
            <v>BS1</v>
          </cell>
          <cell r="D112" t="str">
            <v>10 สินทรัพย์หมุนเวียน</v>
          </cell>
          <cell r="E112" t="str">
            <v>15 สินทรัพย์หมุนเวียนอื่น</v>
          </cell>
        </row>
        <row r="113">
          <cell r="A113">
            <v>11911000000</v>
          </cell>
          <cell r="B113" t="str">
            <v>ค่าใช้จ่ายจ่ายล่วงหน้าอื่น</v>
          </cell>
          <cell r="C113" t="str">
            <v>BS1</v>
          </cell>
          <cell r="D113" t="str">
            <v>10 สินทรัพย์หมุนเวียน</v>
          </cell>
          <cell r="E113" t="str">
            <v>15 สินทรัพย์หมุนเวียนอื่น</v>
          </cell>
        </row>
        <row r="114">
          <cell r="A114">
            <v>11940100000</v>
          </cell>
          <cell r="B114" t="str">
            <v>ดอกเบี้ยค้างรับ</v>
          </cell>
          <cell r="C114" t="str">
            <v>BS1</v>
          </cell>
          <cell r="D114" t="str">
            <v>10 สินทรัพย์หมุนเวียน</v>
          </cell>
          <cell r="E114" t="str">
            <v>15 สินทรัพย์หมุนเวียนอื่น</v>
          </cell>
        </row>
        <row r="115">
          <cell r="A115">
            <v>11941000000</v>
          </cell>
          <cell r="B115" t="str">
            <v>รายได้อื่นๆค้างรับ</v>
          </cell>
          <cell r="C115" t="str">
            <v>BS1</v>
          </cell>
          <cell r="D115" t="str">
            <v>10 สินทรัพย์หมุนเวียน</v>
          </cell>
          <cell r="E115" t="str">
            <v>15 สินทรัพย์หมุนเวียนอื่น</v>
          </cell>
        </row>
        <row r="116">
          <cell r="A116">
            <v>11950900000</v>
          </cell>
          <cell r="B116" t="str">
            <v>เงินทดรองจ่ายอื่นๆ</v>
          </cell>
          <cell r="C116" t="str">
            <v>BS1</v>
          </cell>
          <cell r="D116" t="str">
            <v>10 สินทรัพย์หมุนเวียน</v>
          </cell>
          <cell r="E116" t="str">
            <v>15 สินทรัพย์หมุนเวียนอื่น</v>
          </cell>
        </row>
        <row r="117">
          <cell r="A117">
            <v>11960100100</v>
          </cell>
          <cell r="B117" t="str">
            <v>ภาษีเงินได้นิติบุคคลหักณ.ที่จ่าย</v>
          </cell>
          <cell r="C117" t="str">
            <v>BS1</v>
          </cell>
          <cell r="D117" t="str">
            <v>10 สินทรัพย์หมุนเวียน</v>
          </cell>
          <cell r="E117" t="str">
            <v>15 สินทรัพย์หมุนเวียนอื่น</v>
          </cell>
        </row>
        <row r="118">
          <cell r="A118">
            <v>11960200100</v>
          </cell>
          <cell r="B118" t="str">
            <v>สำรองภาษีนิติบุคคลถูกหักณ.จ่าย</v>
          </cell>
          <cell r="C118" t="str">
            <v>BS1</v>
          </cell>
          <cell r="D118" t="str">
            <v>10 สินทรัพย์หมุนเวียน</v>
          </cell>
          <cell r="E118" t="str">
            <v>15 สินทรัพย์หมุนเวียนอื่น</v>
          </cell>
        </row>
        <row r="119">
          <cell r="A119">
            <v>11970100100</v>
          </cell>
          <cell r="B119" t="str">
            <v>ภาษีเงินได้นิติบุคคลจ่ายล่วงหน้า</v>
          </cell>
          <cell r="C119" t="str">
            <v>BS1</v>
          </cell>
          <cell r="D119" t="str">
            <v>10 สินทรัพย์หมุนเวียน</v>
          </cell>
          <cell r="E119" t="str">
            <v>15 สินทรัพย์หมุนเวียนอื่น</v>
          </cell>
        </row>
        <row r="120">
          <cell r="A120">
            <v>11970200100</v>
          </cell>
          <cell r="B120" t="str">
            <v>สำรองภาษีนิติบุคคลจ่ายล่วงหน้า</v>
          </cell>
          <cell r="C120" t="str">
            <v>BS1</v>
          </cell>
          <cell r="D120" t="str">
            <v>10 สินทรัพย์หมุนเวียน</v>
          </cell>
          <cell r="E120" t="str">
            <v>15 สินทรัพย์หมุนเวียนอื่น</v>
          </cell>
        </row>
        <row r="121">
          <cell r="A121">
            <v>11980100000</v>
          </cell>
          <cell r="B121" t="str">
            <v>ภาษีซื้อ</v>
          </cell>
          <cell r="C121" t="str">
            <v>BS1</v>
          </cell>
          <cell r="D121" t="str">
            <v>10 สินทรัพย์หมุนเวียน</v>
          </cell>
          <cell r="E121" t="str">
            <v>15 สินทรัพย์หมุนเวียนอื่น</v>
          </cell>
        </row>
        <row r="122">
          <cell r="A122">
            <v>11980200000</v>
          </cell>
          <cell r="B122" t="str">
            <v>ภาษีซื้อยังไม่ถึงกำหนด</v>
          </cell>
          <cell r="C122" t="str">
            <v>BS1</v>
          </cell>
          <cell r="D122" t="str">
            <v>10 สินทรัพย์หมุนเวียน</v>
          </cell>
          <cell r="E122" t="str">
            <v>15 สินทรัพย์หมุนเวียนอื่น</v>
          </cell>
        </row>
        <row r="123">
          <cell r="A123">
            <v>11980300100</v>
          </cell>
          <cell r="B123" t="str">
            <v>ภาษีมูลค่าเพิ่มรอนำส่ง(ลูกหนี้)</v>
          </cell>
          <cell r="C123" t="str">
            <v>BS1</v>
          </cell>
          <cell r="D123" t="str">
            <v>10 สินทรัพย์หมุนเวียน</v>
          </cell>
          <cell r="E123" t="str">
            <v>15 สินทรัพย์หมุนเวียนอื่น</v>
          </cell>
        </row>
        <row r="124">
          <cell r="A124">
            <v>11990300000</v>
          </cell>
          <cell r="B124" t="str">
            <v>ลูกหนี้อื่นๆ</v>
          </cell>
          <cell r="C124" t="str">
            <v>BS1</v>
          </cell>
          <cell r="D124" t="str">
            <v>10 สินทรัพย์หมุนเวียน</v>
          </cell>
          <cell r="E124" t="str">
            <v>15 สินทรัพย์หมุนเวียนอื่น</v>
          </cell>
        </row>
        <row r="125">
          <cell r="A125">
            <v>11990400000</v>
          </cell>
          <cell r="B125" t="str">
            <v>ค่าเผื่อหนี้สงสัยจะสูญลูกหนี้อื่นๆ</v>
          </cell>
          <cell r="C125" t="str">
            <v>BS1</v>
          </cell>
          <cell r="D125" t="str">
            <v>10 สินทรัพย์หมุนเวียน</v>
          </cell>
          <cell r="E125" t="str">
            <v>15 สินทรัพย์หมุนเวียนอื่น</v>
          </cell>
        </row>
        <row r="126">
          <cell r="A126">
            <v>11990500000</v>
          </cell>
          <cell r="B126" t="str">
            <v>ลูกหนี้ค่าหุ้น</v>
          </cell>
          <cell r="C126" t="str">
            <v>BS1</v>
          </cell>
          <cell r="D126" t="str">
            <v>10 สินทรัพย์หมุนเวียน</v>
          </cell>
          <cell r="E126" t="str">
            <v>15 สินทรัพย์หมุนเวียนอื่น</v>
          </cell>
        </row>
        <row r="127">
          <cell r="A127">
            <v>12100100100</v>
          </cell>
          <cell r="B127" t="str">
            <v>ลูกหนี้และเงินให้กู้ยืมกรรมการลูกจ้</v>
          </cell>
          <cell r="C127" t="str">
            <v>BS1</v>
          </cell>
          <cell r="D127" t="str">
            <v>10 สินทรัพย์หมุนเวียน</v>
          </cell>
          <cell r="E127" t="str">
            <v>15 สินทรัพย์หมุนเวียนอื่น</v>
          </cell>
        </row>
        <row r="128">
          <cell r="A128">
            <v>13120000000</v>
          </cell>
          <cell r="B128" t="str">
            <v>เงินให้กู้ยืมแก่บริษัทที่เกี่ยวข้อง</v>
          </cell>
          <cell r="C128" t="str">
            <v>BS1</v>
          </cell>
          <cell r="D128" t="str">
            <v>10 สินทรัพย์หมุนเวียน</v>
          </cell>
          <cell r="E128" t="str">
            <v>15 สินทรัพย์หมุนเวียนอื่น</v>
          </cell>
        </row>
        <row r="129">
          <cell r="A129">
            <v>13210000000</v>
          </cell>
          <cell r="B129" t="str">
            <v>เงินลงทุนในกิจการที่เกี่ยวข้อง</v>
          </cell>
          <cell r="C129" t="str">
            <v>BS1</v>
          </cell>
          <cell r="D129" t="str">
            <v>10 สินทรัพย์หมุนเวียน</v>
          </cell>
          <cell r="E129" t="str">
            <v>15 สินทรัพย์หมุนเวียนอื่น</v>
          </cell>
        </row>
        <row r="130">
          <cell r="A130">
            <v>13219900000</v>
          </cell>
          <cell r="B130" t="str">
            <v>ค่าเผื่อการด้อยค่าเงินลงทุน</v>
          </cell>
          <cell r="C130" t="str">
            <v>BS1</v>
          </cell>
          <cell r="D130" t="str">
            <v>10 สินทรัพย์หมุนเวียน</v>
          </cell>
          <cell r="E130" t="str">
            <v>15 สินทรัพย์หมุนเวียนอื่น</v>
          </cell>
        </row>
        <row r="131">
          <cell r="A131">
            <v>15110100000</v>
          </cell>
          <cell r="B131" t="str">
            <v>ที่ดิน</v>
          </cell>
          <cell r="C131" t="str">
            <v>BS1</v>
          </cell>
          <cell r="D131" t="str">
            <v>11 สินทรัพย์ไม่หมุนเวียน</v>
          </cell>
          <cell r="E131" t="str">
            <v>21 ที่ดิน อาคาร และอุปกรณ์สุทธิ</v>
          </cell>
        </row>
        <row r="132">
          <cell r="A132">
            <v>15110200000</v>
          </cell>
          <cell r="B132" t="str">
            <v>สิ่งปลูกสร้าง</v>
          </cell>
          <cell r="C132" t="str">
            <v>BS1</v>
          </cell>
          <cell r="D132" t="str">
            <v>11 สินทรัพย์ไม่หมุนเวียน</v>
          </cell>
          <cell r="E132" t="str">
            <v>21 ที่ดิน อาคาร และอุปกรณ์สุทธิ</v>
          </cell>
        </row>
        <row r="133">
          <cell r="A133">
            <v>15110300000</v>
          </cell>
          <cell r="B133" t="str">
            <v>สิทธิสัมปทานที่ดิน</v>
          </cell>
          <cell r="C133" t="str">
            <v>BS1</v>
          </cell>
          <cell r="D133" t="str">
            <v>11 สินทรัพย์ไม่หมุนเวียน</v>
          </cell>
          <cell r="E133" t="str">
            <v>21 ที่ดิน อาคาร และอุปกรณ์สุทธิ</v>
          </cell>
        </row>
        <row r="134">
          <cell r="A134">
            <v>15210100000</v>
          </cell>
          <cell r="B134" t="str">
            <v>ส่วนปรับปรุงที่ดิน</v>
          </cell>
          <cell r="C134" t="str">
            <v>BS1</v>
          </cell>
          <cell r="D134" t="str">
            <v>11 สินทรัพย์ไม่หมุนเวียน</v>
          </cell>
          <cell r="E134" t="str">
            <v>21 ที่ดิน อาคาร และอุปกรณ์สุทธิ</v>
          </cell>
        </row>
        <row r="135">
          <cell r="A135">
            <v>15210300000</v>
          </cell>
          <cell r="B135" t="str">
            <v>ค่าพัฒนาที่ดิน</v>
          </cell>
          <cell r="C135" t="str">
            <v>BS1</v>
          </cell>
          <cell r="D135" t="str">
            <v>11 สินทรัพย์ไม่หมุนเวียน</v>
          </cell>
          <cell r="E135" t="str">
            <v>21 ที่ดิน อาคาร และอุปกรณ์สุทธิ</v>
          </cell>
        </row>
        <row r="136">
          <cell r="A136">
            <v>15310100000</v>
          </cell>
          <cell r="B136" t="str">
            <v>อาคาร</v>
          </cell>
          <cell r="C136" t="str">
            <v>BS1</v>
          </cell>
          <cell r="D136" t="str">
            <v>11 สินทรัพย์ไม่หมุนเวียน</v>
          </cell>
          <cell r="E136" t="str">
            <v>21 ที่ดิน อาคาร และอุปกรณ์สุทธิ</v>
          </cell>
        </row>
        <row r="137">
          <cell r="A137">
            <v>15310200000</v>
          </cell>
          <cell r="B137" t="str">
            <v>อาคาร-ส่วนที่ตีราคาเพิ่ม</v>
          </cell>
          <cell r="C137" t="str">
            <v>BS1</v>
          </cell>
          <cell r="D137" t="str">
            <v>11 สินทรัพย์ไม่หมุนเวียน</v>
          </cell>
          <cell r="E137" t="str">
            <v>21 ที่ดิน อาคาร และอุปกรณ์สุทธิ</v>
          </cell>
        </row>
        <row r="138">
          <cell r="A138">
            <v>15320100000</v>
          </cell>
          <cell r="B138" t="str">
            <v>ส่วนปรับปรุงอาคาร</v>
          </cell>
          <cell r="C138" t="str">
            <v>BS1</v>
          </cell>
          <cell r="D138" t="str">
            <v>11 สินทรัพย์ไม่หมุนเวียน</v>
          </cell>
          <cell r="E138" t="str">
            <v>21 ที่ดิน อาคาร และอุปกรณ์สุทธิ</v>
          </cell>
        </row>
        <row r="139">
          <cell r="A139">
            <v>15410100200</v>
          </cell>
          <cell r="B139" t="str">
            <v>เครื่องจักร</v>
          </cell>
          <cell r="C139" t="str">
            <v>BS1</v>
          </cell>
          <cell r="D139" t="str">
            <v>11 สินทรัพย์ไม่หมุนเวียน</v>
          </cell>
          <cell r="E139" t="str">
            <v>21 ที่ดิน อาคาร และอุปกรณ์สุทธิ</v>
          </cell>
        </row>
        <row r="140">
          <cell r="A140">
            <v>15410200200</v>
          </cell>
          <cell r="B140" t="str">
            <v>เครื่องจักร-ส่วนที่ตีราคาเพิ่ม</v>
          </cell>
          <cell r="C140" t="str">
            <v>BS1</v>
          </cell>
          <cell r="D140" t="str">
            <v>11 สินทรัพย์ไม่หมุนเวียน</v>
          </cell>
          <cell r="E140" t="str">
            <v>21 ที่ดิน อาคาร และอุปกรณ์สุทธิ</v>
          </cell>
        </row>
        <row r="141">
          <cell r="A141">
            <v>15410400200</v>
          </cell>
          <cell r="B141" t="str">
            <v>อุปกรณ์โรงงาน</v>
          </cell>
          <cell r="C141" t="str">
            <v>BS1</v>
          </cell>
          <cell r="D141" t="str">
            <v>11 สินทรัพย์ไม่หมุนเวียน</v>
          </cell>
          <cell r="E141" t="str">
            <v>21 ที่ดิน อาคาร และอุปกรณ์สุทธิ</v>
          </cell>
        </row>
        <row r="142">
          <cell r="A142">
            <v>15510100000</v>
          </cell>
          <cell r="B142" t="str">
            <v>เครื่องตกแต่งและเครื่องใช้สำนักงาน</v>
          </cell>
          <cell r="C142" t="str">
            <v>BS1</v>
          </cell>
          <cell r="D142" t="str">
            <v>11 สินทรัพย์ไม่หมุนเวียน</v>
          </cell>
          <cell r="E142" t="str">
            <v>21 ที่ดิน อาคาร และอุปกรณ์สุทธิ</v>
          </cell>
        </row>
        <row r="143">
          <cell r="A143">
            <v>15610100000</v>
          </cell>
          <cell r="B143" t="str">
            <v>ยานพาหนะ</v>
          </cell>
          <cell r="C143" t="str">
            <v>BS1</v>
          </cell>
          <cell r="D143" t="str">
            <v>11 สินทรัพย์ไม่หมุนเวียน</v>
          </cell>
          <cell r="E143" t="str">
            <v>21 ที่ดิน อาคาร และอุปกรณ์สุทธิ</v>
          </cell>
        </row>
        <row r="144">
          <cell r="A144">
            <v>15610300000</v>
          </cell>
          <cell r="B144" t="str">
            <v>ยานพาหนะ-ส่วนที่ตีราคาเพิ่ม</v>
          </cell>
          <cell r="C144" t="str">
            <v>BS1</v>
          </cell>
          <cell r="D144" t="str">
            <v>11 สินทรัพย์ไม่หมุนเวียน</v>
          </cell>
          <cell r="E144" t="str">
            <v>21 ที่ดิน อาคาร และอุปกรณ์สุทธิ</v>
          </cell>
        </row>
        <row r="145">
          <cell r="A145">
            <v>15710100200</v>
          </cell>
          <cell r="B145" t="str">
            <v>งานระหว่างก่อสร้างหรือติดตั้ง</v>
          </cell>
          <cell r="C145" t="str">
            <v>BS1</v>
          </cell>
          <cell r="D145" t="str">
            <v>11 สินทรัพย์ไม่หมุนเวียน</v>
          </cell>
          <cell r="E145" t="str">
            <v>21 ที่ดิน อาคาร และอุปกรณ์สุทธิ</v>
          </cell>
        </row>
        <row r="146">
          <cell r="A146">
            <v>15710200200</v>
          </cell>
          <cell r="B146" t="str">
            <v>ทรัพย์สินซื้อมาระหว่างงวด</v>
          </cell>
          <cell r="C146" t="str">
            <v>BS1</v>
          </cell>
          <cell r="D146" t="str">
            <v>11 สินทรัพย์ไม่หมุนเวียน</v>
          </cell>
          <cell r="E146" t="str">
            <v>21 ที่ดิน อาคาร และอุปกรณ์สุทธิ</v>
          </cell>
        </row>
        <row r="147">
          <cell r="A147">
            <v>15710300200</v>
          </cell>
          <cell r="B147" t="str">
            <v>เครื่องจักรและอุปกรณ์ระหว่างทำ</v>
          </cell>
          <cell r="C147" t="str">
            <v>BS1</v>
          </cell>
          <cell r="D147" t="str">
            <v>11 สินทรัพย์ไม่หมุนเวียน</v>
          </cell>
          <cell r="E147" t="str">
            <v>21 ที่ดิน อาคาร และอุปกรณ์สุทธิ</v>
          </cell>
        </row>
        <row r="148">
          <cell r="A148">
            <v>15710400200</v>
          </cell>
          <cell r="B148" t="str">
            <v>เครื่องมือเครื่องใช้ระหว่างทาง</v>
          </cell>
          <cell r="C148" t="str">
            <v>BS1</v>
          </cell>
          <cell r="D148" t="str">
            <v>11 สินทรัพย์ไม่หมุนเวียน</v>
          </cell>
          <cell r="E148" t="str">
            <v>21 ที่ดิน อาคาร และอุปกรณ์สุทธิ</v>
          </cell>
        </row>
        <row r="149">
          <cell r="A149">
            <v>15810100000</v>
          </cell>
          <cell r="B149" t="str">
            <v>สินทรัพย์ระหว่างทาง</v>
          </cell>
          <cell r="C149" t="str">
            <v>BS1</v>
          </cell>
          <cell r="D149" t="str">
            <v>11 สินทรัพย์ไม่หมุนเวียน</v>
          </cell>
          <cell r="E149" t="str">
            <v>21 ที่ดิน อาคาร และอุปกรณ์สุทธิ</v>
          </cell>
        </row>
        <row r="150">
          <cell r="A150">
            <v>15910100000</v>
          </cell>
          <cell r="B150" t="str">
            <v>ค่าลิขสิทธิ์ซอฟแวร์</v>
          </cell>
          <cell r="C150" t="str">
            <v>BS1</v>
          </cell>
          <cell r="D150" t="str">
            <v>11 สินทรัพย์ไม่หมุนเวียน</v>
          </cell>
          <cell r="E150" t="str">
            <v>21 ที่ดิน อาคาร และอุปกรณ์สุทธิ</v>
          </cell>
        </row>
        <row r="151">
          <cell r="A151">
            <v>16110100000</v>
          </cell>
          <cell r="B151" t="str">
            <v>ค่าเสื่อมสะสม-ส่วนปรับปรุงที่ดิน</v>
          </cell>
          <cell r="C151" t="str">
            <v>BS1</v>
          </cell>
          <cell r="D151" t="str">
            <v>11 สินทรัพย์ไม่หมุนเวียน</v>
          </cell>
          <cell r="E151" t="str">
            <v>21 ที่ดิน อาคาร และอุปกรณ์สุทธิ</v>
          </cell>
        </row>
        <row r="152">
          <cell r="A152">
            <v>16110200000</v>
          </cell>
          <cell r="B152" t="str">
            <v>ค่าเสื่อมสะสม-ค่าพัฒนาที่ดิน</v>
          </cell>
          <cell r="C152" t="str">
            <v>BS1</v>
          </cell>
          <cell r="D152" t="str">
            <v>11 สินทรัพย์ไม่หมุนเวียน</v>
          </cell>
          <cell r="E152" t="str">
            <v>21 ที่ดิน อาคาร และอุปกรณ์สุทธิ</v>
          </cell>
        </row>
        <row r="153">
          <cell r="A153">
            <v>16110300000</v>
          </cell>
          <cell r="B153" t="str">
            <v>ค่าเสื่อมสะสม-สิ่งปลูกสร้าง</v>
          </cell>
          <cell r="C153" t="str">
            <v>BS1</v>
          </cell>
          <cell r="D153" t="str">
            <v>11 สินทรัพย์ไม่หมุนเวียน</v>
          </cell>
          <cell r="E153" t="str">
            <v>21 ที่ดิน อาคาร และอุปกรณ์สุทธิ</v>
          </cell>
        </row>
        <row r="154">
          <cell r="A154">
            <v>16120100000</v>
          </cell>
          <cell r="B154" t="str">
            <v>ค่าเสื่อมสะสม-อาคาร</v>
          </cell>
          <cell r="C154" t="str">
            <v>BS1</v>
          </cell>
          <cell r="D154" t="str">
            <v>11 สินทรัพย์ไม่หมุนเวียน</v>
          </cell>
          <cell r="E154" t="str">
            <v>21 ที่ดิน อาคาร และอุปกรณ์สุทธิ</v>
          </cell>
        </row>
        <row r="155">
          <cell r="A155">
            <v>16120800000</v>
          </cell>
          <cell r="B155" t="str">
            <v>ค่าเสื่อมสะสม-ส่วนเกินทุนอาคาร</v>
          </cell>
          <cell r="C155" t="str">
            <v>BS1</v>
          </cell>
          <cell r="D155" t="str">
            <v>11 สินทรัพย์ไม่หมุนเวียน</v>
          </cell>
          <cell r="E155" t="str">
            <v>21 ที่ดิน อาคาร และอุปกรณ์สุทธิ</v>
          </cell>
        </row>
        <row r="156">
          <cell r="A156">
            <v>16130100000</v>
          </cell>
          <cell r="B156" t="str">
            <v>ค่าเสื่อมสะสม-ส่วนปรับปรุงอาคาร</v>
          </cell>
          <cell r="C156" t="str">
            <v>BS1</v>
          </cell>
          <cell r="D156" t="str">
            <v>11 สินทรัพย์ไม่หมุนเวียน</v>
          </cell>
          <cell r="E156" t="str">
            <v>21 ที่ดิน อาคาร และอุปกรณ์สุทธิ</v>
          </cell>
        </row>
        <row r="157">
          <cell r="A157">
            <v>16140100200</v>
          </cell>
          <cell r="B157" t="str">
            <v>ค่าเสื่อมสะสม-เครื่องจักร</v>
          </cell>
          <cell r="C157" t="str">
            <v>BS1</v>
          </cell>
          <cell r="D157" t="str">
            <v>11 สินทรัพย์ไม่หมุนเวียน</v>
          </cell>
          <cell r="E157" t="str">
            <v>21 ที่ดิน อาคาร และอุปกรณ์สุทธิ</v>
          </cell>
        </row>
        <row r="158">
          <cell r="A158">
            <v>16140300200</v>
          </cell>
          <cell r="B158" t="str">
            <v>ค่าเสื่อมสะสม-อุปกรณ์โรงงาน</v>
          </cell>
          <cell r="C158" t="str">
            <v>BS1</v>
          </cell>
          <cell r="D158" t="str">
            <v>11 สินทรัพย์ไม่หมุนเวียน</v>
          </cell>
          <cell r="E158" t="str">
            <v>21 ที่ดิน อาคาร และอุปกรณ์สุทธิ</v>
          </cell>
        </row>
        <row r="159">
          <cell r="A159">
            <v>16140800200</v>
          </cell>
          <cell r="B159" t="str">
            <v>ค่าเสื่อมสะสม-ส่วนเกินทุนเครื่องจัก</v>
          </cell>
          <cell r="C159" t="str">
            <v>BS1</v>
          </cell>
          <cell r="D159" t="str">
            <v>11 สินทรัพย์ไม่หมุนเวียน</v>
          </cell>
          <cell r="E159" t="str">
            <v>21 ที่ดิน อาคาร และอุปกรณ์สุทธิ</v>
          </cell>
        </row>
        <row r="160">
          <cell r="A160">
            <v>16150100000</v>
          </cell>
          <cell r="B160" t="str">
            <v>ค่าเสื่อมสะสมเครื่องตกแต่งเครื่องใช</v>
          </cell>
          <cell r="C160" t="str">
            <v>BS1</v>
          </cell>
          <cell r="D160" t="str">
            <v>11 สินทรัพย์ไม่หมุนเวียน</v>
          </cell>
          <cell r="E160" t="str">
            <v>21 ที่ดิน อาคาร และอุปกรณ์สุทธิ</v>
          </cell>
        </row>
        <row r="161">
          <cell r="A161">
            <v>16160100000</v>
          </cell>
          <cell r="B161" t="str">
            <v>ค่าเสื่อมสะสม-ยานพาหนะ</v>
          </cell>
          <cell r="C161" t="str">
            <v>BS1</v>
          </cell>
          <cell r="D161" t="str">
            <v>11 สินทรัพย์ไม่หมุนเวียน</v>
          </cell>
          <cell r="E161" t="str">
            <v>21 ที่ดิน อาคาร และอุปกรณ์สุทธิ</v>
          </cell>
        </row>
        <row r="162">
          <cell r="A162">
            <v>16160800000</v>
          </cell>
          <cell r="B162" t="str">
            <v>ค่าเสื่อมสะสม-ส่วนเกินทุนยานพาหนะ</v>
          </cell>
          <cell r="C162" t="str">
            <v>BS1</v>
          </cell>
          <cell r="D162" t="str">
            <v>11 สินทรัพย์ไม่หมุนเวียน</v>
          </cell>
          <cell r="E162" t="str">
            <v>21 ที่ดิน อาคาร และอุปกรณ์สุทธิ</v>
          </cell>
        </row>
        <row r="163">
          <cell r="A163">
            <v>16200100000</v>
          </cell>
          <cell r="B163" t="str">
            <v>ค่าเสื่อมสะสม-ค่าลิขสิทธิ์ซอฟแวร์</v>
          </cell>
          <cell r="C163" t="str">
            <v>BS1</v>
          </cell>
          <cell r="D163" t="str">
            <v>11 สินทรัพย์ไม่หมุนเวียน</v>
          </cell>
          <cell r="E163" t="str">
            <v>21 ที่ดิน อาคาร และอุปกรณ์สุทธิ</v>
          </cell>
        </row>
        <row r="164">
          <cell r="A164">
            <v>19110100000</v>
          </cell>
          <cell r="B164" t="str">
            <v>เงินมัดจำ</v>
          </cell>
          <cell r="C164" t="str">
            <v>BS1</v>
          </cell>
          <cell r="D164" t="str">
            <v>10 สินทรัพย์หมุนเวียน</v>
          </cell>
          <cell r="E164" t="str">
            <v>15 สินทรัพย์หมุนเวียนอื่น</v>
          </cell>
        </row>
        <row r="165">
          <cell r="A165">
            <v>19110200000</v>
          </cell>
          <cell r="B165" t="str">
            <v>เงินประกัน</v>
          </cell>
          <cell r="C165" t="str">
            <v>BS1</v>
          </cell>
          <cell r="D165" t="str">
            <v>10 สินทรัพย์หมุนเวียน</v>
          </cell>
          <cell r="E165" t="str">
            <v>15 สินทรัพย์หมุนเวียนอื่น</v>
          </cell>
        </row>
        <row r="166">
          <cell r="A166">
            <v>19112300000</v>
          </cell>
          <cell r="B166" t="str">
            <v>ตราสารหนี้ที่จะถือจนครบกำหนด/พันธบั</v>
          </cell>
          <cell r="C166" t="str">
            <v>BS1</v>
          </cell>
          <cell r="D166" t="str">
            <v>10 สินทรัพย์หมุนเวียน</v>
          </cell>
          <cell r="E166" t="str">
            <v>15 สินทรัพย์หมุนเวียนอื่น</v>
          </cell>
        </row>
        <row r="167">
          <cell r="A167">
            <v>19210100000</v>
          </cell>
          <cell r="B167" t="str">
            <v>ค่าใช้จ่ายก่อตั้งบริษัท</v>
          </cell>
          <cell r="C167" t="str">
            <v>BS1</v>
          </cell>
          <cell r="D167" t="str">
            <v>10 สินทรัพย์หมุนเวียน</v>
          </cell>
          <cell r="E167" t="str">
            <v>15 สินทรัพย์หมุนเวียนอื่น</v>
          </cell>
        </row>
        <row r="168">
          <cell r="A168">
            <v>21110000000</v>
          </cell>
          <cell r="B168" t="str">
            <v>เงินเบิกเกินบัญชีธนาคาร</v>
          </cell>
          <cell r="C168" t="str">
            <v>BS2</v>
          </cell>
          <cell r="D168" t="str">
            <v>20 หนี้สินหมุนเวียน</v>
          </cell>
          <cell r="E168" t="str">
            <v>11 หนี้สินหมุนเวียน</v>
          </cell>
        </row>
        <row r="169">
          <cell r="A169">
            <v>21120000000</v>
          </cell>
          <cell r="B169" t="str">
            <v>ตั๋วสัญญาใช้เงิน</v>
          </cell>
          <cell r="C169" t="str">
            <v>BS2</v>
          </cell>
          <cell r="D169" t="str">
            <v>20 หนี้สินหมุนเวียน</v>
          </cell>
          <cell r="E169" t="str">
            <v>11 หนี้สินหมุนเวียน</v>
          </cell>
        </row>
        <row r="170">
          <cell r="A170">
            <v>21210100000</v>
          </cell>
          <cell r="B170" t="str">
            <v>เจ้าหนี้การค้า-ในประเทศ</v>
          </cell>
          <cell r="C170" t="str">
            <v>BS2</v>
          </cell>
          <cell r="D170" t="str">
            <v>20 หนี้สินหมุนเวียน</v>
          </cell>
          <cell r="E170" t="str">
            <v>11 หนี้สินหมุนเวียน</v>
          </cell>
        </row>
        <row r="171">
          <cell r="A171">
            <v>21210200000</v>
          </cell>
          <cell r="B171" t="str">
            <v>เจ้าหนี้ค่าอ้อย</v>
          </cell>
          <cell r="C171" t="str">
            <v>BS2</v>
          </cell>
          <cell r="D171" t="str">
            <v>20 หนี้สินหมุนเวียน</v>
          </cell>
          <cell r="E171" t="str">
            <v>11 หนี้สินหมุนเวียน</v>
          </cell>
        </row>
        <row r="172">
          <cell r="A172">
            <v>21250100000</v>
          </cell>
          <cell r="B172" t="str">
            <v>เช็คจ่ายลงวันที่ล่วงหน้า</v>
          </cell>
          <cell r="C172" t="str">
            <v>BS2</v>
          </cell>
          <cell r="D172" t="str">
            <v>20 หนี้สินหมุนเวียน</v>
          </cell>
          <cell r="E172" t="str">
            <v>11 หนี้สินหมุนเวียน</v>
          </cell>
        </row>
        <row r="173">
          <cell r="A173">
            <v>21290100000</v>
          </cell>
          <cell r="B173" t="str">
            <v>บัญชีพักเจ้าหนี้</v>
          </cell>
          <cell r="C173" t="str">
            <v>BS2</v>
          </cell>
          <cell r="D173" t="str">
            <v>20 หนี้สินหมุนเวียน</v>
          </cell>
          <cell r="E173" t="str">
            <v>11 หนี้สินหมุนเวียน</v>
          </cell>
        </row>
        <row r="174">
          <cell r="A174">
            <v>21290200000</v>
          </cell>
          <cell r="B174" t="str">
            <v>บัญชีพักรับของรอตั้งเจ้าหนี้</v>
          </cell>
          <cell r="C174" t="str">
            <v>BS2</v>
          </cell>
          <cell r="D174" t="str">
            <v>20 หนี้สินหมุนเวียน</v>
          </cell>
          <cell r="E174" t="str">
            <v>11 หนี้สินหมุนเวียน</v>
          </cell>
        </row>
        <row r="175">
          <cell r="A175">
            <v>21310100000</v>
          </cell>
          <cell r="B175" t="str">
            <v>หนี้สินระยะยาวที่ครบกำหนดชำระใน1ปี</v>
          </cell>
          <cell r="C175" t="str">
            <v>BS2</v>
          </cell>
          <cell r="D175" t="str">
            <v>20 หนี้สินหมุนเวียน</v>
          </cell>
          <cell r="E175" t="str">
            <v>11 หนี้สินหมุนเวียน</v>
          </cell>
        </row>
        <row r="176">
          <cell r="A176">
            <v>21410000000</v>
          </cell>
          <cell r="B176" t="str">
            <v>เงินกู้ยืมระยะสั้น</v>
          </cell>
          <cell r="C176" t="str">
            <v>BS2</v>
          </cell>
          <cell r="D176" t="str">
            <v>20 หนี้สินหมุนเวียน</v>
          </cell>
          <cell r="E176" t="str">
            <v>11 หนี้สินหมุนเวียน</v>
          </cell>
        </row>
        <row r="177">
          <cell r="A177">
            <v>21510100000</v>
          </cell>
          <cell r="B177" t="str">
            <v>อากรตัวเลขธุรกิจค้างจ่าย</v>
          </cell>
          <cell r="C177" t="str">
            <v>BS2</v>
          </cell>
          <cell r="D177" t="str">
            <v>20 หนี้สินหมุนเวียน</v>
          </cell>
          <cell r="E177" t="str">
            <v>11 หนี้สินหมุนเวียน</v>
          </cell>
        </row>
        <row r="178">
          <cell r="A178">
            <v>21520100000</v>
          </cell>
          <cell r="B178" t="str">
            <v>ภงด.พนักงานหัก ณ.ที่จ่ายค้างจ่าย</v>
          </cell>
          <cell r="C178" t="str">
            <v>BS2</v>
          </cell>
          <cell r="D178" t="str">
            <v>20 หนี้สินหมุนเวียน</v>
          </cell>
          <cell r="E178" t="str">
            <v>11 หนี้สินหมุนเวียน</v>
          </cell>
        </row>
        <row r="179">
          <cell r="A179">
            <v>21520200000</v>
          </cell>
          <cell r="B179" t="str">
            <v>ภาษีเงินได้หักณ.ที่จ่ายค้างจ่าย</v>
          </cell>
          <cell r="C179" t="str">
            <v>BS2</v>
          </cell>
          <cell r="D179" t="str">
            <v>20 หนี้สินหมุนเวียน</v>
          </cell>
          <cell r="E179" t="str">
            <v>11 หนี้สินหมุนเวียน</v>
          </cell>
        </row>
        <row r="180">
          <cell r="A180">
            <v>21520600000</v>
          </cell>
          <cell r="B180" t="str">
            <v>อากรรายได้ค้างจ่าย</v>
          </cell>
          <cell r="C180" t="str">
            <v>BS2</v>
          </cell>
          <cell r="D180" t="str">
            <v>20 หนี้สินหมุนเวียน</v>
          </cell>
          <cell r="E180" t="str">
            <v>11 หนี้สินหมุนเวียน</v>
          </cell>
        </row>
        <row r="181">
          <cell r="A181">
            <v>21520700000</v>
          </cell>
          <cell r="B181" t="str">
            <v>ภาษีอ้อยหักณ.ที่จ่ายค้างจ่าย</v>
          </cell>
          <cell r="C181" t="str">
            <v>BS2</v>
          </cell>
          <cell r="D181" t="str">
            <v>20 หนี้สินหมุนเวียน</v>
          </cell>
          <cell r="E181" t="str">
            <v>11 หนี้สินหมุนเวียน</v>
          </cell>
        </row>
        <row r="182">
          <cell r="A182">
            <v>21530100000</v>
          </cell>
          <cell r="B182" t="str">
            <v>เงินประกันสังคมหักณ.ที่จ่ายค้างจ่าย</v>
          </cell>
          <cell r="C182" t="str">
            <v>BS2</v>
          </cell>
          <cell r="D182" t="str">
            <v>20 หนี้สินหมุนเวียน</v>
          </cell>
          <cell r="E182" t="str">
            <v>11 หนี้สินหมุนเวียน</v>
          </cell>
        </row>
        <row r="183">
          <cell r="A183">
            <v>21540100000</v>
          </cell>
          <cell r="B183" t="str">
            <v>ดอกเบี้ยค้างจ่าย</v>
          </cell>
          <cell r="C183" t="str">
            <v>BS2</v>
          </cell>
          <cell r="D183" t="str">
            <v>20 หนี้สินหมุนเวียน</v>
          </cell>
          <cell r="E183" t="str">
            <v>11 หนี้สินหมุนเวียน</v>
          </cell>
        </row>
        <row r="184">
          <cell r="A184">
            <v>21550100000</v>
          </cell>
          <cell r="B184" t="str">
            <v>เงินกองทุนสำรองเลี้ยงชีพค้างจ่าย</v>
          </cell>
          <cell r="C184" t="str">
            <v>BS2</v>
          </cell>
          <cell r="D184" t="str">
            <v>20 หนี้สินหมุนเวียน</v>
          </cell>
          <cell r="E184" t="str">
            <v>11 หนี้สินหมุนเวียน</v>
          </cell>
        </row>
        <row r="185">
          <cell r="A185">
            <v>21590100000</v>
          </cell>
          <cell r="B185" t="str">
            <v>ค่าไฟฟ้าค้างจ่าย</v>
          </cell>
          <cell r="C185" t="str">
            <v>BS2</v>
          </cell>
          <cell r="D185" t="str">
            <v>20 หนี้สินหมุนเวียน</v>
          </cell>
          <cell r="E185" t="str">
            <v>11 หนี้สินหมุนเวียน</v>
          </cell>
        </row>
        <row r="186">
          <cell r="A186">
            <v>21590200000</v>
          </cell>
          <cell r="B186" t="str">
            <v>เงินเดือนและค่าแรงค้างจ่าย</v>
          </cell>
          <cell r="C186" t="str">
            <v>BS2</v>
          </cell>
          <cell r="D186" t="str">
            <v>20 หนี้สินหมุนเวียน</v>
          </cell>
          <cell r="E186" t="str">
            <v>11 หนี้สินหมุนเวียน</v>
          </cell>
        </row>
        <row r="187">
          <cell r="A187">
            <v>21590700000</v>
          </cell>
          <cell r="B187" t="str">
            <v>ค่าโทรศัพท์ค้างจ่าย</v>
          </cell>
          <cell r="C187" t="str">
            <v>BS2</v>
          </cell>
          <cell r="D187" t="str">
            <v>20 หนี้สินหมุนเวียน</v>
          </cell>
          <cell r="E187" t="str">
            <v>11 หนี้สินหมุนเวียน</v>
          </cell>
        </row>
        <row r="188">
          <cell r="A188">
            <v>21590800000</v>
          </cell>
          <cell r="B188" t="str">
            <v>เงินโบนัสค้างจ่าย</v>
          </cell>
          <cell r="C188" t="str">
            <v>BS2</v>
          </cell>
          <cell r="D188" t="str">
            <v>20 หนี้สินหมุนเวียน</v>
          </cell>
          <cell r="E188" t="str">
            <v>11 หนี้สินหมุนเวียน</v>
          </cell>
        </row>
        <row r="189">
          <cell r="A189">
            <v>21591000000</v>
          </cell>
          <cell r="B189" t="str">
            <v>ค่าสอบบัญชีค้างจ่าย</v>
          </cell>
          <cell r="C189" t="str">
            <v>BS2</v>
          </cell>
          <cell r="D189" t="str">
            <v>20 หนี้สินหมุนเวียน</v>
          </cell>
          <cell r="E189" t="str">
            <v>11 หนี้สินหมุนเวียน</v>
          </cell>
        </row>
        <row r="190">
          <cell r="A190">
            <v>21591100000</v>
          </cell>
          <cell r="B190" t="str">
            <v>เงินปันผลค้างจ่าย</v>
          </cell>
          <cell r="C190" t="str">
            <v>BS2</v>
          </cell>
          <cell r="D190" t="str">
            <v>20 หนี้สินหมุนเวียน</v>
          </cell>
          <cell r="E190" t="str">
            <v>11 หนี้สินหมุนเวียน</v>
          </cell>
        </row>
        <row r="191">
          <cell r="A191">
            <v>21598800000</v>
          </cell>
          <cell r="B191" t="str">
            <v>ต้นทุนผลิตค้างจ่าย</v>
          </cell>
          <cell r="C191" t="str">
            <v>BS2</v>
          </cell>
          <cell r="D191" t="str">
            <v>20 หนี้สินหมุนเวียน</v>
          </cell>
          <cell r="E191" t="str">
            <v>11 หนี้สินหมุนเวียน</v>
          </cell>
        </row>
        <row r="192">
          <cell r="A192">
            <v>21599900000</v>
          </cell>
          <cell r="B192" t="str">
            <v>ค่าใช้จ่ายอื่นๆค้างจ่าย</v>
          </cell>
          <cell r="C192" t="str">
            <v>BS2</v>
          </cell>
          <cell r="D192" t="str">
            <v>20 หนี้สินหมุนเวียน</v>
          </cell>
          <cell r="E192" t="str">
            <v>11 หนี้สินหมุนเวียน</v>
          </cell>
        </row>
        <row r="193">
          <cell r="A193">
            <v>21910000000</v>
          </cell>
          <cell r="B193" t="str">
            <v>เงินรับล่วงหน้า</v>
          </cell>
          <cell r="C193" t="str">
            <v>BS2</v>
          </cell>
          <cell r="D193" t="str">
            <v>20 หนี้สินหมุนเวียน</v>
          </cell>
          <cell r="E193" t="str">
            <v>11 หนี้สินหมุนเวียน</v>
          </cell>
        </row>
        <row r="194">
          <cell r="A194">
            <v>21910100000</v>
          </cell>
          <cell r="B194" t="str">
            <v>เงินรับล่วงหน้าค่าสินค้า</v>
          </cell>
          <cell r="C194" t="str">
            <v>BS2</v>
          </cell>
          <cell r="D194" t="str">
            <v>20 หนี้สินหมุนเวียน</v>
          </cell>
          <cell r="E194" t="str">
            <v>11 หนี้สินหมุนเวียน</v>
          </cell>
        </row>
        <row r="195">
          <cell r="A195">
            <v>21920100000</v>
          </cell>
          <cell r="B195" t="str">
            <v>ภาษีขาย</v>
          </cell>
          <cell r="C195" t="str">
            <v>BS2</v>
          </cell>
          <cell r="D195" t="str">
            <v>20 หนี้สินหมุนเวียน</v>
          </cell>
          <cell r="E195" t="str">
            <v>11 หนี้สินหมุนเวียน</v>
          </cell>
        </row>
        <row r="196">
          <cell r="A196">
            <v>21920200000</v>
          </cell>
          <cell r="B196" t="str">
            <v>ภาษีขายที่ยังไม่ถึงกำหนด</v>
          </cell>
          <cell r="C196" t="str">
            <v>BS2</v>
          </cell>
          <cell r="D196" t="str">
            <v>20 หนี้สินหมุนเวียน</v>
          </cell>
          <cell r="E196" t="str">
            <v>11 หนี้สินหมุนเวียน</v>
          </cell>
        </row>
        <row r="197">
          <cell r="A197">
            <v>21920300000</v>
          </cell>
          <cell r="B197" t="str">
            <v>ภาษีมูลค่าเพิ่มรอนำส่ง(เจ้าหนี้)</v>
          </cell>
          <cell r="C197" t="str">
            <v>BS2</v>
          </cell>
          <cell r="D197" t="str">
            <v>20 หนี้สินหมุนเวียน</v>
          </cell>
          <cell r="E197" t="str">
            <v>11 หนี้สินหมุนเวียน</v>
          </cell>
        </row>
        <row r="198">
          <cell r="A198">
            <v>21930000000</v>
          </cell>
          <cell r="B198" t="str">
            <v>เงินประกัน</v>
          </cell>
          <cell r="C198" t="str">
            <v>BS2</v>
          </cell>
          <cell r="D198" t="str">
            <v>20 หนี้สินหมุนเวียน</v>
          </cell>
          <cell r="E198" t="str">
            <v>11 หนี้สินหมุนเวียน</v>
          </cell>
        </row>
        <row r="199">
          <cell r="A199">
            <v>21950100000</v>
          </cell>
          <cell r="B199" t="str">
            <v>เจ้าหนี้อื่น</v>
          </cell>
          <cell r="C199" t="str">
            <v>BS2</v>
          </cell>
          <cell r="D199" t="str">
            <v>20 หนี้สินหมุนเวียน</v>
          </cell>
          <cell r="E199" t="str">
            <v>11 หนี้สินหมุนเวียน</v>
          </cell>
        </row>
        <row r="200">
          <cell r="A200">
            <v>22120100000</v>
          </cell>
          <cell r="B200" t="str">
            <v>เจ้าหนี้เงินยืมกรรมการ</v>
          </cell>
          <cell r="C200" t="str">
            <v>BS2</v>
          </cell>
          <cell r="D200" t="str">
            <v>20 หนี้สินหมุนเวียน</v>
          </cell>
          <cell r="E200" t="str">
            <v>11 หนี้สินหมุนเวียน</v>
          </cell>
        </row>
        <row r="201">
          <cell r="A201">
            <v>23110000000</v>
          </cell>
          <cell r="B201" t="str">
            <v>เงินกู้ยืมจากบริษัทที่เกี่ยวข้อง</v>
          </cell>
          <cell r="C201" t="str">
            <v>BS2</v>
          </cell>
          <cell r="D201" t="str">
            <v>20 หนี้สินไม่หมุนเวียน</v>
          </cell>
          <cell r="E201" t="str">
            <v>21 หนี้สินไม่หมุนเวียน</v>
          </cell>
        </row>
        <row r="202">
          <cell r="A202">
            <v>23110100000</v>
          </cell>
          <cell r="B202" t="str">
            <v>เงินกู้ยืม-บมจ.น้ำตาลขอนแก่น</v>
          </cell>
          <cell r="C202" t="str">
            <v>BS2</v>
          </cell>
          <cell r="D202" t="str">
            <v>20 หนี้สินไม่หมุนเวียน</v>
          </cell>
          <cell r="E202" t="str">
            <v>21 หนี้สินไม่หมุนเวียน</v>
          </cell>
        </row>
        <row r="203">
          <cell r="A203">
            <v>24110000000</v>
          </cell>
          <cell r="B203" t="str">
            <v>เงินกู้ยืมระยะยาว</v>
          </cell>
          <cell r="C203" t="str">
            <v>BS2</v>
          </cell>
          <cell r="D203" t="str">
            <v>20 หนี้สินไม่หมุนเวียน</v>
          </cell>
          <cell r="E203" t="str">
            <v>21 หนี้สินไม่หมุนเวียน</v>
          </cell>
        </row>
        <row r="204">
          <cell r="A204">
            <v>31110100000</v>
          </cell>
          <cell r="B204" t="str">
            <v>ทุนที่ออกและเรียกชำระแล้ว</v>
          </cell>
          <cell r="C204" t="str">
            <v>BS2</v>
          </cell>
          <cell r="D204" t="str">
            <v>30 ส่วนของผู้ถือหุ้น</v>
          </cell>
          <cell r="E204" t="str">
            <v>11 ทุนที่ออกและเรียกชำระแล้ว</v>
          </cell>
        </row>
        <row r="205">
          <cell r="A205">
            <v>31210100000</v>
          </cell>
          <cell r="B205" t="str">
            <v>ส่วนเกินมูลค่าหุ้น</v>
          </cell>
          <cell r="C205" t="str">
            <v>BS2</v>
          </cell>
          <cell r="D205" t="str">
            <v>30 ส่วนของผู้ถือหุ้น</v>
          </cell>
          <cell r="E205" t="str">
            <v>11 ทุนที่ออกและเรียกชำระแล้ว</v>
          </cell>
        </row>
        <row r="206">
          <cell r="A206">
            <v>32110100000</v>
          </cell>
          <cell r="B206" t="str">
            <v>กำไรสะสม-สำรองตามกฎหมาย</v>
          </cell>
          <cell r="C206" t="str">
            <v>BS2</v>
          </cell>
          <cell r="D206" t="str">
            <v>30 ส่วนของผู้ถือหุ้น</v>
          </cell>
          <cell r="E206" t="str">
            <v>21 สำรองตามกฎหมาย</v>
          </cell>
        </row>
        <row r="207">
          <cell r="A207">
            <v>32120100000</v>
          </cell>
          <cell r="B207" t="str">
            <v>กำไรสะสม-สำรองทั่วไป</v>
          </cell>
          <cell r="C207" t="str">
            <v>BS2</v>
          </cell>
          <cell r="D207" t="str">
            <v>30 ส่วนของผู้ถือหุ้น</v>
          </cell>
          <cell r="E207" t="str">
            <v>21 สำรองทั่วไป</v>
          </cell>
        </row>
        <row r="208">
          <cell r="A208">
            <v>32210100000</v>
          </cell>
          <cell r="B208" t="str">
            <v>กำไร(ขาดทุน)สะสม</v>
          </cell>
          <cell r="C208" t="str">
            <v>BS2</v>
          </cell>
          <cell r="D208" t="str">
            <v>30 ส่วนของผู้ถือหุ้น</v>
          </cell>
          <cell r="E208" t="str">
            <v>22 กำไร (ขาดทุน) สะสม</v>
          </cell>
        </row>
        <row r="209">
          <cell r="A209">
            <v>32210200000</v>
          </cell>
          <cell r="B209" t="str">
            <v>กำไร(ขาดทุน)สุทธิ</v>
          </cell>
          <cell r="C209" t="str">
            <v>BS2</v>
          </cell>
          <cell r="D209" t="str">
            <v>30 ส่วนของผู้ถือหุ้น</v>
          </cell>
          <cell r="E209" t="str">
            <v>23 กำไร (ขาดทุน) สุทธิ</v>
          </cell>
        </row>
        <row r="210">
          <cell r="A210">
            <v>32220100000</v>
          </cell>
          <cell r="B210" t="str">
            <v>เงินปันผลจ่าย</v>
          </cell>
          <cell r="C210" t="str">
            <v>BS2</v>
          </cell>
          <cell r="D210" t="str">
            <v>30 ส่วนของผู้ถือหุ้น</v>
          </cell>
          <cell r="E210" t="str">
            <v>24 ส่วนของผู้ถือหุ้น</v>
          </cell>
        </row>
        <row r="211">
          <cell r="A211">
            <v>33120100000</v>
          </cell>
          <cell r="B211" t="str">
            <v>ผลต่างจากการแปลงค่างบการเงิน</v>
          </cell>
          <cell r="C211" t="str">
            <v>BS2</v>
          </cell>
          <cell r="D211" t="str">
            <v>30 ส่วนของผู้ถือหุ้น</v>
          </cell>
          <cell r="E211" t="str">
            <v>24 ส่วนของผู้ถือหุ้น</v>
          </cell>
        </row>
        <row r="212">
          <cell r="A212">
            <v>34110100000</v>
          </cell>
          <cell r="B212" t="str">
            <v>ขาดทุนที่ยังไม่เกิดขึ้นของเงินลงทุน</v>
          </cell>
          <cell r="C212" t="str">
            <v>BS2</v>
          </cell>
          <cell r="D212" t="str">
            <v>30 ส่วนของผู้ถือหุ้น</v>
          </cell>
          <cell r="E212" t="str">
            <v>24 ส่วนของผู้ถือหุ้น</v>
          </cell>
        </row>
        <row r="213">
          <cell r="A213">
            <v>35110100000</v>
          </cell>
          <cell r="B213" t="str">
            <v>ส่วนเกินทุนจากการตีราคาสินทรัพย์</v>
          </cell>
          <cell r="C213" t="str">
            <v>BS2</v>
          </cell>
          <cell r="D213" t="str">
            <v>30 ส่วนของผู้ถือหุ้น</v>
          </cell>
          <cell r="E213" t="str">
            <v>24 ส่วนของผู้ถือหุ้น</v>
          </cell>
        </row>
        <row r="214">
          <cell r="A214">
            <v>41110000000</v>
          </cell>
          <cell r="B214" t="str">
            <v>รายได้จากการขายอ้อย</v>
          </cell>
          <cell r="C214" t="str">
            <v>PL1</v>
          </cell>
          <cell r="D214" t="str">
            <v>40 รายได้</v>
          </cell>
          <cell r="E214" t="str">
            <v>10 รายได้</v>
          </cell>
        </row>
        <row r="215">
          <cell r="A215">
            <v>41120000000</v>
          </cell>
          <cell r="B215" t="str">
            <v>บัญชีตรงข้ามรายได้จากการขายอ้อย</v>
          </cell>
          <cell r="C215" t="str">
            <v>PL1</v>
          </cell>
          <cell r="D215" t="str">
            <v>40 รายได้</v>
          </cell>
          <cell r="E215" t="str">
            <v>10 รายได้</v>
          </cell>
        </row>
        <row r="216">
          <cell r="A216">
            <v>42110100000</v>
          </cell>
          <cell r="B216" t="str">
            <v>รายได้จากการตัดอ้อย</v>
          </cell>
          <cell r="C216" t="str">
            <v>PL1</v>
          </cell>
          <cell r="D216" t="str">
            <v>40 รายได้</v>
          </cell>
          <cell r="E216" t="str">
            <v>10 รายได้</v>
          </cell>
        </row>
        <row r="217">
          <cell r="A217">
            <v>42120100000</v>
          </cell>
          <cell r="B217" t="str">
            <v>รายได้จากการขายกากอ้อย</v>
          </cell>
          <cell r="C217" t="str">
            <v>PL1</v>
          </cell>
          <cell r="D217" t="str">
            <v>40 รายได้</v>
          </cell>
          <cell r="E217" t="str">
            <v>10 รายได้</v>
          </cell>
        </row>
        <row r="218">
          <cell r="A218">
            <v>42210100000</v>
          </cell>
          <cell r="B218" t="str">
            <v>รายได้ค่าบรรทุก</v>
          </cell>
          <cell r="C218" t="str">
            <v>PL1</v>
          </cell>
          <cell r="D218" t="str">
            <v>40 รายได้</v>
          </cell>
          <cell r="E218" t="str">
            <v>10 รายได้</v>
          </cell>
        </row>
        <row r="219">
          <cell r="A219">
            <v>42210300000</v>
          </cell>
          <cell r="B219" t="str">
            <v>ขายวัสดุอุปกรณ์โรงงาน-ในประเทศ</v>
          </cell>
          <cell r="C219" t="str">
            <v>PL1</v>
          </cell>
          <cell r="D219" t="str">
            <v>40 รายได้</v>
          </cell>
          <cell r="E219" t="str">
            <v>10 รายได้</v>
          </cell>
        </row>
        <row r="220">
          <cell r="A220">
            <v>51110000000</v>
          </cell>
          <cell r="B220" t="str">
            <v>ต้นทุนค่าปลูกเอง</v>
          </cell>
          <cell r="C220" t="str">
            <v>PL2</v>
          </cell>
          <cell r="D220" t="str">
            <v>50 ต้นทุนการผลิต</v>
          </cell>
          <cell r="E220" t="str">
            <v>10 ต้นทุนการผลิต</v>
          </cell>
        </row>
        <row r="221">
          <cell r="A221">
            <v>51210000000</v>
          </cell>
          <cell r="B221" t="str">
            <v>ต้นทุนขายสินค้าที่ซื้อมาเพื่อขาย</v>
          </cell>
          <cell r="C221" t="str">
            <v>PL2</v>
          </cell>
          <cell r="D221" t="str">
            <v>50 ต้นทุนการผลิต</v>
          </cell>
          <cell r="E221" t="str">
            <v>10 ต้นทุนการผลิต</v>
          </cell>
        </row>
        <row r="222">
          <cell r="A222">
            <v>51500100200</v>
          </cell>
          <cell r="B222" t="str">
            <v>ต้นทุนขายสินค้าอื่น</v>
          </cell>
          <cell r="C222" t="str">
            <v>PL2</v>
          </cell>
          <cell r="D222" t="str">
            <v>50 ต้นทุนการผลิต</v>
          </cell>
          <cell r="E222" t="str">
            <v>10 ต้นทุนการผลิต</v>
          </cell>
        </row>
        <row r="223">
          <cell r="A223">
            <v>52100100200</v>
          </cell>
          <cell r="B223" t="str">
            <v>ค่าอ้อย</v>
          </cell>
          <cell r="C223" t="str">
            <v>PL2</v>
          </cell>
          <cell r="D223" t="str">
            <v>50 ต้นทุนการผลิต</v>
          </cell>
          <cell r="E223" t="str">
            <v>10 ต้นทุนการผลิต</v>
          </cell>
        </row>
        <row r="224">
          <cell r="A224">
            <v>52100101200</v>
          </cell>
          <cell r="B224" t="str">
            <v>ซื้อปกติ</v>
          </cell>
          <cell r="C224" t="str">
            <v>PL2</v>
          </cell>
          <cell r="D224" t="str">
            <v>50 ต้นทุนการผลิต</v>
          </cell>
          <cell r="E224" t="str">
            <v>10 ต้นทุนการผลิต</v>
          </cell>
        </row>
        <row r="225">
          <cell r="A225">
            <v>52100102200</v>
          </cell>
          <cell r="B225" t="str">
            <v>ซื้อบิล</v>
          </cell>
          <cell r="C225" t="str">
            <v>PL2</v>
          </cell>
          <cell r="D225" t="str">
            <v>50 ต้นทุนการผลิต</v>
          </cell>
          <cell r="E225" t="str">
            <v>10 ต้นทุนการผลิต</v>
          </cell>
        </row>
        <row r="226">
          <cell r="A226">
            <v>52100103200</v>
          </cell>
          <cell r="B226" t="str">
            <v>ตกเขียวและปลูกเอง</v>
          </cell>
          <cell r="C226" t="str">
            <v>PL2</v>
          </cell>
          <cell r="D226" t="str">
            <v>50 ต้นทุนการผลิต</v>
          </cell>
          <cell r="E226" t="str">
            <v>10 ต้นทุนการผลิต</v>
          </cell>
        </row>
        <row r="227">
          <cell r="A227">
            <v>52100201200</v>
          </cell>
          <cell r="B227" t="str">
            <v>ค่าธรรมเนียมการวิจัยอ้อย</v>
          </cell>
          <cell r="C227" t="str">
            <v>PL2</v>
          </cell>
          <cell r="D227" t="str">
            <v>50 ต้นทุนการผลิต</v>
          </cell>
          <cell r="E227" t="str">
            <v>10 ต้นทุนการผลิต</v>
          </cell>
        </row>
        <row r="228">
          <cell r="A228">
            <v>52100301200</v>
          </cell>
          <cell r="B228" t="str">
            <v>ค่าธรรมเนียมรักษาเสถียรภาพอ้อย</v>
          </cell>
          <cell r="C228" t="str">
            <v>PL2</v>
          </cell>
          <cell r="D228" t="str">
            <v>50 ต้นทุนการผลิต</v>
          </cell>
          <cell r="E228" t="str">
            <v>10 ต้นทุนการผลิต</v>
          </cell>
        </row>
        <row r="229">
          <cell r="A229">
            <v>52110101200</v>
          </cell>
          <cell r="B229" t="str">
            <v>ค่าเคมีภัณฑ์</v>
          </cell>
          <cell r="C229" t="str">
            <v>PL2</v>
          </cell>
          <cell r="D229" t="str">
            <v>50 ต้นทุนการผลิต</v>
          </cell>
          <cell r="E229" t="str">
            <v>10 ต้นทุนการผลิต</v>
          </cell>
        </row>
        <row r="230">
          <cell r="A230">
            <v>52120101200</v>
          </cell>
          <cell r="B230" t="str">
            <v>ภาชนะบรรจุ</v>
          </cell>
          <cell r="C230" t="str">
            <v>PL2</v>
          </cell>
          <cell r="D230" t="str">
            <v>50 ต้นทุนการผลิต</v>
          </cell>
          <cell r="E230" t="str">
            <v>10 ต้นทุนการผลิต</v>
          </cell>
        </row>
        <row r="231">
          <cell r="A231">
            <v>53100210200</v>
          </cell>
          <cell r="B231" t="str">
            <v>ค่าแรงงานปกติ-คงที่</v>
          </cell>
          <cell r="C231" t="str">
            <v>PL2</v>
          </cell>
          <cell r="D231" t="str">
            <v>50 ต้นทุนการผลิต</v>
          </cell>
          <cell r="E231" t="str">
            <v>10 ต้นทุนการผลิต</v>
          </cell>
        </row>
        <row r="232">
          <cell r="A232">
            <v>53110211200</v>
          </cell>
          <cell r="B232" t="str">
            <v>ค่าแรงงานปกติ-ผันแปร</v>
          </cell>
          <cell r="C232" t="str">
            <v>PL2</v>
          </cell>
          <cell r="D232" t="str">
            <v>50 ต้นทุนการผลิต</v>
          </cell>
          <cell r="E232" t="str">
            <v>10 ต้นทุนการผลิต</v>
          </cell>
        </row>
        <row r="233">
          <cell r="A233">
            <v>53110310200</v>
          </cell>
          <cell r="B233" t="str">
            <v>ค่าล่วงแวลาคงที่</v>
          </cell>
          <cell r="C233" t="str">
            <v>PL2</v>
          </cell>
          <cell r="D233" t="str">
            <v>50 ต้นทุนการผลิต</v>
          </cell>
          <cell r="E233" t="str">
            <v>10 ต้นทุนการผลิต</v>
          </cell>
        </row>
        <row r="234">
          <cell r="A234">
            <v>53110311200</v>
          </cell>
          <cell r="B234" t="str">
            <v>ค่าล่วงเวลาผันแปร</v>
          </cell>
          <cell r="C234" t="str">
            <v>PL2</v>
          </cell>
          <cell r="D234" t="str">
            <v>50 ต้นทุนการผลิต</v>
          </cell>
          <cell r="E234" t="str">
            <v>10 ต้นทุนการผลิต</v>
          </cell>
        </row>
        <row r="235">
          <cell r="A235">
            <v>54100420200</v>
          </cell>
          <cell r="B235" t="str">
            <v>ค่าเครื่องมือใช้ไป</v>
          </cell>
          <cell r="C235" t="str">
            <v>PL2</v>
          </cell>
          <cell r="D235" t="str">
            <v>50 ต้นทุนการผลิต</v>
          </cell>
          <cell r="E235" t="str">
            <v>10 ต้นทุนการผลิต</v>
          </cell>
        </row>
        <row r="236">
          <cell r="A236">
            <v>54110910200</v>
          </cell>
          <cell r="B236" t="str">
            <v>เงินสมทบประกันสังคม</v>
          </cell>
          <cell r="C236" t="str">
            <v>PL2</v>
          </cell>
          <cell r="D236" t="str">
            <v>50 ต้นทุนการผลิต</v>
          </cell>
          <cell r="E236" t="str">
            <v>10 ต้นทุนการผลิต</v>
          </cell>
        </row>
        <row r="237">
          <cell r="A237">
            <v>54111000200</v>
          </cell>
          <cell r="B237" t="str">
            <v>ค่าซ่อมแซมรถยนต์</v>
          </cell>
          <cell r="C237" t="str">
            <v>PL2</v>
          </cell>
          <cell r="D237" t="str">
            <v>50 ต้นทุนการผลิต</v>
          </cell>
          <cell r="E237" t="str">
            <v>10 ต้นทุนการผลิต</v>
          </cell>
        </row>
        <row r="238">
          <cell r="A238">
            <v>54111200200</v>
          </cell>
          <cell r="B238" t="str">
            <v>ค่าของใช้สิ้นเปลือง</v>
          </cell>
          <cell r="C238" t="str">
            <v>PL2</v>
          </cell>
          <cell r="D238" t="str">
            <v>50 ต้นทุนการผลิต</v>
          </cell>
          <cell r="E238" t="str">
            <v>10 ต้นทุนการผลิต</v>
          </cell>
        </row>
        <row r="239">
          <cell r="A239">
            <v>54111210200</v>
          </cell>
          <cell r="B239" t="str">
            <v>ค่าสวัสดิการ</v>
          </cell>
          <cell r="C239" t="str">
            <v>PL2</v>
          </cell>
          <cell r="D239" t="str">
            <v>50 ต้นทุนการผลิต</v>
          </cell>
          <cell r="E239" t="str">
            <v>10 ต้นทุนการผลิต</v>
          </cell>
        </row>
        <row r="240">
          <cell r="A240">
            <v>54111700200</v>
          </cell>
          <cell r="B240" t="str">
            <v>ค่าจ้างเหมา</v>
          </cell>
          <cell r="C240" t="str">
            <v>PL2</v>
          </cell>
          <cell r="D240" t="str">
            <v>50 ต้นทุนการผลิต</v>
          </cell>
          <cell r="E240" t="str">
            <v>10 ต้นทุนการผลิต</v>
          </cell>
        </row>
        <row r="241">
          <cell r="A241">
            <v>54111710200</v>
          </cell>
          <cell r="B241" t="str">
            <v>รายได้อื่นของพนักงาน</v>
          </cell>
          <cell r="C241" t="str">
            <v>PL2</v>
          </cell>
          <cell r="D241" t="str">
            <v>50 ต้นทุนการผลิต</v>
          </cell>
          <cell r="E241" t="str">
            <v>10 ต้นทุนการผลิต</v>
          </cell>
        </row>
        <row r="242">
          <cell r="A242">
            <v>54111800200</v>
          </cell>
          <cell r="B242" t="str">
            <v>ค่าเช่า</v>
          </cell>
          <cell r="C242" t="str">
            <v>PL2</v>
          </cell>
          <cell r="D242" t="str">
            <v>50 ต้นทุนการผลิต</v>
          </cell>
          <cell r="E242" t="str">
            <v>10 ต้นทุนการผลิต</v>
          </cell>
        </row>
        <row r="243">
          <cell r="A243">
            <v>54111900200</v>
          </cell>
          <cell r="B243" t="str">
            <v>ค่าใช้จ่ายในการขนส่ง</v>
          </cell>
          <cell r="C243" t="str">
            <v>PL2</v>
          </cell>
          <cell r="D243" t="str">
            <v>50 ต้นทุนการผลิต</v>
          </cell>
          <cell r="E243" t="str">
            <v>10 ต้นทุนการผลิต</v>
          </cell>
        </row>
        <row r="244">
          <cell r="A244">
            <v>54112500200</v>
          </cell>
          <cell r="B244" t="str">
            <v>ค่าใช้จ่ายศูนย์วิจัยอ้อย</v>
          </cell>
          <cell r="C244" t="str">
            <v>PL2</v>
          </cell>
          <cell r="D244" t="str">
            <v>50 ต้นทุนการผลิต</v>
          </cell>
          <cell r="E244" t="str">
            <v>10 ต้นทุนการผลิต</v>
          </cell>
        </row>
        <row r="245">
          <cell r="A245">
            <v>54112600200</v>
          </cell>
          <cell r="B245" t="str">
            <v>เงินสมทบกองทุนสำรองเลี้ยงชีพ</v>
          </cell>
          <cell r="C245" t="str">
            <v>PL2</v>
          </cell>
          <cell r="D245" t="str">
            <v>50 ต้นทุนการผลิต</v>
          </cell>
          <cell r="E245" t="str">
            <v>10 ต้นทุนการผลิต</v>
          </cell>
        </row>
        <row r="246">
          <cell r="A246">
            <v>54120100200</v>
          </cell>
          <cell r="B246" t="str">
            <v>ค่าน้ำมันเชื้อเพลิงและหล่อลื่น</v>
          </cell>
          <cell r="C246" t="str">
            <v>PL2</v>
          </cell>
          <cell r="D246" t="str">
            <v>50 ต้นทุนการผลิต</v>
          </cell>
          <cell r="E246" t="str">
            <v>10 ต้นทุนการผลิต</v>
          </cell>
        </row>
        <row r="247">
          <cell r="A247">
            <v>54120200200</v>
          </cell>
          <cell r="B247" t="str">
            <v>ค่าใช้จ่ายในการเดินทาง</v>
          </cell>
          <cell r="C247" t="str">
            <v>PL2</v>
          </cell>
          <cell r="D247" t="str">
            <v>50 ต้นทุนการผลิต</v>
          </cell>
          <cell r="E247" t="str">
            <v>10 ต้นทุนการผลิต</v>
          </cell>
        </row>
        <row r="248">
          <cell r="A248">
            <v>54120510200</v>
          </cell>
          <cell r="B248" t="str">
            <v>ค่าเบี้ยเลี้ยง</v>
          </cell>
          <cell r="C248" t="str">
            <v>PL2</v>
          </cell>
          <cell r="D248" t="str">
            <v>50 ต้นทุนการผลิต</v>
          </cell>
          <cell r="E248" t="str">
            <v>10 ต้นทุนการผลิต</v>
          </cell>
        </row>
        <row r="249">
          <cell r="A249">
            <v>54130110200</v>
          </cell>
          <cell r="B249" t="str">
            <v>ค่าไฟฟ้า</v>
          </cell>
          <cell r="C249" t="str">
            <v>PL2</v>
          </cell>
          <cell r="D249" t="str">
            <v>50 ต้นทุนการผลิต</v>
          </cell>
          <cell r="E249" t="str">
            <v>10 ต้นทุนการผลิต</v>
          </cell>
        </row>
        <row r="250">
          <cell r="A250">
            <v>54130510200</v>
          </cell>
          <cell r="B250" t="str">
            <v>ค่าใช้จ่ายในการสื่อสาร</v>
          </cell>
          <cell r="C250" t="str">
            <v>PL2</v>
          </cell>
          <cell r="D250" t="str">
            <v>50 ต้นทุนการผลิต</v>
          </cell>
          <cell r="E250" t="str">
            <v>10 ต้นทุนการผลิต</v>
          </cell>
        </row>
        <row r="251">
          <cell r="A251">
            <v>54150120200</v>
          </cell>
          <cell r="B251" t="str">
            <v>ค่าซ่อมแซมและบำรุงรักษา</v>
          </cell>
          <cell r="C251" t="str">
            <v>PL2</v>
          </cell>
          <cell r="D251" t="str">
            <v>50 ต้นทุนการผลิต</v>
          </cell>
          <cell r="E251" t="str">
            <v>10 ต้นทุนการผลิต</v>
          </cell>
        </row>
        <row r="252">
          <cell r="A252">
            <v>54160040200</v>
          </cell>
          <cell r="B252" t="str">
            <v>ค่าเสื่อมราคา-ส่วนปรับปรุงที่ดิน</v>
          </cell>
          <cell r="C252" t="str">
            <v>PL2</v>
          </cell>
          <cell r="D252" t="str">
            <v>50 ต้นทุนการผลิต</v>
          </cell>
          <cell r="E252" t="str">
            <v>10 ต้นทุนการผลิต</v>
          </cell>
        </row>
        <row r="253">
          <cell r="A253">
            <v>54160140200</v>
          </cell>
          <cell r="B253" t="str">
            <v>ค่าเสื่อมราคา-อาคาร</v>
          </cell>
          <cell r="C253" t="str">
            <v>PL2</v>
          </cell>
          <cell r="D253" t="str">
            <v>50 ต้นทุนการผลิต</v>
          </cell>
          <cell r="E253" t="str">
            <v>10 ต้นทุนการผลิต</v>
          </cell>
        </row>
        <row r="254">
          <cell r="A254">
            <v>54160240200</v>
          </cell>
          <cell r="B254" t="str">
            <v>ค่าเสื่อมราคา-ส่วนปรับปรุงอาคาร</v>
          </cell>
          <cell r="C254" t="str">
            <v>PL2</v>
          </cell>
          <cell r="D254" t="str">
            <v>50 ต้นทุนการผลิต</v>
          </cell>
          <cell r="E254" t="str">
            <v>10 ต้นทุนการผลิต</v>
          </cell>
        </row>
        <row r="255">
          <cell r="A255">
            <v>54160340200</v>
          </cell>
          <cell r="B255" t="str">
            <v>ค่าเสื่อมราคา-เครื่องจักร</v>
          </cell>
          <cell r="C255" t="str">
            <v>PL2</v>
          </cell>
          <cell r="D255" t="str">
            <v>50 ต้นทุนการผลิต</v>
          </cell>
          <cell r="E255" t="str">
            <v>10 ต้นทุนการผลิต</v>
          </cell>
        </row>
        <row r="256">
          <cell r="A256">
            <v>54160440200</v>
          </cell>
          <cell r="B256" t="str">
            <v>ค่าเสื่อมราคาเครื่องตกแต่งเครื่องใช</v>
          </cell>
          <cell r="C256" t="str">
            <v>PL2</v>
          </cell>
          <cell r="D256" t="str">
            <v>50 ต้นทุนการผลิต</v>
          </cell>
          <cell r="E256" t="str">
            <v>10 ต้นทุนการผลิต</v>
          </cell>
        </row>
        <row r="257">
          <cell r="A257">
            <v>54160540200</v>
          </cell>
          <cell r="B257" t="str">
            <v>ค่าเสื่อมราคา-อุปกรณ์โรงงาน</v>
          </cell>
          <cell r="C257" t="str">
            <v>PL2</v>
          </cell>
          <cell r="D257" t="str">
            <v>50 ต้นทุนการผลิต</v>
          </cell>
          <cell r="E257" t="str">
            <v>10 ต้นทุนการผลิต</v>
          </cell>
        </row>
        <row r="258">
          <cell r="A258">
            <v>54160640200</v>
          </cell>
          <cell r="B258" t="str">
            <v>ค่าเสื่อมราคา-ยานพาหนะ</v>
          </cell>
          <cell r="C258" t="str">
            <v>PL2</v>
          </cell>
          <cell r="D258" t="str">
            <v>50 ต้นทุนการผลิต</v>
          </cell>
          <cell r="E258" t="str">
            <v>10 ต้นทุนการผลิต</v>
          </cell>
        </row>
        <row r="259">
          <cell r="A259">
            <v>54160740200</v>
          </cell>
          <cell r="B259" t="str">
            <v>ค่าลิขสิทธิตัดจ่าย</v>
          </cell>
          <cell r="C259" t="str">
            <v>PL2</v>
          </cell>
          <cell r="D259" t="str">
            <v>50 ต้นทุนการผลิต</v>
          </cell>
          <cell r="E259" t="str">
            <v>10 ต้นทุนการผลิต</v>
          </cell>
        </row>
        <row r="260">
          <cell r="A260">
            <v>54170400200</v>
          </cell>
          <cell r="B260" t="str">
            <v>ค่าเครื่องเขียนแบบพิมพ์</v>
          </cell>
          <cell r="C260" t="str">
            <v>PL2</v>
          </cell>
          <cell r="D260" t="str">
            <v>50 ต้นทุนการผลิต</v>
          </cell>
          <cell r="E260" t="str">
            <v>10 ต้นทุนการผลิต</v>
          </cell>
        </row>
        <row r="261">
          <cell r="A261">
            <v>54170700200</v>
          </cell>
          <cell r="B261" t="str">
            <v>ค่าธรรมเนียมธนาคาร</v>
          </cell>
          <cell r="C261" t="str">
            <v>PL2</v>
          </cell>
          <cell r="D261" t="str">
            <v>50 ต้นทุนการผลิต</v>
          </cell>
          <cell r="E261" t="str">
            <v>10 ต้นทุนการผลิต</v>
          </cell>
        </row>
        <row r="262">
          <cell r="A262">
            <v>54170900200</v>
          </cell>
          <cell r="B262" t="str">
            <v>ค่าภาษีและค่าธรรมเนียมอื่นๆ</v>
          </cell>
          <cell r="C262" t="str">
            <v>PL2</v>
          </cell>
          <cell r="D262" t="str">
            <v>50 ต้นทุนการผลิต</v>
          </cell>
          <cell r="E262" t="str">
            <v>10 ต้นทุนการผลิต</v>
          </cell>
        </row>
        <row r="263">
          <cell r="A263">
            <v>54171100200</v>
          </cell>
          <cell r="B263" t="str">
            <v>ค่าประกันภัย</v>
          </cell>
          <cell r="C263" t="str">
            <v>PL2</v>
          </cell>
          <cell r="D263" t="str">
            <v>50 ต้นทุนการผลิต</v>
          </cell>
          <cell r="E263" t="str">
            <v>10 ต้นทุนการผลิต</v>
          </cell>
        </row>
        <row r="264">
          <cell r="A264">
            <v>54171600200</v>
          </cell>
          <cell r="B264" t="str">
            <v>ค่ารับรอง</v>
          </cell>
          <cell r="C264" t="str">
            <v>PL2</v>
          </cell>
          <cell r="D264" t="str">
            <v>50 ต้นทุนการผลิต</v>
          </cell>
          <cell r="E264" t="str">
            <v>10 ต้นทุนการผลิต</v>
          </cell>
        </row>
        <row r="265">
          <cell r="A265">
            <v>54171700200</v>
          </cell>
          <cell r="B265" t="str">
            <v>ค่าการกุศล</v>
          </cell>
          <cell r="C265" t="str">
            <v>PL2</v>
          </cell>
          <cell r="D265" t="str">
            <v>50 ต้นทุนการผลิต</v>
          </cell>
          <cell r="E265" t="str">
            <v>10 ต้นทุนการผลิต</v>
          </cell>
        </row>
        <row r="266">
          <cell r="A266">
            <v>54172510200</v>
          </cell>
          <cell r="B266" t="str">
            <v>ค่าฝึกอบรมและสมมนา</v>
          </cell>
          <cell r="C266" t="str">
            <v>PL2</v>
          </cell>
          <cell r="D266" t="str">
            <v>50 ต้นทุนการผลิต</v>
          </cell>
          <cell r="E266" t="str">
            <v>10 ต้นทุนการผลิต</v>
          </cell>
        </row>
        <row r="267">
          <cell r="A267">
            <v>54174100200</v>
          </cell>
          <cell r="B267" t="str">
            <v>ค่าธุรกิจสัมพันธ์</v>
          </cell>
          <cell r="C267" t="str">
            <v>PL2</v>
          </cell>
          <cell r="D267" t="str">
            <v>50 ต้นทุนการผลิต</v>
          </cell>
          <cell r="E267" t="str">
            <v>10 ต้นทุนการผลิต</v>
          </cell>
        </row>
        <row r="268">
          <cell r="A268">
            <v>54179910200</v>
          </cell>
          <cell r="B268" t="str">
            <v>ค่าใช้จายเบ็ดเตล็ด</v>
          </cell>
          <cell r="C268" t="str">
            <v>PL2</v>
          </cell>
          <cell r="D268" t="str">
            <v>50 ต้นทุนการผลิต</v>
          </cell>
          <cell r="E268" t="str">
            <v>10 ต้นทุนการผลิต</v>
          </cell>
        </row>
        <row r="269">
          <cell r="A269">
            <v>59110000000</v>
          </cell>
          <cell r="B269" t="str">
            <v>สินค้าต้นงวด-เพื่องบกำไรขาดทุน</v>
          </cell>
          <cell r="C269" t="str">
            <v>PL2</v>
          </cell>
          <cell r="D269" t="str">
            <v>50 ต้นทุนการผลิต</v>
          </cell>
          <cell r="E269" t="str">
            <v>10 ต้นทุนการผลิต</v>
          </cell>
        </row>
        <row r="270">
          <cell r="A270">
            <v>59220000000</v>
          </cell>
          <cell r="B270" t="str">
            <v>สินค้าสำเร็จรูปปลายงวด-งบกำไรขาดทุน</v>
          </cell>
          <cell r="C270" t="str">
            <v>PL2</v>
          </cell>
          <cell r="D270" t="str">
            <v>50 ต้นทุนการผลิต</v>
          </cell>
          <cell r="E270" t="str">
            <v>10 ต้นทุนการผลิต</v>
          </cell>
        </row>
        <row r="271">
          <cell r="A271">
            <v>61110010100</v>
          </cell>
          <cell r="B271" t="str">
            <v>เงินเดือนและค่าแรง</v>
          </cell>
          <cell r="C271" t="str">
            <v>PL3</v>
          </cell>
          <cell r="D271" t="str">
            <v>60 ค่าใช้จ่ายในการขายและบริหาร</v>
          </cell>
          <cell r="E271" t="str">
            <v>10 ค่าใช้จ่ายในการขายและบริหาร</v>
          </cell>
        </row>
        <row r="272">
          <cell r="A272">
            <v>61110310100</v>
          </cell>
          <cell r="B272" t="str">
            <v>ค่าล่วงเวลา-พนักงานประจำ</v>
          </cell>
          <cell r="C272" t="str">
            <v>PL3</v>
          </cell>
          <cell r="D272" t="str">
            <v>60 ค่าใช้จ่ายในการขายและบริหาร</v>
          </cell>
          <cell r="E272" t="str">
            <v>10 ค่าใช้จ่ายในการขายและบริหาร</v>
          </cell>
        </row>
        <row r="273">
          <cell r="A273">
            <v>61110410100</v>
          </cell>
          <cell r="B273" t="str">
            <v>ค่านายหน้า</v>
          </cell>
          <cell r="C273" t="str">
            <v>PL3</v>
          </cell>
          <cell r="D273" t="str">
            <v>60 ค่าใช้จ่ายในการขายและบริหาร</v>
          </cell>
          <cell r="E273" t="str">
            <v>10 ค่าใช้จ่ายในการขายและบริหาร</v>
          </cell>
        </row>
        <row r="274">
          <cell r="A274">
            <v>61110510100</v>
          </cell>
          <cell r="B274" t="str">
            <v>โบนัส</v>
          </cell>
          <cell r="C274" t="str">
            <v>PL3</v>
          </cell>
          <cell r="D274" t="str">
            <v>60 ค่าใช้จ่ายในการขายและบริหาร</v>
          </cell>
          <cell r="E274" t="str">
            <v>10 ค่าใช้จ่ายในการขายและบริหาร</v>
          </cell>
        </row>
        <row r="275">
          <cell r="A275">
            <v>61110610100</v>
          </cell>
          <cell r="B275" t="str">
            <v>เบี้ยขยัน</v>
          </cell>
          <cell r="C275" t="str">
            <v>PL3</v>
          </cell>
          <cell r="D275" t="str">
            <v>60 ค่าใช้จ่ายในการขายและบริหาร</v>
          </cell>
          <cell r="E275" t="str">
            <v>10 ค่าใช้จ่ายในการขายและบริหาร</v>
          </cell>
        </row>
        <row r="276">
          <cell r="A276">
            <v>61110810100</v>
          </cell>
          <cell r="B276" t="str">
            <v>ค่ารักษาพยาบาล</v>
          </cell>
          <cell r="C276" t="str">
            <v>PL3</v>
          </cell>
          <cell r="D276" t="str">
            <v>60 ค่าใช้จ่ายในการขายและบริหาร</v>
          </cell>
          <cell r="E276" t="str">
            <v>10 ค่าใช้จ่ายในการขายและบริหาร</v>
          </cell>
        </row>
        <row r="277">
          <cell r="A277">
            <v>61110910100</v>
          </cell>
          <cell r="B277" t="str">
            <v>เงินสมทบประกันสังคม</v>
          </cell>
          <cell r="C277" t="str">
            <v>PL3</v>
          </cell>
          <cell r="D277" t="str">
            <v>60 ค่าใช้จ่ายในการขายและบริหาร</v>
          </cell>
          <cell r="E277" t="str">
            <v>10 ค่าใช้จ่ายในการขายและบริหาร</v>
          </cell>
        </row>
        <row r="278">
          <cell r="A278">
            <v>61111010100</v>
          </cell>
          <cell r="B278" t="str">
            <v>เงินสมทบกองทุนเงินทดแทน</v>
          </cell>
          <cell r="C278" t="str">
            <v>PL3</v>
          </cell>
          <cell r="D278" t="str">
            <v>60 ค่าใช้จ่ายในการขายและบริหาร</v>
          </cell>
          <cell r="E278" t="str">
            <v>10 ค่าใช้จ่ายในการขายและบริหาร</v>
          </cell>
        </row>
        <row r="279">
          <cell r="A279">
            <v>61111110100</v>
          </cell>
          <cell r="B279" t="str">
            <v>ค่าเบี้ยประกันภัย</v>
          </cell>
          <cell r="C279" t="str">
            <v>PL3</v>
          </cell>
          <cell r="D279" t="str">
            <v>60 ค่าใช้จ่ายในการขายและบริหาร</v>
          </cell>
          <cell r="E279" t="str">
            <v>10 ค่าใช้จ่ายในการขายและบริหาร</v>
          </cell>
        </row>
        <row r="280">
          <cell r="A280">
            <v>61111210100</v>
          </cell>
          <cell r="B280" t="str">
            <v>ค่าสวัสดิการ</v>
          </cell>
          <cell r="C280" t="str">
            <v>PL3</v>
          </cell>
          <cell r="D280" t="str">
            <v>60 ค่าใช้จ่ายในการขายและบริหาร</v>
          </cell>
          <cell r="E280" t="str">
            <v>10 ค่าใช้จ่ายในการขายและบริหาร</v>
          </cell>
        </row>
        <row r="281">
          <cell r="A281">
            <v>61111510100</v>
          </cell>
          <cell r="B281" t="str">
            <v>เงินชดเชย</v>
          </cell>
          <cell r="C281" t="str">
            <v>PL3</v>
          </cell>
          <cell r="D281" t="str">
            <v>60 ค่าใช้จ่ายในการขายและบริหาร</v>
          </cell>
          <cell r="E281" t="str">
            <v>10 ค่าใช้จ่ายในการขายและบริหาร</v>
          </cell>
        </row>
        <row r="282">
          <cell r="A282">
            <v>61111710100</v>
          </cell>
          <cell r="B282" t="str">
            <v>รายได้อื่นของพนักงาน</v>
          </cell>
          <cell r="C282" t="str">
            <v>PL3</v>
          </cell>
          <cell r="D282" t="str">
            <v>60 ค่าใช้จ่ายในการขายและบริหาร</v>
          </cell>
          <cell r="E282" t="str">
            <v>10 ค่าใช้จ่ายในการขายและบริหาร</v>
          </cell>
        </row>
        <row r="283">
          <cell r="A283">
            <v>61111810100</v>
          </cell>
          <cell r="B283" t="str">
            <v>เงินสมทบกองทุนสำรองเลี้ยงชีพ</v>
          </cell>
          <cell r="C283" t="str">
            <v>PL3</v>
          </cell>
          <cell r="D283" t="str">
            <v>60 ค่าใช้จ่ายในการขายและบริหาร</v>
          </cell>
          <cell r="E283" t="str">
            <v>10 ค่าใช้จ่ายในการขายและบริหาร</v>
          </cell>
        </row>
        <row r="284">
          <cell r="A284">
            <v>61120020100</v>
          </cell>
          <cell r="B284" t="str">
            <v>ค่าใช้จ่ายในการเดินทาง</v>
          </cell>
          <cell r="C284" t="str">
            <v>PL3</v>
          </cell>
          <cell r="D284" t="str">
            <v>60 ค่าใช้จ่ายในการขายและบริหาร</v>
          </cell>
          <cell r="E284" t="str">
            <v>10 ค่าใช้จ่ายในการขายและบริหาร</v>
          </cell>
        </row>
        <row r="285">
          <cell r="A285">
            <v>61120100100</v>
          </cell>
          <cell r="B285" t="str">
            <v>ค่าน้ำมัน</v>
          </cell>
          <cell r="C285" t="str">
            <v>PL3</v>
          </cell>
          <cell r="D285" t="str">
            <v>60 ค่าใช้จ่ายในการขายและบริหาร</v>
          </cell>
          <cell r="E285" t="str">
            <v>10 ค่าใช้จ่ายในการขายและบริหาร</v>
          </cell>
        </row>
        <row r="286">
          <cell r="A286">
            <v>61120510100</v>
          </cell>
          <cell r="B286" t="str">
            <v>ค่าเบี้ยเลี้ยง</v>
          </cell>
          <cell r="C286" t="str">
            <v>PL3</v>
          </cell>
          <cell r="D286" t="str">
            <v>60 ค่าใช้จ่ายในการขายและบริหาร</v>
          </cell>
          <cell r="E286" t="str">
            <v>10 ค่าใช้จ่ายในการขายและบริหาร</v>
          </cell>
        </row>
        <row r="287">
          <cell r="A287">
            <v>61130110100</v>
          </cell>
          <cell r="B287" t="str">
            <v>ค่าไฟฟ้า</v>
          </cell>
          <cell r="C287" t="str">
            <v>PL3</v>
          </cell>
          <cell r="D287" t="str">
            <v>60 ค่าใช้จ่ายในการขายและบริหาร</v>
          </cell>
          <cell r="E287" t="str">
            <v>10 ค่าใช้จ่ายในการขายและบริหาร</v>
          </cell>
        </row>
        <row r="288">
          <cell r="A288">
            <v>61130510100</v>
          </cell>
          <cell r="B288" t="str">
            <v>ค่าใช้จ่ายในการสื่อสาร</v>
          </cell>
          <cell r="C288" t="str">
            <v>PL3</v>
          </cell>
          <cell r="D288" t="str">
            <v>60 ค่าใช้จ่ายในการขายและบริหาร</v>
          </cell>
          <cell r="E288" t="str">
            <v>10 ค่าใช้จ่ายในการขายและบริหาร</v>
          </cell>
        </row>
        <row r="289">
          <cell r="A289">
            <v>61140200100</v>
          </cell>
          <cell r="B289" t="str">
            <v>ค่าส่งเสริมการขาย</v>
          </cell>
          <cell r="C289" t="str">
            <v>PL3</v>
          </cell>
          <cell r="D289" t="str">
            <v>60 ค่าใช้จ่ายในการขายและบริหาร</v>
          </cell>
          <cell r="E289" t="str">
            <v>10 ค่าใช้จ่ายในการขายและบริหาร</v>
          </cell>
        </row>
        <row r="290">
          <cell r="A290">
            <v>61141500100</v>
          </cell>
          <cell r="B290" t="str">
            <v>ค่าใช้จ่ายในการขนส่ง</v>
          </cell>
          <cell r="C290" t="str">
            <v>PL3</v>
          </cell>
          <cell r="D290" t="str">
            <v>60 ค่าใช้จ่ายในการขายและบริหาร</v>
          </cell>
          <cell r="E290" t="str">
            <v>10 ค่าใช้จ่ายในการขายและบริหาร</v>
          </cell>
        </row>
        <row r="291">
          <cell r="A291">
            <v>61141600100</v>
          </cell>
          <cell r="B291" t="str">
            <v>ค่าธรรมเนียมนำส่งอกองทุนอ้อยน้ำตาล</v>
          </cell>
          <cell r="C291" t="str">
            <v>PL3</v>
          </cell>
          <cell r="D291" t="str">
            <v>60 ค่าใช้จ่ายในการขายและบริหาร</v>
          </cell>
          <cell r="E291" t="str">
            <v>10 ค่าใช้จ่ายในการขายและบริหาร</v>
          </cell>
        </row>
        <row r="292">
          <cell r="A292">
            <v>61141800100</v>
          </cell>
          <cell r="B292" t="str">
            <v>ค่านายหน้า</v>
          </cell>
          <cell r="C292" t="str">
            <v>PL3</v>
          </cell>
          <cell r="D292" t="str">
            <v>60 ค่าใช้จ่ายในการขายและบริหาร</v>
          </cell>
          <cell r="E292" t="str">
            <v>10 ค่าใช้จ่ายในการขายและบริหาร</v>
          </cell>
        </row>
        <row r="293">
          <cell r="A293">
            <v>61141900100</v>
          </cell>
          <cell r="B293" t="str">
            <v>ค่าใช้จ่ายในการขายอื่นๆ</v>
          </cell>
          <cell r="C293" t="str">
            <v>PL3</v>
          </cell>
          <cell r="D293" t="str">
            <v>60 ค่าใช้จ่ายในการขายและบริหาร</v>
          </cell>
          <cell r="E293" t="str">
            <v>10 ค่าใช้จ่ายในการขายและบริหาร</v>
          </cell>
        </row>
        <row r="294">
          <cell r="A294">
            <v>61150120000</v>
          </cell>
          <cell r="B294" t="str">
            <v>ค่าซ่อมแซมและบำรุงรักษา</v>
          </cell>
          <cell r="C294" t="str">
            <v>PL3</v>
          </cell>
          <cell r="D294" t="str">
            <v>60 ค่าใช้จ่ายในการขายและบริหาร</v>
          </cell>
          <cell r="E294" t="str">
            <v>10 ค่าใช้จ่ายในการขายและบริหาร</v>
          </cell>
        </row>
        <row r="295">
          <cell r="A295">
            <v>61160140100</v>
          </cell>
          <cell r="B295" t="str">
            <v>ค่าเสื่อมราคา-สิ่งปลูกสร้าง</v>
          </cell>
          <cell r="C295" t="str">
            <v>PL3</v>
          </cell>
          <cell r="D295" t="str">
            <v>60 ค่าใช้จ่ายในการขายและบริหาร</v>
          </cell>
          <cell r="E295" t="str">
            <v>10 ค่าใช้จ่ายในการขายและบริหาร</v>
          </cell>
        </row>
        <row r="296">
          <cell r="A296">
            <v>61160240100</v>
          </cell>
          <cell r="B296" t="str">
            <v>ค่าเสื่อมราคา-อาคาร</v>
          </cell>
          <cell r="C296" t="str">
            <v>PL3</v>
          </cell>
          <cell r="D296" t="str">
            <v>60 ค่าใช้จ่ายในการขายและบริหาร</v>
          </cell>
          <cell r="E296" t="str">
            <v>10 ค่าใช้จ่ายในการขายและบริหาร</v>
          </cell>
        </row>
        <row r="297">
          <cell r="A297">
            <v>61160340100</v>
          </cell>
          <cell r="B297" t="str">
            <v>ค่าเสื่อมราคา-ส่วนปรับปรุงอาคาร</v>
          </cell>
          <cell r="C297" t="str">
            <v>PL3</v>
          </cell>
          <cell r="D297" t="str">
            <v>60 ค่าใช้จ่ายในการขายและบริหาร</v>
          </cell>
          <cell r="E297" t="str">
            <v>10 ค่าใช้จ่ายในการขายและบริหาร</v>
          </cell>
        </row>
        <row r="298">
          <cell r="A298">
            <v>61160540100</v>
          </cell>
          <cell r="B298" t="str">
            <v>ค่าเสื่อมราคา-เครื่องตกแต่งเครื่องใ</v>
          </cell>
          <cell r="C298" t="str">
            <v>PL3</v>
          </cell>
          <cell r="D298" t="str">
            <v>60 ค่าใช้จ่ายในการขายและบริหาร</v>
          </cell>
          <cell r="E298" t="str">
            <v>10 ค่าใช้จ่ายในการขายและบริหาร</v>
          </cell>
        </row>
        <row r="299">
          <cell r="A299">
            <v>61160740100</v>
          </cell>
          <cell r="B299" t="str">
            <v>ค่าเสื่อมราคา-ยานพาหนะ</v>
          </cell>
          <cell r="C299" t="str">
            <v>PL3</v>
          </cell>
          <cell r="D299" t="str">
            <v>60 ค่าใช้จ่ายในการขายและบริหาร</v>
          </cell>
          <cell r="E299" t="str">
            <v>10 ค่าใช้จ่ายในการขายและบริหาร</v>
          </cell>
        </row>
        <row r="300">
          <cell r="A300">
            <v>61160840100</v>
          </cell>
          <cell r="B300" t="str">
            <v>ค่าลิขสิทธิ์ตัดจ่าย</v>
          </cell>
          <cell r="C300" t="str">
            <v>PL3</v>
          </cell>
          <cell r="D300" t="str">
            <v>60 ค่าใช้จ่ายในการขายและบริหาร</v>
          </cell>
          <cell r="E300" t="str">
            <v>10 ค่าใช้จ่ายในการขายและบริหาร</v>
          </cell>
        </row>
        <row r="301">
          <cell r="A301">
            <v>61160940100</v>
          </cell>
          <cell r="B301" t="str">
            <v>ค่าเสื่อมราคาส่วนที่เกิน1ล้าน</v>
          </cell>
          <cell r="C301" t="str">
            <v>PL3</v>
          </cell>
          <cell r="D301" t="str">
            <v>60 ค่าใช้จ่ายในการขายและบริหาร</v>
          </cell>
          <cell r="E301" t="str">
            <v>10 ค่าใช้จ่ายในการขายและบริหาร</v>
          </cell>
        </row>
        <row r="302">
          <cell r="A302">
            <v>61160940200</v>
          </cell>
          <cell r="B302" t="str">
            <v>ค่าเสื่อมส่วนทีเกิน1ล้าน-โรงงาน</v>
          </cell>
          <cell r="C302" t="str">
            <v>PL3</v>
          </cell>
          <cell r="D302" t="str">
            <v>60 ค่าใช้จ่ายในการขายและบริหาร</v>
          </cell>
          <cell r="E302" t="str">
            <v>10 ค่าใช้จ่ายในการขายและบริหาร</v>
          </cell>
        </row>
        <row r="303">
          <cell r="A303">
            <v>61170100100</v>
          </cell>
          <cell r="B303" t="str">
            <v>หนี้สูญ</v>
          </cell>
          <cell r="C303" t="str">
            <v>PL3</v>
          </cell>
          <cell r="D303" t="str">
            <v>60 ค่าใช้จ่ายในการขายและบริหาร</v>
          </cell>
          <cell r="E303" t="str">
            <v>10 ค่าใช้จ่ายในการขายและบริหาร</v>
          </cell>
        </row>
        <row r="304">
          <cell r="A304">
            <v>61170200100</v>
          </cell>
          <cell r="B304" t="str">
            <v>หนี้สงสัยจะสูญ</v>
          </cell>
          <cell r="C304" t="str">
            <v>PL3</v>
          </cell>
          <cell r="D304" t="str">
            <v>60 ค่าใช้จ่ายในการขายและบริหาร</v>
          </cell>
          <cell r="E304" t="str">
            <v>10 ค่าใช้จ่ายในการขายและบริหาร</v>
          </cell>
        </row>
        <row r="305">
          <cell r="A305">
            <v>61170300100</v>
          </cell>
          <cell r="B305" t="str">
            <v>ค่าถ่ายเอกสาร</v>
          </cell>
          <cell r="C305" t="str">
            <v>PL3</v>
          </cell>
          <cell r="D305" t="str">
            <v>60 ค่าใช้จ่ายในการขายและบริหาร</v>
          </cell>
          <cell r="E305" t="str">
            <v>10 ค่าใช้จ่ายในการขายและบริหาร</v>
          </cell>
        </row>
        <row r="306">
          <cell r="A306">
            <v>61170400100</v>
          </cell>
          <cell r="B306" t="str">
            <v>ค่าเครื่องเขียนแบบพิมพ์</v>
          </cell>
          <cell r="C306" t="str">
            <v>PL3</v>
          </cell>
          <cell r="D306" t="str">
            <v>60 ค่าใช้จ่ายในการขายและบริหาร</v>
          </cell>
          <cell r="E306" t="str">
            <v>10 ค่าใช้จ่ายในการขายและบริหาร</v>
          </cell>
        </row>
        <row r="307">
          <cell r="A307">
            <v>61170700100</v>
          </cell>
          <cell r="B307" t="str">
            <v>ค่าธรรมเนียมธนาคาร</v>
          </cell>
          <cell r="C307" t="str">
            <v>PL3</v>
          </cell>
          <cell r="D307" t="str">
            <v>60 ค่าใช้จ่ายในการขายและบริหาร</v>
          </cell>
          <cell r="E307" t="str">
            <v>10 ค่าใช้จ่ายในการขายและบริหาร</v>
          </cell>
        </row>
        <row r="308">
          <cell r="A308">
            <v>61170800100</v>
          </cell>
          <cell r="B308" t="str">
            <v>ค่าธรรมเนียมวิชาชีพอิสระ</v>
          </cell>
          <cell r="C308" t="str">
            <v>PL3</v>
          </cell>
          <cell r="D308" t="str">
            <v>60 ค่าใช้จ่ายในการขายและบริหาร</v>
          </cell>
          <cell r="E308" t="str">
            <v>10 ค่าใช้จ่ายในการขายและบริหาร</v>
          </cell>
        </row>
        <row r="309">
          <cell r="A309">
            <v>61170900100</v>
          </cell>
          <cell r="B309" t="str">
            <v>ค่าภาษีและค่าธรรมเนียมอื่นๆ</v>
          </cell>
          <cell r="C309" t="str">
            <v>PL3</v>
          </cell>
          <cell r="D309" t="str">
            <v>60 ค่าใช้จ่ายในการขายและบริหาร</v>
          </cell>
          <cell r="E309" t="str">
            <v>10 ค่าใช้จ่ายในการขายและบริหาร</v>
          </cell>
        </row>
        <row r="310">
          <cell r="A310">
            <v>61171100100</v>
          </cell>
          <cell r="B310" t="str">
            <v>ค่าประกันภัย</v>
          </cell>
          <cell r="C310" t="str">
            <v>PL3</v>
          </cell>
          <cell r="D310" t="str">
            <v>60 ค่าใช้จ่ายในการขายและบริหาร</v>
          </cell>
          <cell r="E310" t="str">
            <v>10 ค่าใช้จ่ายในการขายและบริหาร</v>
          </cell>
        </row>
        <row r="311">
          <cell r="A311">
            <v>61171300100</v>
          </cell>
          <cell r="B311" t="str">
            <v>ค่าเช่า</v>
          </cell>
          <cell r="C311" t="str">
            <v>PL3</v>
          </cell>
          <cell r="D311" t="str">
            <v>60 ค่าใช้จ่ายในการขายและบริหาร</v>
          </cell>
          <cell r="E311" t="str">
            <v>10 ค่าใช้จ่ายในการขายและบริหาร</v>
          </cell>
        </row>
        <row r="312">
          <cell r="A312">
            <v>61171400100</v>
          </cell>
          <cell r="B312" t="str">
            <v>สิทธิสัมปทานที่ดินตัดจ่าย</v>
          </cell>
          <cell r="C312" t="str">
            <v>PL3</v>
          </cell>
          <cell r="D312" t="str">
            <v>60 ค่าใช้จ่ายในการขายและบริหาร</v>
          </cell>
          <cell r="E312" t="str">
            <v>10 ค่าใช้จ่ายในการขายและบริหาร</v>
          </cell>
        </row>
        <row r="313">
          <cell r="A313">
            <v>61171500100</v>
          </cell>
          <cell r="B313" t="str">
            <v>ขาดทุนจากค่าพัฒนาที่ดินไม่ได้ใช้งาน</v>
          </cell>
          <cell r="C313" t="str">
            <v>PL3</v>
          </cell>
          <cell r="D313" t="str">
            <v>60 ค่าใช้จ่ายในการขายและบริหาร</v>
          </cell>
          <cell r="E313" t="str">
            <v>10 ค่าใช้จ่ายในการขายและบริหาร</v>
          </cell>
        </row>
        <row r="314">
          <cell r="A314">
            <v>61171600100</v>
          </cell>
          <cell r="B314" t="str">
            <v>ค่ารับรอง</v>
          </cell>
          <cell r="C314" t="str">
            <v>PL3</v>
          </cell>
          <cell r="D314" t="str">
            <v>60 ค่าใช้จ่ายในการขายและบริหาร</v>
          </cell>
          <cell r="E314" t="str">
            <v>10 ค่าใช้จ่ายในการขายและบริหาร</v>
          </cell>
        </row>
        <row r="315">
          <cell r="A315">
            <v>61171700100</v>
          </cell>
          <cell r="B315" t="str">
            <v>เงินบริจาคและค่าการกุศล</v>
          </cell>
          <cell r="C315" t="str">
            <v>PL3</v>
          </cell>
          <cell r="D315" t="str">
            <v>60 ค่าใช้จ่ายในการขายและบริหาร</v>
          </cell>
          <cell r="E315" t="str">
            <v>10 ค่าใช้จ่ายในการขายและบริหาร</v>
          </cell>
        </row>
        <row r="316">
          <cell r="A316">
            <v>61172000100</v>
          </cell>
          <cell r="B316" t="str">
            <v>ค่าภาษีโรงเรือน(เช่าที่ดิน-โรงงาน)</v>
          </cell>
          <cell r="C316" t="str">
            <v>PL3</v>
          </cell>
          <cell r="D316" t="str">
            <v>60 ค่าใช้จ่ายในการขายและบริหาร</v>
          </cell>
          <cell r="E316" t="str">
            <v>10 ค่าใช้จ่ายในการขายและบริหาร</v>
          </cell>
        </row>
        <row r="317">
          <cell r="A317">
            <v>61172200100</v>
          </cell>
          <cell r="B317" t="str">
            <v>ค่าภาษีธุรกิจเฉพาะ</v>
          </cell>
          <cell r="C317" t="str">
            <v>PL3</v>
          </cell>
          <cell r="D317" t="str">
            <v>60 ค่าใช้จ่ายในการขายและบริหาร</v>
          </cell>
          <cell r="E317" t="str">
            <v>10 ค่าใช้จ่ายในการขายและบริหาร</v>
          </cell>
        </row>
        <row r="318">
          <cell r="A318">
            <v>61172300100</v>
          </cell>
          <cell r="B318" t="str">
            <v>ค่าเบี้ยปรับเงินเพิ่ม</v>
          </cell>
          <cell r="C318" t="str">
            <v>PL3</v>
          </cell>
          <cell r="D318" t="str">
            <v>60 ค่าใช้จ่ายในการขายและบริหาร</v>
          </cell>
          <cell r="E318" t="str">
            <v>10 ค่าใช้จ่ายในการขายและบริหาร</v>
          </cell>
        </row>
        <row r="319">
          <cell r="A319">
            <v>61172400100</v>
          </cell>
          <cell r="B319" t="str">
            <v>ภาษีซื้อที่ไม่สามารถขอคืนได้</v>
          </cell>
          <cell r="C319" t="str">
            <v>PL3</v>
          </cell>
          <cell r="D319" t="str">
            <v>60 ค่าใช้จ่ายในการขายและบริหาร</v>
          </cell>
          <cell r="E319" t="str">
            <v>10 ค่าใช้จ่ายในการขายและบริหาร</v>
          </cell>
        </row>
        <row r="320">
          <cell r="A320">
            <v>61172400200</v>
          </cell>
          <cell r="B320" t="str">
            <v>ภาษีซื้อที่ไม่สามารถขอคืนได้-โรงงาน</v>
          </cell>
          <cell r="C320" t="str">
            <v>PL3</v>
          </cell>
          <cell r="D320" t="str">
            <v>60 ค่าใช้จ่ายในการขายและบริหาร</v>
          </cell>
          <cell r="E320" t="str">
            <v>10 ค่าใช้จ่ายในการขายและบริหาร</v>
          </cell>
        </row>
        <row r="321">
          <cell r="A321">
            <v>61172510100</v>
          </cell>
          <cell r="B321" t="str">
            <v>ค่าฝึกอบรมและสัมนา</v>
          </cell>
          <cell r="C321" t="str">
            <v>PL3</v>
          </cell>
          <cell r="D321" t="str">
            <v>60 ค่าใช้จ่ายในการขายและบริหาร</v>
          </cell>
          <cell r="E321" t="str">
            <v>10 ค่าใช้จ่ายในการขายและบริหาร</v>
          </cell>
        </row>
        <row r="322">
          <cell r="A322">
            <v>61172600100</v>
          </cell>
          <cell r="B322" t="str">
            <v>ค่าวัสดุสิ้นเปลือง</v>
          </cell>
          <cell r="C322" t="str">
            <v>PL3</v>
          </cell>
          <cell r="D322" t="str">
            <v>60 ค่าใช้จ่ายในการขายและบริหาร</v>
          </cell>
          <cell r="E322" t="str">
            <v>10 ค่าใช้จ่ายในการขายและบริหาร</v>
          </cell>
        </row>
        <row r="323">
          <cell r="A323">
            <v>61172700100</v>
          </cell>
          <cell r="B323" t="str">
            <v>ค่าเครื่องมือเครื่องใช้</v>
          </cell>
          <cell r="C323" t="str">
            <v>PL3</v>
          </cell>
          <cell r="D323" t="str">
            <v>60 ค่าใช้จ่ายในการขายและบริหาร</v>
          </cell>
          <cell r="E323" t="str">
            <v>10 ค่าใช้จ่ายในการขายและบริหาร</v>
          </cell>
        </row>
        <row r="324">
          <cell r="A324">
            <v>61172800100</v>
          </cell>
          <cell r="B324" t="str">
            <v>ค่าที่ปรึกษาอื่นๆ</v>
          </cell>
          <cell r="C324" t="str">
            <v>PL3</v>
          </cell>
          <cell r="D324" t="str">
            <v>60 ค่าใช้จ่ายในการขายและบริหาร</v>
          </cell>
          <cell r="E324" t="str">
            <v>10 ค่าใช้จ่ายในการขายและบริหาร</v>
          </cell>
        </row>
        <row r="325">
          <cell r="A325">
            <v>61172900100</v>
          </cell>
          <cell r="B325" t="str">
            <v>ค่าบริการเทคโนโลยี่สารสนเทศ</v>
          </cell>
          <cell r="C325" t="str">
            <v>PL3</v>
          </cell>
          <cell r="D325" t="str">
            <v>60 ค่าใช้จ่ายในการขายและบริหาร</v>
          </cell>
          <cell r="E325" t="str">
            <v>10 ค่าใช้จ่ายในการขายและบริหาร</v>
          </cell>
        </row>
        <row r="326">
          <cell r="A326">
            <v>61173600100</v>
          </cell>
          <cell r="B326" t="str">
            <v>ค่าบำรุงสมาคม</v>
          </cell>
          <cell r="C326" t="str">
            <v>PL3</v>
          </cell>
          <cell r="D326" t="str">
            <v>60 ค่าใช้จ่ายในการขายและบริหาร</v>
          </cell>
          <cell r="E326" t="str">
            <v>10 ค่าใช้จ่ายในการขายและบริหาร</v>
          </cell>
        </row>
        <row r="327">
          <cell r="A327">
            <v>61173700100</v>
          </cell>
          <cell r="B327" t="str">
            <v>ค่าใช้จ่ายเกี่ยวกับคอมฯ</v>
          </cell>
          <cell r="C327" t="str">
            <v>PL3</v>
          </cell>
          <cell r="D327" t="str">
            <v>60 ค่าใช้จ่ายในการขายและบริหาร</v>
          </cell>
          <cell r="E327" t="str">
            <v>10 ค่าใช้จ่ายในการขายและบริหาร</v>
          </cell>
        </row>
        <row r="328">
          <cell r="A328">
            <v>61174100100</v>
          </cell>
          <cell r="B328" t="str">
            <v>ค่าธุรกิจสัมพันธ์</v>
          </cell>
          <cell r="C328" t="str">
            <v>PL3</v>
          </cell>
          <cell r="D328" t="str">
            <v>60 ค่าใช้จ่ายในการขายและบริหาร</v>
          </cell>
          <cell r="E328" t="str">
            <v>10 ค่าใช้จ่ายในการขายและบริหาร</v>
          </cell>
        </row>
        <row r="329">
          <cell r="A329">
            <v>61174200100</v>
          </cell>
          <cell r="B329" t="str">
            <v>รายจ่ายต้องห้าม</v>
          </cell>
          <cell r="C329" t="str">
            <v>PL3</v>
          </cell>
          <cell r="D329" t="str">
            <v>60 ค่าใช้จ่ายในการขายและบริหาร</v>
          </cell>
          <cell r="E329" t="str">
            <v>10 ค่าใช้จ่ายในการขายและบริหาร</v>
          </cell>
        </row>
        <row r="330">
          <cell r="A330">
            <v>61174500100</v>
          </cell>
          <cell r="B330" t="str">
            <v>ค่าใช้จ่ายในการจัดตั้งบริษัท</v>
          </cell>
          <cell r="C330" t="str">
            <v>PL3</v>
          </cell>
          <cell r="D330" t="str">
            <v>60 ค่าใช้จ่ายในการขายและบริหาร</v>
          </cell>
          <cell r="E330" t="str">
            <v>10 ค่าใช้จ่ายในการขายและบริหาร</v>
          </cell>
        </row>
        <row r="331">
          <cell r="A331">
            <v>61174600100</v>
          </cell>
          <cell r="B331" t="str">
            <v>ส่วนต่างการปัดเศษ</v>
          </cell>
          <cell r="C331" t="str">
            <v>PL3</v>
          </cell>
          <cell r="D331" t="str">
            <v>60 ค่าใช้จ่ายในการขายและบริหาร</v>
          </cell>
          <cell r="E331" t="str">
            <v>10 ค่าใช้จ่ายในการขายและบริหาร</v>
          </cell>
        </row>
        <row r="332">
          <cell r="A332">
            <v>61174700100</v>
          </cell>
          <cell r="B332" t="str">
            <v>ค่าธรรมเนียมนำส่งกอลทุนอ้อย</v>
          </cell>
          <cell r="C332" t="str">
            <v>PL3</v>
          </cell>
          <cell r="D332" t="str">
            <v>60 ค่าใช้จ่ายในการขายและบริหาร</v>
          </cell>
          <cell r="E332" t="str">
            <v>10 ค่าใช้จ่ายในการขายและบริหาร</v>
          </cell>
        </row>
        <row r="333">
          <cell r="A333">
            <v>61174900100</v>
          </cell>
          <cell r="B333" t="str">
            <v>ขาดทุนจากการลงทุนในหุ้น</v>
          </cell>
          <cell r="C333" t="str">
            <v>PL3</v>
          </cell>
          <cell r="D333" t="str">
            <v>60 ค่าใช้จ่ายในการขายและบริหาร</v>
          </cell>
          <cell r="E333" t="str">
            <v>10 ค่าใช้จ่ายในการขายและบริหาร</v>
          </cell>
        </row>
        <row r="334">
          <cell r="A334">
            <v>61175100100</v>
          </cell>
          <cell r="B334" t="str">
            <v>ค่าใช้จ่ายสาธารณูปโภค</v>
          </cell>
          <cell r="C334" t="str">
            <v>PL3</v>
          </cell>
          <cell r="D334" t="str">
            <v>60 ค่าใช้จ่ายในการขายและบริหาร</v>
          </cell>
          <cell r="E334" t="str">
            <v>10 ค่าใช้จ่ายในการขายและบริหาร</v>
          </cell>
        </row>
        <row r="335">
          <cell r="A335">
            <v>61175340100</v>
          </cell>
          <cell r="B335" t="str">
            <v>ขาดทุนจากการด้อยค่าเงินลงทุน</v>
          </cell>
          <cell r="C335" t="str">
            <v>PL3</v>
          </cell>
          <cell r="D335" t="str">
            <v>60 ค่าใช้จ่ายในการขายและบริหาร</v>
          </cell>
          <cell r="E335" t="str">
            <v>10 ค่าใช้จ่ายในการขายและบริหาร</v>
          </cell>
        </row>
        <row r="336">
          <cell r="A336">
            <v>61175410100</v>
          </cell>
          <cell r="B336" t="str">
            <v>ขาดทุนจากการตีราคาของสินทรัพย์</v>
          </cell>
          <cell r="C336" t="str">
            <v>PL3</v>
          </cell>
          <cell r="D336" t="str">
            <v>60 ค่าใช้จ่ายในการขายและบริหาร</v>
          </cell>
          <cell r="E336" t="str">
            <v>10 ค่าใช้จ่ายในการขายและบริหาร</v>
          </cell>
        </row>
        <row r="337">
          <cell r="A337">
            <v>61179910100</v>
          </cell>
          <cell r="B337" t="str">
            <v>ค่าใช้จ่ายเบ็ดเตล็ด</v>
          </cell>
          <cell r="C337" t="str">
            <v>PL3</v>
          </cell>
          <cell r="D337" t="str">
            <v>60 ค่าใช้จ่ายในการขายและบริหาร</v>
          </cell>
          <cell r="E337" t="str">
            <v>10 ค่าใช้จ่ายในการขายและบริหาร</v>
          </cell>
        </row>
        <row r="338">
          <cell r="A338">
            <v>71110100000</v>
          </cell>
          <cell r="B338" t="str">
            <v>กำไร(ขาดทุน)จากการขายสินทรัพย์</v>
          </cell>
          <cell r="C338" t="str">
            <v>PL4</v>
          </cell>
          <cell r="D338" t="str">
            <v>70 รายได้อื่นๆ</v>
          </cell>
          <cell r="E338" t="str">
            <v>10 รายได้อื่นๆ</v>
          </cell>
        </row>
        <row r="339">
          <cell r="A339">
            <v>71110200000</v>
          </cell>
          <cell r="B339" t="str">
            <v>รายได้จากการขายเศษซาก</v>
          </cell>
          <cell r="C339" t="str">
            <v>PL4</v>
          </cell>
          <cell r="D339" t="str">
            <v>70 รายได้อื่นๆ</v>
          </cell>
          <cell r="E339" t="str">
            <v>10 รายได้อื่นๆ</v>
          </cell>
        </row>
        <row r="340">
          <cell r="A340">
            <v>71110600000</v>
          </cell>
          <cell r="B340" t="str">
            <v>รายได้เบ็ดเตล็ดส่วนที่มี VAT</v>
          </cell>
          <cell r="C340" t="str">
            <v>PL4</v>
          </cell>
          <cell r="D340" t="str">
            <v>70 รายได้อื่นๆ</v>
          </cell>
          <cell r="E340" t="str">
            <v>10 รายได้อื่นๆ</v>
          </cell>
        </row>
        <row r="341">
          <cell r="A341">
            <v>71111000000</v>
          </cell>
          <cell r="B341" t="str">
            <v>กำไร(ขาดทุน)จากขายเงินลงทุน</v>
          </cell>
          <cell r="C341" t="str">
            <v>PL4</v>
          </cell>
          <cell r="D341" t="str">
            <v>70 รายได้อื่นๆ</v>
          </cell>
          <cell r="E341" t="str">
            <v>10 รายได้อื่นๆ</v>
          </cell>
        </row>
        <row r="342">
          <cell r="A342">
            <v>71120500000</v>
          </cell>
          <cell r="B342" t="str">
            <v>รายได้เบ็ดเตล็ด(ไม่มีภาษี)</v>
          </cell>
          <cell r="C342" t="str">
            <v>PL4</v>
          </cell>
          <cell r="D342" t="str">
            <v>70 รายได้อื่นๆ</v>
          </cell>
          <cell r="E342" t="str">
            <v>10 รายได้อื่นๆ</v>
          </cell>
        </row>
        <row r="343">
          <cell r="A343">
            <v>71120700000</v>
          </cell>
          <cell r="B343" t="str">
            <v>รายได้หนี้สูญได้รับกลับคืน</v>
          </cell>
          <cell r="C343" t="str">
            <v>PL4</v>
          </cell>
          <cell r="D343" t="str">
            <v>70 รายได้อื่นๆ</v>
          </cell>
          <cell r="E343" t="str">
            <v>10 รายได้อื่นๆ</v>
          </cell>
        </row>
        <row r="344">
          <cell r="A344">
            <v>71130100000</v>
          </cell>
          <cell r="B344" t="str">
            <v>ดอกเบี้ยรับจากสถาบันการเงิน</v>
          </cell>
          <cell r="C344" t="str">
            <v>PL4</v>
          </cell>
          <cell r="D344" t="str">
            <v>70 รายได้อื่นๆ</v>
          </cell>
          <cell r="E344" t="str">
            <v>10 รายได้อื่นๆ</v>
          </cell>
        </row>
        <row r="345">
          <cell r="A345">
            <v>71130200000</v>
          </cell>
          <cell r="B345" t="str">
            <v>ส่วนลดรับจากการซื้อลดเช็ค</v>
          </cell>
          <cell r="C345" t="str">
            <v>PL4</v>
          </cell>
          <cell r="D345" t="str">
            <v>70 รายได้อื่นๆ</v>
          </cell>
          <cell r="E345" t="str">
            <v>10 รายได้อื่นๆ</v>
          </cell>
        </row>
        <row r="346">
          <cell r="A346">
            <v>71130300000</v>
          </cell>
          <cell r="B346" t="str">
            <v>ดอกเบี้ยรับจากการกู้ยืมบริษัทเกี่ยว</v>
          </cell>
          <cell r="C346" t="str">
            <v>PL4</v>
          </cell>
          <cell r="D346" t="str">
            <v>70 รายได้อื่นๆ</v>
          </cell>
          <cell r="E346" t="str">
            <v>10 รายได้อื่นๆ</v>
          </cell>
        </row>
        <row r="347">
          <cell r="A347">
            <v>71139900000</v>
          </cell>
          <cell r="B347" t="str">
            <v>ดอกเบี้ยรับอื่นๆ</v>
          </cell>
          <cell r="C347" t="str">
            <v>PL4</v>
          </cell>
          <cell r="D347" t="str">
            <v>70 รายได้อื่นๆ</v>
          </cell>
          <cell r="E347" t="str">
            <v>10 รายได้อื่นๆ</v>
          </cell>
        </row>
        <row r="348">
          <cell r="A348">
            <v>71140100000</v>
          </cell>
          <cell r="B348" t="str">
            <v>กำไร(ขาดทุน)จากอัตราแลกเปลี่ยน</v>
          </cell>
          <cell r="C348" t="str">
            <v>PL4</v>
          </cell>
          <cell r="D348" t="str">
            <v>70 รายได้อื่นๆ</v>
          </cell>
          <cell r="E348" t="str">
            <v>10 กำไร(ขาดทุน)จากอัตราแลกเปลี่ยน</v>
          </cell>
        </row>
        <row r="349">
          <cell r="A349">
            <v>71150100000</v>
          </cell>
          <cell r="B349" t="str">
            <v>เงินปันผลรับ</v>
          </cell>
          <cell r="C349" t="str">
            <v>PL4</v>
          </cell>
          <cell r="D349" t="str">
            <v>70 รายได้อื่นๆ</v>
          </cell>
          <cell r="E349" t="str">
            <v>10 รายได้อื่นๆ</v>
          </cell>
        </row>
        <row r="350">
          <cell r="A350">
            <v>71190100000</v>
          </cell>
          <cell r="B350" t="str">
            <v>รายได้อื่น</v>
          </cell>
          <cell r="C350" t="str">
            <v>PL4</v>
          </cell>
          <cell r="D350" t="str">
            <v>70 รายได้อื่นๆ</v>
          </cell>
          <cell r="E350" t="str">
            <v>10 รายได้อื่นๆ</v>
          </cell>
        </row>
        <row r="351">
          <cell r="A351">
            <v>72110100000</v>
          </cell>
          <cell r="B351" t="str">
            <v>ดอกเบี้ยจ่ายเงินเบิกเกินบัญชี</v>
          </cell>
          <cell r="C351" t="str">
            <v>PL5</v>
          </cell>
          <cell r="D351" t="str">
            <v>70 ค่าใช้จ่ายอื่นๆ</v>
          </cell>
          <cell r="E351" t="str">
            <v>20 ค่าใช้จ่ายอื่นๆ</v>
          </cell>
        </row>
        <row r="352">
          <cell r="A352">
            <v>72110200000</v>
          </cell>
          <cell r="B352" t="str">
            <v>ดอกเบี้ยจ่ายเงินกู้ยืมสถาบันการเงิน</v>
          </cell>
          <cell r="C352" t="str">
            <v>PL5</v>
          </cell>
          <cell r="D352" t="str">
            <v>70 ค่าใช้จ่ายอื่นๆ</v>
          </cell>
          <cell r="E352" t="str">
            <v>20 ค่าใช้จ่ายอื่นๆ</v>
          </cell>
        </row>
        <row r="353">
          <cell r="A353">
            <v>72110500000</v>
          </cell>
          <cell r="B353" t="str">
            <v>ดอกเบี้ยจ่ายเงินกู้ยืมบริษัทเกี่ยว</v>
          </cell>
          <cell r="C353" t="str">
            <v>PL5</v>
          </cell>
          <cell r="D353" t="str">
            <v>70 ค่าใช้จ่ายอื่นๆ</v>
          </cell>
          <cell r="E353" t="str">
            <v>20 ค่าใช้จ่ายอื่นๆ</v>
          </cell>
        </row>
        <row r="354">
          <cell r="A354">
            <v>72119900000</v>
          </cell>
          <cell r="B354" t="str">
            <v>ดอกเบี้ยจ่ายเงินกู้ยืมอื่นๆ</v>
          </cell>
          <cell r="C354" t="str">
            <v>PL5</v>
          </cell>
          <cell r="D354" t="str">
            <v>70 ค่าใช้จ่ายอื่นๆ</v>
          </cell>
          <cell r="E354" t="str">
            <v>20 ค่าใช้จ่ายอื่นๆ</v>
          </cell>
        </row>
        <row r="355">
          <cell r="A355">
            <v>72150100000</v>
          </cell>
          <cell r="B355" t="str">
            <v>ค่าใช้จ่ายต้องห้ามมาตรา 65</v>
          </cell>
          <cell r="C355" t="str">
            <v>PL5</v>
          </cell>
          <cell r="D355" t="str">
            <v>70 ค่าใช้จ่ายอื่นๆ</v>
          </cell>
          <cell r="E355" t="str">
            <v>20 ค่าใช้จ่ายอื่นๆ</v>
          </cell>
        </row>
        <row r="356">
          <cell r="A356">
            <v>72190100000</v>
          </cell>
          <cell r="B356" t="str">
            <v>ค่าใช้จ่ายอื่นๆ</v>
          </cell>
          <cell r="C356" t="str">
            <v>PL5</v>
          </cell>
          <cell r="D356" t="str">
            <v>70 ค่าใช้จ่ายอื่นๆ</v>
          </cell>
          <cell r="E356" t="str">
            <v>20 ค่าใช้จ่ายอื่นๆ</v>
          </cell>
        </row>
        <row r="357">
          <cell r="A357">
            <v>91110100000</v>
          </cell>
          <cell r="B357" t="str">
            <v>ภาษีเงินได้นิติบุคคล</v>
          </cell>
          <cell r="C357" t="str">
            <v>XX</v>
          </cell>
          <cell r="D357" t="str">
            <v>90 บัญชีพัก</v>
          </cell>
          <cell r="E357" t="str">
            <v>10 บัญชีพัก</v>
          </cell>
        </row>
        <row r="358">
          <cell r="A358">
            <v>92110100000</v>
          </cell>
          <cell r="B358" t="str">
            <v>รายการพิเศษ</v>
          </cell>
          <cell r="C358" t="str">
            <v>XX</v>
          </cell>
          <cell r="D358" t="str">
            <v>90 บัญชีพัก</v>
          </cell>
          <cell r="E358" t="str">
            <v>10 บัญชีพัก</v>
          </cell>
        </row>
        <row r="359">
          <cell r="A359">
            <v>93110100000</v>
          </cell>
          <cell r="B359" t="str">
            <v>บัญชีพัก</v>
          </cell>
          <cell r="C359" t="str">
            <v>XX</v>
          </cell>
          <cell r="D359" t="str">
            <v>90 บัญชีพัก</v>
          </cell>
          <cell r="E359" t="str">
            <v>10 บัญชีพัก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Plan"/>
      <sheetName val="base"/>
      <sheetName val="20.0"/>
      <sheetName val="03.0"/>
      <sheetName val="100.1"/>
      <sheetName val="M_Maincomp"/>
      <sheetName val="O4_CA"/>
      <sheetName val="O5_IBA"/>
      <sheetName val="ctrl"/>
      <sheetName val="20_0"/>
      <sheetName val="03_0"/>
      <sheetName val="100_1"/>
      <sheetName val="C2"/>
      <sheetName val="U2 - Sales"/>
      <sheetName val="FF-5"/>
      <sheetName val="MMIP(JU)"/>
      <sheetName val="F-1&amp;F-2"/>
      <sheetName val="TMS2000"/>
      <sheetName val="Customize Your Invoice"/>
      <sheetName val="Reasonableness test"/>
      <sheetName val="TAXCOM96"/>
      <sheetName val="Master"/>
      <sheetName val="U2 Sales"/>
      <sheetName val="FF-3"/>
      <sheetName val="Raw"/>
      <sheetName val="O1-1CA Sheet"/>
      <sheetName val="Entity Data"/>
      <sheetName val="C"/>
      <sheetName val="FF-1"/>
      <sheetName val="U-1"/>
      <sheetName val="details"/>
      <sheetName val="Significant Processes"/>
      <sheetName val="MAY'97"/>
      <sheetName val="0100"/>
      <sheetName val="SCH B"/>
      <sheetName val="SCH D"/>
      <sheetName val="SCH 22"/>
      <sheetName val="ADD"/>
      <sheetName val="0000"/>
      <sheetName val="os client"/>
      <sheetName val="Sheet1"/>
      <sheetName val="RCD 300"/>
      <sheetName val="FEM(NA)"/>
      <sheetName val="Matters for discussion(NA)"/>
      <sheetName val="FEM APPENDIX 1"/>
      <sheetName val="FEM APPENDIX 2"/>
      <sheetName val="F-1&amp;2"/>
      <sheetName val="F-6"/>
      <sheetName val="F-1&amp;2 adj"/>
      <sheetName val="F-3"/>
      <sheetName val="F-3 adj"/>
      <sheetName val="10-20"/>
      <sheetName val="F-9-1"/>
      <sheetName val="F-9"/>
      <sheetName val="F-9 SS"/>
      <sheetName val="F-14"/>
      <sheetName val="Materiality"/>
      <sheetName val="Cashflow"/>
      <sheetName val="BPR balance sheet"/>
      <sheetName val="BPR profit &amp; loss"/>
      <sheetName val="BPR BS analysis"/>
      <sheetName val="BPR PL analysis"/>
      <sheetName val="B-1"/>
      <sheetName val="BB-1"/>
      <sheetName val="A"/>
      <sheetName val="A-3"/>
      <sheetName val="Sheet2"/>
      <sheetName val="L"/>
      <sheetName val="M|MM"/>
      <sheetName val="N"/>
      <sheetName val="U Disclosure"/>
      <sheetName val="U"/>
      <sheetName val="U-8"/>
      <sheetName val="U-9"/>
      <sheetName val="U-7"/>
      <sheetName val="AA"/>
      <sheetName val="BB"/>
      <sheetName val="CC"/>
      <sheetName val="DD"/>
      <sheetName val="DD-3"/>
      <sheetName val="DD-4"/>
      <sheetName val="DD-5"/>
      <sheetName val="FF"/>
      <sheetName val="FF-1 Tax Comp"/>
      <sheetName val="FF-2 DT"/>
      <sheetName val="FF-3 CA"/>
      <sheetName val="FF-4 Proof"/>
      <sheetName val="FF-6"/>
      <sheetName val="FF-6 (2)"/>
      <sheetName val="FF-7"/>
      <sheetName val="NN"/>
      <sheetName val="10-1"/>
      <sheetName val="30"/>
      <sheetName val="30-4"/>
      <sheetName val="70"/>
      <sheetName val="BPR-Bloom"/>
      <sheetName val="FSA-Bloom"/>
      <sheetName val="F-1l2"/>
      <sheetName val="F -4"/>
      <sheetName val="F-7"/>
      <sheetName val="F-21"/>
      <sheetName val="F-25"/>
      <sheetName val="J-70"/>
      <sheetName val="B-2"/>
      <sheetName val="B-3"/>
      <sheetName val="B-4"/>
      <sheetName val="L-2"/>
      <sheetName val="M|MM "/>
      <sheetName val="U-Dis"/>
      <sheetName val="U-10"/>
      <sheetName val="U-20"/>
      <sheetName val="BB-3"/>
      <sheetName val="BB - 7"/>
      <sheetName val="CC-1"/>
      <sheetName val="FF-2"/>
      <sheetName val="FF - 6"/>
      <sheetName val="os list"/>
      <sheetName val="oustanding]"/>
      <sheetName val="BBK- J74"/>
      <sheetName val="F-10"/>
      <sheetName val="F-14-1"/>
      <sheetName val="DD-1"/>
      <sheetName val="DD-1MBF"/>
      <sheetName val="DD-1 EON"/>
      <sheetName val="FF-1 (2)"/>
      <sheetName val="10"/>
      <sheetName val="Cashflow (3)"/>
      <sheetName val="AP 110-F-4"/>
      <sheetName val="AP 110-F-5"/>
      <sheetName val="FSL"/>
      <sheetName val="FSA"/>
      <sheetName val="COM"/>
      <sheetName val="BPR"/>
      <sheetName val="00000000"/>
      <sheetName val="pl"/>
      <sheetName val="ekl"/>
      <sheetName val="epn"/>
      <sheetName val="eqkl"/>
      <sheetName val="eqpn"/>
      <sheetName val="serkl"/>
      <sheetName val="serpn"/>
      <sheetName val="admin"/>
      <sheetName val="200"/>
      <sheetName val="210"/>
      <sheetName val="220"/>
      <sheetName val="220a"/>
      <sheetName val="BS"/>
      <sheetName val="300"/>
      <sheetName val="cep"/>
      <sheetName val="500a-d"/>
      <sheetName val="500e"/>
      <sheetName val="rep1"/>
      <sheetName val="rep2"/>
      <sheetName val="Note 4"/>
      <sheetName val="Farm1"/>
      <sheetName val="A-1"/>
      <sheetName val="n10"/>
      <sheetName val="U-13-2(disc)"/>
      <sheetName val="CBO0497"/>
      <sheetName val="F-4l5"/>
      <sheetName val="HP"/>
      <sheetName val="C1"/>
      <sheetName val="Notes"/>
      <sheetName val="Fa (G)"/>
      <sheetName val="cashflowcomp"/>
      <sheetName val="Accn"/>
      <sheetName val="Dir"/>
      <sheetName val="FF-4"/>
      <sheetName val="K4. F&amp;F"/>
      <sheetName val="M-1 Nov"/>
      <sheetName val="MCMD95"/>
      <sheetName val="PV03 prog (Main Contract)"/>
      <sheetName val="OI - Run In Plan"/>
      <sheetName val="nhan cong"/>
      <sheetName val="F-1 F-2"/>
      <sheetName val="O1_1"/>
      <sheetName val="FA-REG-SUM"/>
      <sheetName val="tax-ss"/>
      <sheetName val="CF"/>
      <sheetName val="Rates"/>
      <sheetName val="A3|1"/>
      <sheetName val="coeffs"/>
      <sheetName val="DTD"/>
      <sheetName val="Co info"/>
      <sheetName val="Chemlist"/>
      <sheetName val="TITLE"/>
      <sheetName val="LastYearData"/>
      <sheetName val="gia vt,nc,may"/>
      <sheetName val="CHITIET VL-NC-TT -1p"/>
      <sheetName val="CHITIET VL-NC-TT-3p"/>
      <sheetName val="AccInfors"/>
      <sheetName val="IntDec00TespM&amp;B"/>
      <sheetName val="TR0-7 31072003 (3)"/>
      <sheetName val="MainComp"/>
      <sheetName val="C.A.Sum."/>
      <sheetName val="TR0-7_31072003_(3)"/>
      <sheetName val="C1-2"/>
      <sheetName val="ratio-KBH"/>
      <sheetName val="For YE 06"/>
      <sheetName val="Header"/>
      <sheetName val="DPLA"/>
      <sheetName val="Office"/>
      <sheetName val="w2"/>
      <sheetName val="X Rates"/>
      <sheetName val="Encl 3"/>
      <sheetName val="B1-2"/>
      <sheetName val="rt"/>
      <sheetName val="Map"/>
      <sheetName val="indicator"/>
      <sheetName val="Int-Sch5"/>
      <sheetName val="ADVANCE-STAFF"/>
      <sheetName val="M.ACCOUNT"/>
      <sheetName val="Links"/>
      <sheetName val="B1"/>
      <sheetName val="Inputs"/>
      <sheetName val="TABLE"/>
      <sheetName val="A5"/>
      <sheetName val="Forex"/>
      <sheetName val="hour"/>
      <sheetName val="Cong 6T"/>
      <sheetName val="1 LeadSchedule"/>
      <sheetName val="INFO"/>
      <sheetName val="Summary"/>
      <sheetName val="Incoms.sta.Sep-03"/>
      <sheetName val="0537,0538"/>
      <sheetName val="(9) P&amp;L Input"/>
      <sheetName val="Sheet3"/>
      <sheetName val="x1"/>
      <sheetName val="R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P&amp;L"/>
      <sheetName val="COV"/>
      <sheetName val="3 - Balance Sheet"/>
      <sheetName val="20_01"/>
      <sheetName val="03_01"/>
      <sheetName val="100_11"/>
      <sheetName val="U2_-_Sales"/>
      <sheetName val="Customize_Your_Invoice"/>
      <sheetName val="Reasonableness_test"/>
      <sheetName val="U2_Sales"/>
      <sheetName val="O1-1CA_Sheet"/>
      <sheetName val="Entity_Data"/>
      <sheetName val="Significant_Processes"/>
      <sheetName val="SCH_B"/>
      <sheetName val="SCH_D"/>
      <sheetName val="SCH_22"/>
      <sheetName val="CA_Sheet"/>
      <sheetName val="os_client"/>
      <sheetName val="RCD_300"/>
      <sheetName val="Matters_for_discussion(NA)"/>
      <sheetName val="FEM_APPENDIX_1"/>
      <sheetName val="FEM_APPENDIX_2"/>
      <sheetName val="F-1&amp;2_adj"/>
      <sheetName val="F-3_adj"/>
      <sheetName val="F-9_SS"/>
      <sheetName val="BPR_balance_sheet"/>
      <sheetName val="BPR_profit_&amp;_loss"/>
      <sheetName val="BPR_BS_analysis"/>
      <sheetName val="BPR_PL_analysis"/>
      <sheetName val="U_Disclosure"/>
      <sheetName val="FF-1_Tax_Comp"/>
      <sheetName val="FF-2_DT"/>
      <sheetName val="FF-3_CA"/>
      <sheetName val="FF-4_Proof"/>
      <sheetName val="FF-6_(2)"/>
      <sheetName val="F_-4"/>
      <sheetName val="M|MM_"/>
      <sheetName val="BB_-_7"/>
      <sheetName val="FF_-_6"/>
      <sheetName val="os_list"/>
      <sheetName val="BBK-_J74"/>
      <sheetName val="DD-1_EON"/>
      <sheetName val="FF-1_(2)"/>
      <sheetName val="Cashflow_(3)"/>
      <sheetName val="AP_110-F-4"/>
      <sheetName val="AP_110-F-5"/>
      <sheetName val="Note_4"/>
      <sheetName val="Fa_(G)"/>
      <sheetName val="K4__F&amp;F"/>
      <sheetName val="M-1_Nov"/>
      <sheetName val="Gain_Loss_Calculation"/>
      <sheetName val="PV03_prog_(Main_Contract)"/>
      <sheetName val="OI_-_Run_In_Plan"/>
      <sheetName val="nhan_cong"/>
      <sheetName val="F-1_F-2"/>
      <sheetName val="Co_info"/>
      <sheetName val="INN"/>
      <sheetName val="gia_vt,nc,may"/>
      <sheetName val="Content"/>
      <sheetName val="TR0-7_31072003_(3)1"/>
      <sheetName val="C_A_Sum_"/>
      <sheetName val="For_YE_06"/>
      <sheetName val="X_Rates"/>
      <sheetName val="Encl_3"/>
      <sheetName val="M_ACCOUNT"/>
      <sheetName val="Cong_6T"/>
      <sheetName val="List"/>
      <sheetName val="1_LeadSchedule"/>
      <sheetName val="Incoms_sta_Sep-03"/>
      <sheetName val="(9)_P&amp;L_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/>
      <sheetData sheetId="316"/>
      <sheetData sheetId="317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Sch 22"/>
      <sheetName val="inventory.qty.Dec"/>
      <sheetName val="Inventory Valuation Quantity"/>
      <sheetName val="JV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5 Operating"/>
      <sheetName val="accumdeprn"/>
      <sheetName val="AFA"/>
      <sheetName val="BS"/>
      <sheetName val="Dir"/>
      <sheetName val="MAY'97"/>
      <sheetName val="Profitability"/>
      <sheetName val="Avi"/>
      <sheetName val="Eng-Others"/>
      <sheetName val="Fire"/>
      <sheetName val="Mar-Others"/>
      <sheetName val="Misc"/>
      <sheetName val="Mot"/>
      <sheetName val="P12.4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Cash&amp;Bank - A"/>
      <sheetName val="CFlow2"/>
      <sheetName val="Acc1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MFA"/>
      <sheetName val="Assumptions"/>
      <sheetName val="Operations"/>
      <sheetName val="Financing"/>
      <sheetName val="Equity Analysis"/>
      <sheetName val="Traffic_revenue"/>
      <sheetName val="Depreciation"/>
      <sheetName val="SCH B"/>
      <sheetName val="SCH D"/>
      <sheetName val="FORMC94"/>
      <sheetName val="Electrical "/>
      <sheetName val="ACT"/>
      <sheetName val="30"/>
      <sheetName val="EBC"/>
      <sheetName val="CBO0497"/>
      <sheetName val="tboct"/>
      <sheetName val="Rates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  <sheetName val="A1"/>
      <sheetName val="Content 2"/>
      <sheetName val="Note"/>
      <sheetName val="A6"/>
      <sheetName val="Profit &amp; Loss"/>
      <sheetName val="Data"/>
      <sheetName val="Consolid"/>
      <sheetName val="110"/>
      <sheetName val="OPI"/>
      <sheetName val="COVER"/>
      <sheetName val="KH-Q1,Q2,01"/>
      <sheetName val="选择报表"/>
      <sheetName val="Description(P)"/>
      <sheetName val="PROOF"/>
      <sheetName val="stock1020v1.3"/>
      <sheetName val="JUNE EOH-MASTER (2)"/>
      <sheetName val="Interim --&gt; Top"/>
      <sheetName val=" IB-PL-YTD"/>
      <sheetName val="Leasehold improvement"/>
      <sheetName val="Sheet1 (3)"/>
      <sheetName val="Entity Data"/>
      <sheetName val="BPR b²_x0000__x0000_ce sheet"/>
      <sheetName val="Test of Beginning"/>
      <sheetName val="FSA_"/>
      <sheetName val="AP110_sup"/>
      <sheetName val="BPR_balance_sheet"/>
      <sheetName val="BPR_profit_&amp;_loss"/>
      <sheetName val="BPR_BS_analysis"/>
      <sheetName val="BPR_PL_analysis"/>
      <sheetName val="5_Analysis"/>
      <sheetName val="Content_2"/>
      <sheetName val="Profit_&amp;_Loss"/>
      <sheetName val="BPR_b²ce_sheet"/>
      <sheetName val="BPR b²??ce sheet"/>
      <sheetName val="ydpl (M) 2 Dec"/>
      <sheetName val="M_Maincomp"/>
      <sheetName val="Q4-2"/>
      <sheetName val="Q001_HQ_Lead"/>
      <sheetName val="Q010_Disclosure_Leasing"/>
      <sheetName val="A3-1"/>
      <sheetName val="Main orig"/>
      <sheetName val="A-1"/>
      <sheetName val="U5"/>
      <sheetName val="24100 Accr Liab"/>
      <sheetName val="sch10-rm2"/>
      <sheetName val="sch6-rm"/>
      <sheetName val="other-rm"/>
      <sheetName val="PBchart"/>
      <sheetName val="15100 Prepayment"/>
      <sheetName val="Cash Flow"/>
      <sheetName val="Financial Summary"/>
      <sheetName val="Tax Comp"/>
      <sheetName val="awpIR"/>
      <sheetName val="JDE"/>
      <sheetName val="1_LeadSchedule"/>
      <sheetName val="Main_orig"/>
      <sheetName val="O2_TC"/>
      <sheetName val="SC-Value"/>
      <sheetName val="M_CT_OUT"/>
      <sheetName val="accode"/>
      <sheetName val="BPR b²"/>
      <sheetName val="BPR b²__ce sheet"/>
      <sheetName val="SysPara"/>
      <sheetName val="DR1-4"/>
      <sheetName val="EXIT"/>
      <sheetName val="dept"/>
      <sheetName val="CA-PRE(P)"/>
      <sheetName val="Tax"/>
      <sheetName val="Annx1"/>
      <sheetName val="Sheet3"/>
      <sheetName val="AA"/>
      <sheetName val="PL"/>
      <sheetName val="MainComp"/>
      <sheetName val="28.2.2003"/>
      <sheetName val="materiallist"/>
      <sheetName val="D"/>
      <sheetName val="PL95"/>
      <sheetName val="Misc receivables"/>
      <sheetName val="JobDetails"/>
      <sheetName val="C-63"/>
      <sheetName val="Tai khoan"/>
      <sheetName val="tables"/>
      <sheetName val="Coeffs"/>
      <sheetName val="bldg-cost"/>
      <sheetName val="Ref"/>
      <sheetName val="LookupTables"/>
      <sheetName val="DPL3Qytd"/>
      <sheetName val="Leasehold Land"/>
      <sheetName val="FSA_1"/>
      <sheetName val="AP110_sup1"/>
      <sheetName val="BPR_balance_sheet1"/>
      <sheetName val="BPR_profit_&amp;_loss1"/>
      <sheetName val="BPR_BS_analysis1"/>
      <sheetName val="BPR_PL_analysis1"/>
      <sheetName val="5_Analysis1"/>
      <sheetName val="Content_21"/>
      <sheetName val="Profit_&amp;_Loss1"/>
      <sheetName val="stock1020v1_3"/>
      <sheetName val="JUNE_EOH-MASTER_(2)"/>
      <sheetName val="BPR_b²??ce_sheet"/>
      <sheetName val="BPR_b²"/>
      <sheetName val="BPR_b²__ce_sheet"/>
      <sheetName val="Interim_--&gt;_Top"/>
      <sheetName val="_IB-PL-YTD"/>
      <sheetName val="Leasehold_improvement"/>
      <sheetName val="Sheet1_(3)"/>
      <sheetName val="Entity_Data"/>
      <sheetName val="Test_of_Beginning"/>
      <sheetName val="ydpl_(M)_2_Dec"/>
      <sheetName val="4_Analysis"/>
      <sheetName val="bs102001"/>
      <sheetName val="K4-1"/>
      <sheetName val="K5-1"/>
      <sheetName val="MMIP(JU)"/>
      <sheetName val="F-1&amp;F-2"/>
      <sheetName val="Chemical"/>
      <sheetName val="A3"/>
      <sheetName val="1_LeadSchedule1"/>
      <sheetName val="O2_TC1"/>
      <sheetName val="Main_orig1"/>
      <sheetName val="24100_Accr_Liab"/>
      <sheetName val="Cash_Flow"/>
      <sheetName val="Financial_Summary"/>
      <sheetName val="15100_Prepayment"/>
      <sheetName val="Tax_Comp"/>
      <sheetName val="U2_-_Sales"/>
      <sheetName val="SCH_B"/>
      <sheetName val="ALLOWANCE'99"/>
      <sheetName val="2.B.L Investments"/>
      <sheetName val="T2-Stat review"/>
      <sheetName val="GRAPH"/>
      <sheetName val="price"/>
      <sheetName val="CORRECTION"/>
      <sheetName val="U11"/>
      <sheetName val="ADM"/>
      <sheetName val="TC-M"/>
      <sheetName val="P4DDBFTAS"/>
      <sheetName val="IntDec00TespM&amp;B"/>
      <sheetName val="1048"/>
      <sheetName val="U3"/>
      <sheetName val="Working"/>
      <sheetName val="MCMD95"/>
      <sheetName val="IBA"/>
      <sheetName val="ANNEX"/>
      <sheetName val="BPR b²_x005f_x0000__x005f_x0000_ce sheet"/>
      <sheetName val="BPR b²_x005f_x005f_x005f_x0000__x005f_x005f_x0000"/>
      <sheetName val="BPR b²_x005f_x005f_x005f_x005f_x005f_x005f_x005f_x0000_"/>
      <sheetName val="BPR b²_x005f_x005f_x005f_x005f_x005f_x005f_x005f_x005f_"/>
      <sheetName val="E-1"/>
      <sheetName val="7. LEAD"/>
      <sheetName val="3. Balance Sheet"/>
      <sheetName val="8. SUB-SCH"/>
      <sheetName val="MDN"/>
      <sheetName val="NGA"/>
      <sheetName val="U-3"/>
      <sheetName val="Activity Price"/>
      <sheetName val="Freehold land"/>
      <sheetName val="Sheet2 (2)"/>
      <sheetName val="A3-2"/>
      <sheetName val="Notes to Income Statement"/>
      <sheetName val="Notes to Balance Sheet"/>
      <sheetName val="Additional-A"/>
      <sheetName val="G1"/>
      <sheetName val="Parameters"/>
      <sheetName val="1"/>
      <sheetName val="Excess Calc"/>
      <sheetName val="E1"/>
      <sheetName val="Mach &amp; equip"/>
      <sheetName val="MV"/>
      <sheetName val="Freezers"/>
      <sheetName val="Building"/>
      <sheetName val="FFE"/>
      <sheetName val="Arch Mgt Fee Alloc"/>
      <sheetName val="2002Intra Tran"/>
      <sheetName val="6542"/>
      <sheetName val="F2"/>
      <sheetName val="F3"/>
      <sheetName val="Market"/>
      <sheetName val="MLCashflow"/>
      <sheetName val="PTC"/>
      <sheetName val="A4.4 (FY06)"/>
      <sheetName val="MBA (2)"/>
      <sheetName val="6446"/>
      <sheetName val="CFlowPg1"/>
      <sheetName val="IncomeStatement"/>
      <sheetName val="Repayment"/>
      <sheetName val="O2-1-3"/>
      <sheetName val="Welcome"/>
      <sheetName val="Reference Lists"/>
      <sheetName val="Provision Reference List"/>
      <sheetName val="App WP-11"/>
      <sheetName val="C1"/>
      <sheetName val="JJ2-3"/>
      <sheetName val="Trial Balance"/>
      <sheetName val="LC _ TR Listing"/>
      <sheetName val="FSL"/>
      <sheetName val="FF_3"/>
      <sheetName val="BalSht"/>
      <sheetName val="Adjustments"/>
      <sheetName val="P-1"/>
      <sheetName val="6balancesheet2000"/>
      <sheetName val="SWDV"/>
      <sheetName val="CRA-Detail"/>
      <sheetName val="Sheet2"/>
      <sheetName val="C2"/>
      <sheetName val="ABR P&amp;L"/>
      <sheetName val="PLmth "/>
      <sheetName val="January"/>
      <sheetName val="Categories"/>
      <sheetName val="CHART_E"/>
      <sheetName val="PM Setting"/>
      <sheetName val="&lt;Q&gt; Lead"/>
      <sheetName val="FSA_2"/>
      <sheetName val="AP110_sup2"/>
      <sheetName val="BPR_balance_sheet2"/>
      <sheetName val="BPR_profit_&amp;_loss2"/>
      <sheetName val="BPR_BS_analysis2"/>
      <sheetName val="BPR_PL_analysis2"/>
      <sheetName val="5_Analysis2"/>
      <sheetName val="4_Analysis2"/>
      <sheetName val="4_Analysis1"/>
      <sheetName val="Inter"/>
      <sheetName val="Setting"/>
      <sheetName val="AB"/>
      <sheetName val="Tickmarks"/>
      <sheetName val="SYS"/>
      <sheetName val="Audit Tests Ideas List"/>
      <sheetName val="FF-2(1)"/>
      <sheetName val="RA"/>
      <sheetName val="flash"/>
      <sheetName val="Lease"/>
      <sheetName val="_2__xls__2__xls_COV"/>
      <sheetName val="Notes to Accounts"/>
      <sheetName val="masterwaves"/>
      <sheetName val="YR1999_OCCUPANCY"/>
      <sheetName val="P2"/>
      <sheetName val="Sch1A"/>
      <sheetName val="Sch5"/>
      <sheetName val="Sch5B"/>
      <sheetName val="Sch5A"/>
      <sheetName val="Sch5D"/>
      <sheetName val="Sch3"/>
      <sheetName val="Sch5E"/>
      <sheetName val="Q"/>
      <sheetName val="FF-KL"/>
      <sheetName val="FF_2"/>
      <sheetName val="consol"/>
      <sheetName val="BPR b²_x005f_x0000__x0000"/>
      <sheetName val="BPR b²_x005f_x005f_x005f_x0000_"/>
      <sheetName val="BPR b²_x005f_x005f_x005f_x005f_"/>
      <sheetName val="Input Director Info &amp; Part Q"/>
      <sheetName val="A3-2 U1-1"/>
      <sheetName val="CONTB2001"/>
      <sheetName val="FF_6"/>
      <sheetName val="Variables"/>
      <sheetName val="CT_Out"/>
      <sheetName val="C_A_Sum"/>
      <sheetName val="XL4Poppy"/>
      <sheetName val="E12"/>
      <sheetName val="A3|1"/>
      <sheetName val="Summary"/>
      <sheetName val="SELN"/>
      <sheetName val="Significant Processes"/>
      <sheetName val="N"/>
      <sheetName val="K"/>
      <sheetName val="AI-1"/>
      <sheetName val="UNADJUSTED AOP"/>
      <sheetName val="2003 Forecast"/>
      <sheetName val="2004 Risk Adjusted AOP"/>
      <sheetName val="2005 Risk Adjusted AOP"/>
      <sheetName val="General Assumptions"/>
      <sheetName val="Deferred Finance Fees"/>
      <sheetName val="EJV Report"/>
      <sheetName val="EJV Historicals"/>
      <sheetName val="CF Consolidated"/>
      <sheetName val="Debt Assumptions"/>
      <sheetName val="IS SBU"/>
      <sheetName val="Financing Assumptions"/>
      <sheetName val="Assumption 5 years"/>
      <sheetName val="Assumption sheet"/>
      <sheetName val="U-13-2(disc)"/>
      <sheetName val="CA-O7"/>
      <sheetName val="Mscb97"/>
      <sheetName val="FlatFile"/>
      <sheetName val="Item"/>
      <sheetName val="Coy_Cty_TP"/>
      <sheetName val="inventorySep06"/>
      <sheetName val="costing"/>
      <sheetName val="MatCust"/>
      <sheetName val="Sales Price"/>
      <sheetName val="6A CA"/>
      <sheetName val="BPR-Gym"/>
      <sheetName val="FTT- Profitability"/>
      <sheetName val="Additional Procedures"/>
      <sheetName val="FTT- Balance Sheet"/>
      <sheetName val="E"/>
      <sheetName val="N2 Detailed Listing (Pre-final)"/>
      <sheetName val="Collateral Monitoring"/>
      <sheetName val="Cash Lead Schedule"/>
      <sheetName val="CASH"/>
      <sheetName val="AJE"/>
      <sheetName val="FA-LISTING"/>
      <sheetName val="Profile"/>
      <sheetName val="Deposits"/>
      <sheetName val="TL-Klg"/>
      <sheetName val="A2-2-1"/>
      <sheetName val="Sch_22"/>
      <sheetName val="inventory_qty_Dec"/>
      <sheetName val="Inventory_Valuation_Quantity"/>
      <sheetName val="61_HR"/>
      <sheetName val="65_FINANCE"/>
      <sheetName val="CA_Comp"/>
      <sheetName val="Company_Info"/>
      <sheetName val="Electrical_"/>
      <sheetName val="P12_4"/>
      <sheetName val="5_Operating"/>
      <sheetName val="addl_cost"/>
      <sheetName val="K10-1_"/>
      <sheetName val="Comp_equip"/>
      <sheetName val="FF-2_(1)"/>
      <sheetName val="ALW_INC_EXP"/>
      <sheetName val="Input_Co_Main_Info"/>
      <sheetName val="Input_NBI-Sec_60F"/>
      <sheetName val="Sort_Of_SAP-GL"/>
      <sheetName val="O4_CA1"/>
      <sheetName val="Cash&amp;Bank_-_A"/>
      <sheetName val="Assumptions_1"/>
      <sheetName val="Assumptions_2"/>
      <sheetName val="Traffic_Tables"/>
      <sheetName val="F101_2"/>
      <sheetName val="Equity_Analysis"/>
      <sheetName val="SCH_D"/>
      <sheetName val="CA_Sheet"/>
      <sheetName val="pro_chsm"/>
      <sheetName val="depn-Sep_03"/>
      <sheetName val="U2_2"/>
      <sheetName val="SCH_20"/>
      <sheetName val="Sch_221"/>
      <sheetName val="inventory_qty_Dec1"/>
      <sheetName val="Inventory_Valuation_Quantity1"/>
      <sheetName val="61_HR1"/>
      <sheetName val="65_FINANCE1"/>
      <sheetName val="CA_Comp1"/>
      <sheetName val="Company_Info1"/>
      <sheetName val="Electrical_1"/>
      <sheetName val="P12_41"/>
      <sheetName val="5_Operating1"/>
      <sheetName val="addl_cost1"/>
      <sheetName val="K10-1_1"/>
      <sheetName val="U2_-_Sales1"/>
      <sheetName val="Comp_equip1"/>
      <sheetName val="FF-2_(1)1"/>
      <sheetName val="ALW_INC_EXP1"/>
      <sheetName val="Input_Co_Main_Info1"/>
      <sheetName val="Input_NBI-Sec_60F1"/>
      <sheetName val="Sort_Of_SAP-GL1"/>
      <sheetName val="O4_CA2"/>
      <sheetName val="Cash&amp;Bank_-_A1"/>
      <sheetName val="Assumptions_11"/>
      <sheetName val="Assumptions_21"/>
      <sheetName val="Traffic_Tables1"/>
      <sheetName val="F101_21"/>
      <sheetName val="Equity_Analysis1"/>
      <sheetName val="SCH_B1"/>
      <sheetName val="SCH_D1"/>
      <sheetName val="CA_Sheet1"/>
      <sheetName val="pro_chsm1"/>
      <sheetName val="depn-Sep_031"/>
      <sheetName val="U2_21"/>
      <sheetName val="SCH_201"/>
      <sheetName val="Sch_222"/>
      <sheetName val="inventory_qty_Dec2"/>
      <sheetName val="Inventory_Valuation_Quantity2"/>
      <sheetName val="61_HR2"/>
      <sheetName val="65_FINANCE2"/>
      <sheetName val="CA_Comp2"/>
      <sheetName val="Company_Info2"/>
      <sheetName val="Electrical_2"/>
      <sheetName val="P12_42"/>
      <sheetName val="5_Operating2"/>
      <sheetName val="Comp_equip2"/>
      <sheetName val="O2_TC2"/>
      <sheetName val="O4_CA3"/>
      <sheetName val="addl_cost2"/>
      <sheetName val="1_LeadSchedule2"/>
      <sheetName val="K10-1_2"/>
      <sheetName val="U2_-_Sales2"/>
      <sheetName val="FF-2_(1)2"/>
      <sheetName val="ALW_INC_EXP2"/>
      <sheetName val="Input_Co_Main_Info2"/>
      <sheetName val="Input_NBI-Sec_60F2"/>
      <sheetName val="Sort_Of_SAP-GL2"/>
      <sheetName val="Cash&amp;Bank_-_A2"/>
      <sheetName val="Assumptions_12"/>
      <sheetName val="Assumptions_22"/>
      <sheetName val="Traffic_Tables2"/>
      <sheetName val="F101_22"/>
      <sheetName val="Equity_Analysis2"/>
      <sheetName val="SCH_B2"/>
      <sheetName val="SCH_D2"/>
      <sheetName val="CA_Sheet2"/>
      <sheetName val="pro_chsm2"/>
      <sheetName val="depn-Sep_032"/>
      <sheetName val="U2_22"/>
      <sheetName val="SCH_202"/>
      <sheetName val="Prepayment "/>
      <sheetName val="FS Item List"/>
      <sheetName val="Content_22"/>
      <sheetName val="Profit_&amp;_Loss2"/>
      <sheetName val="stock1020v1_31"/>
      <sheetName val="JUNE_EOH-MASTER_(2)1"/>
      <sheetName val="Interim_--&gt;_Top1"/>
      <sheetName val="_IB-PL-YTD1"/>
      <sheetName val="Leasehold_improvement1"/>
      <sheetName val="Sheet1_(3)1"/>
      <sheetName val="Entity_Data1"/>
      <sheetName val="BPR_b²1"/>
      <sheetName val="Test_of_Beginning1"/>
      <sheetName val="BPR_b²__ce_sheet1"/>
      <sheetName val="ydpl_(M)_2_Dec1"/>
      <sheetName val="Main_orig2"/>
      <sheetName val="24100_Accr_Liab1"/>
      <sheetName val="15100_Prepayment1"/>
      <sheetName val="Cash_Flow1"/>
      <sheetName val="Financial_Summary1"/>
      <sheetName val="Tax_Comp1"/>
      <sheetName val="28_2_2003"/>
      <sheetName val="Misc_receivables"/>
      <sheetName val="Tai_khoan"/>
      <sheetName val="Leasehold_Land"/>
      <sheetName val="2_B_L_Investments"/>
      <sheetName val="T2-Stat_review"/>
      <sheetName val="BPR_b²_x005f_x0000__x005f_x0000_ce_sheet"/>
      <sheetName val="BPR_b²_x005f_x005f_x005f_x0000__x005f_x005f_x0000"/>
      <sheetName val="BPR_b²_x005f_x005f_x005f_x005f_x005f_x005f_x005f_x0000_"/>
      <sheetName val="BPR_b²_x005f_x005f_x005f_x005f_x005f_x005f_x005f_x005f_"/>
      <sheetName val="7__LEAD"/>
      <sheetName val="3__Balance_Sheet"/>
      <sheetName val="8__SUB-SCH"/>
      <sheetName val="Activity_Price"/>
      <sheetName val="Freehold_land"/>
      <sheetName val="Sheet2_(2)"/>
      <sheetName val="Notes_to_Income_Statement"/>
      <sheetName val="Notes_to_Balance_Sheet"/>
      <sheetName val="Excess_Calc"/>
      <sheetName val="Mach_&amp;_equip"/>
      <sheetName val="Arch_Mgt_Fee_Alloc"/>
      <sheetName val="2002Intra_Tran"/>
      <sheetName val="A4_4_(FY06)"/>
      <sheetName val="MBA_(2)"/>
      <sheetName val="Reference_Lists"/>
      <sheetName val="Provision_Reference_List"/>
      <sheetName val="App_WP-11"/>
      <sheetName val="Trial_Balance"/>
      <sheetName val="LC___TR_Listing"/>
      <sheetName val="ABR_P&amp;L"/>
      <sheetName val="PLmth_"/>
      <sheetName val="PM_Setting"/>
      <sheetName val="BPR_b²_x005f_x0000__x0000"/>
      <sheetName val="BPR_b²_x005f_x005f_x005f_x0000_"/>
      <sheetName val="BPR_b²_x005f_x005f_x005f_x005f_"/>
      <sheetName val="BPR_b²??ce_sheet1"/>
      <sheetName val="Input_Director_Info_&amp;_Part_Q"/>
      <sheetName val="A3-2_U1-1"/>
      <sheetName val="PAYROLL"/>
      <sheetName val="Reimbursements"/>
      <sheetName val="Income Statement"/>
      <sheetName val="PULSE"/>
      <sheetName val="Reasonable test"/>
      <sheetName val="Cost centre expenditure"/>
      <sheetName val="B-4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Selection"/>
      <sheetName val="Bill 3"/>
      <sheetName val="Bill 4"/>
      <sheetName val="Bill 2"/>
      <sheetName val="N2-1F"/>
      <sheetName val="TASintDec00"/>
      <sheetName val="Chart"/>
      <sheetName val="Q(HP)"/>
      <sheetName val="SCHEDULE"/>
      <sheetName val="Q-HP-14"/>
      <sheetName val="Q-HP-31"/>
      <sheetName val="Q-HP-39"/>
      <sheetName val="itc-inv"/>
      <sheetName val="InvoiceList"/>
      <sheetName val="FV of HP"/>
      <sheetName val="F1.2"/>
      <sheetName val="B.Sheet"/>
      <sheetName val="notes"/>
      <sheetName val="Library"/>
      <sheetName val="Scen1Feasi2"/>
      <sheetName val="acs"/>
      <sheetName val="EAF"/>
      <sheetName val="Tariff"/>
      <sheetName val="TAMS33-2 97 "/>
      <sheetName val="fa-c"/>
      <sheetName val="shCap"/>
      <sheetName val="cf"/>
      <sheetName val="LEAD M"/>
      <sheetName val="LEAD J"/>
      <sheetName val="LEAD F"/>
      <sheetName val="BS control"/>
      <sheetName val="EYAR"/>
      <sheetName val="IND"/>
      <sheetName val="H1-Investments"/>
      <sheetName val="TAIPL"/>
      <sheetName val="SCH4"/>
      <sheetName val="Sch4t"/>
      <sheetName val="Comp"/>
      <sheetName val="K4. F&amp;F"/>
      <sheetName val="LS"/>
      <sheetName val="Bank reconciliation"/>
      <sheetName val="Unpresented cheques"/>
      <sheetName val="Foreign Currency Test"/>
      <sheetName val="Income Statement pg3"/>
      <sheetName val="Balance Sheet pg2"/>
      <sheetName val="BSI"/>
      <sheetName val="O3-Disposal"/>
      <sheetName val="Mth"/>
      <sheetName val="(附件四)面積需求表"/>
      <sheetName val="YR99 RENTAL ACCRUAL"/>
      <sheetName val="INFO"/>
      <sheetName val="BookSchema"/>
      <sheetName val="Loans"/>
      <sheetName val="BookSchema2"/>
      <sheetName val="24100_Accr_Liab2"/>
      <sheetName val="15100_Prepayment2"/>
      <sheetName val="Cash_Flow2"/>
      <sheetName val="Financial_Summary2"/>
      <sheetName val="Tax_Comp2"/>
      <sheetName val="A2-3"/>
      <sheetName val="Administration"/>
      <sheetName val="sch3-rm"/>
      <sheetName val="UNADJUSTED_AOP"/>
      <sheetName val="2003_Forecast"/>
      <sheetName val="2004_Risk_Adjusted_AOP"/>
      <sheetName val="2005_Risk_Adjusted_AOP"/>
      <sheetName val="General_Assumptions"/>
      <sheetName val="Deferred_Finance_Fees"/>
      <sheetName val="EJV_Report"/>
      <sheetName val="EJV_Historicals"/>
      <sheetName val="CF_Consolidated"/>
      <sheetName val="Debt_Assumptions"/>
      <sheetName val="IS_SBU"/>
      <sheetName val="Financing_Assumptions"/>
      <sheetName val="Assumption_5_years"/>
      <sheetName val="Assumption_sheet"/>
      <sheetName val="Cost_centre_expenditure"/>
      <sheetName val="FSA_3"/>
      <sheetName val="AP110_sup3"/>
      <sheetName val="BPR_balance_sheet3"/>
      <sheetName val="BPR_profit_&amp;_loss3"/>
      <sheetName val="BPR_BS_analysis3"/>
      <sheetName val="BPR_PL_analysis3"/>
      <sheetName val="1_LeadSchedule3"/>
      <sheetName val="O2_TC3"/>
      <sheetName val="Main_orig3"/>
      <sheetName val="5_Analysis3"/>
      <sheetName val="Content_23"/>
      <sheetName val="Profit_&amp;_Loss3"/>
      <sheetName val="stock1020v1_32"/>
      <sheetName val="JUNE_EOH-MASTER_(2)2"/>
      <sheetName val="Interim_--&gt;_Top2"/>
      <sheetName val="_IB-PL-YTD2"/>
      <sheetName val="Leasehold_improvement2"/>
      <sheetName val="Sheet1_(3)2"/>
      <sheetName val="Entity_Data2"/>
      <sheetName val="Test_of_Beginning2"/>
      <sheetName val="BPR_b²??ce_sheet2"/>
      <sheetName val="ydpl_(M)_2_Dec2"/>
      <sheetName val="BPR_b²2"/>
      <sheetName val="BPR_b²__ce_sheet2"/>
      <sheetName val="Significant_Processes"/>
      <sheetName val="ADMIN"/>
      <sheetName val="MFG"/>
      <sheetName val="Leasehold_Land1"/>
      <sheetName val="28_2_20031"/>
      <sheetName val="Sheet2_(2)1"/>
      <sheetName val="Misc_receivables1"/>
      <sheetName val="Tai_khoan1"/>
      <sheetName val="2_B_L_Investments1"/>
      <sheetName val="T2-Stat_review1"/>
      <sheetName val="BPR_b²_x005f_x0000__x005f_x0000_ce_sheet1"/>
      <sheetName val="BPR_b²_x005f_x005f_x005f_x0000__x005f_x005f_x0001"/>
      <sheetName val="BPR_b²_x005f_x005f_x005f_x005f_x005f_x005f_x00001"/>
      <sheetName val="BPR_b²_x005f_x005f_x005f_x005f_x005f_x005f_x005f1"/>
      <sheetName val="Excess_Calc1"/>
      <sheetName val="Mach_&amp;_equip1"/>
      <sheetName val="Arch_Mgt_Fee_Alloc1"/>
      <sheetName val="2002Intra_Tran1"/>
      <sheetName val="A4_4_(FY06)1"/>
      <sheetName val="MBA_(2)1"/>
      <sheetName val="Activity_Price1"/>
      <sheetName val="Freehold_land1"/>
      <sheetName val="Notes_to_Income_Statement1"/>
      <sheetName val="Notes_to_Balance_Sheet1"/>
      <sheetName val="7__LEAD1"/>
      <sheetName val="3__Balance_Sheet1"/>
      <sheetName val="8__SUB-SCH1"/>
      <sheetName val="Reference_Lists1"/>
      <sheetName val="Provision_Reference_List1"/>
      <sheetName val="App_WP-111"/>
      <sheetName val="Trial_Balance1"/>
      <sheetName val="LC___TR_Listing1"/>
      <sheetName val="ABR_P&amp;L1"/>
      <sheetName val="PLmth_1"/>
      <sheetName val="PM_Setting1"/>
      <sheetName val="Significant_Processes1"/>
      <sheetName val="BPR_b²_x005f_x0000__x00001"/>
      <sheetName val="BPR_b²_x005f_x005f_x005f_x0000_1"/>
      <sheetName val="BPR_b²_x005f_x005f_x005f_x005f_1"/>
      <sheetName val="B_Sheet"/>
      <sheetName val="FV_of_HP"/>
      <sheetName val="F1_2"/>
      <sheetName val="Audit_Tests_Ideas_List"/>
      <sheetName val="Notes_to_Accounts"/>
      <sheetName val="DPLA"/>
      <sheetName val="COM(1)"/>
      <sheetName val="CA_PRE_P_"/>
      <sheetName val="EPF "/>
      <sheetName val="U1-Sales testing"/>
      <sheetName val="UA-3-3"/>
      <sheetName val="UA-3-4"/>
      <sheetName val="RefH"/>
      <sheetName val="germany"/>
      <sheetName val="UNADJUSTED_AOP1"/>
      <sheetName val="2003_Forecast1"/>
      <sheetName val="2004_Risk_Adjusted_AOP1"/>
      <sheetName val="2005_Risk_Adjusted_AOP1"/>
      <sheetName val="General_Assumptions1"/>
      <sheetName val="Deferred_Finance_Fees1"/>
      <sheetName val="EJV_Report1"/>
      <sheetName val="EJV_Historicals1"/>
      <sheetName val="CF_Consolidated1"/>
      <sheetName val="Debt_Assumptions1"/>
      <sheetName val="IS_SBU1"/>
      <sheetName val="Financing_Assumptions1"/>
      <sheetName val="Assumption_5_years1"/>
      <sheetName val="Assumption_sheet1"/>
      <sheetName val="Cost_centre_expenditure1"/>
      <sheetName val="Legal_&amp;_HR"/>
      <sheetName val="Staff_Costs"/>
      <sheetName val="Sales_&amp;_Marketing"/>
      <sheetName val="Bill_3"/>
      <sheetName val="Bill_4"/>
      <sheetName val="Bill_2"/>
      <sheetName val="Checker"/>
      <sheetName val="Summary of Opex"/>
      <sheetName val="U101"/>
      <sheetName val="C100"/>
      <sheetName val="SENSTVT &amp; FOREX"/>
      <sheetName val="SUM"/>
      <sheetName val="FA_LISTING"/>
      <sheetName val="2009"/>
      <sheetName val="PSI"/>
      <sheetName val="Tptn"/>
      <sheetName val="GW201 AR"/>
      <sheetName val="TL rieng"/>
      <sheetName val="DeferTax"/>
      <sheetName val="Stock Listing"/>
      <sheetName val="GCF"/>
      <sheetName val="Format-Co"/>
      <sheetName val="Original External Work"/>
      <sheetName val="Inputs - Leverage"/>
      <sheetName val="BPR b²_x0000__x0000"/>
      <sheetName val="BPR b²_x005f_x0000_"/>
      <sheetName val="BPR b²_x005f_x005f_"/>
      <sheetName val="Ex_Rate"/>
      <sheetName val="TBal"/>
      <sheetName val="Balance Sheet"/>
      <sheetName val="0100"/>
      <sheetName val="K2"/>
      <sheetName val="balance"/>
      <sheetName val="AttrProfit"/>
      <sheetName val="SUAD"/>
      <sheetName val="Stock_Listing"/>
      <sheetName val="Sch C"/>
      <sheetName val="TLoan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>
        <row r="1">
          <cell r="A1" t="str">
            <v>IDEALRENO SDN. BHD.</v>
          </cell>
        </row>
      </sheetData>
      <sheetData sheetId="3">
        <row r="1">
          <cell r="A1" t="str">
            <v>IDEALRENO SDN. BHD.</v>
          </cell>
        </row>
      </sheetData>
      <sheetData sheetId="4">
        <row r="1">
          <cell r="A1" t="str">
            <v>IDEALRENO SDN. BHD.</v>
          </cell>
        </row>
      </sheetData>
      <sheetData sheetId="5">
        <row r="1">
          <cell r="A1" t="str">
            <v>IDEALRENO SDN. BHD.</v>
          </cell>
        </row>
      </sheetData>
      <sheetData sheetId="6">
        <row r="1">
          <cell r="A1" t="str">
            <v>IDEALRENO SDN. BHD.</v>
          </cell>
        </row>
      </sheetData>
      <sheetData sheetId="7">
        <row r="1">
          <cell r="A1" t="str">
            <v>IDEALRENO SDN. BHD.</v>
          </cell>
        </row>
      </sheetData>
      <sheetData sheetId="8">
        <row r="1">
          <cell r="A1" t="str">
            <v>IDEALRENO SDN. BHD.</v>
          </cell>
        </row>
      </sheetData>
      <sheetData sheetId="9">
        <row r="1">
          <cell r="A1" t="str">
            <v>IDEALRENO SDN. BHD.</v>
          </cell>
        </row>
      </sheetData>
      <sheetData sheetId="10">
        <row r="1">
          <cell r="A1" t="str">
            <v>IDEALRENO SDN. BHD.</v>
          </cell>
        </row>
      </sheetData>
      <sheetData sheetId="11">
        <row r="1">
          <cell r="A1" t="str">
            <v>IDEALRENO SDN. BHD.</v>
          </cell>
        </row>
      </sheetData>
      <sheetData sheetId="12">
        <row r="1">
          <cell r="A1" t="str">
            <v>IDEALRENO SDN. BHD.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IDEALRENO SDN. BHD.</v>
          </cell>
        </row>
      </sheetData>
      <sheetData sheetId="24">
        <row r="1">
          <cell r="A1" t="str">
            <v>IDEALRENO SDN. BHD.</v>
          </cell>
        </row>
      </sheetData>
      <sheetData sheetId="25">
        <row r="1">
          <cell r="A1" t="str">
            <v>IDEALRENO SDN. BHD.</v>
          </cell>
        </row>
      </sheetData>
      <sheetData sheetId="26">
        <row r="1">
          <cell r="A1" t="str">
            <v>IDEALRENO SDN. BHD.</v>
          </cell>
        </row>
      </sheetData>
      <sheetData sheetId="27">
        <row r="1">
          <cell r="A1" t="str">
            <v>IDEALRENO SDN. BHD.</v>
          </cell>
        </row>
      </sheetData>
      <sheetData sheetId="28">
        <row r="1">
          <cell r="A1" t="str">
            <v>IDEALRENO SDN. BHD.</v>
          </cell>
        </row>
      </sheetData>
      <sheetData sheetId="29">
        <row r="1">
          <cell r="A1" t="str">
            <v>IDEALRENO SDN. BHD.</v>
          </cell>
        </row>
      </sheetData>
      <sheetData sheetId="30">
        <row r="1">
          <cell r="A1" t="str">
            <v>IDEALRENO SDN. BHD.</v>
          </cell>
        </row>
      </sheetData>
      <sheetData sheetId="31">
        <row r="1">
          <cell r="A1" t="str">
            <v>IDEALRENO SDN. BHD.</v>
          </cell>
        </row>
      </sheetData>
      <sheetData sheetId="32">
        <row r="1">
          <cell r="A1" t="str">
            <v>IDEALRENO SDN. BHD.</v>
          </cell>
        </row>
      </sheetData>
      <sheetData sheetId="33">
        <row r="1">
          <cell r="A1" t="str">
            <v>IDEALRENO SDN. BHD.</v>
          </cell>
        </row>
      </sheetData>
      <sheetData sheetId="34">
        <row r="1">
          <cell r="A1" t="str">
            <v>IDEALRENO SDN. BHD.</v>
          </cell>
        </row>
      </sheetData>
      <sheetData sheetId="35">
        <row r="1">
          <cell r="A1" t="str">
            <v>IDEALRENO SDN. BHD.</v>
          </cell>
        </row>
      </sheetData>
      <sheetData sheetId="36">
        <row r="1">
          <cell r="A1" t="str">
            <v>IDEALRENO SDN. BHD.</v>
          </cell>
        </row>
      </sheetData>
      <sheetData sheetId="37">
        <row r="1">
          <cell r="A1" t="str">
            <v>IDEALRENO SDN. BHD.</v>
          </cell>
        </row>
      </sheetData>
      <sheetData sheetId="38">
        <row r="1">
          <cell r="A1" t="str">
            <v>IDEALRENO SDN. BHD.</v>
          </cell>
        </row>
      </sheetData>
      <sheetData sheetId="39">
        <row r="1">
          <cell r="A1" t="str">
            <v>IDEALRENO SDN. BHD.</v>
          </cell>
        </row>
      </sheetData>
      <sheetData sheetId="40">
        <row r="1">
          <cell r="A1" t="str">
            <v>IDEALRENO SDN. BHD.</v>
          </cell>
        </row>
      </sheetData>
      <sheetData sheetId="41">
        <row r="1">
          <cell r="A1" t="str">
            <v>IDEALRENO SDN. BHD.</v>
          </cell>
        </row>
      </sheetData>
      <sheetData sheetId="42">
        <row r="1">
          <cell r="A1" t="str">
            <v>IDEALRENO SDN. BHD.</v>
          </cell>
        </row>
      </sheetData>
      <sheetData sheetId="43">
        <row r="1">
          <cell r="A1" t="str">
            <v>IDEALRENO SDN. BHD.</v>
          </cell>
        </row>
      </sheetData>
      <sheetData sheetId="44">
        <row r="1">
          <cell r="A1" t="str">
            <v>IDEALRENO SDN. BHD.</v>
          </cell>
        </row>
      </sheetData>
      <sheetData sheetId="45">
        <row r="1">
          <cell r="A1" t="str">
            <v>IDEALRENO SDN. BHD.</v>
          </cell>
        </row>
      </sheetData>
      <sheetData sheetId="46">
        <row r="1">
          <cell r="A1" t="str">
            <v>IDEALRENO SDN. BHD.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 refreshError="1"/>
      <sheetData sheetId="588" refreshError="1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 refreshError="1"/>
      <sheetData sheetId="615" refreshError="1"/>
      <sheetData sheetId="616" refreshError="1"/>
      <sheetData sheetId="617" refreshError="1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/>
      <sheetData sheetId="719"/>
      <sheetData sheetId="720"/>
      <sheetData sheetId="721"/>
      <sheetData sheetId="722"/>
      <sheetData sheetId="723" refreshError="1"/>
      <sheetData sheetId="724" refreshError="1"/>
      <sheetData sheetId="725" refreshError="1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>
        <row r="1">
          <cell r="A1" t="str">
            <v>IDEALRENO SDN. BHD.</v>
          </cell>
        </row>
      </sheetData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FF_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HP99"/>
      <sheetName val="FF-50"/>
      <sheetName val="FF-2(1)"/>
      <sheetName val="SYS"/>
      <sheetName val="BPR"/>
      <sheetName val="TWKSHT"/>
      <sheetName val="C-63"/>
      <sheetName val="BS01A"/>
      <sheetName val="CA Sheet"/>
      <sheetName val="I"/>
      <sheetName val="U"/>
      <sheetName val="Comet ASPIRE"/>
      <sheetName val="Comet Sequential"/>
      <sheetName val="Comet yoy"/>
      <sheetName val="FF-1"/>
      <sheetName val="BP-05R"/>
      <sheetName val="exchange Rate"/>
      <sheetName val="U250f_ Fuel Cost"/>
      <sheetName val="U251f_ Fuel price"/>
      <sheetName val="Outil"/>
      <sheetName val="M_Maincomp"/>
      <sheetName val="MFA00"/>
      <sheetName val="Ref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CA_Sheet"/>
      <sheetName val="exchange_Rate"/>
      <sheetName val="U250f__Fuel_Cost"/>
      <sheetName val="U251f__Fuel_price"/>
      <sheetName val="Comet_ASPIRE"/>
      <sheetName val="Comet_Sequential"/>
      <sheetName val="Comet_yoy"/>
      <sheetName val="M"/>
      <sheetName val="H1-Investments"/>
      <sheetName val="Materiallist-081002"/>
      <sheetName val="ANNEX"/>
      <sheetName val="B1"/>
      <sheetName val="Menu"/>
      <sheetName val="sch 1 computation"/>
      <sheetName val="com"/>
      <sheetName val="sn"/>
      <sheetName val="1670SM2"/>
      <sheetName val="dr"/>
      <sheetName val="10-20"/>
      <sheetName val="Budget"/>
      <sheetName val="U10&amp;20"/>
      <sheetName val="MCMD95"/>
      <sheetName val="Lead"/>
      <sheetName val="Links"/>
      <sheetName val="SW Mtce"/>
      <sheetName val="acs"/>
      <sheetName val="WNS NA 31.03.04"/>
      <sheetName val="WNS UK 31.03.04"/>
      <sheetName val="F1-Stock Listing"/>
      <sheetName val="Coeffs"/>
      <sheetName val="Listing"/>
      <sheetName val="Cum.91-93"/>
      <sheetName val="K10"/>
      <sheetName val="K10-1 "/>
      <sheetName val="Appx B"/>
      <sheetName val="E2 AR listing(not used)"/>
      <sheetName val="Cum_91-93"/>
      <sheetName val="FF-2_(1)2"/>
      <sheetName val="Sch_FA_42"/>
      <sheetName val="IBA_&lt;O3&gt;2"/>
      <sheetName val="Income_Statements_1"/>
      <sheetName val="depn-Sep_031"/>
      <sheetName val="P12_41"/>
      <sheetName val="Sum_IQA1"/>
      <sheetName val="CA_Sheet1"/>
      <sheetName val="exchange_Rate1"/>
      <sheetName val="Comet_ASPIRE1"/>
      <sheetName val="Comet_Sequential1"/>
      <sheetName val="Comet_yoy1"/>
      <sheetName val="U250f__Fuel_Cost1"/>
      <sheetName val="U251f__Fuel_price1"/>
      <sheetName val="A1"/>
      <sheetName val="Query"/>
      <sheetName val="Instructions"/>
      <sheetName val="Adm97"/>
      <sheetName val="Interim --&gt; Top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Cum.91-93"/>
      <sheetName val="Dec 94"/>
      <sheetName val="FADISP-FY2002(B)"/>
      <sheetName val="Cust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101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FF-2 (1)"/>
      <sheetName val="CA98"/>
      <sheetName val="B60"/>
      <sheetName val="BAL"/>
      <sheetName val="A"/>
      <sheetName val="OPI"/>
      <sheetName val="FF-5"/>
      <sheetName val="MMIP(JU)"/>
      <sheetName val="F-1&amp;F-2"/>
      <sheetName val="ADD"/>
      <sheetName val="InvoiceList"/>
      <sheetName val="EE97"/>
      <sheetName val="U1-1"/>
      <sheetName val="0000"/>
      <sheetName val="6A CA"/>
      <sheetName val="gl"/>
      <sheetName val="M_CT_OUT"/>
      <sheetName val="Customize Your Loan Manager"/>
      <sheetName val="Loan Amortization Table"/>
      <sheetName val="员工工资"/>
      <sheetName val="105070202"/>
      <sheetName val="CC - TOTAL'03"/>
      <sheetName val="2009-14.2 system"/>
      <sheetName val="ALL Wbankcash (2)"/>
      <sheetName val="Assumptions"/>
      <sheetName val="Status"/>
      <sheetName val="cc 196 (SYS) (2)"/>
      <sheetName val="FSL"/>
      <sheetName val="IT Staff List"/>
      <sheetName val="Entity Data"/>
      <sheetName val="BIS LIST-NTH 18"/>
      <sheetName val="CA"/>
      <sheetName val="CA84"/>
      <sheetName val="F2-3-6 OH absorbtion rate "/>
      <sheetName val="1"/>
      <sheetName val="SHF_(CE)"/>
      <sheetName val="SHF_(FF)"/>
      <sheetName val="SHF_(OE)"/>
      <sheetName val="Sort_Of_SAP-GL"/>
      <sheetName val="tra-vat-lieu"/>
      <sheetName val="Start"/>
      <sheetName val="U1|2"/>
      <sheetName val="eqkl"/>
      <sheetName val="FF-2"/>
      <sheetName val="0100"/>
      <sheetName val="GLO-P&amp;L"/>
      <sheetName val="list-direc"/>
      <sheetName val="sch9-jpn"/>
      <sheetName val="% of completion"/>
      <sheetName val="4 Analysis"/>
      <sheetName val="DataLoad"/>
      <sheetName val="B30"/>
      <sheetName val="10"/>
      <sheetName val="Listing"/>
      <sheetName val="BS0604"/>
      <sheetName val="IS0604"/>
      <sheetName val="K10"/>
      <sheetName val="K10-1 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So lieu chung"/>
      <sheetName val="Breadown"/>
      <sheetName val="Log"/>
      <sheetName val="List of entities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CC_-_TOTAL'03"/>
      <sheetName val="cc_196_(SYS)_(2)"/>
      <sheetName val="6A_CA"/>
      <sheetName val="A2-2"/>
      <sheetName val="MDN"/>
      <sheetName val="NGA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allGL (2)"/>
      <sheetName val="YA97"/>
      <sheetName val="IBA"/>
      <sheetName val="NSALES"/>
      <sheetName val="Model"/>
      <sheetName val="Simulation"/>
      <sheetName val="Acc"/>
      <sheetName val="FF-3"/>
      <sheetName val="Detail P&amp;L"/>
      <sheetName val="Rev Opt - Rollup"/>
      <sheetName val="Master"/>
      <sheetName val="(13) Input Sheet (Vol)"/>
      <sheetName val="CPP-Input data"/>
      <sheetName val="BIS_LIST-NTH_18"/>
      <sheetName val="IT_Staff_List"/>
      <sheetName val="Entity_Data"/>
      <sheetName val="F2-3-6_OH_absorbtion_rate_"/>
      <sheetName val="%_of_completion"/>
      <sheetName val="K10-1_"/>
      <sheetName val="4_Analysis"/>
      <sheetName val="So_lieu_chung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Bal_Sheet5"/>
      <sheetName val="CA_Sheet5"/>
      <sheetName val="Company_Info5"/>
      <sheetName val="Interim_--&gt;_Top5"/>
      <sheetName val="CBS_-_App15"/>
      <sheetName val="depn-Sep_035"/>
      <sheetName val="2_25"/>
      <sheetName val="5_Analysis5"/>
      <sheetName val="O1-1CA_Sheet5"/>
      <sheetName val="FA_LIST5"/>
      <sheetName val="Cost_Variables5"/>
      <sheetName val="1_LeadSchedule5"/>
      <sheetName val="Leasehold_improvement5"/>
      <sheetName val="Sch_FA_44"/>
      <sheetName val="EMAS_Overview4"/>
      <sheetName val="SHF_(CE)3"/>
      <sheetName val="SHF_(FF)3"/>
      <sheetName val="SHF_(OE)3"/>
      <sheetName val="Sort_Of_SAP-GL3"/>
      <sheetName val="M-1_Interim3"/>
      <sheetName val="FF-2_(1)3"/>
      <sheetName val="6A_CA1"/>
      <sheetName val="Customize_Your_Loan_Manager1"/>
      <sheetName val="Loan_Amortization_Table1"/>
      <sheetName val="BIS_LIST-NTH_181"/>
      <sheetName val="Cum_91-931"/>
      <sheetName val="Dec_941"/>
      <sheetName val="2009-14_2_system1"/>
      <sheetName val="ALL_Wbankcash_(2)1"/>
      <sheetName val="CC_-_TOTAL'031"/>
      <sheetName val="cc_196_(SYS)_(2)1"/>
      <sheetName val="IT_Staff_List1"/>
      <sheetName val="Entity_Data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Greece"/>
      <sheetName val="Cum_91-933"/>
      <sheetName val="Dec_943"/>
      <sheetName val="Cum_91-934"/>
      <sheetName val="Dec_944"/>
      <sheetName val="1120"/>
      <sheetName val="allGL_(2)"/>
      <sheetName val="Detail_P&amp;L"/>
      <sheetName val="123"/>
      <sheetName val="Main orig"/>
      <sheetName val="revised"/>
      <sheetName val="DFA"/>
      <sheetName val="data"/>
      <sheetName val="BS - Openning - Int"/>
      <sheetName val="U2.2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Office"/>
      <sheetName val="Rt"/>
      <sheetName val="14002"/>
      <sheetName val="97-98"/>
      <sheetName val="A-1"/>
      <sheetName val="time"/>
      <sheetName val="INFO"/>
      <sheetName val="Summary"/>
      <sheetName val="Assumptions 1"/>
      <sheetName val="#REF"/>
      <sheetName val="Sheet2"/>
      <sheetName val="BIS_LIST-NTH_183"/>
      <sheetName val="6A_CA3"/>
      <sheetName val="IT_Staff_List3"/>
      <sheetName val="Entity_Data3"/>
      <sheetName val="Income Statement"/>
      <sheetName val="COM"/>
      <sheetName val="addl cost"/>
      <sheetName val="Appx B"/>
      <sheetName val="BOQ หมวดสถาปัตยกรรม-A"/>
      <sheetName val="sales price"/>
      <sheetName val="kiv-pl"/>
      <sheetName val="sch6-rm"/>
      <sheetName val="ABR P&amp;L"/>
      <sheetName val="PLmth "/>
      <sheetName val="FF-21(a)"/>
      <sheetName val="MN T.B."/>
      <sheetName val="G-35-3"/>
      <sheetName val="PRO.OT1"/>
      <sheetName val="DEPOSIT-PPYMT"/>
      <sheetName val="K4. F&amp;F"/>
      <sheetName val="F_Asset10"/>
      <sheetName val="CA_She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Bal_Sheet10"/>
      <sheetName val="O1-1CA_Sheet10"/>
      <sheetName val="5_Analysis10"/>
      <sheetName val="Interim_--&gt;_Top10"/>
      <sheetName val="Company_Info10"/>
      <sheetName val="F_Asset11"/>
      <sheetName val="CA_Sheet11"/>
      <sheetName val="To_do11"/>
      <sheetName val="Sales_cut-off11"/>
      <sheetName val="Purchases_cut-off11"/>
      <sheetName val="stock-not_in_used11"/>
      <sheetName val="Salary_(2)-not_in_used11"/>
      <sheetName val="Salary_(3)-not_in_used11"/>
      <sheetName val="Sales_cut-off_(2)_-_not_in_us11"/>
      <sheetName val="2_211"/>
      <sheetName val="depn-Sep_0311"/>
      <sheetName val="Bal_Sheet11"/>
      <sheetName val="O1-1CA_Sheet11"/>
      <sheetName val="5_Analysis11"/>
      <sheetName val="Interim_--&gt;_Top11"/>
      <sheetName val="Company_Info11"/>
      <sheetName val="CBS_-_App111"/>
      <sheetName val="FA_LIST11"/>
      <sheetName val="Cost_Variables11"/>
      <sheetName val="1_LeadSchedule11"/>
      <sheetName val="Leasehold_improvement11"/>
      <sheetName val="EMAS_Overview10"/>
      <sheetName val="Sch_FA_410"/>
      <sheetName val="SHF_(CE)9"/>
      <sheetName val="SHF_(FF)9"/>
      <sheetName val="SHF_(OE)9"/>
      <sheetName val="Sort_Of_SAP-GL9"/>
      <sheetName val="M-1_Interim9"/>
      <sheetName val="FF-2_(1)9"/>
      <sheetName val="CC_-_TOTAL'035"/>
      <sheetName val="Customize_Your_Loan_Manager5"/>
      <sheetName val="Loan_Amortization_Table5"/>
      <sheetName val="Cum_91-935"/>
      <sheetName val="Dec_945"/>
      <sheetName val="2009-14_2_system5"/>
      <sheetName val="ALL_Wbankcash_(2)5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C_-_TOTAL'034"/>
      <sheetName val="Customize_Your_Loan_Manager4"/>
      <sheetName val="Loan_Amortization_Table4"/>
      <sheetName val="2009-14_2_system4"/>
      <sheetName val="ALL_Wbankcash_(2)4"/>
      <sheetName val="M-2"/>
      <sheetName val="cashflowcomp"/>
      <sheetName val="Original External Work"/>
      <sheetName val="Rates"/>
      <sheetName val="Annx1"/>
      <sheetName val="O-11"/>
      <sheetName val="E3.1"/>
      <sheetName val="E1.1"/>
      <sheetName val="E2.1"/>
      <sheetName val="Format-Co"/>
      <sheetName val="Sch18-34"/>
      <sheetName val="Monthly Checklist"/>
      <sheetName val="TB"/>
      <sheetName val="Corp Svc fee"/>
      <sheetName val="BANK"/>
      <sheetName val="GJ"/>
      <sheetName val="AR SUM (SGD) "/>
      <sheetName val="AR SUM (RM)"/>
      <sheetName val="AR DETAIL (RM)"/>
      <sheetName val="AR DETAIL (SGD) "/>
      <sheetName val="AP SUM (SGD)"/>
      <sheetName val="AP DETAIL (SGD) "/>
      <sheetName val="Revenue Schedule "/>
      <sheetName val="Sch"/>
      <sheetName val="FA"/>
      <sheetName val="Under paid GST Working"/>
      <sheetName val="Bonus com"/>
      <sheetName val="Exchange Rates_2019"/>
      <sheetName val="CCS"/>
      <sheetName val="ERL"/>
      <sheetName val="SSR"/>
      <sheetName val="Input Sheet"/>
      <sheetName val="BIS_LIST-NTH_184"/>
      <sheetName val="6A_CA4"/>
      <sheetName val="IT_Staff_List4"/>
      <sheetName val="Entity_Data4"/>
      <sheetName val="allGL_(2)1"/>
      <sheetName val="Detail_P&amp;L1"/>
      <sheetName val="Rev_Opt_-_Rollup"/>
      <sheetName val="2H05 Opps Detail  "/>
      <sheetName val="Backlog Detail "/>
      <sheetName val="2006 Opps Detail "/>
      <sheetName val="d_com"/>
      <sheetName val="F2-3-6_OH_absorbtion_rate_3"/>
      <sheetName val="cc_196_(SYS)_(2)3"/>
      <sheetName val="%_of_completion3"/>
      <sheetName val="4_Analysis3"/>
      <sheetName val="So_lieu_chung3"/>
      <sheetName val="K10-1_3"/>
      <sheetName val="Main_orig"/>
      <sheetName val="BS_-_Openning_-_Int"/>
      <sheetName val="U2_2"/>
      <sheetName val="Assumptions_1"/>
      <sheetName val="(13)_Input_Sheet_(Vol)"/>
      <sheetName val="CPP-Input_data"/>
      <sheetName val="addl_cost"/>
      <sheetName val="Appx_B"/>
      <sheetName val="List_of_entities"/>
      <sheetName val="PRO_OT1"/>
      <sheetName val="ABR_P&amp;L"/>
      <sheetName val="PLmth_"/>
      <sheetName val="Income_Statement"/>
      <sheetName val="Cum_91-936"/>
      <sheetName val="Dec_946"/>
      <sheetName val="6A_CA5"/>
      <sheetName val="IT_Staff_List5"/>
      <sheetName val="Entity_Data5"/>
      <sheetName val="BIS_LIST-NTH_185"/>
      <sheetName val="F2-3-6_OH_absorbtion_rate_4"/>
      <sheetName val="cc_196_(SYS)_(2)4"/>
      <sheetName val="allGL_(2)2"/>
      <sheetName val="%_of_completion4"/>
      <sheetName val="4_Analysis4"/>
      <sheetName val="K10-1_4"/>
      <sheetName val="So_lieu_chung4"/>
      <sheetName val="Detail_P&amp;L2"/>
      <sheetName val="Assumptions_11"/>
      <sheetName val="Rev_Opt_-_Rollup1"/>
      <sheetName val="U2_21"/>
      <sheetName val="Main_orig1"/>
      <sheetName val="(13)_Input_Sheet_(Vol)1"/>
      <sheetName val="CPP-Input_data1"/>
      <sheetName val="addl_cost1"/>
      <sheetName val="BS_-_Openning_-_Int1"/>
      <sheetName val="Appx_B1"/>
      <sheetName val="List_of_entities1"/>
      <sheetName val="PRO_OT11"/>
      <sheetName val="ABR_P&amp;L1"/>
      <sheetName val="PLmth_1"/>
      <sheetName val="Income_Statement1"/>
      <sheetName val="F_Asset12"/>
      <sheetName val="To_do12"/>
      <sheetName val="Sales_cut-off12"/>
      <sheetName val="Purchases_cut-off12"/>
      <sheetName val="stock-not_in_used12"/>
      <sheetName val="Salary_(2)-not_in_used12"/>
      <sheetName val="Salary_(3)-not_in_used12"/>
      <sheetName val="Sales_cut-off_(2)_-_not_in_us12"/>
      <sheetName val="depn-Sep_0312"/>
      <sheetName val="Bal_Sheet12"/>
      <sheetName val="CA_Sheet12"/>
      <sheetName val="2_212"/>
      <sheetName val="Interim_--&gt;_Top12"/>
      <sheetName val="Company_Info12"/>
      <sheetName val="CBS_-_App112"/>
      <sheetName val="5_Analysis12"/>
      <sheetName val="1_LeadSchedule12"/>
      <sheetName val="O1-1CA_Sheet12"/>
      <sheetName val="Leasehold_improvement12"/>
      <sheetName val="FA_LIST12"/>
      <sheetName val="Cost_Variables12"/>
      <sheetName val="EMAS_Overview11"/>
      <sheetName val="Sch_FA_411"/>
      <sheetName val="SHF_(CE)10"/>
      <sheetName val="SHF_(FF)10"/>
      <sheetName val="SHF_(OE)10"/>
      <sheetName val="FF-2_(1)10"/>
      <sheetName val="Sort_Of_SAP-GL10"/>
      <sheetName val="M-1_Interim10"/>
      <sheetName val="Cum_91-937"/>
      <sheetName val="Dec_947"/>
      <sheetName val="2009-14_2_system6"/>
      <sheetName val="ALL_Wbankcash_(2)6"/>
      <sheetName val="6A_CA6"/>
      <sheetName val="Customize_Your_Loan_Manager6"/>
      <sheetName val="Loan_Amortization_Table6"/>
      <sheetName val="CC_-_TOTAL'036"/>
      <sheetName val="IT_Staff_List6"/>
      <sheetName val="Entity_Data6"/>
      <sheetName val="BIS_LIST-NTH_186"/>
      <sheetName val="F2-3-6_OH_absorbtion_rate_5"/>
      <sheetName val="cc_196_(SYS)_(2)5"/>
      <sheetName val="allGL_(2)3"/>
      <sheetName val="%_of_completion5"/>
      <sheetName val="4_Analysis5"/>
      <sheetName val="K10-1_5"/>
      <sheetName val="So_lieu_chung5"/>
      <sheetName val="Detail_P&amp;L3"/>
      <sheetName val="Assumptions_12"/>
      <sheetName val="Rev_Opt_-_Rollup2"/>
      <sheetName val="U2_22"/>
      <sheetName val="Main_orig2"/>
      <sheetName val="(13)_Input_Sheet_(Vol)2"/>
      <sheetName val="CPP-Input_data2"/>
      <sheetName val="addl_cost2"/>
      <sheetName val="BS_-_Openning_-_Int2"/>
      <sheetName val="Appx_B2"/>
      <sheetName val="List_of_entities2"/>
      <sheetName val="PRO_OT12"/>
      <sheetName val="ABR_P&amp;L2"/>
      <sheetName val="PLmth_2"/>
      <sheetName val="Income_Statement2"/>
      <sheetName val="F_Asset13"/>
      <sheetName val="To_do13"/>
      <sheetName val="Sales_cut-off13"/>
      <sheetName val="Purchases_cut-off13"/>
      <sheetName val="stock-not_in_used13"/>
      <sheetName val="Salary_(2)-not_in_used13"/>
      <sheetName val="Salary_(3)-not_in_used13"/>
      <sheetName val="Sales_cut-off_(2)_-_not_in_us13"/>
      <sheetName val="depn-Sep_0313"/>
      <sheetName val="Bal_Sheet13"/>
      <sheetName val="CA_Sheet13"/>
      <sheetName val="2_213"/>
      <sheetName val="Interim_--&gt;_Top13"/>
      <sheetName val="Company_Info13"/>
      <sheetName val="CBS_-_App113"/>
      <sheetName val="5_Analysis13"/>
      <sheetName val="1_LeadSchedule13"/>
      <sheetName val="O1-1CA_Sheet13"/>
      <sheetName val="Leasehold_improvement13"/>
      <sheetName val="FA_LIST13"/>
      <sheetName val="Cost_Variables13"/>
      <sheetName val="EMAS_Overview12"/>
      <sheetName val="Sch_FA_412"/>
      <sheetName val="SHF_(CE)11"/>
      <sheetName val="SHF_(FF)11"/>
      <sheetName val="SHF_(OE)11"/>
      <sheetName val="FF-2_(1)11"/>
      <sheetName val="Sort_Of_SAP-GL11"/>
      <sheetName val="M-1_Interim11"/>
      <sheetName val="Cum_91-938"/>
      <sheetName val="Dec_948"/>
      <sheetName val="2009-14_2_system7"/>
      <sheetName val="ALL_Wbankcash_(2)7"/>
      <sheetName val="6A_CA7"/>
      <sheetName val="Customize_Your_Loan_Manager7"/>
      <sheetName val="Loan_Amortization_Table7"/>
      <sheetName val="CC_-_TOTAL'037"/>
      <sheetName val="IT_Staff_List7"/>
      <sheetName val="Entity_Data7"/>
      <sheetName val="BIS_LIST-NTH_187"/>
      <sheetName val="F2-3-6_OH_absorbtion_rate_6"/>
      <sheetName val="cc_196_(SYS)_(2)6"/>
      <sheetName val="allGL_(2)4"/>
      <sheetName val="%_of_completion6"/>
      <sheetName val="4_Analysis6"/>
      <sheetName val="K10-1_6"/>
      <sheetName val="So_lieu_chung6"/>
      <sheetName val="Detail_P&amp;L4"/>
      <sheetName val="Assumptions_13"/>
      <sheetName val="Rev_Opt_-_Rollup3"/>
      <sheetName val="U2_23"/>
      <sheetName val="Main_orig3"/>
      <sheetName val="(13)_Input_Sheet_(Vol)3"/>
      <sheetName val="CPP-Input_data3"/>
      <sheetName val="addl_cost3"/>
      <sheetName val="BS_-_Openning_-_Int3"/>
      <sheetName val="Appx_B3"/>
      <sheetName val="List_of_entities3"/>
      <sheetName val="PRO_OT13"/>
      <sheetName val="ABR_P&amp;L3"/>
      <sheetName val="PLmth_3"/>
      <sheetName val="Income_Statement3"/>
      <sheetName val="F_Asset14"/>
      <sheetName val="To_do14"/>
      <sheetName val="Sales_cut-off14"/>
      <sheetName val="Purchases_cut-off14"/>
      <sheetName val="stock-not_in_used14"/>
      <sheetName val="Salary_(2)-not_in_used14"/>
      <sheetName val="Salary_(3)-not_in_used14"/>
      <sheetName val="Sales_cut-off_(2)_-_not_in_us14"/>
      <sheetName val="depn-Sep_0314"/>
      <sheetName val="Bal_Sheet14"/>
      <sheetName val="CA_Sheet14"/>
      <sheetName val="2_214"/>
      <sheetName val="Interim_--&gt;_Top14"/>
      <sheetName val="Company_Info14"/>
      <sheetName val="CBS_-_App114"/>
      <sheetName val="5_Analysis14"/>
      <sheetName val="1_LeadSchedule14"/>
      <sheetName val="O1-1CA_Sheet14"/>
      <sheetName val="Leasehold_improvement14"/>
      <sheetName val="FA_LIST14"/>
      <sheetName val="Cost_Variables14"/>
      <sheetName val="EMAS_Overview13"/>
      <sheetName val="Sch_FA_413"/>
      <sheetName val="SHF_(CE)12"/>
      <sheetName val="SHF_(FF)12"/>
      <sheetName val="SHF_(OE)12"/>
      <sheetName val="FF-2_(1)12"/>
      <sheetName val="Sort_Of_SAP-GL12"/>
      <sheetName val="M-1_Interim12"/>
      <sheetName val="Cum_91-939"/>
      <sheetName val="Dec_949"/>
      <sheetName val="2009-14_2_system8"/>
      <sheetName val="ALL_Wbankcash_(2)8"/>
      <sheetName val="6A_CA8"/>
      <sheetName val="Customize_Your_Loan_Manager8"/>
      <sheetName val="Loan_Amortization_Table8"/>
      <sheetName val="CC_-_TOTAL'038"/>
      <sheetName val="IT_Staff_List8"/>
      <sheetName val="Entity_Data8"/>
      <sheetName val="BIS_LIST-NTH_188"/>
      <sheetName val="F2-3-6_OH_absorbtion_rate_7"/>
      <sheetName val="cc_196_(SYS)_(2)7"/>
      <sheetName val="allGL_(2)5"/>
      <sheetName val="%_of_completion7"/>
      <sheetName val="4_Analysis7"/>
      <sheetName val="K10-1_7"/>
      <sheetName val="So_lieu_chung7"/>
      <sheetName val="Detail_P&amp;L5"/>
      <sheetName val="Assumptions_14"/>
      <sheetName val="Rev_Opt_-_Rollup4"/>
      <sheetName val="U2_24"/>
      <sheetName val="Main_orig4"/>
      <sheetName val="(13)_Input_Sheet_(Vol)4"/>
      <sheetName val="CPP-Input_data4"/>
      <sheetName val="addl_cost4"/>
      <sheetName val="BS_-_Openning_-_Int4"/>
      <sheetName val="Appx_B4"/>
      <sheetName val="List_of_entities4"/>
      <sheetName val="PRO_OT14"/>
      <sheetName val="ABR_P&amp;L4"/>
      <sheetName val="PLmth_4"/>
      <sheetName val="Income_Statement4"/>
      <sheetName val="F_Asset15"/>
      <sheetName val="To_do15"/>
      <sheetName val="Sales_cut-off15"/>
      <sheetName val="Purchases_cut-off15"/>
      <sheetName val="stock-not_in_used15"/>
      <sheetName val="Salary_(2)-not_in_used15"/>
      <sheetName val="Salary_(3)-not_in_used15"/>
      <sheetName val="Sales_cut-off_(2)_-_not_in_us15"/>
      <sheetName val="depn-Sep_0315"/>
      <sheetName val="Bal_Sheet15"/>
      <sheetName val="CA_Sheet15"/>
      <sheetName val="2_215"/>
      <sheetName val="Interim_--&gt;_Top15"/>
      <sheetName val="Company_Info15"/>
      <sheetName val="CBS_-_App115"/>
      <sheetName val="5_Analysis15"/>
      <sheetName val="1_LeadSchedule15"/>
      <sheetName val="O1-1CA_Sheet15"/>
      <sheetName val="Leasehold_improvement15"/>
      <sheetName val="FA_LIST15"/>
      <sheetName val="Cost_Variables15"/>
      <sheetName val="EMAS_Overview14"/>
      <sheetName val="Sch_FA_414"/>
      <sheetName val="SHF_(CE)13"/>
      <sheetName val="SHF_(FF)13"/>
      <sheetName val="SHF_(OE)13"/>
      <sheetName val="FF-2_(1)13"/>
      <sheetName val="Sort_Of_SAP-GL13"/>
      <sheetName val="M-1_Interim13"/>
      <sheetName val="Cum_91-9310"/>
      <sheetName val="Dec_9410"/>
      <sheetName val="2009-14_2_system9"/>
      <sheetName val="ALL_Wbankcash_(2)9"/>
      <sheetName val="6A_CA9"/>
      <sheetName val="Customize_Your_Loan_Manager9"/>
      <sheetName val="Loan_Amortization_Table9"/>
      <sheetName val="CC_-_TOTAL'039"/>
      <sheetName val="IT_Staff_List9"/>
      <sheetName val="Entity_Data9"/>
      <sheetName val="BIS_LIST-NTH_189"/>
      <sheetName val="F2-3-6_OH_absorbtion_rate_8"/>
      <sheetName val="cc_196_(SYS)_(2)8"/>
      <sheetName val="allGL_(2)6"/>
      <sheetName val="%_of_completion8"/>
      <sheetName val="4_Analysis8"/>
      <sheetName val="K10-1_8"/>
      <sheetName val="So_lieu_chung8"/>
      <sheetName val="Detail_P&amp;L6"/>
      <sheetName val="Assumptions_15"/>
      <sheetName val="Rev_Opt_-_Rollup5"/>
      <sheetName val="U2_25"/>
      <sheetName val="Main_orig5"/>
      <sheetName val="(13)_Input_Sheet_(Vol)5"/>
      <sheetName val="CPP-Input_data5"/>
      <sheetName val="addl_cost5"/>
      <sheetName val="BS_-_Openning_-_Int5"/>
      <sheetName val="Appx_B5"/>
      <sheetName val="List_of_entities5"/>
      <sheetName val="PRO_OT15"/>
      <sheetName val="ABR_P&amp;L5"/>
      <sheetName val="PLmth_5"/>
      <sheetName val="Income_Statement5"/>
      <sheetName val="F_Asset16"/>
      <sheetName val="To_do16"/>
      <sheetName val="Sales_cut-off16"/>
      <sheetName val="Purchases_cut-off16"/>
      <sheetName val="stock-not_in_used16"/>
      <sheetName val="Salary_(2)-not_in_used16"/>
      <sheetName val="Salary_(3)-not_in_used16"/>
      <sheetName val="Sales_cut-off_(2)_-_not_in_us16"/>
      <sheetName val="depn-Sep_0316"/>
      <sheetName val="Bal_Sheet16"/>
      <sheetName val="CA_Sheet16"/>
      <sheetName val="2_216"/>
      <sheetName val="Interim_--&gt;_Top16"/>
      <sheetName val="Company_Info16"/>
      <sheetName val="CBS_-_App116"/>
      <sheetName val="5_Analysis16"/>
      <sheetName val="1_LeadSchedule16"/>
      <sheetName val="O1-1CA_Sheet16"/>
      <sheetName val="Leasehold_improvement16"/>
      <sheetName val="FA_LIST16"/>
      <sheetName val="Cost_Variables16"/>
      <sheetName val="EMAS_Overview15"/>
      <sheetName val="Sch_FA_415"/>
      <sheetName val="SHF_(CE)14"/>
      <sheetName val="SHF_(FF)14"/>
      <sheetName val="SHF_(OE)14"/>
      <sheetName val="FF-2_(1)14"/>
      <sheetName val="Sort_Of_SAP-GL14"/>
      <sheetName val="M-1_Interim14"/>
      <sheetName val="Cum_91-9311"/>
      <sheetName val="Dec_9411"/>
      <sheetName val="2009-14_2_system10"/>
      <sheetName val="ALL_Wbankcash_(2)10"/>
      <sheetName val="6A_CA10"/>
      <sheetName val="Customize_Your_Loan_Manager10"/>
      <sheetName val="Loan_Amortization_Table10"/>
      <sheetName val="CC_-_TOTAL'0310"/>
      <sheetName val="IT_Staff_List10"/>
      <sheetName val="Entity_Data10"/>
      <sheetName val="BIS_LIST-NTH_1810"/>
      <sheetName val="F2-3-6_OH_absorbtion_rate_9"/>
      <sheetName val="cc_196_(SYS)_(2)9"/>
      <sheetName val="allGL_(2)7"/>
      <sheetName val="%_of_completion9"/>
      <sheetName val="4_Analysis9"/>
      <sheetName val="K10-1_9"/>
      <sheetName val="So_lieu_chung9"/>
      <sheetName val="Detail_P&amp;L7"/>
      <sheetName val="Assumptions_16"/>
      <sheetName val="Rev_Opt_-_Rollup6"/>
      <sheetName val="U2_26"/>
      <sheetName val="Main_orig6"/>
      <sheetName val="(13)_Input_Sheet_(Vol)6"/>
      <sheetName val="CPP-Input_data6"/>
      <sheetName val="addl_cost6"/>
      <sheetName val="BS_-_Openning_-_Int6"/>
      <sheetName val="Appx_B6"/>
      <sheetName val="List_of_entities6"/>
      <sheetName val="PRO_OT16"/>
      <sheetName val="ABR_P&amp;L6"/>
      <sheetName val="PLmth_6"/>
      <sheetName val="Income_Statement6"/>
      <sheetName val="F_Asset17"/>
      <sheetName val="To_do17"/>
      <sheetName val="Sales_cut-off17"/>
      <sheetName val="Purchases_cut-off17"/>
      <sheetName val="stock-not_in_used17"/>
      <sheetName val="Salary_(2)-not_in_used17"/>
      <sheetName val="Salary_(3)-not_in_used17"/>
      <sheetName val="Sales_cut-off_(2)_-_not_in_us17"/>
      <sheetName val="depn-Sep_0317"/>
      <sheetName val="Bal_Sheet17"/>
      <sheetName val="CA_Sheet17"/>
      <sheetName val="2_217"/>
      <sheetName val="Interim_--&gt;_Top17"/>
      <sheetName val="Company_Info17"/>
      <sheetName val="CBS_-_App117"/>
      <sheetName val="5_Analysis17"/>
      <sheetName val="1_LeadSchedule17"/>
      <sheetName val="O1-1CA_Sheet17"/>
      <sheetName val="Leasehold_improvement17"/>
      <sheetName val="FA_LIST17"/>
      <sheetName val="Cost_Variables17"/>
      <sheetName val="EMAS_Overview16"/>
      <sheetName val="Sch_FA_416"/>
      <sheetName val="SHF_(CE)15"/>
      <sheetName val="SHF_(FF)15"/>
      <sheetName val="SHF_(OE)15"/>
      <sheetName val="FF-2_(1)15"/>
      <sheetName val="Sort_Of_SAP-GL15"/>
      <sheetName val="M-1_Interim15"/>
      <sheetName val="Cum_91-9312"/>
      <sheetName val="Dec_9412"/>
      <sheetName val="2009-14_2_system11"/>
      <sheetName val="ALL_Wbankcash_(2)11"/>
      <sheetName val="6A_CA11"/>
      <sheetName val="Customize_Your_Loan_Manager11"/>
      <sheetName val="Loan_Amortization_Table11"/>
      <sheetName val="CC_-_TOTAL'0311"/>
      <sheetName val="IT_Staff_List11"/>
      <sheetName val="Entity_Data11"/>
      <sheetName val="BIS_LIST-NTH_1811"/>
      <sheetName val="F2-3-6_OH_absorbtion_rate_10"/>
      <sheetName val="cc_196_(SYS)_(2)10"/>
      <sheetName val="allGL_(2)8"/>
      <sheetName val="%_of_completion10"/>
      <sheetName val="4_Analysis10"/>
      <sheetName val="K10-1_10"/>
      <sheetName val="So_lieu_chung10"/>
      <sheetName val="Detail_P&amp;L8"/>
      <sheetName val="Assumptions_17"/>
      <sheetName val="Rev_Opt_-_Rollup7"/>
      <sheetName val="U2_27"/>
      <sheetName val="Main_orig7"/>
      <sheetName val="(13)_Input_Sheet_(Vol)7"/>
      <sheetName val="CPP-Input_data7"/>
      <sheetName val="addl_cost7"/>
      <sheetName val="BS_-_Openning_-_Int7"/>
      <sheetName val="Appx_B7"/>
      <sheetName val="List_of_entities7"/>
      <sheetName val="PRO_OT17"/>
      <sheetName val="ABR_P&amp;L7"/>
      <sheetName val="PLmth_7"/>
      <sheetName val="Income_Statement7"/>
      <sheetName val="F_Asset18"/>
      <sheetName val="To_do18"/>
      <sheetName val="Sales_cut-off18"/>
      <sheetName val="Purchases_cut-off18"/>
      <sheetName val="stock-not_in_used18"/>
      <sheetName val="Salary_(2)-not_in_used18"/>
      <sheetName val="Salary_(3)-not_in_used18"/>
      <sheetName val="Sales_cut-off_(2)_-_not_in_us18"/>
      <sheetName val="depn-Sep_0318"/>
      <sheetName val="Bal_Sheet18"/>
      <sheetName val="CA_Sheet18"/>
      <sheetName val="2_218"/>
      <sheetName val="Interim_--&gt;_Top18"/>
      <sheetName val="Company_Info18"/>
      <sheetName val="CBS_-_App118"/>
      <sheetName val="5_Analysis18"/>
      <sheetName val="1_LeadSchedule18"/>
      <sheetName val="O1-1CA_Sheet18"/>
      <sheetName val="Leasehold_improvement18"/>
      <sheetName val="FA_LIST18"/>
      <sheetName val="Cost_Variables18"/>
      <sheetName val="EMAS_Overview17"/>
      <sheetName val="Sch_FA_417"/>
      <sheetName val="SHF_(CE)16"/>
      <sheetName val="SHF_(FF)16"/>
      <sheetName val="SHF_(OE)16"/>
      <sheetName val="FF-2_(1)16"/>
      <sheetName val="Sort_Of_SAP-GL16"/>
      <sheetName val="M-1_Interim16"/>
      <sheetName val="Cum_91-9313"/>
      <sheetName val="Dec_9413"/>
      <sheetName val="2009-14_2_system12"/>
      <sheetName val="ALL_Wbankcash_(2)12"/>
      <sheetName val="6A_CA12"/>
      <sheetName val="Customize_Your_Loan_Manager12"/>
      <sheetName val="Loan_Amortization_Table12"/>
      <sheetName val="CC_-_TOTAL'0312"/>
      <sheetName val="IT_Staff_List12"/>
      <sheetName val="Entity_Data12"/>
      <sheetName val="BIS_LIST-NTH_1812"/>
      <sheetName val="F2-3-6_OH_absorbtion_rate_11"/>
      <sheetName val="cc_196_(SYS)_(2)11"/>
      <sheetName val="allGL_(2)9"/>
      <sheetName val="%_of_completion11"/>
      <sheetName val="4_Analysis11"/>
      <sheetName val="K10-1_11"/>
      <sheetName val="So_lieu_chung11"/>
      <sheetName val="Detail_P&amp;L9"/>
      <sheetName val="Assumptions_18"/>
      <sheetName val="Rev_Opt_-_Rollup8"/>
      <sheetName val="U2_28"/>
      <sheetName val="Main_orig8"/>
      <sheetName val="(13)_Input_Sheet_(Vol)8"/>
      <sheetName val="CPP-Input_data8"/>
      <sheetName val="addl_cost8"/>
      <sheetName val="BS_-_Openning_-_Int8"/>
      <sheetName val="Appx_B8"/>
      <sheetName val="List_of_entities8"/>
      <sheetName val="PRO_OT18"/>
      <sheetName val="ABR_P&amp;L8"/>
      <sheetName val="PLmth_8"/>
      <sheetName val="Income_Statement8"/>
      <sheetName val="F_Asset19"/>
      <sheetName val="To_do19"/>
      <sheetName val="Sales_cut-off19"/>
      <sheetName val="Purchases_cut-off19"/>
      <sheetName val="stock-not_in_used19"/>
      <sheetName val="Salary_(2)-not_in_used19"/>
      <sheetName val="Salary_(3)-not_in_used19"/>
      <sheetName val="Sales_cut-off_(2)_-_not_in_us19"/>
      <sheetName val="depn-Sep_0319"/>
      <sheetName val="Bal_Sheet19"/>
      <sheetName val="CA_Sheet19"/>
      <sheetName val="2_219"/>
      <sheetName val="Interim_--&gt;_Top19"/>
      <sheetName val="Company_Info19"/>
      <sheetName val="CBS_-_App119"/>
      <sheetName val="5_Analysis19"/>
      <sheetName val="1_LeadSchedule19"/>
      <sheetName val="O1-1CA_Sheet19"/>
      <sheetName val="Leasehold_improvement19"/>
      <sheetName val="FA_LIST19"/>
      <sheetName val="Cost_Variables19"/>
      <sheetName val="EMAS_Overview18"/>
      <sheetName val="Sch_FA_418"/>
      <sheetName val="SHF_(CE)17"/>
      <sheetName val="SHF_(FF)17"/>
      <sheetName val="SHF_(OE)17"/>
      <sheetName val="FF-2_(1)17"/>
      <sheetName val="Sort_Of_SAP-GL17"/>
      <sheetName val="M-1_Interim17"/>
      <sheetName val="Cum_91-9314"/>
      <sheetName val="Dec_9414"/>
      <sheetName val="2009-14_2_system13"/>
      <sheetName val="ALL_Wbankcash_(2)13"/>
      <sheetName val="6A_CA13"/>
      <sheetName val="Customize_Your_Loan_Manager13"/>
      <sheetName val="Loan_Amortization_Table13"/>
      <sheetName val="CC_-_TOTAL'0313"/>
      <sheetName val="IT_Staff_List13"/>
      <sheetName val="Entity_Data13"/>
      <sheetName val="BIS_LIST-NTH_1813"/>
      <sheetName val="F2-3-6_OH_absorbtion_rate_12"/>
      <sheetName val="cc_196_(SYS)_(2)12"/>
      <sheetName val="allGL_(2)10"/>
      <sheetName val="%_of_completion12"/>
      <sheetName val="4_Analysis12"/>
      <sheetName val="K10-1_12"/>
      <sheetName val="So_lieu_chung12"/>
      <sheetName val="Detail_P&amp;L10"/>
      <sheetName val="Assumptions_19"/>
      <sheetName val="Rev_Opt_-_Rollup9"/>
      <sheetName val="U2_29"/>
      <sheetName val="Main_orig9"/>
      <sheetName val="(13)_Input_Sheet_(Vol)9"/>
      <sheetName val="CPP-Input_data9"/>
      <sheetName val="addl_cost9"/>
      <sheetName val="BS_-_Openning_-_Int9"/>
      <sheetName val="Appx_B9"/>
      <sheetName val="List_of_entities9"/>
      <sheetName val="PRO_OT19"/>
      <sheetName val="ABR_P&amp;L9"/>
      <sheetName val="PLmth_9"/>
      <sheetName val="Income_Statement9"/>
      <sheetName val="F_Asset20"/>
      <sheetName val="To_do20"/>
      <sheetName val="Sales_cut-off20"/>
      <sheetName val="Purchases_cut-off20"/>
      <sheetName val="stock-not_in_used20"/>
      <sheetName val="Salary_(2)-not_in_used20"/>
      <sheetName val="Salary_(3)-not_in_used20"/>
      <sheetName val="Sales_cut-off_(2)_-_not_in_us20"/>
      <sheetName val="depn-Sep_0320"/>
      <sheetName val="Bal_Sheet20"/>
      <sheetName val="CA_Sheet20"/>
      <sheetName val="2_220"/>
      <sheetName val="Interim_--&gt;_Top20"/>
      <sheetName val="Company_Info20"/>
      <sheetName val="CBS_-_App120"/>
      <sheetName val="5_Analysis20"/>
      <sheetName val="1_LeadSchedule20"/>
      <sheetName val="O1-1CA_Sheet20"/>
      <sheetName val="Leasehold_improvement20"/>
      <sheetName val="FA_LIST20"/>
      <sheetName val="Cost_Variables20"/>
      <sheetName val="EMAS_Overview19"/>
      <sheetName val="Sch_FA_419"/>
      <sheetName val="SHF_(CE)18"/>
      <sheetName val="SHF_(FF)18"/>
      <sheetName val="SHF_(OE)18"/>
      <sheetName val="FF-2_(1)18"/>
      <sheetName val="Sort_Of_SAP-GL18"/>
      <sheetName val="M-1_Interim18"/>
      <sheetName val="Cum_91-9315"/>
      <sheetName val="Dec_9415"/>
      <sheetName val="2009-14_2_system14"/>
      <sheetName val="ALL_Wbankcash_(2)14"/>
      <sheetName val="6A_CA14"/>
      <sheetName val="Customize_Your_Loan_Manager14"/>
      <sheetName val="Loan_Amortization_Table14"/>
      <sheetName val="CC_-_TOTAL'0314"/>
      <sheetName val="IT_Staff_List14"/>
      <sheetName val="Entity_Data14"/>
      <sheetName val="BIS_LIST-NTH_1814"/>
      <sheetName val="F2-3-6_OH_absorbtion_rate_13"/>
      <sheetName val="cc_196_(SYS)_(2)13"/>
      <sheetName val="allGL_(2)11"/>
      <sheetName val="%_of_completion13"/>
      <sheetName val="4_Analysis13"/>
      <sheetName val="K10-1_13"/>
      <sheetName val="So_lieu_chung13"/>
      <sheetName val="Detail_P&amp;L11"/>
      <sheetName val="Assumptions_110"/>
      <sheetName val="Rev_Opt_-_Rollup10"/>
      <sheetName val="U2_210"/>
      <sheetName val="Main_orig10"/>
      <sheetName val="(13)_Input_Sheet_(Vol)10"/>
      <sheetName val="CPP-Input_data10"/>
      <sheetName val="addl_cost10"/>
      <sheetName val="BS_-_Openning_-_Int10"/>
      <sheetName val="Appx_B10"/>
      <sheetName val="List_of_entities10"/>
      <sheetName val="PRO_OT110"/>
      <sheetName val="ABR_P&amp;L10"/>
      <sheetName val="PLmth_10"/>
      <sheetName val="Income_Statement10"/>
      <sheetName val="F_Asset24"/>
      <sheetName val="To_do24"/>
      <sheetName val="Sales_cut-off24"/>
      <sheetName val="Purchases_cut-off24"/>
      <sheetName val="stock-not_in_used24"/>
      <sheetName val="Salary_(2)-not_in_used24"/>
      <sheetName val="Salary_(3)-not_in_used24"/>
      <sheetName val="Sales_cut-off_(2)_-_not_in_us24"/>
      <sheetName val="depn-Sep_0324"/>
      <sheetName val="Bal_Sheet24"/>
      <sheetName val="CA_Sheet24"/>
      <sheetName val="2_224"/>
      <sheetName val="Interim_--&gt;_Top24"/>
      <sheetName val="Company_Info24"/>
      <sheetName val="CBS_-_App124"/>
      <sheetName val="5_Analysis24"/>
      <sheetName val="1_LeadSchedule24"/>
      <sheetName val="O1-1CA_Sheet24"/>
      <sheetName val="Leasehold_improvement24"/>
      <sheetName val="FA_LIST24"/>
      <sheetName val="Cost_Variables24"/>
      <sheetName val="EMAS_Overview23"/>
      <sheetName val="Sch_FA_423"/>
      <sheetName val="SHF_(CE)22"/>
      <sheetName val="SHF_(FF)22"/>
      <sheetName val="SHF_(OE)22"/>
      <sheetName val="FF-2_(1)22"/>
      <sheetName val="Sort_Of_SAP-GL22"/>
      <sheetName val="M-1_Interim22"/>
      <sheetName val="Cum_91-9319"/>
      <sheetName val="Dec_9419"/>
      <sheetName val="2009-14_2_system18"/>
      <sheetName val="ALL_Wbankcash_(2)18"/>
      <sheetName val="6A_CA18"/>
      <sheetName val="Customize_Your_Loan_Manager18"/>
      <sheetName val="Loan_Amortization_Table18"/>
      <sheetName val="CC_-_TOTAL'0318"/>
      <sheetName val="IT_Staff_List18"/>
      <sheetName val="Entity_Data18"/>
      <sheetName val="BIS_LIST-NTH_1818"/>
      <sheetName val="F2-3-6_OH_absorbtion_rate_17"/>
      <sheetName val="cc_196_(SYS)_(2)17"/>
      <sheetName val="allGL_(2)15"/>
      <sheetName val="%_of_completion17"/>
      <sheetName val="4_Analysis17"/>
      <sheetName val="K10-1_17"/>
      <sheetName val="So_lieu_chung17"/>
      <sheetName val="Detail_P&amp;L15"/>
      <sheetName val="Assumptions_114"/>
      <sheetName val="Rev_Opt_-_Rollup14"/>
      <sheetName val="U2_214"/>
      <sheetName val="Main_orig14"/>
      <sheetName val="(13)_Input_Sheet_(Vol)14"/>
      <sheetName val="CPP-Input_data14"/>
      <sheetName val="addl_cost14"/>
      <sheetName val="BS_-_Openning_-_Int14"/>
      <sheetName val="Appx_B14"/>
      <sheetName val="List_of_entities14"/>
      <sheetName val="PRO_OT114"/>
      <sheetName val="ABR_P&amp;L14"/>
      <sheetName val="PLmth_14"/>
      <sheetName val="Income_Statement14"/>
      <sheetName val="F_Asset21"/>
      <sheetName val="To_do21"/>
      <sheetName val="Sales_cut-off21"/>
      <sheetName val="Purchases_cut-off21"/>
      <sheetName val="stock-not_in_used21"/>
      <sheetName val="Salary_(2)-not_in_used21"/>
      <sheetName val="Salary_(3)-not_in_used21"/>
      <sheetName val="Sales_cut-off_(2)_-_not_in_us21"/>
      <sheetName val="depn-Sep_0321"/>
      <sheetName val="Bal_Sheet21"/>
      <sheetName val="CA_Sheet21"/>
      <sheetName val="2_221"/>
      <sheetName val="Interim_--&gt;_Top21"/>
      <sheetName val="Company_Info21"/>
      <sheetName val="CBS_-_App121"/>
      <sheetName val="5_Analysis21"/>
      <sheetName val="1_LeadSchedule21"/>
      <sheetName val="O1-1CA_Sheet21"/>
      <sheetName val="Leasehold_improvement21"/>
      <sheetName val="FA_LIST21"/>
      <sheetName val="Cost_Variables21"/>
      <sheetName val="EMAS_Overview20"/>
      <sheetName val="Sch_FA_420"/>
      <sheetName val="SHF_(CE)19"/>
      <sheetName val="SHF_(FF)19"/>
      <sheetName val="SHF_(OE)19"/>
      <sheetName val="FF-2_(1)19"/>
      <sheetName val="Sort_Of_SAP-GL19"/>
      <sheetName val="M-1_Interim19"/>
      <sheetName val="Cum_91-9316"/>
      <sheetName val="Dec_9416"/>
      <sheetName val="2009-14_2_system15"/>
      <sheetName val="ALL_Wbankcash_(2)15"/>
      <sheetName val="6A_CA15"/>
      <sheetName val="Customize_Your_Loan_Manager15"/>
      <sheetName val="Loan_Amortization_Table15"/>
      <sheetName val="CC_-_TOTAL'0315"/>
      <sheetName val="IT_Staff_List15"/>
      <sheetName val="Entity_Data15"/>
      <sheetName val="BIS_LIST-NTH_1815"/>
      <sheetName val="F2-3-6_OH_absorbtion_rate_14"/>
      <sheetName val="cc_196_(SYS)_(2)14"/>
      <sheetName val="allGL_(2)12"/>
      <sheetName val="%_of_completion14"/>
      <sheetName val="4_Analysis14"/>
      <sheetName val="K10-1_14"/>
      <sheetName val="So_lieu_chung14"/>
      <sheetName val="Detail_P&amp;L12"/>
      <sheetName val="Assumptions_111"/>
      <sheetName val="Rev_Opt_-_Rollup11"/>
      <sheetName val="U2_211"/>
      <sheetName val="Main_orig11"/>
      <sheetName val="(13)_Input_Sheet_(Vol)11"/>
      <sheetName val="CPP-Input_data11"/>
      <sheetName val="addl_cost11"/>
      <sheetName val="BS_-_Openning_-_Int11"/>
      <sheetName val="Appx_B11"/>
      <sheetName val="List_of_entities11"/>
      <sheetName val="PRO_OT111"/>
      <sheetName val="ABR_P&amp;L11"/>
      <sheetName val="PLmth_11"/>
      <sheetName val="Income_Statement11"/>
      <sheetName val="F_Asset22"/>
      <sheetName val="To_do22"/>
      <sheetName val="Sales_cut-off22"/>
      <sheetName val="Purchases_cut-off22"/>
      <sheetName val="stock-not_in_used22"/>
      <sheetName val="Salary_(2)-not_in_used22"/>
      <sheetName val="Salary_(3)-not_in_used22"/>
      <sheetName val="Sales_cut-off_(2)_-_not_in_us22"/>
      <sheetName val="depn-Sep_0322"/>
      <sheetName val="Bal_Sheet22"/>
      <sheetName val="CA_Sheet22"/>
      <sheetName val="2_222"/>
      <sheetName val="Interim_--&gt;_Top22"/>
      <sheetName val="Company_Info22"/>
      <sheetName val="CBS_-_App122"/>
      <sheetName val="5_Analysis22"/>
      <sheetName val="1_LeadSchedule22"/>
      <sheetName val="O1-1CA_Sheet22"/>
      <sheetName val="Leasehold_improvement22"/>
      <sheetName val="FA_LIST22"/>
      <sheetName val="Cost_Variables22"/>
      <sheetName val="EMAS_Overview21"/>
      <sheetName val="Sch_FA_421"/>
      <sheetName val="SHF_(CE)20"/>
      <sheetName val="SHF_(FF)20"/>
      <sheetName val="SHF_(OE)20"/>
      <sheetName val="FF-2_(1)20"/>
      <sheetName val="Sort_Of_SAP-GL20"/>
      <sheetName val="M-1_Interim20"/>
      <sheetName val="Cum_91-9317"/>
      <sheetName val="Dec_9417"/>
      <sheetName val="2009-14_2_system16"/>
      <sheetName val="ALL_Wbankcash_(2)16"/>
      <sheetName val="6A_CA16"/>
      <sheetName val="Customize_Your_Loan_Manager16"/>
      <sheetName val="Loan_Amortization_Table16"/>
      <sheetName val="CC_-_TOTAL'0316"/>
      <sheetName val="IT_Staff_List16"/>
      <sheetName val="Entity_Data16"/>
      <sheetName val="BIS_LIST-NTH_1816"/>
      <sheetName val="F2-3-6_OH_absorbtion_rate_15"/>
      <sheetName val="cc_196_(SYS)_(2)15"/>
      <sheetName val="allGL_(2)13"/>
      <sheetName val="%_of_completion15"/>
      <sheetName val="4_Analysis15"/>
      <sheetName val="K10-1_15"/>
      <sheetName val="So_lieu_chung15"/>
      <sheetName val="Detail_P&amp;L13"/>
      <sheetName val="Assumptions_112"/>
      <sheetName val="Rev_Opt_-_Rollup12"/>
      <sheetName val="U2_212"/>
      <sheetName val="Main_orig12"/>
      <sheetName val="(13)_Input_Sheet_(Vol)12"/>
      <sheetName val="CPP-Input_data12"/>
      <sheetName val="addl_cost12"/>
      <sheetName val="BS_-_Openning_-_Int12"/>
      <sheetName val="Appx_B12"/>
      <sheetName val="List_of_entities12"/>
      <sheetName val="PRO_OT112"/>
      <sheetName val="ABR_P&amp;L12"/>
      <sheetName val="PLmth_12"/>
      <sheetName val="Income_Statement12"/>
      <sheetName val="F_Asset23"/>
      <sheetName val="To_do23"/>
      <sheetName val="Sales_cut-off23"/>
      <sheetName val="Purchases_cut-off23"/>
      <sheetName val="stock-not_in_used23"/>
      <sheetName val="Salary_(2)-not_in_used23"/>
      <sheetName val="Salary_(3)-not_in_used23"/>
      <sheetName val="Sales_cut-off_(2)_-_not_in_us23"/>
      <sheetName val="depn-Sep_0323"/>
      <sheetName val="Bal_Sheet23"/>
      <sheetName val="CA_Sheet23"/>
      <sheetName val="2_223"/>
      <sheetName val="Interim_--&gt;_Top23"/>
      <sheetName val="Company_Info23"/>
      <sheetName val="CBS_-_App123"/>
      <sheetName val="5_Analysis23"/>
      <sheetName val="1_LeadSchedule23"/>
      <sheetName val="O1-1CA_Sheet23"/>
      <sheetName val="Leasehold_improvement23"/>
      <sheetName val="FA_LIST23"/>
      <sheetName val="Cost_Variables23"/>
      <sheetName val="EMAS_Overview22"/>
      <sheetName val="Sch_FA_422"/>
      <sheetName val="SHF_(CE)21"/>
      <sheetName val="SHF_(FF)21"/>
      <sheetName val="SHF_(OE)21"/>
      <sheetName val="FF-2_(1)21"/>
      <sheetName val="Sort_Of_SAP-GL21"/>
      <sheetName val="M-1_Interim21"/>
      <sheetName val="Cum_91-9318"/>
      <sheetName val="Dec_9418"/>
      <sheetName val="2009-14_2_system17"/>
      <sheetName val="ALL_Wbankcash_(2)17"/>
      <sheetName val="6A_CA17"/>
      <sheetName val="Customize_Your_Loan_Manager17"/>
      <sheetName val="Loan_Amortization_Table17"/>
      <sheetName val="CC_-_TOTAL'0317"/>
      <sheetName val="IT_Staff_List17"/>
      <sheetName val="Entity_Data17"/>
      <sheetName val="BIS_LIST-NTH_1817"/>
      <sheetName val="F2-3-6_OH_absorbtion_rate_16"/>
      <sheetName val="cc_196_(SYS)_(2)16"/>
      <sheetName val="allGL_(2)14"/>
      <sheetName val="%_of_completion16"/>
      <sheetName val="4_Analysis16"/>
      <sheetName val="K10-1_16"/>
      <sheetName val="So_lieu_chung16"/>
      <sheetName val="Detail_P&amp;L14"/>
      <sheetName val="Assumptions_113"/>
      <sheetName val="Rev_Opt_-_Rollup13"/>
      <sheetName val="U2_213"/>
      <sheetName val="Main_orig13"/>
      <sheetName val="(13)_Input_Sheet_(Vol)13"/>
      <sheetName val="CPP-Input_data13"/>
      <sheetName val="addl_cost13"/>
      <sheetName val="BS_-_Openning_-_Int13"/>
      <sheetName val="Appx_B13"/>
      <sheetName val="List_of_entities13"/>
      <sheetName val="PRO_OT113"/>
      <sheetName val="ABR_P&amp;L13"/>
      <sheetName val="PLmth_13"/>
      <sheetName val="Income_Statement13"/>
      <sheetName val="F_Asset27"/>
      <sheetName val="To_do27"/>
      <sheetName val="Sales_cut-off27"/>
      <sheetName val="Purchases_cut-off27"/>
      <sheetName val="stock-not_in_used27"/>
      <sheetName val="Salary_(2)-not_in_used27"/>
      <sheetName val="Salary_(3)-not_in_used27"/>
      <sheetName val="Sales_cut-off_(2)_-_not_in_us27"/>
      <sheetName val="depn-Sep_0327"/>
      <sheetName val="Bal_Sheet27"/>
      <sheetName val="CA_Sheet27"/>
      <sheetName val="2_227"/>
      <sheetName val="Interim_--&gt;_Top27"/>
      <sheetName val="Company_Info27"/>
      <sheetName val="CBS_-_App127"/>
      <sheetName val="5_Analysis27"/>
      <sheetName val="1_LeadSchedule27"/>
      <sheetName val="O1-1CA_Sheet27"/>
      <sheetName val="Leasehold_improvement27"/>
      <sheetName val="FA_LIST27"/>
      <sheetName val="Cost_Variables27"/>
      <sheetName val="EMAS_Overview26"/>
      <sheetName val="Sch_FA_426"/>
      <sheetName val="SHF_(CE)25"/>
      <sheetName val="SHF_(FF)25"/>
      <sheetName val="SHF_(OE)25"/>
      <sheetName val="FF-2_(1)25"/>
      <sheetName val="Sort_Of_SAP-GL25"/>
      <sheetName val="M-1_Interim25"/>
      <sheetName val="Cum_91-9322"/>
      <sheetName val="Dec_9422"/>
      <sheetName val="2009-14_2_system21"/>
      <sheetName val="ALL_Wbankcash_(2)21"/>
      <sheetName val="6A_CA21"/>
      <sheetName val="Customize_Your_Loan_Manager21"/>
      <sheetName val="Loan_Amortization_Table21"/>
      <sheetName val="CC_-_TOTAL'0321"/>
      <sheetName val="IT_Staff_List21"/>
      <sheetName val="Entity_Data21"/>
      <sheetName val="BIS_LIST-NTH_1821"/>
      <sheetName val="F2-3-6_OH_absorbtion_rate_20"/>
      <sheetName val="cc_196_(SYS)_(2)20"/>
      <sheetName val="allGL_(2)18"/>
      <sheetName val="%_of_completion20"/>
      <sheetName val="4_Analysis20"/>
      <sheetName val="K10-1_20"/>
      <sheetName val="So_lieu_chung20"/>
      <sheetName val="Detail_P&amp;L18"/>
      <sheetName val="Assumptions_117"/>
      <sheetName val="F_Asset25"/>
      <sheetName val="To_do25"/>
      <sheetName val="Sales_cut-off25"/>
      <sheetName val="Purchases_cut-off25"/>
      <sheetName val="stock-not_in_used25"/>
      <sheetName val="Salary_(2)-not_in_used25"/>
      <sheetName val="Salary_(3)-not_in_used25"/>
      <sheetName val="Sales_cut-off_(2)_-_not_in_us25"/>
      <sheetName val="depn-Sep_0325"/>
      <sheetName val="Bal_Sheet25"/>
      <sheetName val="CA_Sheet25"/>
      <sheetName val="2_225"/>
      <sheetName val="Interim_--&gt;_Top25"/>
      <sheetName val="Company_Info25"/>
      <sheetName val="CBS_-_App125"/>
      <sheetName val="5_Analysis25"/>
      <sheetName val="1_LeadSchedule25"/>
      <sheetName val="O1-1CA_Sheet25"/>
      <sheetName val="Leasehold_improvement25"/>
      <sheetName val="FA_LIST25"/>
      <sheetName val="Cost_Variables25"/>
      <sheetName val="EMAS_Overview24"/>
      <sheetName val="Sch_FA_424"/>
      <sheetName val="SHF_(CE)23"/>
      <sheetName val="SHF_(FF)23"/>
      <sheetName val="SHF_(OE)23"/>
      <sheetName val="FF-2_(1)23"/>
      <sheetName val="Sort_Of_SAP-GL23"/>
      <sheetName val="M-1_Interim23"/>
      <sheetName val="Cum_91-9320"/>
      <sheetName val="Dec_9420"/>
      <sheetName val="2009-14_2_system19"/>
      <sheetName val="ALL_Wbankcash_(2)19"/>
      <sheetName val="6A_CA19"/>
      <sheetName val="Customize_Your_Loan_Manager19"/>
      <sheetName val="Loan_Amortization_Table19"/>
      <sheetName val="CC_-_TOTAL'0319"/>
      <sheetName val="IT_Staff_List19"/>
      <sheetName val="Entity_Data19"/>
      <sheetName val="BIS_LIST-NTH_1819"/>
      <sheetName val="F2-3-6_OH_absorbtion_rate_18"/>
      <sheetName val="cc_196_(SYS)_(2)18"/>
      <sheetName val="allGL_(2)16"/>
      <sheetName val="%_of_completion18"/>
      <sheetName val="4_Analysis18"/>
      <sheetName val="K10-1_18"/>
      <sheetName val="So_lieu_chung18"/>
      <sheetName val="Detail_P&amp;L16"/>
      <sheetName val="Assumptions_115"/>
      <sheetName val="Rev_Opt_-_Rollup15"/>
      <sheetName val="U2_215"/>
      <sheetName val="Main_orig15"/>
      <sheetName val="(13)_Input_Sheet_(Vol)15"/>
      <sheetName val="CPP-Input_data15"/>
      <sheetName val="addl_cost15"/>
      <sheetName val="BS_-_Openning_-_Int15"/>
      <sheetName val="Appx_B15"/>
      <sheetName val="List_of_entities15"/>
      <sheetName val="PRO_OT115"/>
      <sheetName val="ABR_P&amp;L15"/>
      <sheetName val="PLmth_15"/>
      <sheetName val="Income_Statement15"/>
      <sheetName val="F_Asset26"/>
      <sheetName val="To_do26"/>
      <sheetName val="Sales_cut-off26"/>
      <sheetName val="Purchases_cut-off26"/>
      <sheetName val="stock-not_in_used26"/>
      <sheetName val="Salary_(2)-not_in_used26"/>
      <sheetName val="Salary_(3)-not_in_used26"/>
      <sheetName val="Sales_cut-off_(2)_-_not_in_us26"/>
      <sheetName val="depn-Sep_0326"/>
      <sheetName val="Bal_Sheet26"/>
      <sheetName val="CA_Sheet26"/>
      <sheetName val="2_226"/>
      <sheetName val="Interim_--&gt;_Top26"/>
      <sheetName val="Company_Info26"/>
      <sheetName val="CBS_-_App126"/>
      <sheetName val="5_Analysis26"/>
      <sheetName val="1_LeadSchedule26"/>
      <sheetName val="O1-1CA_Sheet26"/>
      <sheetName val="Leasehold_improvement26"/>
      <sheetName val="FA_LIST26"/>
      <sheetName val="Cost_Variables26"/>
      <sheetName val="EMAS_Overview25"/>
      <sheetName val="Sch_FA_425"/>
      <sheetName val="SHF_(CE)24"/>
      <sheetName val="SHF_(FF)24"/>
      <sheetName val="SHF_(OE)24"/>
      <sheetName val="FF-2_(1)24"/>
      <sheetName val="Sort_Of_SAP-GL24"/>
      <sheetName val="M-1_Interim24"/>
      <sheetName val="Cum_91-9321"/>
      <sheetName val="Dec_9421"/>
      <sheetName val="2009-14_2_system20"/>
      <sheetName val="ALL_Wbankcash_(2)20"/>
      <sheetName val="6A_CA20"/>
      <sheetName val="Customize_Your_Loan_Manager20"/>
      <sheetName val="Loan_Amortization_Table20"/>
      <sheetName val="CC_-_TOTAL'0320"/>
      <sheetName val="IT_Staff_List20"/>
      <sheetName val="Entity_Data20"/>
      <sheetName val="BIS_LIST-NTH_1820"/>
      <sheetName val="F2-3-6_OH_absorbtion_rate_19"/>
      <sheetName val="cc_196_(SYS)_(2)19"/>
      <sheetName val="allGL_(2)17"/>
      <sheetName val="%_of_completion19"/>
      <sheetName val="4_Analysis19"/>
      <sheetName val="K10-1_19"/>
      <sheetName val="So_lieu_chung19"/>
      <sheetName val="Detail_P&amp;L17"/>
      <sheetName val="Assumptions_116"/>
      <sheetName val="Labor-Dbase"/>
      <sheetName val="Marshal-SPT"/>
      <sheetName val="Config sheet"/>
      <sheetName val="wpl"/>
      <sheetName val="Pnl-10"/>
      <sheetName val="20"/>
      <sheetName val="30"/>
      <sheetName val="70"/>
      <sheetName val="F_Asset28"/>
      <sheetName val="To_do28"/>
      <sheetName val="Sales_cut-off28"/>
      <sheetName val="Purchases_cut-off28"/>
      <sheetName val="stock-not_in_used28"/>
      <sheetName val="Salary_(2)-not_in_used28"/>
      <sheetName val="Salary_(3)-not_in_used28"/>
      <sheetName val="Sales_cut-off_(2)_-_not_in_us28"/>
      <sheetName val="depn-Sep_0328"/>
      <sheetName val="CA_Sheet28"/>
      <sheetName val="2_228"/>
      <sheetName val="Bal_Sheet28"/>
      <sheetName val="Interim_--&gt;_Top28"/>
      <sheetName val="FA_LIST28"/>
      <sheetName val="Cost_Variables28"/>
      <sheetName val="5_Analysis28"/>
      <sheetName val="CBS_-_App128"/>
      <sheetName val="Sch_FA_427"/>
      <sheetName val="Company_Info28"/>
      <sheetName val="O1-1CA_Sheet28"/>
      <sheetName val="Leasehold_improvement28"/>
      <sheetName val="1_LeadSchedule28"/>
      <sheetName val="EMAS_Overview27"/>
      <sheetName val="Sort_Of_SAP-GL26"/>
      <sheetName val="SHF_(CE)26"/>
      <sheetName val="SHF_(FF)26"/>
      <sheetName val="SHF_(OE)26"/>
      <sheetName val="M-1_Interim26"/>
      <sheetName val="FF-2_(1)26"/>
      <sheetName val="Customize_Your_Loan_Manager22"/>
      <sheetName val="Loan_Amortization_Table22"/>
      <sheetName val="Cum_91-9323"/>
      <sheetName val="Dec_9423"/>
      <sheetName val="CC_-_TOTAL'0322"/>
      <sheetName val="BIS_LIST-NTH_1822"/>
      <sheetName val="6A_CA22"/>
      <sheetName val="IT_Staff_List22"/>
      <sheetName val="2009-14_2_system22"/>
      <sheetName val="ALL_Wbankcash_(2)22"/>
      <sheetName val="cc_196_(SYS)_(2)21"/>
      <sheetName val="Entity_Data22"/>
      <sheetName val="F2-3-6_OH_absorbtion_rate_21"/>
      <sheetName val="%_of_completion21"/>
      <sheetName val="4_Analysis21"/>
      <sheetName val="K10-1_21"/>
      <sheetName val="BS_-_Openning_-_Int16"/>
      <sheetName val="allGL_(2)19"/>
      <sheetName val="So_lieu_chung21"/>
      <sheetName val="(13)_Input_Sheet_(Vol)16"/>
      <sheetName val="CPP-Input_data16"/>
      <sheetName val="Detail_P&amp;L19"/>
      <sheetName val="Rev_Opt_-_Rollup16"/>
      <sheetName val="Main_orig16"/>
      <sheetName val="U2_216"/>
      <sheetName val="addl_cost16"/>
      <sheetName val="Appx_B16"/>
      <sheetName val="Income_Statement16"/>
      <sheetName val="ABR_P&amp;L16"/>
      <sheetName val="PLmth_16"/>
      <sheetName val="MN_T_B_"/>
      <sheetName val="Assumptions_118"/>
      <sheetName val="List_of_entities16"/>
      <sheetName val="PRO_OT116"/>
      <sheetName val="K4__F&amp;F"/>
      <sheetName val="Original_External_Work"/>
      <sheetName val="E3_1"/>
      <sheetName val="E1_1"/>
      <sheetName val="E2_1"/>
      <sheetName val="Monthly_Checklist"/>
      <sheetName val="Corp_Svc_fee"/>
      <sheetName val="AR_SUM_(SGD)_"/>
      <sheetName val="AR_SUM_(RM)"/>
      <sheetName val="AR_DETAIL_(RM)"/>
      <sheetName val="AR_DETAIL_(SGD)_"/>
      <sheetName val="AP_SUM_(SGD)"/>
      <sheetName val="AP_DETAIL_(SGD)_"/>
      <sheetName val="Revenue_Schedule_"/>
      <sheetName val="Under_paid_GST_Working"/>
      <sheetName val="Bonus_com"/>
      <sheetName val="Exchange_Rates_2019"/>
      <sheetName val="Input_Sheet"/>
      <sheetName val="2H05_Opps_Detail__"/>
      <sheetName val="Backlog_Detail_"/>
      <sheetName val="2006_Opps_Detail_"/>
      <sheetName val="BOQ_หมวดสถาปัตยกรรม-A"/>
      <sheetName val="Config_sheet"/>
      <sheetName val="F_Asset29"/>
      <sheetName val="To_do29"/>
      <sheetName val="Sales_cut-off29"/>
      <sheetName val="Purchases_cut-off29"/>
      <sheetName val="stock-not_in_used29"/>
      <sheetName val="Salary_(2)-not_in_used29"/>
      <sheetName val="Salary_(3)-not_in_used29"/>
      <sheetName val="Sales_cut-off_(2)_-_not_in_us29"/>
      <sheetName val="depn-Sep_0329"/>
      <sheetName val="CA_Sheet29"/>
      <sheetName val="2_229"/>
      <sheetName val="Bal_Sheet29"/>
      <sheetName val="Interim_--&gt;_Top29"/>
      <sheetName val="FA_LIST29"/>
      <sheetName val="Cost_Variables29"/>
      <sheetName val="5_Analysis29"/>
      <sheetName val="CBS_-_App129"/>
      <sheetName val="Sch_FA_428"/>
      <sheetName val="Company_Info29"/>
      <sheetName val="O1-1CA_Sheet29"/>
      <sheetName val="Leasehold_improvement29"/>
      <sheetName val="1_LeadSchedule29"/>
      <sheetName val="EMAS_Overview28"/>
      <sheetName val="Sort_Of_SAP-GL27"/>
      <sheetName val="SHF_(CE)27"/>
      <sheetName val="SHF_(FF)27"/>
      <sheetName val="SHF_(OE)27"/>
      <sheetName val="M-1_Interim27"/>
      <sheetName val="FF-2_(1)27"/>
      <sheetName val="Customize_Your_Loan_Manager23"/>
      <sheetName val="Loan_Amortization_Table23"/>
      <sheetName val="Cum_91-9324"/>
      <sheetName val="Dec_9424"/>
      <sheetName val="CC_-_TOTAL'0323"/>
      <sheetName val="BIS_LIST-NTH_1823"/>
      <sheetName val="6A_CA23"/>
      <sheetName val="IT_Staff_List23"/>
      <sheetName val="2009-14_2_system23"/>
      <sheetName val="ALL_Wbankcash_(2)23"/>
      <sheetName val="cc_196_(SYS)_(2)22"/>
      <sheetName val="Entity_Data23"/>
      <sheetName val="F2-3-6_OH_absorbtion_rate_22"/>
      <sheetName val="%_of_completion22"/>
      <sheetName val="4_Analysis22"/>
      <sheetName val="K10-1_22"/>
      <sheetName val="BS_-_Openning_-_Int17"/>
      <sheetName val="allGL_(2)20"/>
      <sheetName val="So_lieu_chung22"/>
      <sheetName val="(13)_Input_Sheet_(Vol)17"/>
      <sheetName val="CPP-Input_data17"/>
      <sheetName val="Detail_P&amp;L20"/>
      <sheetName val="Rev_Opt_-_Rollup17"/>
      <sheetName val="Main_orig17"/>
      <sheetName val="U2_217"/>
      <sheetName val="addl_cost17"/>
      <sheetName val="Appx_B17"/>
      <sheetName val="Income_Statement17"/>
      <sheetName val="ABR_P&amp;L17"/>
      <sheetName val="PLmth_17"/>
      <sheetName val="MN_T_B_1"/>
      <sheetName val="Assumptions_119"/>
      <sheetName val="List_of_entities17"/>
      <sheetName val="PRO_OT117"/>
      <sheetName val="K4__F&amp;F1"/>
      <sheetName val="Original_External_Work1"/>
      <sheetName val="E3_11"/>
      <sheetName val="E1_11"/>
      <sheetName val="E2_11"/>
      <sheetName val="Monthly_Checklist1"/>
      <sheetName val="Corp_Svc_fee1"/>
      <sheetName val="AR_SUM_(SGD)_1"/>
      <sheetName val="AR_SUM_(RM)1"/>
      <sheetName val="AR_DETAIL_(RM)1"/>
      <sheetName val="AR_DETAIL_(SGD)_1"/>
      <sheetName val="AP_SUM_(SGD)1"/>
      <sheetName val="AP_DETAIL_(SGD)_1"/>
      <sheetName val="Revenue_Schedule_1"/>
      <sheetName val="Under_paid_GST_Working1"/>
      <sheetName val="Bonus_com1"/>
      <sheetName val="Exchange_Rates_20191"/>
      <sheetName val="Input_Sheet1"/>
      <sheetName val="2H05_Opps_Detail__1"/>
      <sheetName val="Backlog_Detail_1"/>
      <sheetName val="2006_Opps_Detail_1"/>
      <sheetName val="BOQ_หมวดสถาปัตยกรรม-A1"/>
      <sheetName val="Config_sheet1"/>
      <sheetName val="other rec."/>
      <sheetName val="2017"/>
      <sheetName val="Disclosure"/>
      <sheetName val="Lead"/>
      <sheetName val="Tax Comp"/>
      <sheetName val="sap"/>
      <sheetName val="FA-LISTING"/>
      <sheetName val="Radio Group of Companies"/>
      <sheetName val="Lookups"/>
      <sheetName val="VoIP Inputs"/>
      <sheetName val="Component Data"/>
      <sheetName val="n7-e"/>
      <sheetName val="net"/>
      <sheetName val="NDTV - Main Sheet"/>
      <sheetName val="24X7 &amp; India Detail"/>
      <sheetName val="cost of sales"/>
      <sheetName val="Table B.2.2 ODD"/>
      <sheetName val="CA.3"/>
      <sheetName val="SAD"/>
      <sheetName val="Acc1"/>
      <sheetName val="TB-ALL"/>
      <sheetName val="APCODE"/>
      <sheetName val="Data Sheet "/>
      <sheetName val="Sales - Machinery &amp; Equipment"/>
      <sheetName val="Asset Class"/>
      <sheetName val="exesummary"/>
      <sheetName val="SAME"/>
      <sheetName val="Asset List"/>
      <sheetName val="References"/>
      <sheetName val="Macola GL"/>
      <sheetName val="BPCOR DETAILS"/>
      <sheetName val="BPMKT DETAILS"/>
      <sheetName val="BP-BREAK"/>
      <sheetName val="2014 rental properties"/>
      <sheetName val="ASHW"/>
      <sheetName val="TUGL"/>
      <sheetName val="MWB Bdgtd Days"/>
      <sheetName val="fs"/>
      <sheetName val="AccInfors"/>
      <sheetName val="K2"/>
      <sheetName val="U-3"/>
      <sheetName val="F-8-20-1"/>
      <sheetName val="Data Diary"/>
      <sheetName val="Input Template"/>
      <sheetName val="CA Comp"/>
      <sheetName val="WPKL01 JUN KI"/>
      <sheetName val="TaxComp"/>
      <sheetName val="Leasehold_improvement㔀"/>
      <sheetName val="t㔀ሀ_x0000_琀_x0000_5_x0012__x0000_t㔀ሀ_x0000_琀_x0000_5_x0012__x0000_"/>
      <sheetName val="130120 AR-MISC"/>
      <sheetName val="Supplementary Notes"/>
      <sheetName val="Mov. of fixed Assets"/>
      <sheetName val="Only for GL HO"/>
      <sheetName val="Kod Negara "/>
      <sheetName val="Muka 1"/>
      <sheetName val="monthlydata"/>
      <sheetName val="FF_6"/>
      <sheetName val="income"/>
      <sheetName val="acq&amp;dispdata"/>
      <sheetName val="annualdata"/>
      <sheetName val="deferred farm expenditure"/>
      <sheetName val="F_Asset30"/>
      <sheetName val="To_do30"/>
      <sheetName val="Sales_cut-off30"/>
      <sheetName val="Purchases_cut-off30"/>
      <sheetName val="stock-not_in_used30"/>
      <sheetName val="Salary_(2)-not_in_used30"/>
      <sheetName val="Salary_(3)-not_in_used30"/>
      <sheetName val="Sales_cut-off_(2)_-_not_in_us30"/>
      <sheetName val="depn-Sep_0330"/>
      <sheetName val="Bal_Sheet30"/>
      <sheetName val="CA_Sheet30"/>
      <sheetName val="2_230"/>
      <sheetName val="Interim_--&gt;_Top30"/>
      <sheetName val="Company_Info30"/>
      <sheetName val="5_Analysis30"/>
      <sheetName val="CBS_-_App130"/>
      <sheetName val="O1-1CA_Sheet30"/>
      <sheetName val="FA_LIST30"/>
      <sheetName val="Cost_Variables30"/>
      <sheetName val="Leasehold_improvement30"/>
      <sheetName val="Sch_FA_429"/>
      <sheetName val="1_LeadSchedule30"/>
      <sheetName val="EMAS_Overview29"/>
      <sheetName val="Sort_Of_SAP-GL28"/>
      <sheetName val="SHF_(CE)28"/>
      <sheetName val="SHF_(FF)28"/>
      <sheetName val="SHF_(OE)28"/>
      <sheetName val="M-1_Interim28"/>
      <sheetName val="FF-2_(1)28"/>
      <sheetName val="Customize_Your_Loan_Manager24"/>
      <sheetName val="Loan_Amortization_Table24"/>
      <sheetName val="Cum_91-9325"/>
      <sheetName val="Dec_9425"/>
      <sheetName val="CC_-_TOTAL'0324"/>
      <sheetName val="BIS_LIST-NTH_1824"/>
      <sheetName val="6A_CA24"/>
      <sheetName val="IT_Staff_List24"/>
      <sheetName val="2009-14_2_system24"/>
      <sheetName val="ALL_Wbankcash_(2)24"/>
      <sheetName val="Entity_Data24"/>
      <sheetName val="cc_196_(SYS)_(2)23"/>
      <sheetName val="F2-3-6_OH_absorbtion_rate_23"/>
      <sheetName val="4_Analysis23"/>
      <sheetName val="%_of_completion23"/>
      <sheetName val="So_lieu_chung23"/>
      <sheetName val="K10-1_23"/>
      <sheetName val="allGL_(2)21"/>
      <sheetName val="Detail_P&amp;L21"/>
      <sheetName val="List_of_entities18"/>
      <sheetName val="Rev_Opt_-_Rollup18"/>
      <sheetName val="Main_orig18"/>
      <sheetName val="U2_218"/>
      <sheetName val="(13)_Input_Sheet_(Vol)18"/>
      <sheetName val="CPP-Input_data18"/>
      <sheetName val="BS_-_Openning_-_Int18"/>
      <sheetName val="Income_Statement18"/>
      <sheetName val="addl_cost18"/>
      <sheetName val="Appx_B18"/>
      <sheetName val="sales_price"/>
      <sheetName val="ABR_P&amp;L18"/>
      <sheetName val="PLmth_18"/>
      <sheetName val="MN_T_B_2"/>
      <sheetName val="Assumptions_120"/>
      <sheetName val="PRO_OT118"/>
      <sheetName val="K4__F&amp;F2"/>
      <sheetName val="Original_External_Work2"/>
      <sheetName val="E3_12"/>
      <sheetName val="E1_12"/>
      <sheetName val="E2_12"/>
      <sheetName val="Monthly_Checklist2"/>
      <sheetName val="Corp_Svc_fee2"/>
      <sheetName val="AR_SUM_(SGD)_2"/>
      <sheetName val="AR_SUM_(RM)2"/>
      <sheetName val="AR_DETAIL_(RM)2"/>
      <sheetName val="AR_DETAIL_(SGD)_2"/>
      <sheetName val="AP_SUM_(SGD)2"/>
      <sheetName val="AP_DETAIL_(SGD)_2"/>
      <sheetName val="Revenue_Schedule_2"/>
      <sheetName val="Under_paid_GST_Working2"/>
      <sheetName val="Bonus_com2"/>
      <sheetName val="Exchange_Rates_20192"/>
      <sheetName val="Input_Sheet2"/>
      <sheetName val="2H05_Opps_Detail__2"/>
      <sheetName val="Backlog_Detail_2"/>
      <sheetName val="2006_Opps_Detail_2"/>
      <sheetName val="BOQ_หมวดสถาปัตยกรรม-A2"/>
      <sheetName val="Config_sheet2"/>
      <sheetName val="deferred_farm_expenditure"/>
      <sheetName val="other_rec_"/>
      <sheetName val="Tax_Comp"/>
      <sheetName val="Radio_Group_of_Companies"/>
      <sheetName val="VoIP_Inputs"/>
      <sheetName val="Component_Data"/>
      <sheetName val="NDTV_-_Main_Sheet"/>
      <sheetName val="24X7_&amp;_India_Detail"/>
      <sheetName val="cost_of_sales"/>
      <sheetName val="Data_Sheet_"/>
      <sheetName val="Sales_-_Machinery_&amp;_Equipment"/>
      <sheetName val="Library Procedures"/>
      <sheetName val="t system"/>
      <sheetName val="t region"/>
      <sheetName val="t㔀ሀ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/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>
        <row r="1">
          <cell r="A1" t="str">
            <v>PROFIT AND LOSS ACCOUNT</v>
          </cell>
        </row>
      </sheetData>
      <sheetData sheetId="54">
        <row r="1">
          <cell r="A1" t="str">
            <v>PROFIT AND LOSS ACCOUNT</v>
          </cell>
        </row>
      </sheetData>
      <sheetData sheetId="55">
        <row r="1">
          <cell r="A1" t="str">
            <v>PROFIT AND LOSS ACCOUNT</v>
          </cell>
        </row>
      </sheetData>
      <sheetData sheetId="56">
        <row r="1">
          <cell r="A1" t="str">
            <v>PROFIT AND LOSS ACCOUNT</v>
          </cell>
        </row>
      </sheetData>
      <sheetData sheetId="57">
        <row r="1">
          <cell r="A1" t="str">
            <v>PROFIT AND LOSS ACCOUNT</v>
          </cell>
        </row>
      </sheetData>
      <sheetData sheetId="58">
        <row r="1">
          <cell r="A1" t="str">
            <v>PROFIT AND LOSS ACCOUNT</v>
          </cell>
        </row>
      </sheetData>
      <sheetData sheetId="59">
        <row r="1">
          <cell r="A1" t="str">
            <v>PROFIT AND LOSS ACCOUNT</v>
          </cell>
        </row>
      </sheetData>
      <sheetData sheetId="60">
        <row r="1">
          <cell r="A1" t="str">
            <v>PROFIT AND LOSS ACCOUNT</v>
          </cell>
        </row>
      </sheetData>
      <sheetData sheetId="61">
        <row r="1">
          <cell r="A1" t="str">
            <v>PROFIT AND LOSS ACCOUNT</v>
          </cell>
        </row>
      </sheetData>
      <sheetData sheetId="62">
        <row r="1">
          <cell r="A1" t="str">
            <v>PROFIT AND LOSS ACCOUNT</v>
          </cell>
        </row>
      </sheetData>
      <sheetData sheetId="63">
        <row r="1">
          <cell r="A1" t="str">
            <v>PROFIT AND LOSS ACCOUNT</v>
          </cell>
        </row>
      </sheetData>
      <sheetData sheetId="64">
        <row r="1">
          <cell r="A1" t="str">
            <v>PROFIT AND LOSS ACCOUNT</v>
          </cell>
        </row>
      </sheetData>
      <sheetData sheetId="65">
        <row r="1">
          <cell r="A1" t="str">
            <v>PROFIT AND LOSS ACCOUNT</v>
          </cell>
        </row>
      </sheetData>
      <sheetData sheetId="66">
        <row r="1">
          <cell r="A1" t="str">
            <v>PROFIT AND LOSS ACCOUNT</v>
          </cell>
        </row>
      </sheetData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>
        <row r="1">
          <cell r="A1" t="str">
            <v>PROFIT AND LOSS ACCOUNT</v>
          </cell>
        </row>
      </sheetData>
      <sheetData sheetId="269">
        <row r="1">
          <cell r="A1" t="str">
            <v>PROFIT AND LOSS ACCOUNT</v>
          </cell>
        </row>
      </sheetData>
      <sheetData sheetId="270">
        <row r="1">
          <cell r="A1" t="str">
            <v>PROFIT AND LOSS ACCOUNT</v>
          </cell>
        </row>
      </sheetData>
      <sheetData sheetId="271">
        <row r="1">
          <cell r="A1" t="str">
            <v>PROFIT AND LOSS ACCOUNT</v>
          </cell>
        </row>
      </sheetData>
      <sheetData sheetId="272">
        <row r="1">
          <cell r="A1" t="str">
            <v>PROFIT AND LOSS ACCOUNT</v>
          </cell>
        </row>
      </sheetData>
      <sheetData sheetId="273">
        <row r="1">
          <cell r="A1" t="str">
            <v>PROFIT AND LOSS ACCOUNT</v>
          </cell>
        </row>
      </sheetData>
      <sheetData sheetId="274">
        <row r="1">
          <cell r="A1" t="str">
            <v>PROFIT AND LOSS ACCOUNT</v>
          </cell>
        </row>
      </sheetData>
      <sheetData sheetId="275">
        <row r="1">
          <cell r="A1" t="str">
            <v>PROFIT AND LOSS ACCOUNT</v>
          </cell>
        </row>
      </sheetData>
      <sheetData sheetId="276">
        <row r="1">
          <cell r="A1" t="str">
            <v>PROFIT AND LOSS ACCOUNT</v>
          </cell>
        </row>
      </sheetData>
      <sheetData sheetId="277">
        <row r="1">
          <cell r="A1" t="str">
            <v>PROFIT AND LOSS ACCOUNT</v>
          </cell>
        </row>
      </sheetData>
      <sheetData sheetId="278">
        <row r="1">
          <cell r="A1" t="str">
            <v>PROFIT AND LOSS ACCOUNT</v>
          </cell>
        </row>
      </sheetData>
      <sheetData sheetId="279">
        <row r="1">
          <cell r="A1" t="str">
            <v>PROFIT AND LOSS ACCOUNT</v>
          </cell>
        </row>
      </sheetData>
      <sheetData sheetId="280">
        <row r="1">
          <cell r="A1" t="str">
            <v>PROFIT AND LOSS ACCOUNT</v>
          </cell>
        </row>
      </sheetData>
      <sheetData sheetId="281">
        <row r="1">
          <cell r="A1" t="str">
            <v>PROFIT AND LOSS ACCOUNT</v>
          </cell>
        </row>
      </sheetData>
      <sheetData sheetId="282">
        <row r="1">
          <cell r="A1" t="str">
            <v>PROFIT AND LOSS ACCOUNT</v>
          </cell>
        </row>
      </sheetData>
      <sheetData sheetId="283">
        <row r="1">
          <cell r="A1" t="str">
            <v>PROFIT AND LOSS ACCOUNT</v>
          </cell>
        </row>
      </sheetData>
      <sheetData sheetId="284">
        <row r="1">
          <cell r="A1" t="str">
            <v>PROFIT AND LOSS ACCOUNT</v>
          </cell>
        </row>
      </sheetData>
      <sheetData sheetId="285">
        <row r="1">
          <cell r="A1" t="str">
            <v>PROFIT AND LOSS ACCOUNT</v>
          </cell>
        </row>
      </sheetData>
      <sheetData sheetId="286">
        <row r="1">
          <cell r="A1" t="str">
            <v>PROFIT AND LOSS ACCOUNT</v>
          </cell>
        </row>
      </sheetData>
      <sheetData sheetId="287">
        <row r="1">
          <cell r="A1" t="str">
            <v>PROFIT AND LOSS ACCOUNT</v>
          </cell>
        </row>
      </sheetData>
      <sheetData sheetId="288">
        <row r="1">
          <cell r="A1" t="str">
            <v>PROFIT AND LOSS ACCOUNT</v>
          </cell>
        </row>
      </sheetData>
      <sheetData sheetId="289">
        <row r="1">
          <cell r="A1" t="str">
            <v>PROFIT AND LOSS ACCOUNT</v>
          </cell>
        </row>
      </sheetData>
      <sheetData sheetId="290">
        <row r="1">
          <cell r="A1" t="str">
            <v>PROFIT AND LOSS ACCOUNT</v>
          </cell>
        </row>
      </sheetData>
      <sheetData sheetId="291">
        <row r="1">
          <cell r="A1" t="str">
            <v>PROFIT AND LOSS ACCOUNT</v>
          </cell>
        </row>
      </sheetData>
      <sheetData sheetId="292">
        <row r="1">
          <cell r="A1" t="str">
            <v>PROFIT AND LOSS ACCOUNT</v>
          </cell>
        </row>
      </sheetData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>
        <row r="1">
          <cell r="A1" t="str">
            <v>PROFIT AND LOSS ACCOUNT</v>
          </cell>
        </row>
      </sheetData>
      <sheetData sheetId="296">
        <row r="1">
          <cell r="A1" t="str">
            <v>PROFIT AND LOSS ACCOUNT</v>
          </cell>
        </row>
      </sheetData>
      <sheetData sheetId="297">
        <row r="1">
          <cell r="A1" t="str">
            <v>PROFIT AND LOSS ACCOUNT</v>
          </cell>
        </row>
      </sheetData>
      <sheetData sheetId="298">
        <row r="1">
          <cell r="A1" t="str">
            <v>PROFIT AND LOSS ACCOUNT</v>
          </cell>
        </row>
      </sheetData>
      <sheetData sheetId="299">
        <row r="1">
          <cell r="A1" t="str">
            <v>PROFIT AND LOSS ACCOUNT</v>
          </cell>
        </row>
      </sheetData>
      <sheetData sheetId="300">
        <row r="1">
          <cell r="A1" t="str">
            <v>PROFIT AND LOSS ACCOUNT</v>
          </cell>
        </row>
      </sheetData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>
        <row r="1">
          <cell r="A1" t="str">
            <v>PROFIT AND LOSS ACCOUNT</v>
          </cell>
        </row>
      </sheetData>
      <sheetData sheetId="305">
        <row r="1">
          <cell r="A1" t="str">
            <v>PROFIT AND LOSS ACCOUNT</v>
          </cell>
        </row>
      </sheetData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>
        <row r="1">
          <cell r="A1" t="str">
            <v>PROFIT AND LOSS ACCOUNT</v>
          </cell>
        </row>
      </sheetData>
      <sheetData sheetId="313">
        <row r="1">
          <cell r="A1" t="str">
            <v>PROFIT AND LOSS ACCOUNT</v>
          </cell>
        </row>
      </sheetData>
      <sheetData sheetId="314">
        <row r="1">
          <cell r="A1" t="str">
            <v>PROFIT AND LOSS ACCOUNT</v>
          </cell>
        </row>
      </sheetData>
      <sheetData sheetId="315">
        <row r="1">
          <cell r="A1" t="str">
            <v>PROFIT AND LOSS ACCOUNT</v>
          </cell>
        </row>
      </sheetData>
      <sheetData sheetId="316">
        <row r="1">
          <cell r="A1" t="str">
            <v>PROFIT AND LOSS ACCOUNT</v>
          </cell>
        </row>
      </sheetData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>
        <row r="1">
          <cell r="A1" t="str">
            <v>PROFIT AND LOSS ACCOUNT</v>
          </cell>
        </row>
      </sheetData>
      <sheetData sheetId="321">
        <row r="1">
          <cell r="A1" t="str">
            <v>PROFIT AND LOSS ACCOUNT</v>
          </cell>
        </row>
      </sheetData>
      <sheetData sheetId="322" refreshError="1"/>
      <sheetData sheetId="323" refreshError="1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/>
      <sheetData sheetId="328"/>
      <sheetData sheetId="329"/>
      <sheetData sheetId="330"/>
      <sheetData sheetId="331"/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 refreshError="1"/>
      <sheetData sheetId="336" refreshError="1"/>
      <sheetData sheetId="337" refreshError="1"/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>
        <row r="1">
          <cell r="A1" t="str">
            <v>PROFIT AND LOSS ACCOUNT</v>
          </cell>
        </row>
      </sheetData>
      <sheetData sheetId="358">
        <row r="1">
          <cell r="A1" t="str">
            <v>PROFIT AND LOSS ACCOUNT</v>
          </cell>
        </row>
      </sheetData>
      <sheetData sheetId="359">
        <row r="1">
          <cell r="A1" t="str">
            <v>PROFIT AND LOSS ACCOUNT</v>
          </cell>
        </row>
      </sheetData>
      <sheetData sheetId="360">
        <row r="1">
          <cell r="A1" t="str">
            <v>PROFIT AND LOSS ACCOUNT</v>
          </cell>
        </row>
      </sheetData>
      <sheetData sheetId="361">
        <row r="1">
          <cell r="A1" t="str">
            <v>PROFIT AND LOSS ACCOUNT</v>
          </cell>
        </row>
      </sheetData>
      <sheetData sheetId="362">
        <row r="1">
          <cell r="A1" t="str">
            <v>PROFIT AND LOSS ACCOUNT</v>
          </cell>
        </row>
      </sheetData>
      <sheetData sheetId="363">
        <row r="1">
          <cell r="A1" t="str">
            <v>PROFIT AND LOSS ACCOUNT</v>
          </cell>
        </row>
      </sheetData>
      <sheetData sheetId="364">
        <row r="1">
          <cell r="A1" t="str">
            <v>PROFIT AND LOSS ACCOUNT</v>
          </cell>
        </row>
      </sheetData>
      <sheetData sheetId="365">
        <row r="1">
          <cell r="A1" t="str">
            <v>PROFIT AND LOSS ACCOUNT</v>
          </cell>
        </row>
      </sheetData>
      <sheetData sheetId="366">
        <row r="1">
          <cell r="A1" t="str">
            <v>PROFIT AND LOSS ACCOUNT</v>
          </cell>
        </row>
      </sheetData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>
        <row r="1">
          <cell r="A1" t="str">
            <v>PROFIT AND LOSS ACCOUNT</v>
          </cell>
        </row>
      </sheetData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>
        <row r="1">
          <cell r="A1" t="str">
            <v>PROFIT AND LOSS ACCOUNT</v>
          </cell>
        </row>
      </sheetData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>
        <row r="1">
          <cell r="A1" t="str">
            <v>PROFIT AND LOSS ACCOUNT</v>
          </cell>
        </row>
      </sheetData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>
        <row r="1">
          <cell r="A1" t="str">
            <v>PROFIT AND LOSS ACCOUNT</v>
          </cell>
        </row>
      </sheetData>
      <sheetData sheetId="401">
        <row r="1">
          <cell r="A1" t="str">
            <v>PROFIT AND LOSS ACCOUNT</v>
          </cell>
        </row>
      </sheetData>
      <sheetData sheetId="402">
        <row r="1">
          <cell r="A1" t="str">
            <v>PROFIT AND LOSS ACCOUNT</v>
          </cell>
        </row>
      </sheetData>
      <sheetData sheetId="403">
        <row r="1">
          <cell r="A1" t="str">
            <v>PROFIT AND LOSS ACCOUNT</v>
          </cell>
        </row>
      </sheetData>
      <sheetData sheetId="404">
        <row r="1">
          <cell r="A1" t="str">
            <v>PROFIT AND LOSS ACCOUNT</v>
          </cell>
        </row>
      </sheetData>
      <sheetData sheetId="405">
        <row r="1">
          <cell r="A1" t="str">
            <v>PROFIT AND LOSS ACCOUNT</v>
          </cell>
        </row>
      </sheetData>
      <sheetData sheetId="406">
        <row r="1">
          <cell r="A1" t="str">
            <v>PROFIT AND LOSS ACCOUNT</v>
          </cell>
        </row>
      </sheetData>
      <sheetData sheetId="407">
        <row r="1">
          <cell r="A1" t="str">
            <v>PROFIT AND LOSS ACCOUNT</v>
          </cell>
        </row>
      </sheetData>
      <sheetData sheetId="408">
        <row r="1">
          <cell r="A1" t="str">
            <v>PROFIT AND LOSS ACCOUNT</v>
          </cell>
        </row>
      </sheetData>
      <sheetData sheetId="409">
        <row r="1">
          <cell r="A1" t="str">
            <v>PROFIT AND LOSS ACCOUNT</v>
          </cell>
        </row>
      </sheetData>
      <sheetData sheetId="410">
        <row r="1">
          <cell r="A1" t="str">
            <v>PROFIT AND LOSS ACCOUNT</v>
          </cell>
        </row>
      </sheetData>
      <sheetData sheetId="411">
        <row r="1">
          <cell r="A1" t="str">
            <v>PROFIT AND LOSS ACCOUNT</v>
          </cell>
        </row>
      </sheetData>
      <sheetData sheetId="412">
        <row r="1">
          <cell r="A1" t="str">
            <v>PROFIT AND LOSS ACCOUNT</v>
          </cell>
        </row>
      </sheetData>
      <sheetData sheetId="413">
        <row r="1">
          <cell r="A1" t="str">
            <v>PROFIT AND LOSS ACCOUNT</v>
          </cell>
        </row>
      </sheetData>
      <sheetData sheetId="414">
        <row r="1">
          <cell r="A1" t="str">
            <v>PROFIT AND LOSS ACCOUNT</v>
          </cell>
        </row>
      </sheetData>
      <sheetData sheetId="415">
        <row r="1">
          <cell r="A1" t="str">
            <v>PROFIT AND LOSS ACCOUNT</v>
          </cell>
        </row>
      </sheetData>
      <sheetData sheetId="416">
        <row r="1">
          <cell r="A1" t="str">
            <v>PROFIT AND LOSS ACCOUNT</v>
          </cell>
        </row>
      </sheetData>
      <sheetData sheetId="417">
        <row r="1">
          <cell r="A1" t="str">
            <v>PROFIT AND LOSS ACCOUNT</v>
          </cell>
        </row>
      </sheetData>
      <sheetData sheetId="418">
        <row r="1">
          <cell r="A1" t="str">
            <v>PROFIT AND LOSS ACCOUNT</v>
          </cell>
        </row>
      </sheetData>
      <sheetData sheetId="419">
        <row r="1">
          <cell r="A1" t="str">
            <v>PROFIT AND LOSS ACCOUNT</v>
          </cell>
        </row>
      </sheetData>
      <sheetData sheetId="420"/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>
        <row r="1">
          <cell r="A1" t="str">
            <v>PROFIT AND LOSS ACCOUNT</v>
          </cell>
        </row>
      </sheetData>
      <sheetData sheetId="427">
        <row r="1">
          <cell r="A1" t="str">
            <v>PROFIT AND LOSS ACCOUNT</v>
          </cell>
        </row>
      </sheetData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>
        <row r="1">
          <cell r="A1" t="str">
            <v>PROFIT AND LOSS ACCOUNT</v>
          </cell>
        </row>
      </sheetData>
      <sheetData sheetId="464">
        <row r="1">
          <cell r="A1" t="str">
            <v>PROFIT AND LOSS ACCOUNT</v>
          </cell>
        </row>
      </sheetData>
      <sheetData sheetId="465">
        <row r="1">
          <cell r="A1" t="str">
            <v>PROFIT AND LOSS ACCOUNT</v>
          </cell>
        </row>
      </sheetData>
      <sheetData sheetId="466">
        <row r="1">
          <cell r="A1" t="str">
            <v>PROFIT AND LOSS ACCOUNT</v>
          </cell>
        </row>
      </sheetData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>
        <row r="1">
          <cell r="A1" t="str">
            <v>PROFIT AND LOSS ACCOUNT</v>
          </cell>
        </row>
      </sheetData>
      <sheetData sheetId="476">
        <row r="1">
          <cell r="A1" t="str">
            <v>PROFIT AND LOSS ACCOUNT</v>
          </cell>
        </row>
      </sheetData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 refreshError="1"/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>
        <row r="1">
          <cell r="A1" t="str">
            <v>PROFIT AND LOSS ACCOUNT</v>
          </cell>
        </row>
      </sheetData>
      <sheetData sheetId="484">
        <row r="1">
          <cell r="A1" t="str">
            <v>PROFIT AND LOSS ACCOUNT</v>
          </cell>
        </row>
      </sheetData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1">
          <cell r="A1" t="str">
            <v>PROFIT AND LOSS ACCOUNT</v>
          </cell>
        </row>
      </sheetData>
      <sheetData sheetId="496">
        <row r="1">
          <cell r="A1" t="str">
            <v>PROFIT AND LOSS ACCOUNT</v>
          </cell>
        </row>
      </sheetData>
      <sheetData sheetId="497">
        <row r="1">
          <cell r="A1" t="str">
            <v>PROFIT AND LOSS ACCOUNT</v>
          </cell>
        </row>
      </sheetData>
      <sheetData sheetId="498">
        <row r="1">
          <cell r="A1" t="str">
            <v>PROFIT AND LOSS ACCOUNT</v>
          </cell>
        </row>
      </sheetData>
      <sheetData sheetId="499">
        <row r="1">
          <cell r="A1" t="str">
            <v>PROFIT AND LOSS ACCOUNT</v>
          </cell>
        </row>
      </sheetData>
      <sheetData sheetId="500">
        <row r="1">
          <cell r="A1" t="str">
            <v>PROFIT AND LOSS ACCOUNT</v>
          </cell>
        </row>
      </sheetData>
      <sheetData sheetId="501">
        <row r="1">
          <cell r="A1" t="str">
            <v>PROFIT AND LOSS ACCOUNT</v>
          </cell>
        </row>
      </sheetData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>
        <row r="1">
          <cell r="A1" t="str">
            <v>PROFIT AND LOSS ACCOUNT</v>
          </cell>
        </row>
      </sheetData>
      <sheetData sheetId="525">
        <row r="1">
          <cell r="A1" t="str">
            <v>PROFIT AND LOSS ACCOUNT</v>
          </cell>
        </row>
      </sheetData>
      <sheetData sheetId="526">
        <row r="1">
          <cell r="A1" t="str">
            <v>PROFIT AND LOSS ACCOUNT</v>
          </cell>
        </row>
      </sheetData>
      <sheetData sheetId="527">
        <row r="1">
          <cell r="A1" t="str">
            <v>PROFIT AND LOSS ACCOUNT</v>
          </cell>
        </row>
      </sheetData>
      <sheetData sheetId="528">
        <row r="1">
          <cell r="A1" t="str">
            <v>PROFIT AND LOSS ACCOUNT</v>
          </cell>
        </row>
      </sheetData>
      <sheetData sheetId="529">
        <row r="1">
          <cell r="A1" t="str">
            <v>PROFIT AND LOSS ACCOUNT</v>
          </cell>
        </row>
      </sheetData>
      <sheetData sheetId="530">
        <row r="1">
          <cell r="A1" t="str">
            <v>PROFIT AND LOSS ACCOUNT</v>
          </cell>
        </row>
      </sheetData>
      <sheetData sheetId="531">
        <row r="1">
          <cell r="A1" t="str">
            <v>PROFIT AND LOSS ACCOUNT</v>
          </cell>
        </row>
      </sheetData>
      <sheetData sheetId="532">
        <row r="1">
          <cell r="A1" t="str">
            <v>PROFIT AND LOSS ACCOUNT</v>
          </cell>
        </row>
      </sheetData>
      <sheetData sheetId="533">
        <row r="1">
          <cell r="A1" t="str">
            <v>PROFIT AND LOSS ACCOUNT</v>
          </cell>
        </row>
      </sheetData>
      <sheetData sheetId="534">
        <row r="1">
          <cell r="A1" t="str">
            <v>PROFIT AND LOSS ACCOUNT</v>
          </cell>
        </row>
      </sheetData>
      <sheetData sheetId="535">
        <row r="1">
          <cell r="A1" t="str">
            <v>PROFIT AND LOSS ACCOUNT</v>
          </cell>
        </row>
      </sheetData>
      <sheetData sheetId="536">
        <row r="1">
          <cell r="A1" t="str">
            <v>PROFIT AND LOSS ACCOUNT</v>
          </cell>
        </row>
      </sheetData>
      <sheetData sheetId="537">
        <row r="1">
          <cell r="A1" t="str">
            <v>PROFIT AND LOSS ACCOUNT</v>
          </cell>
        </row>
      </sheetData>
      <sheetData sheetId="538">
        <row r="1">
          <cell r="A1" t="str">
            <v>PROFIT AND LOSS ACCOUNT</v>
          </cell>
        </row>
      </sheetData>
      <sheetData sheetId="539">
        <row r="1">
          <cell r="A1" t="str">
            <v>PROFIT AND LOSS ACCOUNT</v>
          </cell>
        </row>
      </sheetData>
      <sheetData sheetId="540">
        <row r="1">
          <cell r="A1" t="str">
            <v>PROFIT AND LOSS ACCOUNT</v>
          </cell>
        </row>
      </sheetData>
      <sheetData sheetId="541">
        <row r="1">
          <cell r="A1" t="str">
            <v>PROFIT AND LOSS ACCOUNT</v>
          </cell>
        </row>
      </sheetData>
      <sheetData sheetId="542">
        <row r="1">
          <cell r="A1" t="str">
            <v>PROFIT AND LOSS ACCOUNT</v>
          </cell>
        </row>
      </sheetData>
      <sheetData sheetId="543">
        <row r="1">
          <cell r="A1" t="str">
            <v>PROFIT AND LOSS ACCOUNT</v>
          </cell>
        </row>
      </sheetData>
      <sheetData sheetId="544">
        <row r="1">
          <cell r="A1" t="str">
            <v>PROFIT AND LOSS ACCOUNT</v>
          </cell>
        </row>
      </sheetData>
      <sheetData sheetId="545">
        <row r="1">
          <cell r="A1" t="str">
            <v>PROFIT AND LOSS ACCOUNT</v>
          </cell>
        </row>
      </sheetData>
      <sheetData sheetId="546">
        <row r="1">
          <cell r="A1" t="str">
            <v>PROFIT AND LOSS ACCOUNT</v>
          </cell>
        </row>
      </sheetData>
      <sheetData sheetId="547">
        <row r="1">
          <cell r="A1" t="str">
            <v>PROFIT AND LOSS ACCOUNT</v>
          </cell>
        </row>
      </sheetData>
      <sheetData sheetId="548">
        <row r="1">
          <cell r="A1" t="str">
            <v>PROFIT AND LOSS ACCOUNT</v>
          </cell>
        </row>
      </sheetData>
      <sheetData sheetId="549">
        <row r="1">
          <cell r="A1" t="str">
            <v>PROFIT AND LOSS ACCOUNT</v>
          </cell>
        </row>
      </sheetData>
      <sheetData sheetId="550">
        <row r="1">
          <cell r="A1" t="str">
            <v>PROFIT AND LOSS ACCOUNT</v>
          </cell>
        </row>
      </sheetData>
      <sheetData sheetId="551">
        <row r="1">
          <cell r="A1" t="str">
            <v>PROFIT AND LOSS ACCOUNT</v>
          </cell>
        </row>
      </sheetData>
      <sheetData sheetId="552">
        <row r="1">
          <cell r="A1" t="str">
            <v>PROFIT AND LOSS ACCOUNT</v>
          </cell>
        </row>
      </sheetData>
      <sheetData sheetId="553">
        <row r="1">
          <cell r="A1" t="str">
            <v>PROFIT AND LOSS ACCOUNT</v>
          </cell>
        </row>
      </sheetData>
      <sheetData sheetId="554">
        <row r="1">
          <cell r="A1" t="str">
            <v>PROFIT AND LOSS ACCOUNT</v>
          </cell>
        </row>
      </sheetData>
      <sheetData sheetId="555">
        <row r="1">
          <cell r="A1" t="str">
            <v>PROFIT AND LOSS ACCOUNT</v>
          </cell>
        </row>
      </sheetData>
      <sheetData sheetId="556">
        <row r="1">
          <cell r="A1" t="str">
            <v>PROFIT AND LOSS ACCOUNT</v>
          </cell>
        </row>
      </sheetData>
      <sheetData sheetId="557">
        <row r="1">
          <cell r="A1" t="str">
            <v>PROFIT AND LOSS ACCOUNT</v>
          </cell>
        </row>
      </sheetData>
      <sheetData sheetId="558">
        <row r="1">
          <cell r="A1" t="str">
            <v>PROFIT AND LOSS ACCOUNT</v>
          </cell>
        </row>
      </sheetData>
      <sheetData sheetId="559">
        <row r="1">
          <cell r="A1" t="str">
            <v>PROFIT AND LOSS ACCOUNT</v>
          </cell>
        </row>
      </sheetData>
      <sheetData sheetId="560">
        <row r="1">
          <cell r="A1" t="str">
            <v>PROFIT AND LOSS ACCOUNT</v>
          </cell>
        </row>
      </sheetData>
      <sheetData sheetId="561">
        <row r="1">
          <cell r="A1" t="str">
            <v>PROFIT AND LOSS ACCOUNT</v>
          </cell>
        </row>
      </sheetData>
      <sheetData sheetId="562">
        <row r="1">
          <cell r="A1" t="str">
            <v>PROFIT AND LOSS ACCOUNT</v>
          </cell>
        </row>
      </sheetData>
      <sheetData sheetId="563">
        <row r="1">
          <cell r="A1" t="str">
            <v>PROFIT AND LOSS ACCOUNT</v>
          </cell>
        </row>
      </sheetData>
      <sheetData sheetId="564">
        <row r="1">
          <cell r="A1" t="str">
            <v>PROFIT AND LOSS ACCOUNT</v>
          </cell>
        </row>
      </sheetData>
      <sheetData sheetId="565">
        <row r="1">
          <cell r="A1" t="str">
            <v>PROFIT AND LOSS ACCOUNT</v>
          </cell>
        </row>
      </sheetData>
      <sheetData sheetId="566">
        <row r="1">
          <cell r="A1" t="str">
            <v>PROFIT AND LOSS ACCOUNT</v>
          </cell>
        </row>
      </sheetData>
      <sheetData sheetId="567">
        <row r="1">
          <cell r="A1" t="str">
            <v>PROFIT AND LOSS ACCOUNT</v>
          </cell>
        </row>
      </sheetData>
      <sheetData sheetId="568">
        <row r="1">
          <cell r="A1" t="str">
            <v>PROFIT AND LOSS ACCOUNT</v>
          </cell>
        </row>
      </sheetData>
      <sheetData sheetId="569">
        <row r="1">
          <cell r="A1" t="str">
            <v>PROFIT AND LOSS ACCOUNT</v>
          </cell>
        </row>
      </sheetData>
      <sheetData sheetId="570">
        <row r="1">
          <cell r="A1" t="str">
            <v>PROFIT AND LOSS ACCOUNT</v>
          </cell>
        </row>
      </sheetData>
      <sheetData sheetId="571">
        <row r="1">
          <cell r="A1" t="str">
            <v>PROFIT AND LOSS ACCOUNT</v>
          </cell>
        </row>
      </sheetData>
      <sheetData sheetId="572">
        <row r="1">
          <cell r="A1" t="str">
            <v>PROFIT AND LOSS ACCOUNT</v>
          </cell>
        </row>
      </sheetData>
      <sheetData sheetId="573">
        <row r="1">
          <cell r="A1" t="str">
            <v>PROFIT AND LOSS ACCOUNT</v>
          </cell>
        </row>
      </sheetData>
      <sheetData sheetId="574">
        <row r="1">
          <cell r="A1" t="str">
            <v>PROFIT AND LOSS ACCOUNT</v>
          </cell>
        </row>
      </sheetData>
      <sheetData sheetId="575">
        <row r="1">
          <cell r="A1" t="str">
            <v>PROFIT AND LOSS ACCOUNT</v>
          </cell>
        </row>
      </sheetData>
      <sheetData sheetId="576">
        <row r="1">
          <cell r="A1" t="str">
            <v>PROFIT AND LOSS ACCOUNT</v>
          </cell>
        </row>
      </sheetData>
      <sheetData sheetId="577">
        <row r="1">
          <cell r="A1" t="str">
            <v>PROFIT AND LOSS ACCOUNT</v>
          </cell>
        </row>
      </sheetData>
      <sheetData sheetId="578">
        <row r="1">
          <cell r="A1" t="str">
            <v>PROFIT AND LOSS ACCOUNT</v>
          </cell>
        </row>
      </sheetData>
      <sheetData sheetId="579">
        <row r="1">
          <cell r="A1" t="str">
            <v>PROFIT AND LOSS ACCOUNT</v>
          </cell>
        </row>
      </sheetData>
      <sheetData sheetId="580">
        <row r="1">
          <cell r="A1" t="str">
            <v>PROFIT AND LOSS ACCOUNT</v>
          </cell>
        </row>
      </sheetData>
      <sheetData sheetId="581">
        <row r="1">
          <cell r="A1" t="str">
            <v>PROFIT AND LOSS ACCOUNT</v>
          </cell>
        </row>
      </sheetData>
      <sheetData sheetId="582">
        <row r="1">
          <cell r="A1" t="str">
            <v>PROFIT AND LOSS ACCOUNT</v>
          </cell>
        </row>
      </sheetData>
      <sheetData sheetId="583">
        <row r="1">
          <cell r="A1" t="str">
            <v>PROFIT AND LOSS ACCOUNT</v>
          </cell>
        </row>
      </sheetData>
      <sheetData sheetId="584">
        <row r="1">
          <cell r="A1" t="str">
            <v>PROFIT AND LOSS ACCOUNT</v>
          </cell>
        </row>
      </sheetData>
      <sheetData sheetId="585">
        <row r="1">
          <cell r="A1" t="str">
            <v>PROFIT AND LOSS ACCOUNT</v>
          </cell>
        </row>
      </sheetData>
      <sheetData sheetId="586">
        <row r="1">
          <cell r="A1" t="str">
            <v>PROFIT AND LOSS ACCOUNT</v>
          </cell>
        </row>
      </sheetData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>
        <row r="1">
          <cell r="A1" t="str">
            <v>PROFIT AND LOSS ACCOUNT</v>
          </cell>
        </row>
      </sheetData>
      <sheetData sheetId="601">
        <row r="1">
          <cell r="A1" t="str">
            <v>CORPORATE SERVICE FEE (EXCLUDE GST)</v>
          </cell>
        </row>
      </sheetData>
      <sheetData sheetId="602">
        <row r="1">
          <cell r="A1" t="str">
            <v>CORPORATE SERVICE FEE (EXCLUDE GST)</v>
          </cell>
        </row>
      </sheetData>
      <sheetData sheetId="603">
        <row r="1">
          <cell r="A1" t="str">
            <v>CORPORATE SERVICE FEE (EXCLUDE GST)</v>
          </cell>
        </row>
      </sheetData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PROFIT AND LOSS ACCOUNT</v>
          </cell>
        </row>
      </sheetData>
      <sheetData sheetId="621"/>
      <sheetData sheetId="622">
        <row r="1">
          <cell r="A1" t="str">
            <v>PROFIT AND LOSS ACCOUNT</v>
          </cell>
        </row>
      </sheetData>
      <sheetData sheetId="623">
        <row r="1">
          <cell r="A1" t="str">
            <v>PROFIT AND LOSS ACCOUNT</v>
          </cell>
        </row>
      </sheetData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>
        <row r="1">
          <cell r="A1" t="str">
            <v>PROFIT AND LOSS ACCOUNT</v>
          </cell>
        </row>
      </sheetData>
      <sheetData sheetId="632">
        <row r="1">
          <cell r="A1" t="str">
            <v>PROFIT AND LOSS ACCOUNT</v>
          </cell>
        </row>
      </sheetData>
      <sheetData sheetId="633">
        <row r="1">
          <cell r="A1" t="str">
            <v>PROFIT AND LOSS ACCOUNT</v>
          </cell>
        </row>
      </sheetData>
      <sheetData sheetId="634">
        <row r="1">
          <cell r="A1" t="str">
            <v>PROFIT AND LOSS ACCOUNT</v>
          </cell>
        </row>
      </sheetData>
      <sheetData sheetId="635">
        <row r="1">
          <cell r="A1" t="str">
            <v>PROFIT AND LOSS ACCOUNT</v>
          </cell>
        </row>
      </sheetData>
      <sheetData sheetId="636">
        <row r="1">
          <cell r="A1" t="str">
            <v>PROFIT AND LOSS ACCOUNT</v>
          </cell>
        </row>
      </sheetData>
      <sheetData sheetId="637">
        <row r="1">
          <cell r="A1" t="str">
            <v>PROFIT AND LOSS ACCOUNT</v>
          </cell>
        </row>
      </sheetData>
      <sheetData sheetId="638">
        <row r="1">
          <cell r="A1" t="str">
            <v>PROFIT AND LOSS ACCOUNT</v>
          </cell>
        </row>
      </sheetData>
      <sheetData sheetId="639">
        <row r="1">
          <cell r="A1" t="str">
            <v>PROFIT AND LOSS ACCOUNT</v>
          </cell>
        </row>
      </sheetData>
      <sheetData sheetId="640">
        <row r="1">
          <cell r="A1" t="str">
            <v>PROFIT AND LOSS ACCOUNT</v>
          </cell>
        </row>
      </sheetData>
      <sheetData sheetId="641">
        <row r="1">
          <cell r="A1" t="str">
            <v>PROFIT AND LOSS ACCOUNT</v>
          </cell>
        </row>
      </sheetData>
      <sheetData sheetId="642">
        <row r="1">
          <cell r="A1" t="str">
            <v>PROFIT AND LOSS ACCOUNT</v>
          </cell>
        </row>
      </sheetData>
      <sheetData sheetId="643">
        <row r="1">
          <cell r="A1" t="str">
            <v>PROFIT AND LOSS ACCOUNT</v>
          </cell>
        </row>
      </sheetData>
      <sheetData sheetId="644">
        <row r="1">
          <cell r="A1" t="str">
            <v>PROFIT AND LOSS ACCOUNT</v>
          </cell>
        </row>
      </sheetData>
      <sheetData sheetId="645">
        <row r="1">
          <cell r="A1" t="str">
            <v>PROFIT AND LOSS ACCOUNT</v>
          </cell>
        </row>
      </sheetData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>
        <row r="1">
          <cell r="A1" t="str">
            <v>PROFIT AND LOSS ACCOUNT</v>
          </cell>
        </row>
      </sheetData>
      <sheetData sheetId="673">
        <row r="1">
          <cell r="A1" t="str">
            <v>PROFIT AND LOSS ACCOUNT</v>
          </cell>
        </row>
      </sheetData>
      <sheetData sheetId="674">
        <row r="1">
          <cell r="A1" t="str">
            <v>PROFIT AND LOSS ACCOUNT</v>
          </cell>
        </row>
      </sheetData>
      <sheetData sheetId="675">
        <row r="1">
          <cell r="A1" t="str">
            <v>PROFIT AND LOSS ACCOUNT</v>
          </cell>
        </row>
      </sheetData>
      <sheetData sheetId="676">
        <row r="1">
          <cell r="A1" t="str">
            <v>PROFIT AND LOSS ACCOUNT</v>
          </cell>
        </row>
      </sheetData>
      <sheetData sheetId="677">
        <row r="1">
          <cell r="A1" t="str">
            <v>PROFIT AND LOSS ACCOUNT</v>
          </cell>
        </row>
      </sheetData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>
        <row r="1">
          <cell r="A1" t="str">
            <v>PROFIT AND LOSS ACCOUNT</v>
          </cell>
        </row>
      </sheetData>
      <sheetData sheetId="688"/>
      <sheetData sheetId="689">
        <row r="1">
          <cell r="A1" t="str">
            <v>PROFIT AND LOSS ACCOUNT</v>
          </cell>
        </row>
      </sheetData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>
        <row r="3">
          <cell r="A3">
            <v>0</v>
          </cell>
        </row>
      </sheetData>
      <sheetData sheetId="703">
        <row r="1">
          <cell r="A1" t="str">
            <v>CORPORATE SERVICE FEE (EXCLUDE GST)</v>
          </cell>
        </row>
      </sheetData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/>
      <sheetData sheetId="729" refreshError="1"/>
      <sheetData sheetId="730" refreshError="1"/>
      <sheetData sheetId="731" refreshError="1"/>
      <sheetData sheetId="732" refreshError="1"/>
      <sheetData sheetId="733"/>
      <sheetData sheetId="734"/>
      <sheetData sheetId="735"/>
      <sheetData sheetId="736"/>
      <sheetData sheetId="737"/>
      <sheetData sheetId="738"/>
      <sheetData sheetId="739"/>
      <sheetData sheetId="740">
        <row r="1">
          <cell r="A1" t="str">
            <v>PROFIT AND LOSS ACCOUNT</v>
          </cell>
        </row>
      </sheetData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>
        <row r="1">
          <cell r="A1" t="str">
            <v>PROFIT AND LOSS ACCOUNT</v>
          </cell>
        </row>
      </sheetData>
      <sheetData sheetId="778">
        <row r="1">
          <cell r="A1" t="str">
            <v>PROFIT AND LOSS ACCOUNT</v>
          </cell>
        </row>
      </sheetData>
      <sheetData sheetId="779">
        <row r="1">
          <cell r="A1" t="str">
            <v>PROFIT AND LOSS ACCOUNT</v>
          </cell>
        </row>
      </sheetData>
      <sheetData sheetId="780">
        <row r="1">
          <cell r="A1" t="str">
            <v>PROFIT AND LOSS ACCOUNT</v>
          </cell>
        </row>
      </sheetData>
      <sheetData sheetId="781">
        <row r="1">
          <cell r="A1" t="str">
            <v>PROFIT AND LOSS ACCOUNT</v>
          </cell>
        </row>
      </sheetData>
      <sheetData sheetId="782">
        <row r="1">
          <cell r="A1" t="str">
            <v>PROFIT AND LOSS ACCOUNT</v>
          </cell>
        </row>
      </sheetData>
      <sheetData sheetId="783">
        <row r="1">
          <cell r="A1" t="str">
            <v>PROFIT AND LOSS ACCOUNT</v>
          </cell>
        </row>
      </sheetData>
      <sheetData sheetId="784">
        <row r="1">
          <cell r="A1" t="str">
            <v>PROFIT AND LOSS ACCOUNT</v>
          </cell>
        </row>
      </sheetData>
      <sheetData sheetId="785">
        <row r="1">
          <cell r="A1" t="str">
            <v>PROFIT AND LOSS ACCOUNT</v>
          </cell>
        </row>
      </sheetData>
      <sheetData sheetId="786">
        <row r="1">
          <cell r="A1" t="str">
            <v>PROFIT AND LOSS ACCOUNT</v>
          </cell>
        </row>
      </sheetData>
      <sheetData sheetId="787">
        <row r="1">
          <cell r="A1" t="str">
            <v>PROFIT AND LOSS ACCOUNT</v>
          </cell>
        </row>
      </sheetData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>
        <row r="1">
          <cell r="A1" t="str">
            <v>PROFIT AND LOSS ACCOUNT</v>
          </cell>
        </row>
      </sheetData>
      <sheetData sheetId="836">
        <row r="1">
          <cell r="A1" t="str">
            <v>PROFIT AND LOSS ACCOUNT</v>
          </cell>
        </row>
      </sheetData>
      <sheetData sheetId="837">
        <row r="1">
          <cell r="A1" t="str">
            <v>PROFIT AND LOSS ACCOUNT</v>
          </cell>
        </row>
      </sheetData>
      <sheetData sheetId="838">
        <row r="1">
          <cell r="A1" t="str">
            <v>PROFIT AND LOSS ACCOUNT</v>
          </cell>
        </row>
      </sheetData>
      <sheetData sheetId="839">
        <row r="1">
          <cell r="A1" t="str">
            <v>PROFIT AND LOSS ACCOUNT</v>
          </cell>
        </row>
      </sheetData>
      <sheetData sheetId="840">
        <row r="1">
          <cell r="A1" t="str">
            <v>PROFIT AND LOSS ACCOUNT</v>
          </cell>
        </row>
      </sheetData>
      <sheetData sheetId="841">
        <row r="1">
          <cell r="A1" t="str">
            <v>PROFIT AND LOSS ACCOUNT</v>
          </cell>
        </row>
      </sheetData>
      <sheetData sheetId="842">
        <row r="1">
          <cell r="A1" t="str">
            <v>PROFIT AND LOSS ACCOUNT</v>
          </cell>
        </row>
      </sheetData>
      <sheetData sheetId="843">
        <row r="1">
          <cell r="A1" t="str">
            <v>PROFIT AND LOSS ACCOUNT</v>
          </cell>
        </row>
      </sheetData>
      <sheetData sheetId="844">
        <row r="1">
          <cell r="A1" t="str">
            <v>PROFIT AND LOSS ACCOUNT</v>
          </cell>
        </row>
      </sheetData>
      <sheetData sheetId="845">
        <row r="1">
          <cell r="A1" t="str">
            <v>PROFIT AND LOSS ACCOUNT</v>
          </cell>
        </row>
      </sheetData>
      <sheetData sheetId="846">
        <row r="1">
          <cell r="A1" t="str">
            <v>PROFIT AND LOSS ACCOUNT</v>
          </cell>
        </row>
      </sheetData>
      <sheetData sheetId="847">
        <row r="1">
          <cell r="A1" t="str">
            <v>PROFIT AND LOSS ACCOUNT</v>
          </cell>
        </row>
      </sheetData>
      <sheetData sheetId="848">
        <row r="1">
          <cell r="A1" t="str">
            <v>PROFIT AND LOSS ACCOUNT</v>
          </cell>
        </row>
      </sheetData>
      <sheetData sheetId="849">
        <row r="1">
          <cell r="A1" t="str">
            <v>PROFIT AND LOSS ACCOUNT</v>
          </cell>
        </row>
      </sheetData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>
        <row r="1">
          <cell r="A1" t="str">
            <v>PROFIT AND LOSS ACCOUNT</v>
          </cell>
        </row>
      </sheetData>
      <sheetData sheetId="898">
        <row r="1">
          <cell r="A1" t="str">
            <v>PROFIT AND LOSS ACCOUNT</v>
          </cell>
        </row>
      </sheetData>
      <sheetData sheetId="899">
        <row r="1">
          <cell r="A1" t="str">
            <v>PROFIT AND LOSS ACCOUNT</v>
          </cell>
        </row>
      </sheetData>
      <sheetData sheetId="900">
        <row r="1">
          <cell r="A1" t="str">
            <v>PROFIT AND LOSS ACCOUNT</v>
          </cell>
        </row>
      </sheetData>
      <sheetData sheetId="901">
        <row r="1">
          <cell r="A1" t="str">
            <v>PROFIT AND LOSS ACCOUNT</v>
          </cell>
        </row>
      </sheetData>
      <sheetData sheetId="902">
        <row r="1">
          <cell r="A1" t="str">
            <v>PROFIT AND LOSS ACCOUNT</v>
          </cell>
        </row>
      </sheetData>
      <sheetData sheetId="903">
        <row r="1">
          <cell r="A1" t="str">
            <v>PROFIT AND LOSS ACCOUNT</v>
          </cell>
        </row>
      </sheetData>
      <sheetData sheetId="904">
        <row r="1">
          <cell r="A1" t="str">
            <v>PROFIT AND LOSS ACCOUNT</v>
          </cell>
        </row>
      </sheetData>
      <sheetData sheetId="905">
        <row r="1">
          <cell r="A1" t="str">
            <v>PROFIT AND LOSS ACCOUNT</v>
          </cell>
        </row>
      </sheetData>
      <sheetData sheetId="906">
        <row r="1">
          <cell r="A1" t="str">
            <v>PROFIT AND LOSS ACCOUNT</v>
          </cell>
        </row>
      </sheetData>
      <sheetData sheetId="907">
        <row r="1">
          <cell r="A1" t="str">
            <v>PROFIT AND LOSS ACCOUNT</v>
          </cell>
        </row>
      </sheetData>
      <sheetData sheetId="908">
        <row r="1">
          <cell r="A1" t="str">
            <v>PROFIT AND LOSS ACCOUNT</v>
          </cell>
        </row>
      </sheetData>
      <sheetData sheetId="909">
        <row r="1">
          <cell r="A1" t="str">
            <v>PROFIT AND LOSS ACCOUNT</v>
          </cell>
        </row>
      </sheetData>
      <sheetData sheetId="910">
        <row r="1">
          <cell r="A1" t="str">
            <v>PROFIT AND LOSS ACCOUNT</v>
          </cell>
        </row>
      </sheetData>
      <sheetData sheetId="911">
        <row r="1">
          <cell r="A1" t="str">
            <v>PROFIT AND LOSS ACCOUNT</v>
          </cell>
        </row>
      </sheetData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>
        <row r="1">
          <cell r="A1" t="str">
            <v>PROFIT AND LOSS ACCOUNT</v>
          </cell>
        </row>
      </sheetData>
      <sheetData sheetId="960">
        <row r="1">
          <cell r="A1" t="str">
            <v>PROFIT AND LOSS ACCOUNT</v>
          </cell>
        </row>
      </sheetData>
      <sheetData sheetId="961">
        <row r="1">
          <cell r="A1" t="str">
            <v>PROFIT AND LOSS ACCOUNT</v>
          </cell>
        </row>
      </sheetData>
      <sheetData sheetId="962">
        <row r="1">
          <cell r="A1" t="str">
            <v>PROFIT AND LOSS ACCOUNT</v>
          </cell>
        </row>
      </sheetData>
      <sheetData sheetId="963">
        <row r="1">
          <cell r="A1" t="str">
            <v>PROFIT AND LOSS ACCOUNT</v>
          </cell>
        </row>
      </sheetData>
      <sheetData sheetId="964">
        <row r="1">
          <cell r="A1" t="str">
            <v>PROFIT AND LOSS ACCOUNT</v>
          </cell>
        </row>
      </sheetData>
      <sheetData sheetId="965">
        <row r="1">
          <cell r="A1" t="str">
            <v>PROFIT AND LOSS ACCOUNT</v>
          </cell>
        </row>
      </sheetData>
      <sheetData sheetId="966">
        <row r="1">
          <cell r="A1" t="str">
            <v>PROFIT AND LOSS ACCOUNT</v>
          </cell>
        </row>
      </sheetData>
      <sheetData sheetId="967">
        <row r="1">
          <cell r="A1" t="str">
            <v>PROFIT AND LOSS ACCOUNT</v>
          </cell>
        </row>
      </sheetData>
      <sheetData sheetId="968">
        <row r="1">
          <cell r="A1" t="str">
            <v>PROFIT AND LOSS ACCOUNT</v>
          </cell>
        </row>
      </sheetData>
      <sheetData sheetId="969">
        <row r="1">
          <cell r="A1" t="str">
            <v>PROFIT AND LOSS ACCOUNT</v>
          </cell>
        </row>
      </sheetData>
      <sheetData sheetId="970">
        <row r="1">
          <cell r="A1" t="str">
            <v>PROFIT AND LOSS ACCOUNT</v>
          </cell>
        </row>
      </sheetData>
      <sheetData sheetId="971">
        <row r="1">
          <cell r="A1" t="str">
            <v>PROFIT AND LOSS ACCOUNT</v>
          </cell>
        </row>
      </sheetData>
      <sheetData sheetId="972">
        <row r="1">
          <cell r="A1" t="str">
            <v>PROFIT AND LOSS ACCOUNT</v>
          </cell>
        </row>
      </sheetData>
      <sheetData sheetId="973">
        <row r="1">
          <cell r="A1" t="str">
            <v>PROFIT AND LOSS ACCOUNT</v>
          </cell>
        </row>
      </sheetData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A1" t="str">
            <v>PROFIT AND LOSS ACCOUNT</v>
          </cell>
        </row>
      </sheetData>
      <sheetData sheetId="1022">
        <row r="1">
          <cell r="A1" t="str">
            <v>PROFIT AND LOSS ACCOUNT</v>
          </cell>
        </row>
      </sheetData>
      <sheetData sheetId="1023">
        <row r="1">
          <cell r="A1" t="str">
            <v>PROFIT AND LOSS ACCOUNT</v>
          </cell>
        </row>
      </sheetData>
      <sheetData sheetId="1024">
        <row r="1">
          <cell r="A1" t="str">
            <v>PROFIT AND LOSS ACCOUNT</v>
          </cell>
        </row>
      </sheetData>
      <sheetData sheetId="1025">
        <row r="1">
          <cell r="A1" t="str">
            <v>PROFIT AND LOSS ACCOUNT</v>
          </cell>
        </row>
      </sheetData>
      <sheetData sheetId="1026">
        <row r="1">
          <cell r="A1" t="str">
            <v>PROFIT AND LOSS ACCOUNT</v>
          </cell>
        </row>
      </sheetData>
      <sheetData sheetId="1027">
        <row r="1">
          <cell r="A1" t="str">
            <v>PROFIT AND LOSS ACCOUNT</v>
          </cell>
        </row>
      </sheetData>
      <sheetData sheetId="1028">
        <row r="1">
          <cell r="A1" t="str">
            <v>PROFIT AND LOSS ACCOUNT</v>
          </cell>
        </row>
      </sheetData>
      <sheetData sheetId="1029">
        <row r="1">
          <cell r="A1" t="str">
            <v>PROFIT AND LOSS ACCOUNT</v>
          </cell>
        </row>
      </sheetData>
      <sheetData sheetId="1030">
        <row r="1">
          <cell r="A1" t="str">
            <v>PROFIT AND LOSS ACCOUNT</v>
          </cell>
        </row>
      </sheetData>
      <sheetData sheetId="1031">
        <row r="1">
          <cell r="A1" t="str">
            <v>PROFIT AND LOSS ACCOUNT</v>
          </cell>
        </row>
      </sheetData>
      <sheetData sheetId="1032">
        <row r="1">
          <cell r="A1" t="str">
            <v>PROFIT AND LOSS ACCOUNT</v>
          </cell>
        </row>
      </sheetData>
      <sheetData sheetId="1033">
        <row r="1">
          <cell r="A1" t="str">
            <v>PROFIT AND LOSS ACCOUNT</v>
          </cell>
        </row>
      </sheetData>
      <sheetData sheetId="1034">
        <row r="1">
          <cell r="A1" t="str">
            <v>PROFIT AND LOSS ACCOUNT</v>
          </cell>
        </row>
      </sheetData>
      <sheetData sheetId="1035">
        <row r="1">
          <cell r="A1" t="str">
            <v>PROFIT AND LOSS ACCOUNT</v>
          </cell>
        </row>
      </sheetData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>
        <row r="1">
          <cell r="A1" t="str">
            <v>PROFIT AND LOSS ACCOUNT</v>
          </cell>
        </row>
      </sheetData>
      <sheetData sheetId="1084">
        <row r="1">
          <cell r="A1" t="str">
            <v>PROFIT AND LOSS ACCOUNT</v>
          </cell>
        </row>
      </sheetData>
      <sheetData sheetId="1085">
        <row r="1">
          <cell r="A1" t="str">
            <v>PROFIT AND LOSS ACCOUNT</v>
          </cell>
        </row>
      </sheetData>
      <sheetData sheetId="1086">
        <row r="1">
          <cell r="A1" t="str">
            <v>PROFIT AND LOSS ACCOUNT</v>
          </cell>
        </row>
      </sheetData>
      <sheetData sheetId="1087">
        <row r="1">
          <cell r="A1" t="str">
            <v>PROFIT AND LOSS ACCOUNT</v>
          </cell>
        </row>
      </sheetData>
      <sheetData sheetId="1088">
        <row r="1">
          <cell r="A1" t="str">
            <v>PROFIT AND LOSS ACCOUNT</v>
          </cell>
        </row>
      </sheetData>
      <sheetData sheetId="1089">
        <row r="1">
          <cell r="A1" t="str">
            <v>PROFIT AND LOSS ACCOUNT</v>
          </cell>
        </row>
      </sheetData>
      <sheetData sheetId="1090">
        <row r="1">
          <cell r="A1" t="str">
            <v>PROFIT AND LOSS ACCOUNT</v>
          </cell>
        </row>
      </sheetData>
      <sheetData sheetId="1091">
        <row r="1">
          <cell r="A1" t="str">
            <v>PROFIT AND LOSS ACCOUNT</v>
          </cell>
        </row>
      </sheetData>
      <sheetData sheetId="1092">
        <row r="1">
          <cell r="A1" t="str">
            <v>PROFIT AND LOSS ACCOUNT</v>
          </cell>
        </row>
      </sheetData>
      <sheetData sheetId="1093">
        <row r="1">
          <cell r="A1" t="str">
            <v>PROFIT AND LOSS ACCOUNT</v>
          </cell>
        </row>
      </sheetData>
      <sheetData sheetId="1094">
        <row r="1">
          <cell r="A1" t="str">
            <v>PROFIT AND LOSS ACCOUNT</v>
          </cell>
        </row>
      </sheetData>
      <sheetData sheetId="1095">
        <row r="1">
          <cell r="A1" t="str">
            <v>PROFIT AND LOSS ACCOUNT</v>
          </cell>
        </row>
      </sheetData>
      <sheetData sheetId="1096">
        <row r="1">
          <cell r="A1" t="str">
            <v>PROFIT AND LOSS ACCOUNT</v>
          </cell>
        </row>
      </sheetData>
      <sheetData sheetId="1097">
        <row r="1">
          <cell r="A1" t="str">
            <v>PROFIT AND LOSS ACCOUNT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>
        <row r="1">
          <cell r="A1" t="str">
            <v>PROFIT AND LOSS ACCOUNT</v>
          </cell>
        </row>
      </sheetData>
      <sheetData sheetId="1146">
        <row r="1">
          <cell r="A1" t="str">
            <v>PROFIT AND LOSS ACCOUNT</v>
          </cell>
        </row>
      </sheetData>
      <sheetData sheetId="1147">
        <row r="1">
          <cell r="A1" t="str">
            <v>PROFIT AND LOSS ACCOUNT</v>
          </cell>
        </row>
      </sheetData>
      <sheetData sheetId="1148">
        <row r="1">
          <cell r="A1" t="str">
            <v>PROFIT AND LOSS ACCOUNT</v>
          </cell>
        </row>
      </sheetData>
      <sheetData sheetId="1149">
        <row r="1">
          <cell r="A1" t="str">
            <v>PROFIT AND LOSS ACCOUNT</v>
          </cell>
        </row>
      </sheetData>
      <sheetData sheetId="1150">
        <row r="1">
          <cell r="A1" t="str">
            <v>PROFIT AND LOSS ACCOUNT</v>
          </cell>
        </row>
      </sheetData>
      <sheetData sheetId="1151">
        <row r="1">
          <cell r="A1" t="str">
            <v>PROFIT AND LOSS ACCOUNT</v>
          </cell>
        </row>
      </sheetData>
      <sheetData sheetId="1152">
        <row r="1">
          <cell r="A1" t="str">
            <v>PROFIT AND LOSS ACCOUNT</v>
          </cell>
        </row>
      </sheetData>
      <sheetData sheetId="1153">
        <row r="1">
          <cell r="A1" t="str">
            <v>PROFIT AND LOSS ACCOUNT</v>
          </cell>
        </row>
      </sheetData>
      <sheetData sheetId="1154">
        <row r="1">
          <cell r="A1" t="str">
            <v>PROFIT AND LOSS ACCOUNT</v>
          </cell>
        </row>
      </sheetData>
      <sheetData sheetId="1155">
        <row r="1">
          <cell r="A1" t="str">
            <v>PROFIT AND LOSS ACCOUNT</v>
          </cell>
        </row>
      </sheetData>
      <sheetData sheetId="1156">
        <row r="1">
          <cell r="A1" t="str">
            <v>PROFIT AND LOSS ACCOUNT</v>
          </cell>
        </row>
      </sheetData>
      <sheetData sheetId="1157">
        <row r="1">
          <cell r="A1" t="str">
            <v>PROFIT AND LOSS ACCOUNT</v>
          </cell>
        </row>
      </sheetData>
      <sheetData sheetId="1158">
        <row r="1">
          <cell r="A1" t="str">
            <v>PROFIT AND LOSS ACCOUNT</v>
          </cell>
        </row>
      </sheetData>
      <sheetData sheetId="1159">
        <row r="1">
          <cell r="A1" t="str">
            <v>PROFIT AND LOSS ACCOUNT</v>
          </cell>
        </row>
      </sheetData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>
        <row r="1">
          <cell r="A1" t="str">
            <v>PROFIT AND LOSS ACCOUNT</v>
          </cell>
        </row>
      </sheetData>
      <sheetData sheetId="1208">
        <row r="1">
          <cell r="A1" t="str">
            <v>PROFIT AND LOSS ACCOUNT</v>
          </cell>
        </row>
      </sheetData>
      <sheetData sheetId="1209">
        <row r="1">
          <cell r="A1" t="str">
            <v>PROFIT AND LOSS ACCOUNT</v>
          </cell>
        </row>
      </sheetData>
      <sheetData sheetId="1210">
        <row r="1">
          <cell r="A1" t="str">
            <v>PROFIT AND LOSS ACCOUNT</v>
          </cell>
        </row>
      </sheetData>
      <sheetData sheetId="1211">
        <row r="1">
          <cell r="A1" t="str">
            <v>PROFIT AND LOSS ACCOUNT</v>
          </cell>
        </row>
      </sheetData>
      <sheetData sheetId="1212">
        <row r="1">
          <cell r="A1" t="str">
            <v>PROFIT AND LOSS ACCOUNT</v>
          </cell>
        </row>
      </sheetData>
      <sheetData sheetId="1213">
        <row r="1">
          <cell r="A1" t="str">
            <v>PROFIT AND LOSS ACCOUNT</v>
          </cell>
        </row>
      </sheetData>
      <sheetData sheetId="1214">
        <row r="1">
          <cell r="A1" t="str">
            <v>PROFIT AND LOSS ACCOUNT</v>
          </cell>
        </row>
      </sheetData>
      <sheetData sheetId="1215">
        <row r="1">
          <cell r="A1" t="str">
            <v>PROFIT AND LOSS ACCOUNT</v>
          </cell>
        </row>
      </sheetData>
      <sheetData sheetId="1216">
        <row r="1">
          <cell r="A1" t="str">
            <v>PROFIT AND LOSS ACCOUNT</v>
          </cell>
        </row>
      </sheetData>
      <sheetData sheetId="1217">
        <row r="1">
          <cell r="A1" t="str">
            <v>PROFIT AND LOSS ACCOUNT</v>
          </cell>
        </row>
      </sheetData>
      <sheetData sheetId="1218">
        <row r="1">
          <cell r="A1" t="str">
            <v>PROFIT AND LOSS ACCOUNT</v>
          </cell>
        </row>
      </sheetData>
      <sheetData sheetId="1219">
        <row r="1">
          <cell r="A1" t="str">
            <v>PROFIT AND LOSS ACCOUNT</v>
          </cell>
        </row>
      </sheetData>
      <sheetData sheetId="1220">
        <row r="1">
          <cell r="A1" t="str">
            <v>PROFIT AND LOSS ACCOUNT</v>
          </cell>
        </row>
      </sheetData>
      <sheetData sheetId="1221">
        <row r="1">
          <cell r="A1" t="str">
            <v>PROFIT AND LOSS ACCOUNT</v>
          </cell>
        </row>
      </sheetData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>
        <row r="1">
          <cell r="A1" t="str">
            <v>PROFIT AND LOSS ACCOUNT</v>
          </cell>
        </row>
      </sheetData>
      <sheetData sheetId="1270">
        <row r="1">
          <cell r="A1" t="str">
            <v>PROFIT AND LOSS ACCOUNT</v>
          </cell>
        </row>
      </sheetData>
      <sheetData sheetId="1271">
        <row r="1">
          <cell r="A1" t="str">
            <v>PROFIT AND LOSS ACCOUNT</v>
          </cell>
        </row>
      </sheetData>
      <sheetData sheetId="1272">
        <row r="1">
          <cell r="A1" t="str">
            <v>PROFIT AND LOSS ACCOUNT</v>
          </cell>
        </row>
      </sheetData>
      <sheetData sheetId="1273">
        <row r="1">
          <cell r="A1" t="str">
            <v>PROFIT AND LOSS ACCOUNT</v>
          </cell>
        </row>
      </sheetData>
      <sheetData sheetId="1274">
        <row r="1">
          <cell r="A1" t="str">
            <v>PROFIT AND LOSS ACCOUNT</v>
          </cell>
        </row>
      </sheetData>
      <sheetData sheetId="1275">
        <row r="1">
          <cell r="A1" t="str">
            <v>PROFIT AND LOSS ACCOUNT</v>
          </cell>
        </row>
      </sheetData>
      <sheetData sheetId="1276">
        <row r="1">
          <cell r="A1" t="str">
            <v>PROFIT AND LOSS ACCOUNT</v>
          </cell>
        </row>
      </sheetData>
      <sheetData sheetId="1277">
        <row r="1">
          <cell r="A1" t="str">
            <v>PROFIT AND LOSS ACCOUNT</v>
          </cell>
        </row>
      </sheetData>
      <sheetData sheetId="1278">
        <row r="1">
          <cell r="A1" t="str">
            <v>PROFIT AND LOSS ACCOUNT</v>
          </cell>
        </row>
      </sheetData>
      <sheetData sheetId="1279">
        <row r="1">
          <cell r="A1" t="str">
            <v>PROFIT AND LOSS ACCOUNT</v>
          </cell>
        </row>
      </sheetData>
      <sheetData sheetId="1280">
        <row r="1">
          <cell r="A1" t="str">
            <v>PROFIT AND LOSS ACCOUNT</v>
          </cell>
        </row>
      </sheetData>
      <sheetData sheetId="1281">
        <row r="1">
          <cell r="A1" t="str">
            <v>PROFIT AND LOSS ACCOUNT</v>
          </cell>
        </row>
      </sheetData>
      <sheetData sheetId="1282">
        <row r="1">
          <cell r="A1" t="str">
            <v>PROFIT AND LOSS ACCOUNT</v>
          </cell>
        </row>
      </sheetData>
      <sheetData sheetId="1283">
        <row r="1">
          <cell r="A1" t="str">
            <v>PROFIT AND LOSS ACCOUNT</v>
          </cell>
        </row>
      </sheetData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>
        <row r="1">
          <cell r="A1" t="str">
            <v>PROFIT AND LOSS ACCOUNT</v>
          </cell>
        </row>
      </sheetData>
      <sheetData sheetId="1332">
        <row r="1">
          <cell r="A1" t="str">
            <v>PROFIT AND LOSS ACCOUNT</v>
          </cell>
        </row>
      </sheetData>
      <sheetData sheetId="1333">
        <row r="1">
          <cell r="A1" t="str">
            <v>PROFIT AND LOSS ACCOUNT</v>
          </cell>
        </row>
      </sheetData>
      <sheetData sheetId="1334">
        <row r="1">
          <cell r="A1" t="str">
            <v>PROFIT AND LOSS ACCOUNT</v>
          </cell>
        </row>
      </sheetData>
      <sheetData sheetId="1335">
        <row r="1">
          <cell r="A1" t="str">
            <v>PROFIT AND LOSS ACCOUNT</v>
          </cell>
        </row>
      </sheetData>
      <sheetData sheetId="1336">
        <row r="1">
          <cell r="A1" t="str">
            <v>PROFIT AND LOSS ACCOUNT</v>
          </cell>
        </row>
      </sheetData>
      <sheetData sheetId="1337">
        <row r="1">
          <cell r="A1" t="str">
            <v>PROFIT AND LOSS ACCOUNT</v>
          </cell>
        </row>
      </sheetData>
      <sheetData sheetId="1338">
        <row r="1">
          <cell r="A1" t="str">
            <v>PROFIT AND LOSS ACCOUNT</v>
          </cell>
        </row>
      </sheetData>
      <sheetData sheetId="1339">
        <row r="1">
          <cell r="A1" t="str">
            <v>PROFIT AND LOSS ACCOUNT</v>
          </cell>
        </row>
      </sheetData>
      <sheetData sheetId="1340">
        <row r="1">
          <cell r="A1" t="str">
            <v>PROFIT AND LOSS ACCOUNT</v>
          </cell>
        </row>
      </sheetData>
      <sheetData sheetId="1341">
        <row r="1">
          <cell r="A1" t="str">
            <v>PROFIT AND LOSS ACCOUNT</v>
          </cell>
        </row>
      </sheetData>
      <sheetData sheetId="1342">
        <row r="1">
          <cell r="A1" t="str">
            <v>PROFIT AND LOSS ACCOUNT</v>
          </cell>
        </row>
      </sheetData>
      <sheetData sheetId="1343">
        <row r="1">
          <cell r="A1" t="str">
            <v>PROFIT AND LOSS ACCOUNT</v>
          </cell>
        </row>
      </sheetData>
      <sheetData sheetId="1344">
        <row r="1">
          <cell r="A1" t="str">
            <v>PROFIT AND LOSS ACCOUNT</v>
          </cell>
        </row>
      </sheetData>
      <sheetData sheetId="1345">
        <row r="1">
          <cell r="A1" t="str">
            <v>PROFIT AND LOSS ACCOUNT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>
        <row r="1">
          <cell r="A1" t="str">
            <v>PROFIT AND LOSS ACCOUNT</v>
          </cell>
        </row>
      </sheetData>
      <sheetData sheetId="1394">
        <row r="1">
          <cell r="A1" t="str">
            <v>PROFIT AND LOSS ACCOUNT</v>
          </cell>
        </row>
      </sheetData>
      <sheetData sheetId="1395">
        <row r="1">
          <cell r="A1" t="str">
            <v>PROFIT AND LOSS ACCOUNT</v>
          </cell>
        </row>
      </sheetData>
      <sheetData sheetId="1396">
        <row r="1">
          <cell r="A1" t="str">
            <v>PROFIT AND LOSS ACCOUNT</v>
          </cell>
        </row>
      </sheetData>
      <sheetData sheetId="1397">
        <row r="1">
          <cell r="A1" t="str">
            <v>PROFIT AND LOSS ACCOUNT</v>
          </cell>
        </row>
      </sheetData>
      <sheetData sheetId="1398">
        <row r="1">
          <cell r="A1" t="str">
            <v>PROFIT AND LOSS ACCOUNT</v>
          </cell>
        </row>
      </sheetData>
      <sheetData sheetId="1399">
        <row r="1">
          <cell r="A1" t="str">
            <v>PROFIT AND LOSS ACCOUNT</v>
          </cell>
        </row>
      </sheetData>
      <sheetData sheetId="1400">
        <row r="1">
          <cell r="A1" t="str">
            <v>PROFIT AND LOSS ACCOUNT</v>
          </cell>
        </row>
      </sheetData>
      <sheetData sheetId="1401">
        <row r="1">
          <cell r="A1" t="str">
            <v>PROFIT AND LOSS ACCOUNT</v>
          </cell>
        </row>
      </sheetData>
      <sheetData sheetId="1402">
        <row r="1">
          <cell r="A1" t="str">
            <v>PROFIT AND LOSS ACCOUNT</v>
          </cell>
        </row>
      </sheetData>
      <sheetData sheetId="1403">
        <row r="1">
          <cell r="A1" t="str">
            <v>PROFIT AND LOSS ACCOUNT</v>
          </cell>
        </row>
      </sheetData>
      <sheetData sheetId="1404">
        <row r="1">
          <cell r="A1" t="str">
            <v>PROFIT AND LOSS ACCOUNT</v>
          </cell>
        </row>
      </sheetData>
      <sheetData sheetId="1405">
        <row r="1">
          <cell r="A1" t="str">
            <v>PROFIT AND LOSS ACCOUNT</v>
          </cell>
        </row>
      </sheetData>
      <sheetData sheetId="1406">
        <row r="1">
          <cell r="A1" t="str">
            <v>PROFIT AND LOSS ACCOUNT</v>
          </cell>
        </row>
      </sheetData>
      <sheetData sheetId="1407">
        <row r="1">
          <cell r="A1" t="str">
            <v>PROFIT AND LOSS ACCOUNT</v>
          </cell>
        </row>
      </sheetData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>
        <row r="1">
          <cell r="A1" t="str">
            <v>PROFIT AND LOSS ACCOUNT</v>
          </cell>
        </row>
      </sheetData>
      <sheetData sheetId="1456">
        <row r="1">
          <cell r="A1" t="str">
            <v>PROFIT AND LOSS ACCOUNT</v>
          </cell>
        </row>
      </sheetData>
      <sheetData sheetId="1457">
        <row r="1">
          <cell r="A1" t="str">
            <v>PROFIT AND LOSS ACCOUNT</v>
          </cell>
        </row>
      </sheetData>
      <sheetData sheetId="1458">
        <row r="1">
          <cell r="A1" t="str">
            <v>PROFIT AND LOSS ACCOUNT</v>
          </cell>
        </row>
      </sheetData>
      <sheetData sheetId="1459">
        <row r="1">
          <cell r="A1" t="str">
            <v>PROFIT AND LOSS ACCOUNT</v>
          </cell>
        </row>
      </sheetData>
      <sheetData sheetId="1460">
        <row r="1">
          <cell r="A1" t="str">
            <v>PROFIT AND LOSS ACCOUNT</v>
          </cell>
        </row>
      </sheetData>
      <sheetData sheetId="1461">
        <row r="1">
          <cell r="A1" t="str">
            <v>PROFIT AND LOSS ACCOUNT</v>
          </cell>
        </row>
      </sheetData>
      <sheetData sheetId="1462">
        <row r="1">
          <cell r="A1" t="str">
            <v>PROFIT AND LOSS ACCOUNT</v>
          </cell>
        </row>
      </sheetData>
      <sheetData sheetId="1463">
        <row r="1">
          <cell r="A1" t="str">
            <v>PROFIT AND LOSS ACCOUNT</v>
          </cell>
        </row>
      </sheetData>
      <sheetData sheetId="1464">
        <row r="1">
          <cell r="A1" t="str">
            <v>PROFIT AND LOSS ACCOUNT</v>
          </cell>
        </row>
      </sheetData>
      <sheetData sheetId="1465">
        <row r="1">
          <cell r="A1" t="str">
            <v>PROFIT AND LOSS ACCOUNT</v>
          </cell>
        </row>
      </sheetData>
      <sheetData sheetId="1466">
        <row r="1">
          <cell r="A1" t="str">
            <v>PROFIT AND LOSS ACCOUNT</v>
          </cell>
        </row>
      </sheetData>
      <sheetData sheetId="1467">
        <row r="1">
          <cell r="A1" t="str">
            <v>PROFIT AND LOSS ACCOUNT</v>
          </cell>
        </row>
      </sheetData>
      <sheetData sheetId="1468">
        <row r="1">
          <cell r="A1" t="str">
            <v>PROFIT AND LOSS ACCOUNT</v>
          </cell>
        </row>
      </sheetData>
      <sheetData sheetId="1469">
        <row r="1">
          <cell r="A1" t="str">
            <v>PROFIT AND LOSS ACCOUNT</v>
          </cell>
        </row>
      </sheetData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>
        <row r="1">
          <cell r="A1" t="str">
            <v>PROFIT AND LOSS ACCOUNT</v>
          </cell>
        </row>
      </sheetData>
      <sheetData sheetId="1518">
        <row r="1">
          <cell r="A1" t="str">
            <v>PROFIT AND LOSS ACCOUNT</v>
          </cell>
        </row>
      </sheetData>
      <sheetData sheetId="1519">
        <row r="1">
          <cell r="A1" t="str">
            <v>PROFIT AND LOSS ACCOUNT</v>
          </cell>
        </row>
      </sheetData>
      <sheetData sheetId="1520">
        <row r="1">
          <cell r="A1" t="str">
            <v>PROFIT AND LOSS ACCOUNT</v>
          </cell>
        </row>
      </sheetData>
      <sheetData sheetId="1521">
        <row r="1">
          <cell r="A1" t="str">
            <v>PROFIT AND LOSS ACCOUNT</v>
          </cell>
        </row>
      </sheetData>
      <sheetData sheetId="1522">
        <row r="1">
          <cell r="A1" t="str">
            <v>PROFIT AND LOSS ACCOUNT</v>
          </cell>
        </row>
      </sheetData>
      <sheetData sheetId="1523">
        <row r="1">
          <cell r="A1" t="str">
            <v>PROFIT AND LOSS ACCOUNT</v>
          </cell>
        </row>
      </sheetData>
      <sheetData sheetId="1524">
        <row r="1">
          <cell r="A1" t="str">
            <v>PROFIT AND LOSS ACCOUNT</v>
          </cell>
        </row>
      </sheetData>
      <sheetData sheetId="1525">
        <row r="1">
          <cell r="A1" t="str">
            <v>PROFIT AND LOSS ACCOUNT</v>
          </cell>
        </row>
      </sheetData>
      <sheetData sheetId="1526">
        <row r="1">
          <cell r="A1" t="str">
            <v>PROFIT AND LOSS ACCOUNT</v>
          </cell>
        </row>
      </sheetData>
      <sheetData sheetId="1527">
        <row r="1">
          <cell r="A1" t="str">
            <v>PROFIT AND LOSS ACCOUNT</v>
          </cell>
        </row>
      </sheetData>
      <sheetData sheetId="1528">
        <row r="1">
          <cell r="A1" t="str">
            <v>PROFIT AND LOSS ACCOUNT</v>
          </cell>
        </row>
      </sheetData>
      <sheetData sheetId="1529">
        <row r="1">
          <cell r="A1" t="str">
            <v>PROFIT AND LOSS ACCOUNT</v>
          </cell>
        </row>
      </sheetData>
      <sheetData sheetId="1530">
        <row r="1">
          <cell r="A1" t="str">
            <v>PROFIT AND LOSS ACCOUNT</v>
          </cell>
        </row>
      </sheetData>
      <sheetData sheetId="1531">
        <row r="1">
          <cell r="A1" t="str">
            <v>PROFIT AND LOSS ACCOUNT</v>
          </cell>
        </row>
      </sheetData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>
        <row r="1">
          <cell r="A1" t="str">
            <v>PROFIT AND LOSS ACCOUNT</v>
          </cell>
        </row>
      </sheetData>
      <sheetData sheetId="1580"/>
      <sheetData sheetId="1581"/>
      <sheetData sheetId="1582"/>
      <sheetData sheetId="1583">
        <row r="1">
          <cell r="A1" t="str">
            <v>PROFIT AND LOSS ACCOUNT</v>
          </cell>
        </row>
      </sheetData>
      <sheetData sheetId="1584"/>
      <sheetData sheetId="1585"/>
      <sheetData sheetId="1586">
        <row r="1">
          <cell r="A1" t="str">
            <v>PROFIT AND LOSS ACCOUNT</v>
          </cell>
        </row>
      </sheetData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>
        <row r="1">
          <cell r="A1" t="str">
            <v>PROFIT AND LOSS ACCOUNT</v>
          </cell>
        </row>
      </sheetData>
      <sheetData sheetId="1629">
        <row r="1">
          <cell r="A1" t="str">
            <v>PROFIT AND LOSS ACCOUNT</v>
          </cell>
        </row>
      </sheetData>
      <sheetData sheetId="1630">
        <row r="1">
          <cell r="A1" t="str">
            <v>PROFIT AND LOSS ACCOUNT</v>
          </cell>
        </row>
      </sheetData>
      <sheetData sheetId="1631">
        <row r="1">
          <cell r="A1" t="str">
            <v>PROFIT AND LOSS ACCOUNT</v>
          </cell>
        </row>
      </sheetData>
      <sheetData sheetId="1632">
        <row r="1">
          <cell r="A1" t="str">
            <v>PROFIT AND LOSS ACCOUNT</v>
          </cell>
        </row>
      </sheetData>
      <sheetData sheetId="1633">
        <row r="1">
          <cell r="A1" t="str">
            <v>PROFIT AND LOSS ACCOUNT</v>
          </cell>
        </row>
      </sheetData>
      <sheetData sheetId="1634">
        <row r="1">
          <cell r="A1" t="str">
            <v>PROFIT AND LOSS ACCOUNT</v>
          </cell>
        </row>
      </sheetData>
      <sheetData sheetId="1635">
        <row r="1">
          <cell r="A1" t="str">
            <v>PROFIT AND LOSS ACCOUNT</v>
          </cell>
        </row>
      </sheetData>
      <sheetData sheetId="1636">
        <row r="1">
          <cell r="A1" t="str">
            <v>PROFIT AND LOSS ACCOUNT</v>
          </cell>
        </row>
      </sheetData>
      <sheetData sheetId="1637">
        <row r="1">
          <cell r="A1" t="str">
            <v>PROFIT AND LOSS ACCOUNT</v>
          </cell>
        </row>
      </sheetData>
      <sheetData sheetId="1638">
        <row r="1">
          <cell r="A1" t="str">
            <v>PROFIT AND LOSS ACCOUNT</v>
          </cell>
        </row>
      </sheetData>
      <sheetData sheetId="1639">
        <row r="1">
          <cell r="A1" t="str">
            <v>PROFIT AND LOSS ACCOUNT</v>
          </cell>
        </row>
      </sheetData>
      <sheetData sheetId="1640">
        <row r="1">
          <cell r="A1" t="str">
            <v>PROFIT AND LOSS ACCOUNT</v>
          </cell>
        </row>
      </sheetData>
      <sheetData sheetId="1641">
        <row r="1">
          <cell r="A1" t="str">
            <v>PROFIT AND LOSS ACCOUNT</v>
          </cell>
        </row>
      </sheetData>
      <sheetData sheetId="1642">
        <row r="1">
          <cell r="A1" t="str">
            <v>PROFIT AND LOSS ACCOUNT</v>
          </cell>
        </row>
      </sheetData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>
        <row r="1">
          <cell r="A1" t="str">
            <v>PROFIT AND LOSS ACCOUNT</v>
          </cell>
        </row>
      </sheetData>
      <sheetData sheetId="1691"/>
      <sheetData sheetId="1692"/>
      <sheetData sheetId="1693"/>
      <sheetData sheetId="1694">
        <row r="1">
          <cell r="A1" t="str">
            <v>PROFIT AND LOSS ACCOUNT</v>
          </cell>
        </row>
      </sheetData>
      <sheetData sheetId="1695"/>
      <sheetData sheetId="1696"/>
      <sheetData sheetId="1697">
        <row r="1">
          <cell r="A1" t="str">
            <v>PROFIT AND LOSS ACCOUNT</v>
          </cell>
        </row>
      </sheetData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>
        <row r="1">
          <cell r="A1" t="str">
            <v>PROFIT AND LOSS ACCOUNT</v>
          </cell>
        </row>
      </sheetData>
      <sheetData sheetId="1755">
        <row r="1">
          <cell r="A1" t="str">
            <v>PROFIT AND LOSS ACCOUNT</v>
          </cell>
        </row>
      </sheetData>
      <sheetData sheetId="1756">
        <row r="1">
          <cell r="A1" t="str">
            <v>PROFIT AND LOSS ACCOUNT</v>
          </cell>
        </row>
      </sheetData>
      <sheetData sheetId="1757">
        <row r="1">
          <cell r="A1" t="str">
            <v>PROFIT AND LOSS ACCOUNT</v>
          </cell>
        </row>
      </sheetData>
      <sheetData sheetId="1758">
        <row r="1">
          <cell r="A1" t="str">
            <v>PROFIT AND LOSS ACCOUNT</v>
          </cell>
        </row>
      </sheetData>
      <sheetData sheetId="1759">
        <row r="1">
          <cell r="A1" t="str">
            <v>PROFIT AND LOSS ACCOUNT</v>
          </cell>
        </row>
      </sheetData>
      <sheetData sheetId="1760">
        <row r="1">
          <cell r="A1" t="str">
            <v>PROFIT AND LOSS ACCOUNT</v>
          </cell>
        </row>
      </sheetData>
      <sheetData sheetId="1761">
        <row r="1">
          <cell r="A1" t="str">
            <v>PROFIT AND LOSS ACCOUNT</v>
          </cell>
        </row>
      </sheetData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>
        <row r="1">
          <cell r="A1" t="str">
            <v>CORPORATE SERVICE FEE (EXCLUDE GST)</v>
          </cell>
        </row>
      </sheetData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>
        <row r="1">
          <cell r="A1" t="str">
            <v>PROFIT AND LOSS ACCOUNT</v>
          </cell>
        </row>
      </sheetData>
      <sheetData sheetId="1841">
        <row r="1">
          <cell r="A1" t="str">
            <v>PROFIT AND LOSS ACCOUNT</v>
          </cell>
        </row>
      </sheetData>
      <sheetData sheetId="1842">
        <row r="1">
          <cell r="A1" t="str">
            <v>PROFIT AND LOSS ACCOUNT</v>
          </cell>
        </row>
      </sheetData>
      <sheetData sheetId="1843">
        <row r="1">
          <cell r="A1" t="str">
            <v>PROFIT AND LOSS ACCOUNT</v>
          </cell>
        </row>
      </sheetData>
      <sheetData sheetId="1844">
        <row r="1">
          <cell r="A1" t="str">
            <v>PROFIT AND LOSS ACCOUNT</v>
          </cell>
        </row>
      </sheetData>
      <sheetData sheetId="1845">
        <row r="1">
          <cell r="A1" t="str">
            <v>PROFIT AND LOSS ACCOUNT</v>
          </cell>
        </row>
      </sheetData>
      <sheetData sheetId="1846">
        <row r="1">
          <cell r="A1" t="str">
            <v>PROFIT AND LOSS ACCOUNT</v>
          </cell>
        </row>
      </sheetData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>
        <row r="1">
          <cell r="A1" t="str">
            <v>CORPORATE SERVICE FEE (EXCLUDE GST)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>
        <row r="1">
          <cell r="A1" t="str">
            <v>PROFIT AND LOSS ACCOUNT</v>
          </cell>
        </row>
      </sheetData>
      <sheetData sheetId="1988">
        <row r="1">
          <cell r="A1" t="str">
            <v>PROFIT AND LOSS ACCOUNT</v>
          </cell>
        </row>
      </sheetData>
      <sheetData sheetId="1989">
        <row r="1">
          <cell r="A1" t="str">
            <v>PROFIT AND LOSS ACCOUNT</v>
          </cell>
        </row>
      </sheetData>
      <sheetData sheetId="1990">
        <row r="1">
          <cell r="A1" t="str">
            <v>PROFIT AND LOSS ACCOUNT</v>
          </cell>
        </row>
      </sheetData>
      <sheetData sheetId="1991">
        <row r="1">
          <cell r="A1" t="str">
            <v>PROFIT AND LOSS ACCOUNT</v>
          </cell>
        </row>
      </sheetData>
      <sheetData sheetId="1992">
        <row r="1">
          <cell r="A1" t="str">
            <v>PROFIT AND LOSS ACCOUNT</v>
          </cell>
        </row>
      </sheetData>
      <sheetData sheetId="1993">
        <row r="1">
          <cell r="A1" t="str">
            <v>PROFIT AND LOSS ACCOUNT</v>
          </cell>
        </row>
      </sheetData>
      <sheetData sheetId="1994">
        <row r="1">
          <cell r="A1" t="str">
            <v>PROFIT AND LOSS ACCOUNT</v>
          </cell>
        </row>
      </sheetData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>
        <row r="1">
          <cell r="A1" t="str">
            <v>CORPORATE SERVICE FEE (EXCLUDE GST)</v>
          </cell>
        </row>
      </sheetData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 refreshError="1"/>
      <sheetData sheetId="2086" refreshError="1"/>
      <sheetData sheetId="2087" refreshError="1"/>
      <sheetData sheetId="208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</sheetNames>
    <sheetDataSet>
      <sheetData sheetId="0">
        <row r="220">
          <cell r="A220">
            <v>220</v>
          </cell>
        </row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_2"/>
      <sheetName val="FF_1"/>
      <sheetName val="CBO0497"/>
      <sheetName val="1 LeadSchedule"/>
      <sheetName val="Format (2)"/>
      <sheetName val="FF-21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of materiality"/>
      <sheetName val="Consultation for VPO&amp;Conso"/>
      <sheetName val="Consultation for subsidiaries"/>
      <sheetName val="Group Materiality"/>
      <sheetName val="Component Data"/>
      <sheetName val="Component Analysis"/>
      <sheetName val="Component Materiality"/>
      <sheetName val="Mat calculation"/>
      <sheetName val="Info"/>
      <sheetName val="Final-Group Materiality"/>
      <sheetName val="Identify Significant Components"/>
      <sheetName val="Final - Component Materiality"/>
      <sheetName val="EBITDA for Subsidiaries"/>
      <sheetName val="Lead conso &gt;&gt;"/>
      <sheetName val="Main SH"/>
      <sheetName val="Leadsheet conso Q2'22"/>
      <sheetName val="Elim entry"/>
      <sheetName val="Leadsheet conso FY21"/>
      <sheetName val="Round"/>
      <sheetName val="Comp_Mult_Calc"/>
    </sheetNames>
    <sheetDataSet>
      <sheetData sheetId="0"/>
      <sheetData sheetId="1"/>
      <sheetData sheetId="2"/>
      <sheetData sheetId="3">
        <row r="11">
          <cell r="I11">
            <v>3380086777.3400002</v>
          </cell>
        </row>
        <row r="19">
          <cell r="I19">
            <v>16900000</v>
          </cell>
        </row>
        <row r="24">
          <cell r="I24">
            <v>0.25</v>
          </cell>
        </row>
        <row r="45">
          <cell r="I45">
            <v>1690000</v>
          </cell>
        </row>
      </sheetData>
      <sheetData sheetId="4"/>
      <sheetData sheetId="5">
        <row r="4">
          <cell r="AI4">
            <v>3374950085</v>
          </cell>
        </row>
        <row r="5">
          <cell r="O5">
            <v>2</v>
          </cell>
        </row>
      </sheetData>
      <sheetData sheetId="6">
        <row r="27">
          <cell r="T27">
            <v>30420000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44">
          <cell r="F44">
            <v>1098573145.4899998</v>
          </cell>
        </row>
      </sheetData>
      <sheetData sheetId="16"/>
      <sheetData sheetId="17">
        <row r="133">
          <cell r="F133">
            <v>-8977591.4499999993</v>
          </cell>
        </row>
      </sheetData>
      <sheetData sheetId="18">
        <row r="2">
          <cell r="A2" t="str">
            <v>10,000</v>
          </cell>
        </row>
      </sheetData>
      <sheetData sheetId="19">
        <row r="3">
          <cell r="A3">
            <v>1.8</v>
          </cell>
        </row>
      </sheetData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Procedure"/>
      <sheetName val="Analytics Summary"/>
      <sheetName val="Concession-Analysis"/>
      <sheetName val="Reasonableness"/>
      <sheetName val="Graph- MJG"/>
      <sheetName val="Admission 2010"/>
    </sheetNames>
    <sheetDataSet>
      <sheetData sheetId="0"/>
      <sheetData sheetId="1"/>
      <sheetData sheetId="2">
        <row r="2">
          <cell r="A2" t="str">
            <v>Type of analytic…</v>
          </cell>
        </row>
        <row r="3">
          <cell r="A3" t="str">
            <v>Trend analysis</v>
          </cell>
        </row>
        <row r="4">
          <cell r="A4" t="str">
            <v>Ratio analysis</v>
          </cell>
        </row>
        <row r="5">
          <cell r="A5" t="str">
            <v>Reasonableness test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D1" t="str">
            <v>Jan</v>
          </cell>
        </row>
      </sheetData>
      <sheetData sheetId="1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G-35-3"/>
      <sheetName val="Loan Manager1"/>
      <sheetName val="Company Info"/>
      <sheetName val="CustomizeYourLoanManager"/>
      <sheetName val="LoanAmortizationTable"/>
      <sheetName val="CA Comp"/>
      <sheetName val="FF-3"/>
      <sheetName val="FF-1"/>
      <sheetName val="Rates"/>
      <sheetName val="FF-2"/>
      <sheetName val="Cost centre expenditure"/>
      <sheetName val="ASSLIST2.XLS"/>
      <sheetName val="Title"/>
      <sheetName val="Index"/>
      <sheetName val="customer"/>
      <sheetName val="Format (2)"/>
      <sheetName val="gl"/>
      <sheetName val="FSA"/>
      <sheetName val="5E CA Comp"/>
      <sheetName val="Working"/>
      <sheetName val="U2 Sales"/>
      <sheetName val="Details_ACT"/>
      <sheetName val="F-5"/>
      <sheetName val="details"/>
      <sheetName val="SUMMARY"/>
      <sheetName val="coeff"/>
      <sheetName val="DATA"/>
      <sheetName val="Equipment List"/>
      <sheetName val="U6-GP Margin"/>
      <sheetName val="PA"/>
      <sheetName val="Parameters"/>
      <sheetName val="Mapping table"/>
      <sheetName val="U110"/>
      <sheetName val="G_35_3"/>
      <sheetName val="meeting"/>
      <sheetName val="DR"/>
      <sheetName val="CA Sheet"/>
      <sheetName val="Dep"/>
      <sheetName val="DFA"/>
      <sheetName val="User"/>
      <sheetName val="BS"/>
      <sheetName val="COST"/>
      <sheetName val="PL"/>
      <sheetName val="CUSTOMERDETAILS"/>
      <sheetName val="Accounts"/>
      <sheetName val="addl cost"/>
      <sheetName val="accumdeprn"/>
      <sheetName val="FG2540"/>
      <sheetName val="Annex1"/>
      <sheetName val="Sheet3"/>
      <sheetName val="BPR-Bloom"/>
      <sheetName val="Cust"/>
      <sheetName val="Prod"/>
      <sheetName val="Consol BS"/>
      <sheetName val="Summary Graph"/>
      <sheetName val="Macros"/>
      <sheetName val="Lock"/>
      <sheetName val="ChgLoan"/>
      <sheetName val="Intl Data Table"/>
      <sheetName val="BS1&amp;2 (MYR)"/>
      <sheetName val="SC INIPPL"/>
      <sheetName val="SC Plaza"/>
      <sheetName val="IS-NEW (MYR)"/>
      <sheetName val="Interim --&gt; Top"/>
      <sheetName val="Input Table"/>
      <sheetName val="Unit Fixed costs"/>
      <sheetName val="E"/>
      <sheetName val="B- 1"/>
      <sheetName val="CA2000"/>
      <sheetName val="Q2"/>
      <sheetName val="U-10"/>
      <sheetName val="Acc"/>
      <sheetName val="Annx1"/>
      <sheetName val="Query"/>
      <sheetName val="Sheet1"/>
      <sheetName val="H1-Investments"/>
      <sheetName val="Tri Bal"/>
      <sheetName val="AR-Balance Sheet"/>
      <sheetName val="APCODE"/>
      <sheetName val="ATTCH.1"/>
      <sheetName val="Top 10"/>
      <sheetName val="A3|1"/>
      <sheetName val="B"/>
      <sheetName val="U-not use"/>
      <sheetName val="Notes"/>
      <sheetName val="TB"/>
      <sheetName val="ADM"/>
      <sheetName val="TC-M"/>
      <sheetName val="Critieria"/>
      <sheetName val="FF-5"/>
      <sheetName val="MMIP(JU)"/>
      <sheetName val="F-1&amp;F-2"/>
      <sheetName val="tax-ss"/>
      <sheetName val="B_S"/>
      <sheetName val="CA-8"/>
      <sheetName val="acs"/>
      <sheetName val="Customers"/>
      <sheetName val="0100"/>
      <sheetName val="CA Comp (Kembara)"/>
      <sheetName val="Param"/>
      <sheetName val="Data Sheet"/>
      <sheetName val="Menu"/>
      <sheetName val="Balance Sheet1600"/>
      <sheetName val="Loan%20Manager1"/>
      <sheetName val="CC"/>
      <sheetName val="FF_3"/>
      <sheetName val="InputsGeneral"/>
      <sheetName val="Debt"/>
      <sheetName val="Depreciation"/>
      <sheetName val="consol"/>
      <sheetName val="DPLA"/>
      <sheetName val="FF_2"/>
      <sheetName val="Form 21-2 Post311201"/>
      <sheetName val="Form 21-4 Pre311201"/>
      <sheetName val="00000"/>
      <sheetName val="0000"/>
      <sheetName val="5 Analysis"/>
      <sheetName val="TMS2000"/>
      <sheetName val="cuscode"/>
      <sheetName val="CA"/>
      <sheetName val="BP-BREAK"/>
      <sheetName val="Master"/>
      <sheetName val="#REF"/>
      <sheetName val="Acc1"/>
      <sheetName val="Admin-Hide"/>
      <sheetName val="Ranges"/>
      <sheetName val="1"/>
      <sheetName val="A3-1"/>
      <sheetName val="P12.4"/>
      <sheetName val="Chohung"/>
      <sheetName val="Shinhan"/>
      <sheetName val="Sk Tel"/>
      <sheetName val="POSCO"/>
      <sheetName val="F-3"/>
      <sheetName val="LINKS TABLE"/>
      <sheetName val="Assumptions 1"/>
      <sheetName val="Front"/>
      <sheetName val="7D - CA Comp"/>
      <sheetName val="Dir"/>
      <sheetName val="Bloomberg"/>
      <sheetName val="Diff Rate"/>
      <sheetName val="Cover"/>
      <sheetName val="Beginning Balance"/>
      <sheetName val="Sch. 9 - Administration"/>
      <sheetName val="Journal"/>
      <sheetName val="HypVars"/>
      <sheetName val="IBACOMP.XLS"/>
      <sheetName val="K1-1 Addn"/>
      <sheetName val="Bal Sheet"/>
      <sheetName val="Provision"/>
      <sheetName val="2010"/>
      <sheetName val="Weights"/>
      <sheetName val="M-1 Nov"/>
      <sheetName val="24100 Accr Liab"/>
      <sheetName val="N2-1F"/>
      <sheetName val="FF-4"/>
      <sheetName val="Setup"/>
      <sheetName val="Parameter"/>
      <sheetName val="U1-1"/>
      <sheetName val="CUBEWKSH"/>
      <sheetName val="FF-21(a)"/>
      <sheetName val="Dirlist"/>
      <sheetName val="Main orig"/>
      <sheetName val="BP-FH1"/>
      <sheetName val="U"/>
      <sheetName val="Loan_Amortization_Table"/>
      <sheetName val="Customize_Your_Loan_Manager"/>
      <sheetName val="HP-Customer-Code"/>
      <sheetName val="Hyperion "/>
      <sheetName val="1 - BS"/>
      <sheetName val="TAXCOM96"/>
      <sheetName val="O2-CA"/>
      <sheetName val="U201"/>
      <sheetName val="客戶清單customer list"/>
      <sheetName val="FF_5"/>
      <sheetName val="MMIP_JU_"/>
      <sheetName val="AJE"/>
      <sheetName val="DXC 32 STM-1  New IO"/>
      <sheetName val="F1.2"/>
      <sheetName val="Customize_Your_Loan_Manager2"/>
      <sheetName val="Loan_Amortization_Table2"/>
      <sheetName val="Loan_Data"/>
      <sheetName val="Loan_Manager1"/>
      <sheetName val="CA_Comp"/>
      <sheetName val="Company_Info"/>
      <sheetName val="Cost_centre_expenditure"/>
      <sheetName val="ASSLIST2_XLS"/>
      <sheetName val="Format_(2)"/>
      <sheetName val="Equipment_List"/>
      <sheetName val="5E_CA_Comp"/>
      <sheetName val="U2_Sales"/>
      <sheetName val="Mapping_table"/>
      <sheetName val="U6-GP_Margin"/>
      <sheetName val="ATTCH_1"/>
      <sheetName val="Consol_BS"/>
      <sheetName val="addl_cost"/>
      <sheetName val="Top_10"/>
      <sheetName val="CA_Sheet"/>
      <sheetName val="Input_Table"/>
      <sheetName val="Unit_Fixed_costs"/>
      <sheetName val="Summary_Graph"/>
      <sheetName val="Intl_Data_Table"/>
      <sheetName val="BS1&amp;2_(MYR)"/>
      <sheetName val="SC_INIPPL"/>
      <sheetName val="SC_Plaza"/>
      <sheetName val="IS-NEW_(MYR)"/>
      <sheetName val="Interim_--&gt;_Top"/>
      <sheetName val="B-_1"/>
      <sheetName val="Tri_Bal"/>
      <sheetName val="U-not_use"/>
      <sheetName val="AR-Balance_Sheet"/>
      <sheetName val="CA_Comp_(Kembara)"/>
      <sheetName val="Data_Sheet"/>
      <sheetName val="Balance_Sheet1600"/>
      <sheetName val="5_Analysis"/>
      <sheetName val="Form_21-2_Post311201"/>
      <sheetName val="Form_21-4_Pre311201"/>
      <sheetName val="K1-1_Addn"/>
      <sheetName val="Sk_Tel"/>
      <sheetName val="LINKS_TABLE"/>
      <sheetName val="Assumptions_1"/>
      <sheetName val="Loan_Amortization_Table1"/>
      <sheetName val="Customize_Your_Loan_Manager1"/>
      <sheetName val="Price &amp; Volume"/>
      <sheetName val="sumdepn01"/>
      <sheetName val="M_Maincomp"/>
      <sheetName val="CustomerList"/>
      <sheetName val="Ongoing"/>
      <sheetName val="Control"/>
      <sheetName val="Curr headct INPUT"/>
      <sheetName val="GW2"/>
      <sheetName val="Table"/>
      <sheetName val="All Dept"/>
      <sheetName val="7D_-_CA_Comp"/>
      <sheetName val="Bal_Sheet"/>
      <sheetName val="P12_4"/>
      <sheetName val="IBACOMP_XLS"/>
      <sheetName val="M-1_Nov"/>
      <sheetName val="24100_Accr_Liab"/>
      <sheetName val="Main_orig"/>
      <sheetName val="1_-_BS"/>
      <sheetName val="Hyperion_"/>
      <sheetName val="Customize_Your_Loan_Manager3"/>
      <sheetName val="Loan_Data1"/>
      <sheetName val="Loan_Amortization_Table3"/>
      <sheetName val="Loan_Manager11"/>
      <sheetName val="Company_Info1"/>
      <sheetName val="CA_Comp1"/>
      <sheetName val="Cost_centre_expenditure1"/>
      <sheetName val="ASSLIST2_XLS1"/>
      <sheetName val="Format_(2)1"/>
      <sheetName val="5E_CA_Comp1"/>
      <sheetName val="U2_Sales1"/>
      <sheetName val="U6-GP_Margin1"/>
      <sheetName val="Equipment_List1"/>
      <sheetName val="Mapping_table1"/>
      <sheetName val="addl_cost1"/>
      <sheetName val="CA_Sheet1"/>
      <sheetName val="Consol_BS1"/>
      <sheetName val="BS1&amp;2_(MYR)1"/>
      <sheetName val="SC_INIPPL1"/>
      <sheetName val="SC_Plaza1"/>
      <sheetName val="IS-NEW_(MYR)1"/>
      <sheetName val="Input_Table1"/>
      <sheetName val="Unit_Fixed_costs1"/>
      <sheetName val="Interim_--&gt;_Top1"/>
      <sheetName val="B-_11"/>
      <sheetName val="Summary_Graph1"/>
      <sheetName val="Intl_Data_Table1"/>
      <sheetName val="ATTCH_11"/>
      <sheetName val="Top_101"/>
      <sheetName val="U-not_use1"/>
      <sheetName val="Tri_Bal1"/>
      <sheetName val="AR-Balance_Sheet1"/>
      <sheetName val="Balance_Sheet16001"/>
      <sheetName val="CA_Comp_(Kembara)1"/>
      <sheetName val="Data_Sheet1"/>
      <sheetName val="5_Analysis1"/>
      <sheetName val="Form_21-2_Post3112011"/>
      <sheetName val="Form_21-4_Pre3112011"/>
      <sheetName val="K1-1_Addn1"/>
      <sheetName val="Sk_Tel1"/>
      <sheetName val="7D_-_CA_Comp1"/>
      <sheetName val="LINKS_TABLE1"/>
      <sheetName val="Assumptions_11"/>
      <sheetName val="Bal_Sheet1"/>
      <sheetName val="P12_41"/>
      <sheetName val="IBACOMP_XLS1"/>
      <sheetName val="M-1_Nov1"/>
      <sheetName val="24100_Accr_Liab1"/>
      <sheetName val="Main_orig1"/>
      <sheetName val="1_-_BS1"/>
      <sheetName val="Hyperion_1"/>
      <sheetName val="客戶清單customer_list"/>
      <sheetName val="Sch__9_-_Administration"/>
      <sheetName val="Beginning_Balance"/>
      <sheetName val="F1_2"/>
      <sheetName val="ADMIN"/>
      <sheetName val="MFG"/>
      <sheetName val="Approfit Zinc AWP 03"/>
      <sheetName val="K4. F&amp;F"/>
      <sheetName val="01-09-04"/>
      <sheetName val="PLR 1.1.1"/>
      <sheetName val="WKS_Lists"/>
      <sheetName val="E-1"/>
      <sheetName val="Summary Statements"/>
      <sheetName val="DETAIL.XLS"/>
      <sheetName val="Database"/>
      <sheetName val="READ ME !!!"/>
      <sheetName val="Prem EIRs"/>
      <sheetName val="FGHU Data"/>
      <sheetName val="文件参数"/>
      <sheetName val="产品信息"/>
      <sheetName val="Workshop Tools"/>
      <sheetName val="Items"/>
      <sheetName val="4FA-ADD"/>
      <sheetName val="TABLES"/>
      <sheetName val="BPR"/>
      <sheetName val="10"/>
      <sheetName val="COSTING"/>
      <sheetName val="InfoSheet"/>
      <sheetName val="A3"/>
      <sheetName val="Sales"/>
      <sheetName val="E1.1"/>
      <sheetName val="dev1209"/>
      <sheetName val="dev10"/>
      <sheetName val="p2-1210"/>
      <sheetName val="p1-1210"/>
      <sheetName val="BS01-BS"/>
      <sheetName val="Spread"/>
      <sheetName val="CBO0497"/>
      <sheetName val="RATE"/>
      <sheetName val="INT96"/>
      <sheetName val="CFS US-Canada CAD"/>
      <sheetName val="CFS AP-NZD (Trade Bills)"/>
      <sheetName val="List"/>
      <sheetName val="fa-c"/>
      <sheetName val="shCap"/>
      <sheetName val="Questions"/>
      <sheetName val="Individuals Self Revw Checklist"/>
      <sheetName val="Loan_Amortization_Table4"/>
      <sheetName val="Customize_Your_Loan_Manager4"/>
      <sheetName val="Loan_Manager12"/>
      <sheetName val="Customize_Your_Loan_Manager5"/>
      <sheetName val="Loan_Data2"/>
      <sheetName val="Loan_Amortization_Table5"/>
      <sheetName val="Company_Info2"/>
      <sheetName val="CA_Comp2"/>
      <sheetName val="Format_(2)2"/>
      <sheetName val="5E_CA_Comp2"/>
      <sheetName val="Cost_centre_expenditure2"/>
      <sheetName val="ASSLIST2_XLS2"/>
      <sheetName val="U2_Sales2"/>
      <sheetName val="Equipment_List2"/>
      <sheetName val="U6-GP_Margin2"/>
      <sheetName val="Mapping_table2"/>
      <sheetName val="addl_cost2"/>
      <sheetName val="CA_Sheet2"/>
      <sheetName val="Consol_BS2"/>
      <sheetName val="Input_Table2"/>
      <sheetName val="Unit_Fixed_costs2"/>
      <sheetName val="BS1&amp;2_(MYR)2"/>
      <sheetName val="SC_INIPPL2"/>
      <sheetName val="SC_Plaza2"/>
      <sheetName val="IS-NEW_(MYR)2"/>
      <sheetName val="Summary_Graph2"/>
      <sheetName val="Intl_Data_Table2"/>
      <sheetName val="Interim_--&gt;_Top2"/>
      <sheetName val="B-_12"/>
      <sheetName val="ATTCH_12"/>
      <sheetName val="Top_102"/>
      <sheetName val="U-not_use2"/>
      <sheetName val="Tri_Bal2"/>
      <sheetName val="AR-Balance_Sheet2"/>
      <sheetName val="CA_Comp_(Kembara)2"/>
      <sheetName val="Data_Sheet2"/>
      <sheetName val="Balance_Sheet16002"/>
      <sheetName val="5_Analysis2"/>
      <sheetName val="Sk_Tel2"/>
      <sheetName val="Form_21-2_Post3112012"/>
      <sheetName val="Form_21-4_Pre3112012"/>
      <sheetName val="K1-1_Addn2"/>
      <sheetName val="7D_-_CA_Comp2"/>
      <sheetName val="Bal_Sheet2"/>
      <sheetName val="P12_42"/>
      <sheetName val="LINKS_TABLE2"/>
      <sheetName val="Assumptions_12"/>
      <sheetName val="IBACOMP_XLS2"/>
      <sheetName val="F1_21"/>
      <sheetName val="M-1_Nov2"/>
      <sheetName val="24100_Accr_Liab2"/>
      <sheetName val="Main_orig2"/>
      <sheetName val="Beginning_Balance1"/>
      <sheetName val="Sch__9_-_Administration1"/>
      <sheetName val="1_-_BS2"/>
      <sheetName val="Hyperion_2"/>
      <sheetName val="客戶清單customer_list1"/>
      <sheetName val="Price_&amp;_Volume"/>
      <sheetName val="Approfit_Zinc_AWP_03"/>
      <sheetName val="K4__F&amp;F"/>
      <sheetName val="PLR_1_1_1"/>
      <sheetName val="DXC_32_STM-1__New_IO"/>
      <sheetName val="Curr_headct_INPUT"/>
      <sheetName val="All_Dept"/>
      <sheetName val="Diff_Rate"/>
      <sheetName val="Prem_EIRs"/>
      <sheetName val="FGHU_Data"/>
      <sheetName val="COMP"/>
      <sheetName val="MV"/>
      <sheetName val="Kod Negara "/>
      <sheetName val="Muka 1"/>
      <sheetName val="F-1 F-2"/>
      <sheetName val="Look-up FA GL"/>
      <sheetName val="Trial balance"/>
      <sheetName val="TAMS33-2 97 "/>
      <sheetName val="1 LeadSchedule"/>
      <sheetName val="4 Analysis"/>
      <sheetName val="IS (F2)"/>
      <sheetName val="Exp_N"/>
      <sheetName val="Period Info"/>
      <sheetName val="Cover sheet(H)"/>
      <sheetName val="MOVEMENTS"/>
      <sheetName val="Lifeboat"/>
      <sheetName val="UAD"/>
      <sheetName val="U1b. Gross Profit by Month - Up"/>
      <sheetName val="SAD"/>
      <sheetName val="IBD"/>
      <sheetName val="60-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Input Template"/>
      <sheetName val="SIF Structure"/>
      <sheetName val="Nationality Codes"/>
      <sheetName val="Relationship Codes"/>
      <sheetName val="customecode"/>
      <sheetName val="B-3"/>
      <sheetName val="Stage1HK-L-Variables"/>
      <sheetName val="M-2"/>
      <sheetName val="List of entities"/>
      <sheetName val="\Loan Manager1"/>
      <sheetName val="\CCK Fresh Mart Sdn Bhd\Executi"/>
      <sheetName val="Adm97"/>
      <sheetName val="FEB"/>
      <sheetName val="defin"/>
      <sheetName val="ZBAKE"/>
      <sheetName val="Macola GL"/>
      <sheetName val="Schedule-Sept'11"/>
      <sheetName val="cost per sf"/>
      <sheetName val="COMBBOYEOY"/>
      <sheetName val="PLHistory"/>
      <sheetName val="CUST0707"/>
      <sheetName val="Activity Price"/>
      <sheetName val="LS SOAP"/>
      <sheetName val="E3.1"/>
      <sheetName val="E2.1"/>
      <sheetName val="TAX COMP"/>
      <sheetName val="hinhhoc"/>
      <sheetName val="MYR"/>
      <sheetName val="COMPANY SUMMARY"/>
      <sheetName val="Projected"/>
      <sheetName val="FS"/>
      <sheetName val="CVsum"/>
      <sheetName val="Unit Price Analysis"/>
      <sheetName val="Caps"/>
      <sheetName val="RefPET"/>
      <sheetName val="Sampoerna"/>
      <sheetName val="Shunde"/>
      <sheetName val="Chemlist"/>
      <sheetName val="C"/>
      <sheetName val="U2 - Sales"/>
      <sheetName val="currency"/>
      <sheetName val="Depn Summary"/>
      <sheetName val="Criteria"/>
      <sheetName val="DEV"/>
      <sheetName val="J-N"/>
      <sheetName val="O12-O15"/>
      <sheetName val="By Ctry"/>
      <sheetName val="ADD"/>
      <sheetName val="TAB.Translate"/>
      <sheetName val="TAB.Listen"/>
      <sheetName val="Book3"/>
      <sheetName val="K-2"/>
      <sheetName val="O3-Disposal"/>
      <sheetName val="FADISP-FY2002(B)"/>
      <sheetName val="GRP-PL98B"/>
      <sheetName val="FF-2 (1)"/>
      <sheetName val="n7-e"/>
      <sheetName val="P8"/>
      <sheetName val="All L&amp;D"/>
      <sheetName val="Sum"/>
      <sheetName val="U4-Recruitment"/>
      <sheetName val="CR.AJE"/>
      <sheetName val="SO"/>
      <sheetName val="D"/>
      <sheetName val="RT2-D"/>
      <sheetName val="HP99"/>
      <sheetName val="RFF"/>
      <sheetName val="Mth"/>
      <sheetName val="Worksheet 1 (BU AIM)"/>
      <sheetName val="Common Infra"/>
      <sheetName val="Contribution"/>
      <sheetName val="L6-2"/>
      <sheetName val="L6-3"/>
      <sheetName val="P&amp;L"/>
      <sheetName val="Sheet2"/>
      <sheetName val="Source"/>
      <sheetName val="8310A-1"/>
      <sheetName val="price"/>
      <sheetName val="REG USD"/>
      <sheetName val="YA97"/>
      <sheetName val="Inputs"/>
      <sheetName val="ADP"/>
      <sheetName val="Annual CF"/>
      <sheetName val="_Loan Manager1"/>
      <sheetName val="_CCK Fresh Mart Sdn Bhd_Executi"/>
      <sheetName val="Office"/>
      <sheetName val="Profitability"/>
      <sheetName val="INPUT"/>
      <sheetName val="CORRECTION"/>
      <sheetName val="F&amp;F-Nov"/>
      <sheetName val="Summary Page"/>
      <sheetName val="MFA"/>
      <sheetName val="K5-1"/>
      <sheetName val="MFA00"/>
      <sheetName val="CERT"/>
      <sheetName val="2001"/>
      <sheetName val="B_Sheet"/>
      <sheetName val="TBal"/>
      <sheetName val="S.33(2)"/>
      <sheetName val="eqkl"/>
      <sheetName val="FX"/>
      <sheetName val="COMPANY_SUMMARY"/>
      <sheetName val="Workshop_Tools"/>
      <sheetName val="Summary_Statements"/>
      <sheetName val="DETAIL_XLS"/>
      <sheetName val="E1_1"/>
      <sheetName val="READ_ME_!!!"/>
      <sheetName val="Period_Info"/>
      <sheetName val="Kod_Negara_"/>
      <sheetName val="Muka_1"/>
      <sheetName val="F-1_F-2"/>
      <sheetName val="Look-up_FA_GL"/>
      <sheetName val="IS_(F2)"/>
      <sheetName val="CFS_US-Canada_CAD"/>
      <sheetName val="CFS_AP-NZD_(Trade_Bills)"/>
      <sheetName val="MIS_Sin"/>
      <sheetName val="MIS_uni"/>
      <sheetName val="MIS_Aus"/>
      <sheetName val="MIS_HK"/>
      <sheetName val="Path_Viet"/>
      <sheetName val="Path_Uni"/>
      <sheetName val="Input_Template"/>
      <sheetName val="1_LeadSchedule"/>
      <sheetName val="4_Analysis"/>
      <sheetName val="Cover_sheet(H)"/>
      <sheetName val="U1b__Gross_Profit_by_Month_-_Up"/>
      <sheetName val="SIF_Structure"/>
      <sheetName val="Nationality_Codes"/>
      <sheetName val="Relationship_Codes"/>
      <sheetName val="Macola_GL"/>
      <sheetName val="E3_1"/>
      <sheetName val="E2_1"/>
      <sheetName val="Activity_Price"/>
      <sheetName val="Trial_balance"/>
      <sheetName val="TAMS33-2_97_"/>
      <sheetName val="TAX_COMP"/>
      <sheetName val="LS_SOAP"/>
      <sheetName val="Loan_Manager13"/>
      <sheetName val="Customize_Your_Loan_Manager6"/>
      <sheetName val="Loan_Data3"/>
      <sheetName val="Loan_Amortization_Table6"/>
      <sheetName val="Company_Info3"/>
      <sheetName val="CA_Comp3"/>
      <sheetName val="Cost_centre_expenditure3"/>
      <sheetName val="ASSLIST2_XLS3"/>
      <sheetName val="Format_(2)3"/>
      <sheetName val="5E_CA_Comp3"/>
      <sheetName val="U2_Sales3"/>
      <sheetName val="U6-GP_Margin3"/>
      <sheetName val="Equipment_List3"/>
      <sheetName val="Mapping_table3"/>
      <sheetName val="addl_cost3"/>
      <sheetName val="CA_Sheet3"/>
      <sheetName val="Consol_BS3"/>
      <sheetName val="BS1&amp;2_(MYR)3"/>
      <sheetName val="SC_INIPPL3"/>
      <sheetName val="SC_Plaza3"/>
      <sheetName val="IS-NEW_(MYR)3"/>
      <sheetName val="Interim_--&gt;_Top3"/>
      <sheetName val="Input_Table3"/>
      <sheetName val="Unit_Fixed_costs3"/>
      <sheetName val="B-_13"/>
      <sheetName val="Summary_Graph3"/>
      <sheetName val="Intl_Data_Table3"/>
      <sheetName val="Tri_Bal3"/>
      <sheetName val="ATTCH_13"/>
      <sheetName val="Top_103"/>
      <sheetName val="U-not_use3"/>
      <sheetName val="Data_Sheet3"/>
      <sheetName val="AR-Balance_Sheet3"/>
      <sheetName val="CA_Comp_(Kembara)3"/>
      <sheetName val="5_Analysis3"/>
      <sheetName val="Balance_Sheet16003"/>
      <sheetName val="Sk_Tel3"/>
      <sheetName val="LINKS_TABLE3"/>
      <sheetName val="Assumptions_13"/>
      <sheetName val="Form_21-2_Post3112013"/>
      <sheetName val="Form_21-4_Pre3112013"/>
      <sheetName val="Bal_Sheet3"/>
      <sheetName val="P12_43"/>
      <sheetName val="7D_-_CA_Comp3"/>
      <sheetName val="K1-1_Addn3"/>
      <sheetName val="IBACOMP_XLS3"/>
      <sheetName val="M-1_Nov3"/>
      <sheetName val="24100_Accr_Liab3"/>
      <sheetName val="Main_orig3"/>
      <sheetName val="BlSheet"/>
      <sheetName val="lead "/>
      <sheetName val="PLOSS"/>
      <sheetName val="Breadown-Tham khao"/>
      <sheetName val="BQ1"/>
      <sheetName val="BQ9"/>
      <sheetName val="BQ12"/>
      <sheetName val="BQ3"/>
      <sheetName val="BQ4"/>
      <sheetName val="BQ8"/>
      <sheetName val="Substructure"/>
      <sheetName val="accpac"/>
      <sheetName val="bldg-cost"/>
      <sheetName val="Exe. Summary"/>
      <sheetName val="Profit &amp; Loss (2)"/>
      <sheetName val="(A)Sales &amp;profit performance"/>
      <sheetName val="(B1&amp;B2)Sales perf-Dept HCM&amp;HN"/>
      <sheetName val="Branch level (only TexMat)"/>
      <sheetName val="(C) Sales Forecast"/>
      <sheetName val="Key Biz Development"/>
      <sheetName val="Specific Update"/>
      <sheetName val="2019 Key Strategies"/>
      <sheetName val="New Supplier Developed"/>
      <sheetName val="TexViet Budgetted&amp;Non-budgeted"/>
      <sheetName val="Non Budgeted"/>
      <sheetName val="TV_Key New Business Development"/>
      <sheetName val="New Supplier Developed (2)"/>
      <sheetName val="REF"/>
      <sheetName val="Customer Summary"/>
      <sheetName val="16-19.FR P&amp;L DPT"/>
      <sheetName val="int"/>
      <sheetName val="Define"/>
      <sheetName val="Profile"/>
      <sheetName val="Statistics {pbc}"/>
      <sheetName val="FinAsmp"/>
      <sheetName val="GenAsmp"/>
      <sheetName val="CpEx"/>
      <sheetName val="mbb-bl-5"/>
      <sheetName val="Man EDF  BEANQ"/>
      <sheetName val="NWCI"/>
      <sheetName val="SCOS122003 "/>
      <sheetName val="SCOS072003"/>
      <sheetName val="SCOS062003"/>
      <sheetName val="SCOS112003 "/>
      <sheetName val="SCOS102003"/>
      <sheetName val="SCOS092003 "/>
      <sheetName val="Hyperion_3"/>
      <sheetName val="1_-_BS3"/>
      <sheetName val="Beginning_Balance2"/>
      <sheetName val="Sch__9_-_Administration2"/>
      <sheetName val="客戶清單customer_list2"/>
      <sheetName val="F1_22"/>
      <sheetName val="Price_&amp;_Volume1"/>
      <sheetName val="Approfit_Zinc_AWP_031"/>
      <sheetName val="K4__F&amp;F1"/>
      <sheetName val="PLR_1_1_11"/>
      <sheetName val="Diff_Rate1"/>
      <sheetName val="Curr_headct_INPUT1"/>
      <sheetName val="All_Dept1"/>
      <sheetName val="Workshop_Tools1"/>
      <sheetName val="DXC_32_STM-1__New_IO1"/>
      <sheetName val="\Loan_Manager1"/>
      <sheetName val="\CCK_Fresh_Mart_Sdn_Bhd\Executi"/>
      <sheetName val="Summary_Page"/>
      <sheetName val="Annual_CF"/>
      <sheetName val="U2_-_Sales"/>
      <sheetName val="Pro Forma"/>
      <sheetName val="Development Budget"/>
      <sheetName val="Proforma Assumptions Input"/>
      <sheetName val="Cust in Local"/>
      <sheetName val="IDRReval-Local"/>
      <sheetName val="Main"/>
      <sheetName val="Intro"/>
      <sheetName val="PHSB-GL-TB"/>
      <sheetName val="Purchase"/>
      <sheetName val="A"/>
      <sheetName val="Pekerja"/>
      <sheetName val="M"/>
      <sheetName val="6balancesheet2000"/>
      <sheetName val="6A CA"/>
      <sheetName val="PAYROLL"/>
      <sheetName val="Reimbursements"/>
      <sheetName val="UB1"/>
      <sheetName val="Significant Processes"/>
      <sheetName val="3 P&amp;L "/>
      <sheetName val="C-63"/>
      <sheetName val="June"/>
      <sheetName val="schJ"/>
      <sheetName val="COMPANY_SUMMARY1"/>
      <sheetName val="Summary_Statements1"/>
      <sheetName val="DETAIL_XLS1"/>
      <sheetName val="Prem_EIRs1"/>
      <sheetName val="FGHU_Data1"/>
      <sheetName val="E1_11"/>
      <sheetName val="READ_ME_!!!1"/>
      <sheetName val="Period_Info1"/>
      <sheetName val="Kod_Negara_1"/>
      <sheetName val="Muka_11"/>
      <sheetName val="F-1_F-21"/>
      <sheetName val="Look-up_FA_GL1"/>
      <sheetName val="IS_(F2)1"/>
      <sheetName val="CFS_US-Canada_CAD1"/>
      <sheetName val="CFS_AP-NZD_(Trade_Bills)1"/>
      <sheetName val="MIS_Sin1"/>
      <sheetName val="MIS_uni1"/>
      <sheetName val="MIS_Aus1"/>
      <sheetName val="MIS_HK1"/>
      <sheetName val="Path_Viet1"/>
      <sheetName val="Path_Uni1"/>
      <sheetName val="Input_Template1"/>
      <sheetName val="1_LeadSchedule1"/>
      <sheetName val="4_Analysis1"/>
      <sheetName val="Cover_sheet(H)1"/>
      <sheetName val="U1b__Gross_Profit_by_Month_-_U1"/>
      <sheetName val="SIF_Structure1"/>
      <sheetName val="Nationality_Codes1"/>
      <sheetName val="Relationship_Codes1"/>
      <sheetName val="Macola_GL1"/>
      <sheetName val="E3_11"/>
      <sheetName val="E2_11"/>
      <sheetName val="Activity_Price1"/>
      <sheetName val="Trial_balance1"/>
      <sheetName val="TAMS33-2_97_1"/>
      <sheetName val="TAX_COMP1"/>
      <sheetName val="LS_SOAP1"/>
      <sheetName val="Customize_Your_Loan_Manager7"/>
      <sheetName val="Loan_Data4"/>
      <sheetName val="Loan_Amortization_Table7"/>
      <sheetName val="Loan_Manager14"/>
      <sheetName val="Company_Info4"/>
      <sheetName val="CA_Comp4"/>
      <sheetName val="Cost_centre_expenditure4"/>
      <sheetName val="ASSLIST2_XLS4"/>
      <sheetName val="Format_(2)4"/>
      <sheetName val="5E_CA_Comp4"/>
      <sheetName val="U2_Sales4"/>
      <sheetName val="U6-GP_Margin4"/>
      <sheetName val="Equipment_List4"/>
      <sheetName val="Mapping_table4"/>
      <sheetName val="addl_cost4"/>
      <sheetName val="CA_Sheet4"/>
      <sheetName val="Input_Table4"/>
      <sheetName val="Unit_Fixed_costs4"/>
      <sheetName val="Consol_BS4"/>
      <sheetName val="Interim_--&gt;_Top4"/>
      <sheetName val="B-_14"/>
      <sheetName val="Summary_Graph4"/>
      <sheetName val="Intl_Data_Table4"/>
      <sheetName val="BS1&amp;2_(MYR)4"/>
      <sheetName val="SC_INIPPL4"/>
      <sheetName val="SC_Plaza4"/>
      <sheetName val="IS-NEW_(MYR)4"/>
      <sheetName val="Tri_Bal4"/>
      <sheetName val="ATTCH_14"/>
      <sheetName val="Top_104"/>
      <sheetName val="U-not_use4"/>
      <sheetName val="AR-Balance_Sheet4"/>
      <sheetName val="CA_Comp_(Kembara)4"/>
      <sheetName val="5_Analysis4"/>
      <sheetName val="Data_Sheet4"/>
      <sheetName val="Balance_Sheet16004"/>
      <sheetName val="Form_21-2_Post3112014"/>
      <sheetName val="Form_21-4_Pre3112014"/>
      <sheetName val="Sk_Tel4"/>
      <sheetName val="K1-1_Addn4"/>
      <sheetName val="7D_-_CA_Comp4"/>
      <sheetName val="Bal_Sheet4"/>
      <sheetName val="P12_44"/>
      <sheetName val="LINKS_TABLE4"/>
      <sheetName val="Assumptions_14"/>
      <sheetName val="M-1_Nov4"/>
      <sheetName val="IBACOMP_XLS4"/>
      <sheetName val="24100_Accr_Liab4"/>
      <sheetName val="Main_orig4"/>
      <sheetName val="F1_23"/>
      <sheetName val="Sch__9_-_Administration3"/>
      <sheetName val="DXC_32_STM-1__New_IO2"/>
      <sheetName val="Beginning_Balance3"/>
      <sheetName val="1_-_BS4"/>
      <sheetName val="Hyperion_4"/>
      <sheetName val="Curr_headct_INPUT2"/>
      <sheetName val="All_Dept2"/>
      <sheetName val="Price_&amp;_Volume2"/>
      <sheetName val="Diff_Rate2"/>
      <sheetName val="客戶清單customer_list3"/>
      <sheetName val="COMPANY_SUMMARY2"/>
      <sheetName val="Workshop_Tools2"/>
      <sheetName val="Approfit_Zinc_AWP_032"/>
      <sheetName val="K4__F&amp;F2"/>
      <sheetName val="PLR_1_1_12"/>
      <sheetName val="Summary_Statements2"/>
      <sheetName val="DETAIL_XLS2"/>
      <sheetName val="Prem_EIRs2"/>
      <sheetName val="FGHU_Data2"/>
      <sheetName val="E1_12"/>
      <sheetName val="READ_ME_!!!2"/>
      <sheetName val="Period_Info2"/>
      <sheetName val="Kod_Negara_2"/>
      <sheetName val="Muka_12"/>
      <sheetName val="F-1_F-22"/>
      <sheetName val="Look-up_FA_GL2"/>
      <sheetName val="IS_(F2)2"/>
      <sheetName val="CFS_US-Canada_CAD2"/>
      <sheetName val="CFS_AP-NZD_(Trade_Bills)2"/>
      <sheetName val="MIS_Sin2"/>
      <sheetName val="MIS_uni2"/>
      <sheetName val="MIS_Aus2"/>
      <sheetName val="MIS_HK2"/>
      <sheetName val="Path_Viet2"/>
      <sheetName val="Path_Uni2"/>
      <sheetName val="Input_Template2"/>
      <sheetName val="1_LeadSchedule2"/>
      <sheetName val="4_Analysis2"/>
      <sheetName val="Cover_sheet(H)2"/>
      <sheetName val="U1b__Gross_Profit_by_Month_-_U2"/>
      <sheetName val="SIF_Structure2"/>
      <sheetName val="Nationality_Codes2"/>
      <sheetName val="Relationship_Codes2"/>
      <sheetName val="Macola_GL2"/>
      <sheetName val="E3_12"/>
      <sheetName val="E2_12"/>
      <sheetName val="Activity_Price2"/>
      <sheetName val="Trial_balance2"/>
      <sheetName val="TAMS33-2_97_2"/>
      <sheetName val="TAX_COMP2"/>
      <sheetName val="LS_SOAP2"/>
      <sheetName val="Customize_Your_Loan_Manager8"/>
      <sheetName val="Loan_Data5"/>
      <sheetName val="Loan_Amortization_Table8"/>
      <sheetName val="Loan_Manager15"/>
      <sheetName val="Company_Info5"/>
      <sheetName val="CA_Comp5"/>
      <sheetName val="Cost_centre_expenditure5"/>
      <sheetName val="ASSLIST2_XLS5"/>
      <sheetName val="Format_(2)5"/>
      <sheetName val="5E_CA_Comp5"/>
      <sheetName val="U2_Sales5"/>
      <sheetName val="U6-GP_Margin5"/>
      <sheetName val="Equipment_List5"/>
      <sheetName val="Mapping_table5"/>
      <sheetName val="addl_cost5"/>
      <sheetName val="CA_Sheet5"/>
      <sheetName val="Input_Table5"/>
      <sheetName val="Unit_Fixed_costs5"/>
      <sheetName val="Consol_BS5"/>
      <sheetName val="Interim_--&gt;_Top5"/>
      <sheetName val="B-_15"/>
      <sheetName val="Summary_Graph5"/>
      <sheetName val="Intl_Data_Table5"/>
      <sheetName val="BS1&amp;2_(MYR)5"/>
      <sheetName val="SC_INIPPL5"/>
      <sheetName val="SC_Plaza5"/>
      <sheetName val="IS-NEW_(MYR)5"/>
      <sheetName val="Tri_Bal5"/>
      <sheetName val="ATTCH_15"/>
      <sheetName val="Top_105"/>
      <sheetName val="U-not_use5"/>
      <sheetName val="AR-Balance_Sheet5"/>
      <sheetName val="CA_Comp_(Kembara)5"/>
      <sheetName val="5_Analysis5"/>
      <sheetName val="Data_Sheet5"/>
      <sheetName val="Balance_Sheet16005"/>
      <sheetName val="Form_21-2_Post3112015"/>
      <sheetName val="Form_21-4_Pre3112015"/>
      <sheetName val="Sk_Tel5"/>
      <sheetName val="K1-1_Addn5"/>
      <sheetName val="7D_-_CA_Comp5"/>
      <sheetName val="Bal_Sheet5"/>
      <sheetName val="P12_45"/>
      <sheetName val="LINKS_TABLE5"/>
      <sheetName val="Assumptions_15"/>
      <sheetName val="M-1_Nov5"/>
      <sheetName val="IBACOMP_XLS5"/>
      <sheetName val="24100_Accr_Liab5"/>
      <sheetName val="Main_orig5"/>
      <sheetName val="F1_24"/>
      <sheetName val="Sch__9_-_Administration4"/>
      <sheetName val="DXC_32_STM-1__New_IO3"/>
      <sheetName val="Beginning_Balance4"/>
      <sheetName val="1_-_BS5"/>
      <sheetName val="Hyperion_5"/>
      <sheetName val="Curr_headct_INPUT3"/>
      <sheetName val="All_Dept3"/>
      <sheetName val="Price_&amp;_Volume3"/>
      <sheetName val="Diff_Rate3"/>
      <sheetName val="客戶清單customer_list4"/>
      <sheetName val="COMPANY_SUMMARY3"/>
      <sheetName val="Workshop_Tools3"/>
      <sheetName val="Approfit_Zinc_AWP_033"/>
      <sheetName val="K4__F&amp;F3"/>
      <sheetName val="PLR_1_1_13"/>
      <sheetName val="Summary_Statements3"/>
      <sheetName val="DETAIL_XLS3"/>
      <sheetName val="Prem_EIRs3"/>
      <sheetName val="FGHU_Data3"/>
      <sheetName val="E1_13"/>
      <sheetName val="READ_ME_!!!3"/>
      <sheetName val="Period_Info3"/>
      <sheetName val="Kod_Negara_3"/>
      <sheetName val="Muka_13"/>
      <sheetName val="F-1_F-23"/>
      <sheetName val="Look-up_FA_GL3"/>
      <sheetName val="IS_(F2)3"/>
      <sheetName val="CFS_US-Canada_CAD3"/>
      <sheetName val="CFS_AP-NZD_(Trade_Bills)3"/>
      <sheetName val="MIS_Sin3"/>
      <sheetName val="MIS_uni3"/>
      <sheetName val="MIS_Aus3"/>
      <sheetName val="MIS_HK3"/>
      <sheetName val="Path_Viet3"/>
      <sheetName val="Path_Uni3"/>
      <sheetName val="Input_Template3"/>
      <sheetName val="1_LeadSchedule3"/>
      <sheetName val="4_Analysis3"/>
      <sheetName val="Cover_sheet(H)3"/>
      <sheetName val="U1b__Gross_Profit_by_Month_-_U3"/>
      <sheetName val="SIF_Structure3"/>
      <sheetName val="Nationality_Codes3"/>
      <sheetName val="Relationship_Codes3"/>
      <sheetName val="Macola_GL3"/>
      <sheetName val="E3_13"/>
      <sheetName val="E2_13"/>
      <sheetName val="Activity_Price3"/>
      <sheetName val="Trial_balance3"/>
      <sheetName val="TAMS33-2_97_3"/>
      <sheetName val="TAX_COMP3"/>
      <sheetName val="LS_SOAP3"/>
      <sheetName val="Customize_Your_Loan_Manager9"/>
      <sheetName val="Loan_Data6"/>
      <sheetName val="Loan_Amortization_Table9"/>
      <sheetName val="Loan_Manager16"/>
      <sheetName val="Company_Info6"/>
      <sheetName val="CA_Comp6"/>
      <sheetName val="Cost_centre_expenditure6"/>
      <sheetName val="ASSLIST2_XLS6"/>
      <sheetName val="Format_(2)6"/>
      <sheetName val="5E_CA_Comp6"/>
      <sheetName val="U2_Sales6"/>
      <sheetName val="U6-GP_Margin6"/>
      <sheetName val="Equipment_List6"/>
      <sheetName val="Mapping_table6"/>
      <sheetName val="addl_cost6"/>
      <sheetName val="CA_Sheet6"/>
      <sheetName val="Input_Table6"/>
      <sheetName val="Unit_Fixed_costs6"/>
      <sheetName val="Consol_BS6"/>
      <sheetName val="Interim_--&gt;_Top6"/>
      <sheetName val="B-_16"/>
      <sheetName val="Summary_Graph6"/>
      <sheetName val="Intl_Data_Table6"/>
      <sheetName val="BS1&amp;2_(MYR)6"/>
      <sheetName val="SC_INIPPL6"/>
      <sheetName val="SC_Plaza6"/>
      <sheetName val="IS-NEW_(MYR)6"/>
      <sheetName val="Tri_Bal6"/>
      <sheetName val="ATTCH_16"/>
      <sheetName val="Top_106"/>
      <sheetName val="U-not_use6"/>
      <sheetName val="AR-Balance_Sheet6"/>
      <sheetName val="CA_Comp_(Kembara)6"/>
      <sheetName val="5_Analysis6"/>
      <sheetName val="Data_Sheet6"/>
      <sheetName val="Balance_Sheet16006"/>
      <sheetName val="Form_21-2_Post3112016"/>
      <sheetName val="Form_21-4_Pre3112016"/>
      <sheetName val="Sk_Tel6"/>
      <sheetName val="K1-1_Addn6"/>
      <sheetName val="7D_-_CA_Comp6"/>
      <sheetName val="Bal_Sheet6"/>
      <sheetName val="P12_46"/>
      <sheetName val="LINKS_TABLE6"/>
      <sheetName val="Assumptions_16"/>
      <sheetName val="M-1_Nov6"/>
      <sheetName val="IBACOMP_XLS6"/>
      <sheetName val="24100_Accr_Liab6"/>
      <sheetName val="Main_orig6"/>
      <sheetName val="F1_25"/>
      <sheetName val="Sch__9_-_Administration5"/>
      <sheetName val="DXC_32_STM-1__New_IO4"/>
      <sheetName val="Beginning_Balance5"/>
      <sheetName val="1_-_BS6"/>
      <sheetName val="Hyperion_6"/>
      <sheetName val="Curr_headct_INPUT4"/>
      <sheetName val="All_Dept4"/>
      <sheetName val="Price_&amp;_Volume4"/>
      <sheetName val="Diff_Rate4"/>
      <sheetName val="客戶清單customer_list5"/>
      <sheetName val="COMPANY_SUMMARY4"/>
      <sheetName val="Workshop_Tools4"/>
      <sheetName val="Approfit_Zinc_AWP_034"/>
      <sheetName val="K4__F&amp;F4"/>
      <sheetName val="PLR_1_1_14"/>
      <sheetName val="Summary_Statements4"/>
      <sheetName val="DETAIL_XLS4"/>
      <sheetName val="Prem_EIRs4"/>
      <sheetName val="FGHU_Data4"/>
      <sheetName val="E1_14"/>
      <sheetName val="READ_ME_!!!4"/>
      <sheetName val="Period_Info4"/>
      <sheetName val="Kod_Negara_4"/>
      <sheetName val="Muka_14"/>
      <sheetName val="F-1_F-24"/>
      <sheetName val="Look-up_FA_GL4"/>
      <sheetName val="IS_(F2)4"/>
      <sheetName val="CFS_US-Canada_CAD4"/>
      <sheetName val="CFS_AP-NZD_(Trade_Bills)4"/>
      <sheetName val="MIS_Sin4"/>
      <sheetName val="MIS_uni4"/>
      <sheetName val="MIS_Aus4"/>
      <sheetName val="MIS_HK4"/>
      <sheetName val="Path_Viet4"/>
      <sheetName val="Path_Uni4"/>
      <sheetName val="Input_Template4"/>
      <sheetName val="1_LeadSchedule4"/>
      <sheetName val="4_Analysis4"/>
      <sheetName val="Cover_sheet(H)4"/>
      <sheetName val="U1b__Gross_Profit_by_Month_-_U4"/>
      <sheetName val="SIF_Structure4"/>
      <sheetName val="Nationality_Codes4"/>
      <sheetName val="Relationship_Codes4"/>
      <sheetName val="Macola_GL4"/>
      <sheetName val="E3_14"/>
      <sheetName val="E2_14"/>
      <sheetName val="Activity_Price4"/>
      <sheetName val="Trial_balance4"/>
      <sheetName val="TAMS33-2_97_4"/>
      <sheetName val="TAX_COMP4"/>
      <sheetName val="LS_SOAP4"/>
      <sheetName val="Customize_Your_Loan_Manager10"/>
      <sheetName val="Loan_Data7"/>
      <sheetName val="Loan_Amortization_Table10"/>
      <sheetName val="Loan_Manager17"/>
      <sheetName val="Company_Info7"/>
      <sheetName val="CA_Comp7"/>
      <sheetName val="Cost_centre_expenditure7"/>
      <sheetName val="ASSLIST2_XLS7"/>
      <sheetName val="Format_(2)7"/>
      <sheetName val="5E_CA_Comp7"/>
      <sheetName val="U2_Sales7"/>
      <sheetName val="U6-GP_Margin7"/>
      <sheetName val="Equipment_List7"/>
      <sheetName val="Mapping_table7"/>
      <sheetName val="addl_cost7"/>
      <sheetName val="CA_Sheet7"/>
      <sheetName val="Input_Table7"/>
      <sheetName val="Unit_Fixed_costs7"/>
      <sheetName val="Consol_BS7"/>
      <sheetName val="Interim_--&gt;_Top7"/>
      <sheetName val="B-_17"/>
      <sheetName val="Summary_Graph7"/>
      <sheetName val="Intl_Data_Table7"/>
      <sheetName val="BS1&amp;2_(MYR)7"/>
      <sheetName val="SC_INIPPL7"/>
      <sheetName val="SC_Plaza7"/>
      <sheetName val="IS-NEW_(MYR)7"/>
      <sheetName val="Tri_Bal7"/>
      <sheetName val="ATTCH_17"/>
      <sheetName val="Top_107"/>
      <sheetName val="U-not_use7"/>
      <sheetName val="AR-Balance_Sheet7"/>
      <sheetName val="CA_Comp_(Kembara)7"/>
      <sheetName val="5_Analysis7"/>
      <sheetName val="Data_Sheet7"/>
      <sheetName val="Balance_Sheet16007"/>
      <sheetName val="Form_21-2_Post3112017"/>
      <sheetName val="Form_21-4_Pre3112017"/>
      <sheetName val="Sk_Tel7"/>
      <sheetName val="K1-1_Addn7"/>
      <sheetName val="7D_-_CA_Comp7"/>
      <sheetName val="Bal_Sheet7"/>
      <sheetName val="P12_47"/>
      <sheetName val="LINKS_TABLE7"/>
      <sheetName val="Assumptions_17"/>
      <sheetName val="M-1_Nov7"/>
      <sheetName val="IBACOMP_XLS7"/>
      <sheetName val="24100_Accr_Liab7"/>
      <sheetName val="Main_orig7"/>
      <sheetName val="F1_26"/>
      <sheetName val="Sch__9_-_Administration6"/>
      <sheetName val="DXC_32_STM-1__New_IO5"/>
      <sheetName val="Beginning_Balance6"/>
      <sheetName val="1_-_BS7"/>
      <sheetName val="Hyperion_7"/>
      <sheetName val="Curr_headct_INPUT5"/>
      <sheetName val="All_Dept5"/>
      <sheetName val="Price_&amp;_Volume5"/>
      <sheetName val="Diff_Rate5"/>
      <sheetName val="客戶清單customer_list6"/>
      <sheetName val="COMPANY_SUMMARY5"/>
      <sheetName val="Workshop_Tools5"/>
      <sheetName val="Approfit_Zinc_AWP_035"/>
      <sheetName val="K4__F&amp;F5"/>
      <sheetName val="PLR_1_1_15"/>
      <sheetName val="Summary_Statements5"/>
      <sheetName val="DETAIL_XLS5"/>
      <sheetName val="Prem_EIRs5"/>
      <sheetName val="FGHU_Data5"/>
      <sheetName val="E1_15"/>
      <sheetName val="READ_ME_!!!5"/>
      <sheetName val="Period_Info5"/>
      <sheetName val="Kod_Negara_5"/>
      <sheetName val="Muka_15"/>
      <sheetName val="F-1_F-25"/>
      <sheetName val="Look-up_FA_GL5"/>
      <sheetName val="IS_(F2)5"/>
      <sheetName val="CFS_US-Canada_CAD5"/>
      <sheetName val="CFS_AP-NZD_(Trade_Bills)5"/>
      <sheetName val="MIS_Sin5"/>
      <sheetName val="MIS_uni5"/>
      <sheetName val="MIS_Aus5"/>
      <sheetName val="MIS_HK5"/>
      <sheetName val="Path_Viet5"/>
      <sheetName val="Path_Uni5"/>
      <sheetName val="Input_Template5"/>
      <sheetName val="1_LeadSchedule5"/>
      <sheetName val="4_Analysis5"/>
      <sheetName val="Cover_sheet(H)5"/>
      <sheetName val="U1b__Gross_Profit_by_Month_-_U5"/>
      <sheetName val="SIF_Structure5"/>
      <sheetName val="Nationality_Codes5"/>
      <sheetName val="Relationship_Codes5"/>
      <sheetName val="Macola_GL5"/>
      <sheetName val="E3_15"/>
      <sheetName val="E2_15"/>
      <sheetName val="Activity_Price5"/>
      <sheetName val="Trial_balance5"/>
      <sheetName val="TAMS33-2_97_5"/>
      <sheetName val="TAX_COMP5"/>
      <sheetName val="LS_SOAP5"/>
      <sheetName val="Customize_Your_Loan_Manager11"/>
      <sheetName val="Loan_Data8"/>
      <sheetName val="Loan_Amortization_Table11"/>
      <sheetName val="Loan_Manager18"/>
      <sheetName val="Company_Info8"/>
      <sheetName val="CA_Comp8"/>
      <sheetName val="Cost_centre_expenditure8"/>
      <sheetName val="ASSLIST2_XLS8"/>
      <sheetName val="Format_(2)8"/>
      <sheetName val="5E_CA_Comp8"/>
      <sheetName val="U2_Sales8"/>
      <sheetName val="U6-GP_Margin8"/>
      <sheetName val="Equipment_List8"/>
      <sheetName val="Mapping_table8"/>
      <sheetName val="addl_cost8"/>
      <sheetName val="CA_Sheet8"/>
      <sheetName val="Input_Table8"/>
      <sheetName val="Unit_Fixed_costs8"/>
      <sheetName val="Consol_BS8"/>
      <sheetName val="Interim_--&gt;_Top8"/>
      <sheetName val="B-_18"/>
      <sheetName val="Summary_Graph8"/>
      <sheetName val="Intl_Data_Table8"/>
      <sheetName val="BS1&amp;2_(MYR)8"/>
      <sheetName val="SC_INIPPL8"/>
      <sheetName val="SC_Plaza8"/>
      <sheetName val="IS-NEW_(MYR)8"/>
      <sheetName val="Tri_Bal8"/>
      <sheetName val="ATTCH_18"/>
      <sheetName val="Top_108"/>
      <sheetName val="U-not_use8"/>
      <sheetName val="AR-Balance_Sheet8"/>
      <sheetName val="CA_Comp_(Kembara)8"/>
      <sheetName val="5_Analysis8"/>
      <sheetName val="Data_Sheet8"/>
      <sheetName val="Balance_Sheet16008"/>
      <sheetName val="Form_21-2_Post3112018"/>
      <sheetName val="Form_21-4_Pre3112018"/>
      <sheetName val="Sk_Tel8"/>
      <sheetName val="K1-1_Addn8"/>
      <sheetName val="7D_-_CA_Comp8"/>
      <sheetName val="Bal_Sheet8"/>
      <sheetName val="P12_48"/>
      <sheetName val="LINKS_TABLE8"/>
      <sheetName val="Assumptions_18"/>
      <sheetName val="M-1_Nov8"/>
      <sheetName val="IBACOMP_XLS8"/>
      <sheetName val="24100_Accr_Liab8"/>
      <sheetName val="Main_orig8"/>
      <sheetName val="F1_27"/>
      <sheetName val="Sch__9_-_Administration7"/>
      <sheetName val="DXC_32_STM-1__New_IO6"/>
      <sheetName val="Beginning_Balance7"/>
      <sheetName val="1_-_BS8"/>
      <sheetName val="Hyperion_8"/>
      <sheetName val="Curr_headct_INPUT6"/>
      <sheetName val="All_Dept6"/>
      <sheetName val="Price_&amp;_Volume6"/>
      <sheetName val="Diff_Rate6"/>
      <sheetName val="客戶清單customer_list7"/>
      <sheetName val="COMPANY_SUMMARY6"/>
      <sheetName val="Workshop_Tools6"/>
      <sheetName val="Approfit_Zinc_AWP_036"/>
      <sheetName val="K4__F&amp;F6"/>
      <sheetName val="PLR_1_1_16"/>
      <sheetName val="Summary_Statements6"/>
      <sheetName val="DETAIL_XLS6"/>
      <sheetName val="Prem_EIRs6"/>
      <sheetName val="FGHU_Data6"/>
      <sheetName val="E1_16"/>
      <sheetName val="READ_ME_!!!6"/>
      <sheetName val="Period_Info6"/>
      <sheetName val="Kod_Negara_6"/>
      <sheetName val="Muka_16"/>
      <sheetName val="F-1_F-26"/>
      <sheetName val="Look-up_FA_GL6"/>
      <sheetName val="IS_(F2)6"/>
      <sheetName val="CFS_US-Canada_CAD6"/>
      <sheetName val="CFS_AP-NZD_(Trade_Bills)6"/>
      <sheetName val="MIS_Sin6"/>
      <sheetName val="MIS_uni6"/>
      <sheetName val="MIS_Aus6"/>
      <sheetName val="MIS_HK6"/>
      <sheetName val="Path_Viet6"/>
      <sheetName val="Path_Uni6"/>
      <sheetName val="Input_Template6"/>
      <sheetName val="1_LeadSchedule6"/>
      <sheetName val="4_Analysis6"/>
      <sheetName val="Cover_sheet(H)6"/>
      <sheetName val="U1b__Gross_Profit_by_Month_-_U6"/>
      <sheetName val="SIF_Structure6"/>
      <sheetName val="Nationality_Codes6"/>
      <sheetName val="Relationship_Codes6"/>
      <sheetName val="Macola_GL6"/>
      <sheetName val="E3_16"/>
      <sheetName val="E2_16"/>
      <sheetName val="Activity_Price6"/>
      <sheetName val="Trial_balance6"/>
      <sheetName val="TAMS33-2_97_6"/>
      <sheetName val="TAX_COMP6"/>
      <sheetName val="LS_SOAP6"/>
      <sheetName val="Customize_Your_Loan_Manager12"/>
      <sheetName val="Loan_Data9"/>
      <sheetName val="Loan_Amortization_Table12"/>
      <sheetName val="Loan_Manager19"/>
      <sheetName val="Company_Info9"/>
      <sheetName val="CA_Comp9"/>
      <sheetName val="Cost_centre_expenditure9"/>
      <sheetName val="ASSLIST2_XLS9"/>
      <sheetName val="Format_(2)9"/>
      <sheetName val="5E_CA_Comp9"/>
      <sheetName val="U2_Sales9"/>
      <sheetName val="U6-GP_Margin9"/>
      <sheetName val="Equipment_List9"/>
      <sheetName val="Mapping_table9"/>
      <sheetName val="addl_cost9"/>
      <sheetName val="CA_Sheet9"/>
      <sheetName val="Input_Table9"/>
      <sheetName val="Unit_Fixed_costs9"/>
      <sheetName val="Consol_BS9"/>
      <sheetName val="Interim_--&gt;_Top9"/>
      <sheetName val="B-_19"/>
      <sheetName val="Summary_Graph9"/>
      <sheetName val="Intl_Data_Table9"/>
      <sheetName val="BS1&amp;2_(MYR)9"/>
      <sheetName val="SC_INIPPL9"/>
      <sheetName val="SC_Plaza9"/>
      <sheetName val="IS-NEW_(MYR)9"/>
      <sheetName val="Tri_Bal9"/>
      <sheetName val="ATTCH_19"/>
      <sheetName val="Top_109"/>
      <sheetName val="U-not_use9"/>
      <sheetName val="AR-Balance_Sheet9"/>
      <sheetName val="CA_Comp_(Kembara)9"/>
      <sheetName val="5_Analysis9"/>
      <sheetName val="Data_Sheet9"/>
      <sheetName val="Balance_Sheet16009"/>
      <sheetName val="Form_21-2_Post3112019"/>
      <sheetName val="Form_21-4_Pre3112019"/>
      <sheetName val="Sk_Tel9"/>
      <sheetName val="K1-1_Addn9"/>
      <sheetName val="7D_-_CA_Comp9"/>
      <sheetName val="Bal_Sheet9"/>
      <sheetName val="P12_49"/>
      <sheetName val="LINKS_TABLE9"/>
      <sheetName val="Assumptions_19"/>
      <sheetName val="M-1_Nov9"/>
      <sheetName val="IBACOMP_XLS9"/>
      <sheetName val="24100_Accr_Liab9"/>
      <sheetName val="Main_orig9"/>
      <sheetName val="F1_28"/>
      <sheetName val="Sch__9_-_Administration8"/>
      <sheetName val="DXC_32_STM-1__New_IO7"/>
      <sheetName val="Beginning_Balance8"/>
      <sheetName val="1_-_BS9"/>
      <sheetName val="Hyperion_9"/>
      <sheetName val="Curr_headct_INPUT7"/>
      <sheetName val="All_Dept7"/>
      <sheetName val="Price_&amp;_Volume7"/>
      <sheetName val="Diff_Rate7"/>
      <sheetName val="客戶清單customer_list8"/>
      <sheetName val="COMPANY_SUMMARY7"/>
      <sheetName val="Workshop_Tools7"/>
      <sheetName val="Approfit_Zinc_AWP_037"/>
      <sheetName val="K4__F&amp;F7"/>
      <sheetName val="PLR_1_1_17"/>
      <sheetName val="Summary_Statements7"/>
      <sheetName val="DETAIL_XLS7"/>
      <sheetName val="Prem_EIRs7"/>
      <sheetName val="FGHU_Data7"/>
      <sheetName val="E1_17"/>
      <sheetName val="READ_ME_!!!7"/>
      <sheetName val="Period_Info7"/>
      <sheetName val="Kod_Negara_7"/>
      <sheetName val="Muka_17"/>
      <sheetName val="F-1_F-27"/>
      <sheetName val="Look-up_FA_GL7"/>
      <sheetName val="IS_(F2)7"/>
      <sheetName val="CFS_US-Canada_CAD7"/>
      <sheetName val="CFS_AP-NZD_(Trade_Bills)7"/>
      <sheetName val="MIS_Sin7"/>
      <sheetName val="MIS_uni7"/>
      <sheetName val="MIS_Aus7"/>
      <sheetName val="MIS_HK7"/>
      <sheetName val="Path_Viet7"/>
      <sheetName val="Path_Uni7"/>
      <sheetName val="Input_Template7"/>
      <sheetName val="1_LeadSchedule7"/>
      <sheetName val="4_Analysis7"/>
      <sheetName val="Cover_sheet(H)7"/>
      <sheetName val="U1b__Gross_Profit_by_Month_-_U7"/>
      <sheetName val="SIF_Structure7"/>
      <sheetName val="Nationality_Codes7"/>
      <sheetName val="Relationship_Codes7"/>
      <sheetName val="Macola_GL7"/>
      <sheetName val="E3_17"/>
      <sheetName val="E2_17"/>
      <sheetName val="Activity_Price7"/>
      <sheetName val="Trial_balance7"/>
      <sheetName val="TAMS33-2_97_7"/>
      <sheetName val="TAX_COMP7"/>
      <sheetName val="LS_SOAP7"/>
      <sheetName val="Customize_Your_Loan_Manager13"/>
      <sheetName val="Loan_Data10"/>
      <sheetName val="Loan_Amortization_Table13"/>
      <sheetName val="Loan_Manager110"/>
      <sheetName val="Company_Info10"/>
      <sheetName val="CA_Comp10"/>
      <sheetName val="Cost_centre_expenditure10"/>
      <sheetName val="ASSLIST2_XLS10"/>
      <sheetName val="Format_(2)10"/>
      <sheetName val="5E_CA_Comp10"/>
      <sheetName val="U2_Sales10"/>
      <sheetName val="U6-GP_Margin10"/>
      <sheetName val="Equipment_List10"/>
      <sheetName val="Mapping_table10"/>
      <sheetName val="addl_cost10"/>
      <sheetName val="CA_Sheet10"/>
      <sheetName val="Input_Table10"/>
      <sheetName val="Unit_Fixed_costs10"/>
      <sheetName val="Consol_BS10"/>
      <sheetName val="Interim_--&gt;_Top10"/>
      <sheetName val="B-_110"/>
      <sheetName val="Summary_Graph10"/>
      <sheetName val="Intl_Data_Table10"/>
      <sheetName val="BS1&amp;2_(MYR)10"/>
      <sheetName val="SC_INIPPL10"/>
      <sheetName val="SC_Plaza10"/>
      <sheetName val="IS-NEW_(MYR)10"/>
      <sheetName val="Tri_Bal10"/>
      <sheetName val="ATTCH_110"/>
      <sheetName val="Top_1010"/>
      <sheetName val="U-not_use10"/>
      <sheetName val="AR-Balance_Sheet10"/>
      <sheetName val="CA_Comp_(Kembara)10"/>
      <sheetName val="5_Analysis10"/>
      <sheetName val="Data_Sheet10"/>
      <sheetName val="Balance_Sheet160010"/>
      <sheetName val="Form_21-2_Post31120110"/>
      <sheetName val="Form_21-4_Pre31120110"/>
      <sheetName val="Sk_Tel10"/>
      <sheetName val="K1-1_Addn10"/>
      <sheetName val="7D_-_CA_Comp10"/>
      <sheetName val="Bal_Sheet10"/>
      <sheetName val="P12_410"/>
      <sheetName val="LINKS_TABLE10"/>
      <sheetName val="Assumptions_110"/>
      <sheetName val="M-1_Nov10"/>
      <sheetName val="IBACOMP_XLS10"/>
      <sheetName val="24100_Accr_Liab10"/>
      <sheetName val="Main_orig10"/>
      <sheetName val="F1_29"/>
      <sheetName val="Sch__9_-_Administration9"/>
      <sheetName val="DXC_32_STM-1__New_IO8"/>
      <sheetName val="Beginning_Balance9"/>
      <sheetName val="1_-_BS10"/>
      <sheetName val="Hyperion_10"/>
      <sheetName val="Curr_headct_INPUT8"/>
      <sheetName val="All_Dept8"/>
      <sheetName val="Price_&amp;_Volume8"/>
      <sheetName val="Diff_Rate8"/>
      <sheetName val="客戶清單customer_list9"/>
      <sheetName val="COMPANY_SUMMARY8"/>
      <sheetName val="Workshop_Tools8"/>
      <sheetName val="Approfit_Zinc_AWP_038"/>
      <sheetName val="K4__F&amp;F8"/>
      <sheetName val="PLR_1_1_18"/>
      <sheetName val="Summary_Statements8"/>
      <sheetName val="DETAIL_XLS8"/>
      <sheetName val="Prem_EIRs8"/>
      <sheetName val="FGHU_Data8"/>
      <sheetName val="E1_18"/>
      <sheetName val="READ_ME_!!!8"/>
      <sheetName val="Period_Info8"/>
      <sheetName val="Kod_Negara_8"/>
      <sheetName val="Muka_18"/>
      <sheetName val="F-1_F-28"/>
      <sheetName val="Look-up_FA_GL8"/>
      <sheetName val="IS_(F2)8"/>
      <sheetName val="CFS_US-Canada_CAD8"/>
      <sheetName val="CFS_AP-NZD_(Trade_Bills)8"/>
      <sheetName val="MIS_Sin8"/>
      <sheetName val="MIS_uni8"/>
      <sheetName val="MIS_Aus8"/>
      <sheetName val="MIS_HK8"/>
      <sheetName val="Path_Viet8"/>
      <sheetName val="Path_Uni8"/>
      <sheetName val="Input_Template8"/>
      <sheetName val="1_LeadSchedule8"/>
      <sheetName val="4_Analysis8"/>
      <sheetName val="Cover_sheet(H)8"/>
      <sheetName val="U1b__Gross_Profit_by_Month_-_U8"/>
      <sheetName val="SIF_Structure8"/>
      <sheetName val="Nationality_Codes8"/>
      <sheetName val="Relationship_Codes8"/>
      <sheetName val="Macola_GL8"/>
      <sheetName val="E3_18"/>
      <sheetName val="E2_18"/>
      <sheetName val="Activity_Price8"/>
      <sheetName val="Trial_balance8"/>
      <sheetName val="TAMS33-2_97_8"/>
      <sheetName val="TAX_COMP8"/>
      <sheetName val="LS_SOAP8"/>
      <sheetName val="Customize_Your_Loan_Manager14"/>
      <sheetName val="Loan_Data11"/>
      <sheetName val="Loan_Amortization_Table14"/>
      <sheetName val="Loan_Manager111"/>
      <sheetName val="Company_Info11"/>
      <sheetName val="CA_Comp11"/>
      <sheetName val="Cost_centre_expenditure11"/>
      <sheetName val="ASSLIST2_XLS11"/>
      <sheetName val="Format_(2)11"/>
      <sheetName val="5E_CA_Comp11"/>
      <sheetName val="U2_Sales11"/>
      <sheetName val="U6-GP_Margin11"/>
      <sheetName val="Equipment_List11"/>
      <sheetName val="Mapping_table11"/>
      <sheetName val="addl_cost11"/>
      <sheetName val="CA_Sheet11"/>
      <sheetName val="Input_Table11"/>
      <sheetName val="Unit_Fixed_costs11"/>
      <sheetName val="Consol_BS11"/>
      <sheetName val="Interim_--&gt;_Top11"/>
      <sheetName val="B-_111"/>
      <sheetName val="Summary_Graph11"/>
      <sheetName val="Intl_Data_Table11"/>
      <sheetName val="BS1&amp;2_(MYR)11"/>
      <sheetName val="SC_INIPPL11"/>
      <sheetName val="SC_Plaza11"/>
      <sheetName val="IS-NEW_(MYR)11"/>
      <sheetName val="Tri_Bal11"/>
      <sheetName val="ATTCH_111"/>
      <sheetName val="Top_1011"/>
      <sheetName val="U-not_use11"/>
      <sheetName val="AR-Balance_Sheet11"/>
      <sheetName val="CA_Comp_(Kembara)11"/>
      <sheetName val="5_Analysis11"/>
      <sheetName val="Data_Sheet11"/>
      <sheetName val="Balance_Sheet160011"/>
      <sheetName val="Form_21-2_Post31120111"/>
      <sheetName val="Form_21-4_Pre31120111"/>
      <sheetName val="Sk_Tel11"/>
      <sheetName val="K1-1_Addn11"/>
      <sheetName val="7D_-_CA_Comp11"/>
      <sheetName val="Bal_Sheet11"/>
      <sheetName val="P12_411"/>
      <sheetName val="LINKS_TABLE11"/>
      <sheetName val="Assumptions_111"/>
      <sheetName val="M-1_Nov11"/>
      <sheetName val="IBACOMP_XLS11"/>
      <sheetName val="24100_Accr_Liab11"/>
      <sheetName val="Main_orig11"/>
      <sheetName val="F1_210"/>
      <sheetName val="Sch__9_-_Administration10"/>
      <sheetName val="DXC_32_STM-1__New_IO9"/>
      <sheetName val="Beginning_Balance10"/>
      <sheetName val="1_-_BS11"/>
      <sheetName val="Hyperion_11"/>
      <sheetName val="Curr_headct_INPUT9"/>
      <sheetName val="All_Dept9"/>
      <sheetName val="Price_&amp;_Volume9"/>
      <sheetName val="Diff_Rate9"/>
      <sheetName val="客戶清單customer_list10"/>
      <sheetName val="COMPANY_SUMMARY9"/>
      <sheetName val="Workshop_Tools9"/>
      <sheetName val="Approfit_Zinc_AWP_039"/>
      <sheetName val="K4__F&amp;F9"/>
      <sheetName val="PLR_1_1_19"/>
      <sheetName val="Summary_Statements9"/>
      <sheetName val="DETAIL_XLS9"/>
      <sheetName val="Prem_EIRs9"/>
      <sheetName val="FGHU_Data9"/>
      <sheetName val="E1_19"/>
      <sheetName val="READ_ME_!!!9"/>
      <sheetName val="Period_Info9"/>
      <sheetName val="Kod_Negara_9"/>
      <sheetName val="Muka_19"/>
      <sheetName val="F-1_F-29"/>
      <sheetName val="Look-up_FA_GL9"/>
      <sheetName val="IS_(F2)9"/>
      <sheetName val="CFS_US-Canada_CAD9"/>
      <sheetName val="CFS_AP-NZD_(Trade_Bills)9"/>
      <sheetName val="MIS_Sin9"/>
      <sheetName val="MIS_uni9"/>
      <sheetName val="MIS_Aus9"/>
      <sheetName val="MIS_HK9"/>
      <sheetName val="Path_Viet9"/>
      <sheetName val="Path_Uni9"/>
      <sheetName val="Input_Template9"/>
      <sheetName val="1_LeadSchedule9"/>
      <sheetName val="4_Analysis9"/>
      <sheetName val="Cover_sheet(H)9"/>
      <sheetName val="U1b__Gross_Profit_by_Month_-_U9"/>
      <sheetName val="SIF_Structure9"/>
      <sheetName val="Nationality_Codes9"/>
      <sheetName val="Relationship_Codes9"/>
      <sheetName val="Macola_GL9"/>
      <sheetName val="E3_19"/>
      <sheetName val="E2_19"/>
      <sheetName val="Activity_Price9"/>
      <sheetName val="Trial_balance9"/>
      <sheetName val="TAMS33-2_97_9"/>
      <sheetName val="TAX_COMP9"/>
      <sheetName val="LS_SOAP9"/>
      <sheetName val="Loan_Manager115"/>
      <sheetName val="Customize_Your_Loan_Manager18"/>
      <sheetName val="Loan_Data15"/>
      <sheetName val="Loan_Amortization_Table18"/>
      <sheetName val="Company_Info15"/>
      <sheetName val="CA_Comp15"/>
      <sheetName val="Cost_centre_expenditure15"/>
      <sheetName val="ASSLIST2_XLS15"/>
      <sheetName val="Format_(2)15"/>
      <sheetName val="5E_CA_Comp15"/>
      <sheetName val="U2_Sales15"/>
      <sheetName val="U6-GP_Margin15"/>
      <sheetName val="Equipment_List15"/>
      <sheetName val="Mapping_table15"/>
      <sheetName val="addl_cost15"/>
      <sheetName val="CA_Sheet15"/>
      <sheetName val="Input_Table15"/>
      <sheetName val="Unit_Fixed_costs15"/>
      <sheetName val="Consol_BS15"/>
      <sheetName val="Interim_--&gt;_Top15"/>
      <sheetName val="B-_115"/>
      <sheetName val="Summary_Graph15"/>
      <sheetName val="Intl_Data_Table15"/>
      <sheetName val="BS1&amp;2_(MYR)15"/>
      <sheetName val="SC_INIPPL15"/>
      <sheetName val="SC_Plaza15"/>
      <sheetName val="IS-NEW_(MYR)15"/>
      <sheetName val="Tri_Bal15"/>
      <sheetName val="ATTCH_115"/>
      <sheetName val="Top_1015"/>
      <sheetName val="U-not_use15"/>
      <sheetName val="AR-Balance_Sheet15"/>
      <sheetName val="CA_Comp_(Kembara)15"/>
      <sheetName val="5_Analysis15"/>
      <sheetName val="Data_Sheet15"/>
      <sheetName val="Balance_Sheet160015"/>
      <sheetName val="Form_21-2_Post31120115"/>
      <sheetName val="Form_21-4_Pre31120115"/>
      <sheetName val="Sk_Tel15"/>
      <sheetName val="K1-1_Addn15"/>
      <sheetName val="7D_-_CA_Comp15"/>
      <sheetName val="Bal_Sheet15"/>
      <sheetName val="P12_415"/>
      <sheetName val="LINKS_TABLE15"/>
      <sheetName val="Assumptions_115"/>
      <sheetName val="M-1_Nov15"/>
      <sheetName val="IBACOMP_XLS15"/>
      <sheetName val="24100_Accr_Liab15"/>
      <sheetName val="Main_orig15"/>
      <sheetName val="F1_214"/>
      <sheetName val="Sch__9_-_Administration14"/>
      <sheetName val="DXC_32_STM-1__New_IO13"/>
      <sheetName val="Beginning_Balance14"/>
      <sheetName val="1_-_BS15"/>
      <sheetName val="Hyperion_15"/>
      <sheetName val="Curr_headct_INPUT13"/>
      <sheetName val="All_Dept13"/>
      <sheetName val="Price_&amp;_Volume13"/>
      <sheetName val="Diff_Rate13"/>
      <sheetName val="客戶清單customer_list14"/>
      <sheetName val="COMPANY_SUMMARY13"/>
      <sheetName val="Workshop_Tools13"/>
      <sheetName val="Approfit_Zinc_AWP_0313"/>
      <sheetName val="K4__F&amp;F13"/>
      <sheetName val="PLR_1_1_113"/>
      <sheetName val="Summary_Statements13"/>
      <sheetName val="DETAIL_XLS13"/>
      <sheetName val="Prem_EIRs13"/>
      <sheetName val="FGHU_Data13"/>
      <sheetName val="E1_113"/>
      <sheetName val="READ_ME_!!!13"/>
      <sheetName val="Period_Info13"/>
      <sheetName val="Kod_Negara_13"/>
      <sheetName val="Muka_113"/>
      <sheetName val="F-1_F-213"/>
      <sheetName val="Look-up_FA_GL13"/>
      <sheetName val="IS_(F2)13"/>
      <sheetName val="CFS_US-Canada_CAD13"/>
      <sheetName val="CFS_AP-NZD_(Trade_Bills)13"/>
      <sheetName val="MIS_Sin13"/>
      <sheetName val="MIS_uni13"/>
      <sheetName val="MIS_Aus13"/>
      <sheetName val="MIS_HK13"/>
      <sheetName val="Path_Viet13"/>
      <sheetName val="Path_Uni13"/>
      <sheetName val="Input_Template13"/>
      <sheetName val="1_LeadSchedule13"/>
      <sheetName val="Loan_Manager117"/>
      <sheetName val="Customize_Your_Loan_Manager20"/>
      <sheetName val="Loan_Data17"/>
      <sheetName val="Loan_Amortization_Table20"/>
      <sheetName val="Company_Info17"/>
      <sheetName val="CA_Comp17"/>
      <sheetName val="Cost_centre_expenditure17"/>
      <sheetName val="ASSLIST2_XLS17"/>
      <sheetName val="Format_(2)17"/>
      <sheetName val="5E_CA_Comp17"/>
      <sheetName val="U2_Sales17"/>
      <sheetName val="U6-GP_Margin17"/>
      <sheetName val="Equipment_List17"/>
      <sheetName val="Mapping_table17"/>
      <sheetName val="addl_cost17"/>
      <sheetName val="CA_Sheet17"/>
      <sheetName val="Input_Table17"/>
      <sheetName val="Unit_Fixed_costs17"/>
      <sheetName val="Consol_BS17"/>
      <sheetName val="Interim_--&gt;_Top17"/>
      <sheetName val="B-_117"/>
      <sheetName val="Summary_Graph17"/>
      <sheetName val="Intl_Data_Table17"/>
      <sheetName val="BS1&amp;2_(MYR)17"/>
      <sheetName val="SC_INIPPL17"/>
      <sheetName val="SC_Plaza17"/>
      <sheetName val="IS-NEW_(MYR)17"/>
      <sheetName val="Tri_Bal17"/>
      <sheetName val="ATTCH_117"/>
      <sheetName val="Top_1017"/>
      <sheetName val="U-not_use17"/>
      <sheetName val="AR-Balance_Sheet17"/>
      <sheetName val="CA_Comp_(Kembara)17"/>
      <sheetName val="5_Analysis17"/>
      <sheetName val="Data_Sheet17"/>
      <sheetName val="Balance_Sheet160017"/>
      <sheetName val="Form_21-2_Post31120117"/>
      <sheetName val="Form_21-4_Pre31120117"/>
      <sheetName val="Sk_Tel17"/>
      <sheetName val="K1-1_Addn17"/>
      <sheetName val="7D_-_CA_Comp17"/>
      <sheetName val="Bal_Sheet17"/>
      <sheetName val="P12_417"/>
      <sheetName val="LINKS_TABLE17"/>
      <sheetName val="Assumptions_117"/>
      <sheetName val="M-1_Nov17"/>
      <sheetName val="IBACOMP_XLS17"/>
      <sheetName val="24100_Accr_Liab17"/>
      <sheetName val="Main_orig17"/>
      <sheetName val="F1_216"/>
      <sheetName val="Sch__9_-_Administration16"/>
      <sheetName val="DXC_32_STM-1__New_IO15"/>
      <sheetName val="Beginning_Balance16"/>
      <sheetName val="1_-_BS17"/>
      <sheetName val="Hyperion_17"/>
      <sheetName val="Curr_headct_INPUT15"/>
      <sheetName val="All_Dept15"/>
      <sheetName val="Price_&amp;_Volume15"/>
      <sheetName val="Diff_Rate15"/>
      <sheetName val="客戶清單customer_list16"/>
      <sheetName val="COMPANY_SUMMARY15"/>
      <sheetName val="Workshop_Tools15"/>
      <sheetName val="Approfit_Zinc_AWP_0315"/>
      <sheetName val="K4__F&amp;F15"/>
      <sheetName val="PLR_1_1_115"/>
      <sheetName val="Summary_Statements15"/>
      <sheetName val="DETAIL_XLS15"/>
      <sheetName val="Prem_EIRs15"/>
      <sheetName val="FGHU_Data15"/>
      <sheetName val="E1_115"/>
      <sheetName val="READ_ME_!!!15"/>
      <sheetName val="Period_Info15"/>
      <sheetName val="Kod_Negara_15"/>
      <sheetName val="Muka_115"/>
      <sheetName val="F-1_F-215"/>
      <sheetName val="Look-up_FA_GL15"/>
      <sheetName val="IS_(F2)15"/>
      <sheetName val="CFS_US-Canada_CAD15"/>
      <sheetName val="CFS_AP-NZD_(Trade_Bills)15"/>
      <sheetName val="MIS_Sin15"/>
      <sheetName val="MIS_uni15"/>
      <sheetName val="MIS_Aus15"/>
      <sheetName val="MIS_HK15"/>
      <sheetName val="Path_Viet15"/>
      <sheetName val="Path_Uni15"/>
      <sheetName val="Input_Template15"/>
      <sheetName val="1_LeadSchedule15"/>
      <sheetName val="Loan_Manager116"/>
      <sheetName val="Customize_Your_Loan_Manager19"/>
      <sheetName val="Loan_Data16"/>
      <sheetName val="Loan_Amortization_Table19"/>
      <sheetName val="Company_Info16"/>
      <sheetName val="CA_Comp16"/>
      <sheetName val="Cost_centre_expenditure16"/>
      <sheetName val="ASSLIST2_XLS16"/>
      <sheetName val="Format_(2)16"/>
      <sheetName val="5E_CA_Comp16"/>
      <sheetName val="U2_Sales16"/>
      <sheetName val="U6-GP_Margin16"/>
      <sheetName val="Equipment_List16"/>
      <sheetName val="Mapping_table16"/>
      <sheetName val="addl_cost16"/>
      <sheetName val="CA_Sheet16"/>
      <sheetName val="Input_Table16"/>
      <sheetName val="Unit_Fixed_costs16"/>
      <sheetName val="Consol_BS16"/>
      <sheetName val="Interim_--&gt;_Top16"/>
      <sheetName val="B-_116"/>
      <sheetName val="Summary_Graph16"/>
      <sheetName val="Intl_Data_Table16"/>
      <sheetName val="BS1&amp;2_(MYR)16"/>
      <sheetName val="SC_INIPPL16"/>
      <sheetName val="SC_Plaza16"/>
      <sheetName val="IS-NEW_(MYR)16"/>
      <sheetName val="Tri_Bal16"/>
      <sheetName val="ATTCH_116"/>
      <sheetName val="Top_1016"/>
      <sheetName val="U-not_use16"/>
      <sheetName val="AR-Balance_Sheet16"/>
      <sheetName val="CA_Comp_(Kembara)16"/>
      <sheetName val="5_Analysis16"/>
      <sheetName val="Data_Sheet16"/>
      <sheetName val="Balance_Sheet160016"/>
      <sheetName val="Form_21-2_Post31120116"/>
      <sheetName val="Form_21-4_Pre31120116"/>
      <sheetName val="Sk_Tel16"/>
      <sheetName val="K1-1_Addn16"/>
      <sheetName val="7D_-_CA_Comp16"/>
      <sheetName val="Bal_Sheet16"/>
      <sheetName val="P12_416"/>
      <sheetName val="LINKS_TABLE16"/>
      <sheetName val="Assumptions_116"/>
      <sheetName val="M-1_Nov16"/>
      <sheetName val="IBACOMP_XLS16"/>
      <sheetName val="24100_Accr_Liab16"/>
      <sheetName val="Main_orig16"/>
      <sheetName val="F1_215"/>
      <sheetName val="Sch__9_-_Administration15"/>
      <sheetName val="DXC_32_STM-1__New_IO14"/>
      <sheetName val="Beginning_Balance15"/>
      <sheetName val="1_-_BS16"/>
      <sheetName val="Hyperion_16"/>
      <sheetName val="Curr_headct_INPUT14"/>
      <sheetName val="All_Dept14"/>
      <sheetName val="Price_&amp;_Volume14"/>
      <sheetName val="Diff_Rate14"/>
      <sheetName val="客戶清單customer_list15"/>
      <sheetName val="COMPANY_SUMMARY14"/>
      <sheetName val="Workshop_Tools14"/>
      <sheetName val="Approfit_Zinc_AWP_0314"/>
      <sheetName val="K4__F&amp;F14"/>
      <sheetName val="PLR_1_1_114"/>
      <sheetName val="Summary_Statements14"/>
      <sheetName val="DETAIL_XLS14"/>
      <sheetName val="Prem_EIRs14"/>
      <sheetName val="FGHU_Data14"/>
      <sheetName val="E1_114"/>
      <sheetName val="READ_ME_!!!14"/>
      <sheetName val="Period_Info14"/>
      <sheetName val="Kod_Negara_14"/>
      <sheetName val="Muka_114"/>
      <sheetName val="F-1_F-214"/>
      <sheetName val="Look-up_FA_GL14"/>
      <sheetName val="IS_(F2)14"/>
      <sheetName val="CFS_US-Canada_CAD14"/>
      <sheetName val="CFS_AP-NZD_(Trade_Bills)14"/>
      <sheetName val="MIS_Sin14"/>
      <sheetName val="MIS_uni14"/>
      <sheetName val="MIS_Aus14"/>
      <sheetName val="MIS_HK14"/>
      <sheetName val="Path_Viet14"/>
      <sheetName val="Path_Uni14"/>
      <sheetName val="Input_Template14"/>
      <sheetName val="1_LeadSchedule14"/>
      <sheetName val="4_Analysis13"/>
      <sheetName val="Cover_sheet(H)13"/>
      <sheetName val="U1b__Gross_Profit_by_Month_-_13"/>
      <sheetName val="SIF_Structure13"/>
      <sheetName val="Nationality_Codes13"/>
      <sheetName val="Relationship_Codes13"/>
      <sheetName val="Macola_GL13"/>
      <sheetName val="E3_113"/>
      <sheetName val="E2_113"/>
      <sheetName val="Activity_Price13"/>
      <sheetName val="Trial_balance13"/>
      <sheetName val="TAMS33-2_97_13"/>
      <sheetName val="TAX_COMP13"/>
      <sheetName val="LS_SOAP13"/>
      <sheetName val="Loan_Manager112"/>
      <sheetName val="Customize_Your_Loan_Manager15"/>
      <sheetName val="Loan_Data12"/>
      <sheetName val="Loan_Amortization_Table15"/>
      <sheetName val="Company_Info12"/>
      <sheetName val="CA_Comp12"/>
      <sheetName val="Cost_centre_expenditure12"/>
      <sheetName val="ASSLIST2_XLS12"/>
      <sheetName val="Format_(2)12"/>
      <sheetName val="5E_CA_Comp12"/>
      <sheetName val="U2_Sales12"/>
      <sheetName val="U6-GP_Margin12"/>
      <sheetName val="Equipment_List12"/>
      <sheetName val="Mapping_table12"/>
      <sheetName val="addl_cost12"/>
      <sheetName val="CA_Sheet12"/>
      <sheetName val="Input_Table12"/>
      <sheetName val="Unit_Fixed_costs12"/>
      <sheetName val="Consol_BS12"/>
      <sheetName val="Interim_--&gt;_Top12"/>
      <sheetName val="B-_112"/>
      <sheetName val="Summary_Graph12"/>
      <sheetName val="Intl_Data_Table12"/>
      <sheetName val="BS1&amp;2_(MYR)12"/>
      <sheetName val="SC_INIPPL12"/>
      <sheetName val="SC_Plaza12"/>
      <sheetName val="IS-NEW_(MYR)12"/>
      <sheetName val="Tri_Bal12"/>
      <sheetName val="ATTCH_112"/>
      <sheetName val="Top_1012"/>
      <sheetName val="U-not_use12"/>
      <sheetName val="AR-Balance_Sheet12"/>
      <sheetName val="CA_Comp_(Kembara)12"/>
      <sheetName val="5_Analysis12"/>
      <sheetName val="Data_Sheet12"/>
      <sheetName val="Balance_Sheet160012"/>
      <sheetName val="Form_21-2_Post31120112"/>
      <sheetName val="Form_21-4_Pre31120112"/>
      <sheetName val="Sk_Tel12"/>
      <sheetName val="K1-1_Addn12"/>
      <sheetName val="7D_-_CA_Comp12"/>
      <sheetName val="Bal_Sheet12"/>
      <sheetName val="P12_412"/>
      <sheetName val="LINKS_TABLE12"/>
      <sheetName val="Assumptions_112"/>
      <sheetName val="M-1_Nov12"/>
      <sheetName val="IBACOMP_XLS12"/>
      <sheetName val="24100_Accr_Liab12"/>
      <sheetName val="Main_orig12"/>
      <sheetName val="F1_211"/>
      <sheetName val="Sch__9_-_Administration11"/>
      <sheetName val="DXC_32_STM-1__New_IO10"/>
      <sheetName val="Beginning_Balance11"/>
      <sheetName val="1_-_BS12"/>
      <sheetName val="Hyperion_12"/>
      <sheetName val="Curr_headct_INPUT10"/>
      <sheetName val="All_Dept10"/>
      <sheetName val="Price_&amp;_Volume10"/>
      <sheetName val="Diff_Rate10"/>
      <sheetName val="客戶清單customer_list11"/>
      <sheetName val="COMPANY_SUMMARY10"/>
      <sheetName val="Workshop_Tools10"/>
      <sheetName val="Approfit_Zinc_AWP_0310"/>
      <sheetName val="K4__F&amp;F10"/>
      <sheetName val="PLR_1_1_110"/>
      <sheetName val="Summary_Statements10"/>
      <sheetName val="DETAIL_XLS10"/>
      <sheetName val="Prem_EIRs10"/>
      <sheetName val="FGHU_Data10"/>
      <sheetName val="E1_110"/>
      <sheetName val="READ_ME_!!!10"/>
      <sheetName val="Period_Info10"/>
      <sheetName val="Kod_Negara_10"/>
      <sheetName val="Muka_110"/>
      <sheetName val="F-1_F-210"/>
      <sheetName val="Look-up_FA_GL10"/>
      <sheetName val="IS_(F2)10"/>
      <sheetName val="CFS_US-Canada_CAD10"/>
      <sheetName val="CFS_AP-NZD_(Trade_Bills)10"/>
      <sheetName val="MIS_Sin10"/>
      <sheetName val="MIS_uni10"/>
      <sheetName val="MIS_Aus10"/>
      <sheetName val="MIS_HK10"/>
      <sheetName val="Path_Viet10"/>
      <sheetName val="Path_Uni10"/>
      <sheetName val="Input_Template10"/>
      <sheetName val="1_LeadSchedule10"/>
      <sheetName val="4_Analysis10"/>
      <sheetName val="Cover_sheet(H)10"/>
      <sheetName val="U1b__Gross_Profit_by_Month_-_10"/>
      <sheetName val="SIF_Structure10"/>
      <sheetName val="Nationality_Codes10"/>
      <sheetName val="Relationship_Codes10"/>
      <sheetName val="Macola_GL10"/>
      <sheetName val="E3_110"/>
      <sheetName val="E2_110"/>
      <sheetName val="Activity_Price10"/>
      <sheetName val="Trial_balance10"/>
      <sheetName val="TAMS33-2_97_10"/>
      <sheetName val="TAX_COMP10"/>
      <sheetName val="LS_SOAP10"/>
      <sheetName val="Loan_Manager113"/>
      <sheetName val="Customize_Your_Loan_Manager16"/>
      <sheetName val="Loan_Data13"/>
      <sheetName val="Loan_Amortization_Table16"/>
      <sheetName val="Company_Info13"/>
      <sheetName val="CA_Comp13"/>
      <sheetName val="Cost_centre_expenditure13"/>
      <sheetName val="ASSLIST2_XLS13"/>
      <sheetName val="Format_(2)13"/>
      <sheetName val="5E_CA_Comp13"/>
      <sheetName val="U2_Sales13"/>
      <sheetName val="U6-GP_Margin13"/>
      <sheetName val="Equipment_List13"/>
      <sheetName val="Mapping_table13"/>
      <sheetName val="addl_cost13"/>
      <sheetName val="CA_Sheet13"/>
      <sheetName val="Input_Table13"/>
      <sheetName val="Unit_Fixed_costs13"/>
      <sheetName val="Consol_BS13"/>
      <sheetName val="Interim_--&gt;_Top13"/>
      <sheetName val="B-_113"/>
      <sheetName val="Summary_Graph13"/>
      <sheetName val="Intl_Data_Table13"/>
      <sheetName val="BS1&amp;2_(MYR)13"/>
      <sheetName val="SC_INIPPL13"/>
      <sheetName val="SC_Plaza13"/>
      <sheetName val="IS-NEW_(MYR)13"/>
      <sheetName val="Tri_Bal13"/>
      <sheetName val="ATTCH_113"/>
      <sheetName val="Top_1013"/>
      <sheetName val="U-not_use13"/>
      <sheetName val="AR-Balance_Sheet13"/>
      <sheetName val="CA_Comp_(Kembara)13"/>
      <sheetName val="5_Analysis13"/>
      <sheetName val="Data_Sheet13"/>
      <sheetName val="Balance_Sheet160013"/>
      <sheetName val="Form_21-2_Post31120113"/>
      <sheetName val="Form_21-4_Pre31120113"/>
      <sheetName val="Sk_Tel13"/>
      <sheetName val="K1-1_Addn13"/>
      <sheetName val="7D_-_CA_Comp13"/>
      <sheetName val="Bal_Sheet13"/>
      <sheetName val="P12_413"/>
      <sheetName val="LINKS_TABLE13"/>
      <sheetName val="Assumptions_113"/>
      <sheetName val="M-1_Nov13"/>
      <sheetName val="IBACOMP_XLS13"/>
      <sheetName val="24100_Accr_Liab13"/>
      <sheetName val="Main_orig13"/>
      <sheetName val="F1_212"/>
      <sheetName val="Sch__9_-_Administration12"/>
      <sheetName val="DXC_32_STM-1__New_IO11"/>
      <sheetName val="Beginning_Balance12"/>
      <sheetName val="1_-_BS13"/>
      <sheetName val="Hyperion_13"/>
      <sheetName val="Curr_headct_INPUT11"/>
      <sheetName val="All_Dept11"/>
      <sheetName val="Price_&amp;_Volume11"/>
      <sheetName val="Diff_Rate11"/>
      <sheetName val="客戶清單customer_list12"/>
      <sheetName val="COMPANY_SUMMARY11"/>
      <sheetName val="Workshop_Tools11"/>
      <sheetName val="Approfit_Zinc_AWP_0311"/>
      <sheetName val="K4__F&amp;F11"/>
      <sheetName val="PLR_1_1_111"/>
      <sheetName val="Summary_Statements11"/>
      <sheetName val="DETAIL_XLS11"/>
      <sheetName val="Prem_EIRs11"/>
      <sheetName val="FGHU_Data11"/>
      <sheetName val="E1_111"/>
      <sheetName val="READ_ME_!!!11"/>
      <sheetName val="Period_Info11"/>
      <sheetName val="Kod_Negara_11"/>
      <sheetName val="Muka_111"/>
      <sheetName val="F-1_F-211"/>
      <sheetName val="Look-up_FA_GL11"/>
      <sheetName val="IS_(F2)11"/>
      <sheetName val="CFS_US-Canada_CAD11"/>
      <sheetName val="CFS_AP-NZD_(Trade_Bills)11"/>
      <sheetName val="MIS_Sin11"/>
      <sheetName val="MIS_uni11"/>
      <sheetName val="MIS_Aus11"/>
      <sheetName val="MIS_HK11"/>
      <sheetName val="Path_Viet11"/>
      <sheetName val="Path_Uni11"/>
      <sheetName val="Input_Template11"/>
      <sheetName val="1_LeadSchedule11"/>
      <sheetName val="4_Analysis11"/>
      <sheetName val="Cover_sheet(H)11"/>
      <sheetName val="U1b__Gross_Profit_by_Month_-_11"/>
      <sheetName val="SIF_Structure11"/>
      <sheetName val="Nationality_Codes11"/>
      <sheetName val="Relationship_Codes11"/>
      <sheetName val="Macola_GL11"/>
      <sheetName val="E3_111"/>
      <sheetName val="E2_111"/>
      <sheetName val="Activity_Price11"/>
      <sheetName val="Trial_balance11"/>
      <sheetName val="TAMS33-2_97_11"/>
      <sheetName val="TAX_COMP11"/>
      <sheetName val="LS_SOAP11"/>
      <sheetName val="Loan_Manager114"/>
      <sheetName val="Customize_Your_Loan_Manager17"/>
      <sheetName val="Loan_Data14"/>
      <sheetName val="Loan_Amortization_Table17"/>
      <sheetName val="Company_Info14"/>
      <sheetName val="CA_Comp14"/>
      <sheetName val="Cost_centre_expenditure14"/>
      <sheetName val="ASSLIST2_XLS14"/>
      <sheetName val="Format_(2)14"/>
      <sheetName val="5E_CA_Comp14"/>
      <sheetName val="U2_Sales14"/>
      <sheetName val="U6-GP_Margin14"/>
      <sheetName val="Equipment_List14"/>
      <sheetName val="Mapping_table14"/>
      <sheetName val="addl_cost14"/>
      <sheetName val="CA_Sheet14"/>
      <sheetName val="Input_Table14"/>
      <sheetName val="Unit_Fixed_costs14"/>
      <sheetName val="Consol_BS14"/>
      <sheetName val="Interim_--&gt;_Top14"/>
      <sheetName val="B-_114"/>
      <sheetName val="Summary_Graph14"/>
      <sheetName val="Intl_Data_Table14"/>
      <sheetName val="BS1&amp;2_(MYR)14"/>
      <sheetName val="SC_INIPPL14"/>
      <sheetName val="SC_Plaza14"/>
      <sheetName val="IS-NEW_(MYR)14"/>
      <sheetName val="Tri_Bal14"/>
      <sheetName val="ATTCH_114"/>
      <sheetName val="Top_1014"/>
      <sheetName val="U-not_use14"/>
      <sheetName val="AR-Balance_Sheet14"/>
      <sheetName val="CA_Comp_(Kembara)14"/>
      <sheetName val="5_Analysis14"/>
      <sheetName val="Data_Sheet14"/>
      <sheetName val="Balance_Sheet160014"/>
      <sheetName val="Form_21-2_Post31120114"/>
      <sheetName val="Form_21-4_Pre31120114"/>
      <sheetName val="Sk_Tel14"/>
      <sheetName val="K1-1_Addn14"/>
      <sheetName val="7D_-_CA_Comp14"/>
      <sheetName val="Bal_Sheet14"/>
      <sheetName val="P12_414"/>
      <sheetName val="LINKS_TABLE14"/>
      <sheetName val="Assumptions_114"/>
      <sheetName val="M-1_Nov14"/>
      <sheetName val="IBACOMP_XLS14"/>
      <sheetName val="24100_Accr_Liab14"/>
      <sheetName val="Main_orig14"/>
      <sheetName val="F1_213"/>
      <sheetName val="Sch__9_-_Administration13"/>
      <sheetName val="DXC_32_STM-1__New_IO12"/>
      <sheetName val="Beginning_Balance13"/>
      <sheetName val="1_-_BS14"/>
      <sheetName val="Hyperion_14"/>
      <sheetName val="Curr_headct_INPUT12"/>
      <sheetName val="All_Dept12"/>
      <sheetName val="Price_&amp;_Volume12"/>
      <sheetName val="Diff_Rate12"/>
      <sheetName val="客戶清單customer_list13"/>
      <sheetName val="COMPANY_SUMMARY12"/>
      <sheetName val="Workshop_Tools12"/>
      <sheetName val="Approfit_Zinc_AWP_0312"/>
      <sheetName val="K4__F&amp;F12"/>
      <sheetName val="PLR_1_1_112"/>
      <sheetName val="Summary_Statements12"/>
      <sheetName val="DETAIL_XLS12"/>
      <sheetName val="Prem_EIRs12"/>
      <sheetName val="FGHU_Data12"/>
      <sheetName val="E1_112"/>
      <sheetName val="READ_ME_!!!12"/>
      <sheetName val="Period_Info12"/>
      <sheetName val="Kod_Negara_12"/>
      <sheetName val="Muka_112"/>
      <sheetName val="F-1_F-212"/>
      <sheetName val="Look-up_FA_GL12"/>
      <sheetName val="IS_(F2)12"/>
      <sheetName val="CFS_US-Canada_CAD12"/>
      <sheetName val="CFS_AP-NZD_(Trade_Bills)12"/>
      <sheetName val="MIS_Sin12"/>
      <sheetName val="MIS_uni12"/>
      <sheetName val="MIS_Aus12"/>
      <sheetName val="MIS_HK12"/>
      <sheetName val="Path_Viet12"/>
      <sheetName val="Path_Uni12"/>
      <sheetName val="Input_Template12"/>
      <sheetName val="1_LeadSchedule12"/>
      <sheetName val="4_Analysis12"/>
      <sheetName val="Cover_sheet(H)12"/>
      <sheetName val="U1b__Gross_Profit_by_Month_-_12"/>
      <sheetName val="SIF_Structure12"/>
      <sheetName val="Nationality_Codes12"/>
      <sheetName val="Relationship_Codes12"/>
      <sheetName val="Macola_GL12"/>
      <sheetName val="E3_112"/>
      <sheetName val="E2_112"/>
      <sheetName val="Activity_Price12"/>
      <sheetName val="Trial_balance12"/>
      <sheetName val="TAMS33-2_97_12"/>
      <sheetName val="TAX_COMP12"/>
      <sheetName val="LS_SOAP12"/>
      <sheetName val="Loan_Manager118"/>
      <sheetName val="Customize_Your_Loan_Manager21"/>
      <sheetName val="Loan_Data18"/>
      <sheetName val="Loan_Amortization_Table21"/>
      <sheetName val="Company_Info18"/>
      <sheetName val="CA_Comp18"/>
      <sheetName val="Cost_centre_expenditure18"/>
      <sheetName val="ASSLIST2_XLS18"/>
      <sheetName val="Format_(2)18"/>
      <sheetName val="5E_CA_Comp18"/>
      <sheetName val="U2_Sales18"/>
      <sheetName val="U6-GP_Margin18"/>
      <sheetName val="Equipment_List18"/>
      <sheetName val="Mapping_table18"/>
      <sheetName val="addl_cost18"/>
      <sheetName val="CA_Sheet18"/>
      <sheetName val="Input_Table18"/>
      <sheetName val="Unit_Fixed_costs18"/>
      <sheetName val="Consol_BS18"/>
      <sheetName val="Interim_--&gt;_Top18"/>
      <sheetName val="B-_118"/>
      <sheetName val="Summary_Graph18"/>
      <sheetName val="Intl_Data_Table18"/>
      <sheetName val="BS1&amp;2_(MYR)18"/>
      <sheetName val="SC_INIPPL18"/>
      <sheetName val="SC_Plaza18"/>
      <sheetName val="IS-NEW_(MYR)18"/>
      <sheetName val="Tri_Bal18"/>
      <sheetName val="ATTCH_118"/>
      <sheetName val="Top_1018"/>
      <sheetName val="U-not_use18"/>
      <sheetName val="AR-Balance_Sheet18"/>
      <sheetName val="CA_Comp_(Kembara)18"/>
      <sheetName val="5_Analysis18"/>
      <sheetName val="Data_Sheet18"/>
      <sheetName val="Balance_Sheet160018"/>
      <sheetName val="Form_21-2_Post31120118"/>
      <sheetName val="Form_21-4_Pre31120118"/>
      <sheetName val="Sk_Tel18"/>
      <sheetName val="K1-1_Addn18"/>
      <sheetName val="7D_-_CA_Comp18"/>
      <sheetName val="Bal_Sheet18"/>
      <sheetName val="P12_418"/>
      <sheetName val="LINKS_TABLE18"/>
      <sheetName val="Assumptions_118"/>
      <sheetName val="M-1_Nov18"/>
      <sheetName val="IBACOMP_XLS18"/>
      <sheetName val="24100_Accr_Liab18"/>
      <sheetName val="Main_orig18"/>
      <sheetName val="F1_217"/>
      <sheetName val="Sch__9_-_Administration17"/>
      <sheetName val="DXC_32_STM-1__New_IO16"/>
      <sheetName val="Beginning_Balance17"/>
      <sheetName val="1_-_BS18"/>
      <sheetName val="Hyperion_18"/>
      <sheetName val="Curr_headct_INPUT16"/>
      <sheetName val="All_Dept16"/>
      <sheetName val="Price_&amp;_Volume16"/>
      <sheetName val="Diff_Rate16"/>
      <sheetName val="客戶清單customer_list17"/>
      <sheetName val="COMPANY_SUMMARY16"/>
      <sheetName val="4_Analysis14"/>
      <sheetName val="Cover_sheet(H)14"/>
      <sheetName val="U1b__Gross_Profit_by_Month_-_14"/>
      <sheetName val="SIF_Structure14"/>
      <sheetName val="Nationality_Codes14"/>
      <sheetName val="Relationship_Codes14"/>
      <sheetName val="Macola_GL14"/>
      <sheetName val="E3_114"/>
      <sheetName val="E2_114"/>
      <sheetName val="Activity_Price14"/>
      <sheetName val="Trial_balance14"/>
      <sheetName val="TAMS33-2_97_14"/>
      <sheetName val="TAX_COMP14"/>
      <sheetName val="LS_SOAP14"/>
      <sheetName val="depn-Sep 03"/>
      <sheetName val="N2 Detailed Listing (Pre-final)"/>
      <sheetName val="FF-6"/>
      <sheetName val="Assumptions"/>
      <sheetName val="Daily Valuation"/>
      <sheetName val="Rules"/>
      <sheetName val="F&amp;B"/>
      <sheetName val="InvP"/>
      <sheetName val="CashFlow"/>
      <sheetName val="Model ID"/>
      <sheetName val="!Config"/>
      <sheetName val="[Loan Manager1]\Loan Manager1"/>
      <sheetName val="General Info"/>
      <sheetName val="Print Format"/>
      <sheetName val="TP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>
        <row r="13">
          <cell r="F13">
            <v>0</v>
          </cell>
        </row>
      </sheetData>
      <sheetData sheetId="580">
        <row r="13">
          <cell r="F13">
            <v>0</v>
          </cell>
        </row>
      </sheetData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>
        <row r="13">
          <cell r="F13">
            <v>0</v>
          </cell>
        </row>
      </sheetData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>
        <row r="13">
          <cell r="F13">
            <v>0</v>
          </cell>
        </row>
      </sheetData>
      <sheetData sheetId="750"/>
      <sheetData sheetId="751"/>
      <sheetData sheetId="752">
        <row r="13">
          <cell r="F13">
            <v>0</v>
          </cell>
        </row>
      </sheetData>
      <sheetData sheetId="753"/>
      <sheetData sheetId="754"/>
      <sheetData sheetId="755">
        <row r="13">
          <cell r="F13">
            <v>0</v>
          </cell>
        </row>
      </sheetData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>
        <row r="13">
          <cell r="F13">
            <v>0</v>
          </cell>
        </row>
      </sheetData>
      <sheetData sheetId="1255"/>
      <sheetData sheetId="1256"/>
      <sheetData sheetId="1257">
        <row r="13">
          <cell r="F13">
            <v>0</v>
          </cell>
        </row>
      </sheetData>
      <sheetData sheetId="1258"/>
      <sheetData sheetId="1259"/>
      <sheetData sheetId="1260">
        <row r="13">
          <cell r="F13">
            <v>0</v>
          </cell>
        </row>
      </sheetData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>
        <row r="13">
          <cell r="F13">
            <v>0</v>
          </cell>
        </row>
      </sheetData>
      <sheetData sheetId="1457"/>
      <sheetData sheetId="1458"/>
      <sheetData sheetId="1459">
        <row r="13">
          <cell r="F13">
            <v>0</v>
          </cell>
        </row>
      </sheetData>
      <sheetData sheetId="1460"/>
      <sheetData sheetId="1461"/>
      <sheetData sheetId="1462">
        <row r="13">
          <cell r="F13">
            <v>0</v>
          </cell>
        </row>
      </sheetData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>
        <row r="13">
          <cell r="F13">
            <v>0</v>
          </cell>
        </row>
      </sheetData>
      <sheetData sheetId="1646"/>
      <sheetData sheetId="1647"/>
      <sheetData sheetId="1648">
        <row r="13">
          <cell r="F13">
            <v>0</v>
          </cell>
        </row>
      </sheetData>
      <sheetData sheetId="1649"/>
      <sheetData sheetId="1650"/>
      <sheetData sheetId="1651">
        <row r="13">
          <cell r="F13">
            <v>0</v>
          </cell>
        </row>
      </sheetData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>
        <row r="13">
          <cell r="F13">
            <v>0</v>
          </cell>
        </row>
      </sheetData>
      <sheetData sheetId="1935"/>
      <sheetData sheetId="1936"/>
      <sheetData sheetId="1937">
        <row r="13">
          <cell r="F13">
            <v>0</v>
          </cell>
        </row>
      </sheetData>
      <sheetData sheetId="1938"/>
      <sheetData sheetId="1939"/>
      <sheetData sheetId="1940">
        <row r="13">
          <cell r="F13">
            <v>0</v>
          </cell>
        </row>
      </sheetData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A-1"/>
      <sheetName val="1A TaxComp (pi)"/>
      <sheetName val="D"/>
      <sheetName val="E1f"/>
      <sheetName val="YEM2004 TURNOVER"/>
      <sheetName val="U1.1"/>
      <sheetName val="FF-2(1)"/>
      <sheetName val="coeffs"/>
      <sheetName val="FF-4"/>
      <sheetName val="#REF"/>
      <sheetName val="jul97"/>
      <sheetName val="70"/>
      <sheetName val="BS01A"/>
      <sheetName val="BS13"/>
      <sheetName val="UEMGP IS 06"/>
      <sheetName val="UEMGP Est Dec 2004"/>
      <sheetName val="Gain Loss Calculation"/>
      <sheetName val="N2 Detailed Listing (Pre-final)"/>
      <sheetName val="K1-1"/>
      <sheetName val="F-4l5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-8(FSA)"/>
      <sheetName val="M MM"/>
      <sheetName val="30a"/>
      <sheetName val="30-Note"/>
      <sheetName val="U-2"/>
      <sheetName val="Original"/>
      <sheetName val="31072001"/>
      <sheetName val="FF-5"/>
      <sheetName val="EBC"/>
      <sheetName val="July Posting"/>
      <sheetName val="Ex_Rate"/>
      <sheetName val="BS"/>
      <sheetName val="24100 Accr Liab"/>
      <sheetName val="U301"/>
      <sheetName val="Interim --&gt; Top"/>
      <sheetName val="Awp"/>
      <sheetName val="G-35-3"/>
      <sheetName val="Sheet1"/>
      <sheetName val="F-1|F-2"/>
      <sheetName val="Feb 04"/>
      <sheetName val="ACEB"/>
      <sheetName val="1257"/>
      <sheetName val="Deferred tax 15100"/>
      <sheetName val="P12.4"/>
      <sheetName val="0000"/>
      <sheetName val="Q1"/>
      <sheetName val="Q"/>
      <sheetName val="Customize Your Loan Manager"/>
      <sheetName val="Loan Amortization Table"/>
      <sheetName val="CA-O7"/>
      <sheetName val="LC _ TR Listing"/>
      <sheetName val="DD"/>
      <sheetName val="DataLookups"/>
      <sheetName val="U-1_1"/>
      <sheetName val="sales_cut_off1"/>
      <sheetName val="purchase_cut_off1"/>
      <sheetName val="E3_11"/>
      <sheetName val="E1_11"/>
      <sheetName val="E2_11"/>
      <sheetName val="depn-Sep_031"/>
      <sheetName val="5_Analysis1"/>
      <sheetName val="addl_cost1"/>
      <sheetName val="B-_11"/>
      <sheetName val="Company_Info1"/>
      <sheetName val="SCH_B1"/>
      <sheetName val="CA_Comp1"/>
      <sheetName val="U2_Sales1"/>
      <sheetName val="65_FINANCE1"/>
      <sheetName val="O1-1CA_Sheet1"/>
      <sheetName val="U2_21"/>
      <sheetName val="1_LeadSchedule1"/>
      <sheetName val="DRIVE_SHIP1"/>
      <sheetName val="Cost_centre_expenditure1"/>
      <sheetName val="U2_-_Sales1"/>
      <sheetName val="FF-2_(1)1"/>
      <sheetName val="Model_ID1"/>
      <sheetName val="1A_TaxComp_(pi)1"/>
      <sheetName val="YEM2004_TURNOVER1"/>
      <sheetName val="U1_11"/>
      <sheetName val="UEMGP_IS_061"/>
      <sheetName val="UEMGP_Est_Dec_20041"/>
      <sheetName val="Gain_Loss_Calculation1"/>
      <sheetName val="N2_Detailed_Listing_(Pre-final1"/>
      <sheetName val="M_MM1"/>
      <sheetName val="July_Posting1"/>
      <sheetName val="24100_Accr_Liab1"/>
      <sheetName val="Interim_--&gt;_Top1"/>
      <sheetName val="Feb_041"/>
      <sheetName val="Deferred_tax_151001"/>
      <sheetName val="P12_41"/>
      <sheetName val="Customize_Your_Loan_Manager1"/>
      <sheetName val="Loan_Amortization_Table1"/>
      <sheetName val="LC___TR_Listing1"/>
      <sheetName val="U-1_"/>
      <sheetName val="sales_cut_off"/>
      <sheetName val="purchase_cut_off"/>
      <sheetName val="E3_1"/>
      <sheetName val="E1_1"/>
      <sheetName val="E2_1"/>
      <sheetName val="depn-Sep_03"/>
      <sheetName val="5_Analysis"/>
      <sheetName val="addl_cost"/>
      <sheetName val="B-_1"/>
      <sheetName val="Company_Info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Cost_centre_expenditure"/>
      <sheetName val="U2_-_Sales"/>
      <sheetName val="FF-2_(1)"/>
      <sheetName val="Model_ID"/>
      <sheetName val="1A_TaxComp_(pi)"/>
      <sheetName val="YEM2004_TURNOVER"/>
      <sheetName val="U1_1"/>
      <sheetName val="UEMGP_IS_06"/>
      <sheetName val="UEMGP_Est_Dec_2004"/>
      <sheetName val="Gain_Loss_Calculation"/>
      <sheetName val="N2_Detailed_Listing_(Pre-final)"/>
      <sheetName val="M_MM"/>
      <sheetName val="July_Posting"/>
      <sheetName val="24100_Accr_Liab"/>
      <sheetName val="Interim_--&gt;_Top"/>
      <sheetName val="Feb_04"/>
      <sheetName val="Deferred_tax_15100"/>
      <sheetName val="P12_4"/>
      <sheetName val="Customize_Your_Loan_Manager"/>
      <sheetName val="Loan_Amortization_Table"/>
      <sheetName val="LC___TR_Listing"/>
      <sheetName val="bldg-cost"/>
      <sheetName val="6 Analysis"/>
      <sheetName val="K10"/>
      <sheetName val="Coversheet"/>
      <sheetName val="M1"/>
      <sheetName val="n10"/>
      <sheetName val="F-1 F-2"/>
      <sheetName val="O4(update on CA)"/>
      <sheetName val="Profitability"/>
      <sheetName val="R30.500"/>
      <sheetName val="T10.0"/>
      <sheetName val="0110"/>
      <sheetName val="130120 AR-MISC"/>
      <sheetName val="CRA-Detail"/>
      <sheetName val="0502F_1"/>
      <sheetName val="0502F_8"/>
      <sheetName val="F2-write off"/>
      <sheetName val="itc"/>
      <sheetName val="O2-1-3"/>
      <sheetName val="BPR-Bloom"/>
      <sheetName val="DFA"/>
      <sheetName val="PAYROLL"/>
      <sheetName val="Reimbursements"/>
      <sheetName val="IBASE"/>
      <sheetName val="acs"/>
      <sheetName val="detailed"/>
      <sheetName val="A3-1"/>
      <sheetName val="CA Sheet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A3|1"/>
      <sheetName val="Sheet2"/>
      <sheetName val="accounts"/>
      <sheetName val="O2 TC"/>
      <sheetName val="O4 CA"/>
      <sheetName val="Pack St Val 95 (Local)"/>
      <sheetName val="PSA Ltd. Mthly PL"/>
      <sheetName val="RKPP (2)"/>
      <sheetName val="REVISED RKPP"/>
      <sheetName val="rkdp"/>
      <sheetName val="MMIP(JU)"/>
      <sheetName val="F-1&amp;F-2"/>
      <sheetName val="Cont"/>
      <sheetName val="ADD"/>
      <sheetName val="P&amp;L"/>
      <sheetName val="TC"/>
      <sheetName val="pg3"/>
      <sheetName val="F-11"/>
      <sheetName val="1997"/>
      <sheetName val="TB"/>
      <sheetName val="O2-2"/>
      <sheetName val="M201"/>
      <sheetName val="Depn Summary"/>
      <sheetName val="Sheet3"/>
      <sheetName val="MCMD95"/>
      <sheetName val=""/>
      <sheetName val="Phil. Std."/>
      <sheetName val="COMP00"/>
      <sheetName val="65 "/>
      <sheetName val="MFA02"/>
      <sheetName val="COM"/>
      <sheetName val="Prod"/>
      <sheetName val="FADISP-FY2002(B)"/>
      <sheetName val="JUNE EOH-MASTER (2)"/>
      <sheetName val="stock1020v1.3"/>
      <sheetName val="Backend"/>
      <sheetName val="Menu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20011010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job wip"/>
      <sheetName val="J1"/>
      <sheetName val="AR APR'02"/>
      <sheetName val="U-1_2"/>
      <sheetName val="sales_cut_off2"/>
      <sheetName val="purchase_cut_off2"/>
      <sheetName val="E3_12"/>
      <sheetName val="E1_12"/>
      <sheetName val="E2_12"/>
      <sheetName val="depn-Sep_032"/>
      <sheetName val="5_Analysis2"/>
      <sheetName val="addl_cost2"/>
      <sheetName val="Company_Info2"/>
      <sheetName val="B-_12"/>
      <sheetName val="SCH_B2"/>
      <sheetName val="CA_Comp2"/>
      <sheetName val="O1-1CA_Sheet2"/>
      <sheetName val="U2_Sales2"/>
      <sheetName val="65_FINANCE2"/>
      <sheetName val="U2_22"/>
      <sheetName val="DRIVE_SHIP2"/>
      <sheetName val="1_LeadSchedule2"/>
      <sheetName val="Cost_centre_expenditure2"/>
      <sheetName val="U2_-_Sales2"/>
      <sheetName val="FF-2_(1)2"/>
      <sheetName val="Model_ID2"/>
      <sheetName val="1A_TaxComp_(pi)2"/>
      <sheetName val="YEM2004_TURNOVER2"/>
      <sheetName val="U1_12"/>
      <sheetName val="UEMGP_IS_062"/>
      <sheetName val="UEMGP_Est_Dec_20042"/>
      <sheetName val="Gain_Loss_Calculation2"/>
      <sheetName val="N2_Detailed_Listing_(Pre-final2"/>
      <sheetName val="M_MM2"/>
      <sheetName val="July_Posting2"/>
      <sheetName val="24100_Accr_Liab2"/>
      <sheetName val="Interim_--&gt;_Top2"/>
      <sheetName val="Feb_042"/>
      <sheetName val="Deferred_tax_151002"/>
      <sheetName val="P12_42"/>
      <sheetName val="Customize_Your_Loan_Manager2"/>
      <sheetName val="Loan_Amortization_Table2"/>
      <sheetName val="LC___TR_Listing2"/>
      <sheetName val="6_Analysis"/>
      <sheetName val="F-1_F-2"/>
      <sheetName val="O4(update_on_CA)"/>
      <sheetName val="R30_500"/>
      <sheetName val="T10_0"/>
      <sheetName val="130120_AR-MISC"/>
      <sheetName val="F2-write_off"/>
      <sheetName val="CA_Sheet"/>
      <sheetName val="BIS_LIST-NTH_18"/>
      <sheetName val="4_Analysis"/>
      <sheetName val="_IBPL0001"/>
      <sheetName val="St_Aerospace"/>
      <sheetName val="Sch_Expenses"/>
      <sheetName val="Income_Statement"/>
      <sheetName val="Balance_Sheet"/>
      <sheetName val="O2_TC"/>
      <sheetName val="O4_CA1"/>
      <sheetName val="Pack_St_Val_95_(Local)"/>
      <sheetName val="PSA_Ltd__Mthly_PL"/>
      <sheetName val="RKPP_(2)"/>
      <sheetName val="REVISED_RKPP"/>
      <sheetName val="Depn_Summary"/>
      <sheetName val="Phil__Std_"/>
      <sheetName val="65_"/>
      <sheetName val="JUNE_EOH-MASTER_(2)"/>
      <sheetName val="stock1020v1_3"/>
      <sheetName val="61_HR"/>
      <sheetName val="3_P&amp;L_"/>
      <sheetName val="Tax_Comp"/>
      <sheetName val="P_&amp;_L_EP"/>
      <sheetName val="P&amp;L_JB"/>
      <sheetName val="job_wip"/>
      <sheetName val="AR_APR'02"/>
    </sheetNames>
    <sheetDataSet>
      <sheetData sheetId="0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/>
      <sheetData sheetId="223"/>
      <sheetData sheetId="224"/>
      <sheetData sheetId="225" refreshError="1"/>
      <sheetData sheetId="226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M-1 Nov"/>
      <sheetName val="CA-8"/>
      <sheetName val="Dep"/>
      <sheetName val="gl"/>
      <sheetName val="Interim --&gt; Top"/>
      <sheetName val="#REF!"/>
      <sheetName val="Setup"/>
      <sheetName val="ตั๋วเงินรับ"/>
      <sheetName val="M_Maincomp"/>
      <sheetName val="PL"/>
      <sheetName val="BS"/>
      <sheetName val="DEV"/>
      <sheetName val="O17-O24"/>
      <sheetName val="CA Comp"/>
      <sheetName val="tax-ss"/>
      <sheetName val="data"/>
      <sheetName val="ใบแนบ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FF-13"/>
      <sheetName val="FA"/>
      <sheetName val="n10"/>
      <sheetName val="Precomm Work"/>
      <sheetName val="GeneralInfo"/>
      <sheetName val="0100"/>
      <sheetName val="ABR P&amp;L"/>
      <sheetName val="FF-2 (1)"/>
      <sheetName val="PLmth "/>
      <sheetName val="B"/>
      <sheetName val="P12.4"/>
      <sheetName val="Farm1"/>
      <sheetName val="A-1"/>
      <sheetName val="K-1"/>
      <sheetName val="Breakdown (1)"/>
      <sheetName val="E1"/>
      <sheetName val="U2.2"/>
      <sheetName val="DFA"/>
      <sheetName val="Gain Loss Calculation"/>
      <sheetName val="FSL"/>
      <sheetName val="FF-50"/>
      <sheetName val="EBC"/>
      <sheetName val="C9_4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_Sheet1"/>
      <sheetName val="Customize_Your_Loan_Manager1"/>
      <sheetName val="Loan_Amortization_Table1"/>
      <sheetName val="depn-Sep_031"/>
      <sheetName val="U2_Sales1"/>
      <sheetName val="Company_Info"/>
      <sheetName val="1_LeadSchedule1"/>
      <sheetName val="4_Analysis1"/>
      <sheetName val="15100_Prepayment1"/>
      <sheetName val="24100_Accr_Liab1"/>
      <sheetName val="CFS_US-Canada_CAD"/>
      <sheetName val="CFS_AP-NZD_(Trade_Bills)"/>
      <sheetName val="Cost_centre_expenditure"/>
      <sheetName val="M-1_Nov"/>
      <sheetName val="Interim_--&gt;_Top"/>
      <sheetName val="CA_Sheet3"/>
      <sheetName val="Customize_Your_Loan_Manager3"/>
      <sheetName val="Loan_Amortization_Table3"/>
      <sheetName val="depn-Sep_033"/>
      <sheetName val="U2_Sales3"/>
      <sheetName val="Company_Info2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Cost_centre_expenditure2"/>
      <sheetName val="M-1_Nov2"/>
      <sheetName val="Interim_--&gt;_Top2"/>
      <sheetName val="CA_Sheet2"/>
      <sheetName val="Customize_Your_Loan_Manager2"/>
      <sheetName val="Loan_Amortization_Table2"/>
      <sheetName val="depn-Sep_032"/>
      <sheetName val="U2_Sales2"/>
      <sheetName val="Company_Info1"/>
      <sheetName val="1_LeadSchedule2"/>
      <sheetName val="4_Analysis2"/>
      <sheetName val="15100_Prepayment2"/>
      <sheetName val="24100_Accr_Liab2"/>
      <sheetName val="CFS_US-Canada_CAD1"/>
      <sheetName val="CFS_AP-NZD_(Trade_Bills)1"/>
      <sheetName val="Cost_centre_expenditure1"/>
      <sheetName val="M-1_Nov1"/>
      <sheetName val="Interim_--&gt;_Top1"/>
      <sheetName val="K10"/>
      <sheetName val="K10-1 "/>
      <sheetName val="CA_Comp1"/>
      <sheetName val="Comp_equip1"/>
      <sheetName val="YA00_CYB1"/>
      <sheetName val="DEPRECIATION_&amp;_VSE"/>
      <sheetName val="MARKET_-_DATA_SHEET"/>
      <sheetName val="HFM_Config"/>
      <sheetName val="NTFS_2003"/>
      <sheetName val="NOTE_2"/>
      <sheetName val="Precomm_Work"/>
      <sheetName val="ABR_P&amp;L"/>
      <sheetName val="FF-2_(1)"/>
      <sheetName val="PLmth_"/>
      <sheetName val="P12_4"/>
      <sheetName val="Breakdown_(1)"/>
      <sheetName val="U2_2"/>
      <sheetName val="Gain_Loss_Calculation"/>
      <sheetName val="O1_1__CA_Sheet"/>
      <sheetName val="CR_AJE"/>
      <sheetName val="CA_Comp"/>
      <sheetName val="Comp_equip"/>
      <sheetName val="YA00_CYB"/>
      <sheetName val="U4-Recruitment"/>
      <sheetName val="BP-BREAK"/>
      <sheetName val="&lt;O1-1&gt;CA Sheet"/>
      <sheetName val="Sales Price"/>
      <sheetName val="6A CA"/>
      <sheetName val="O3"/>
      <sheetName val="Profit &amp; loss"/>
      <sheetName val="KS CONSO"/>
      <sheetName val="Hp"/>
      <sheetName val="Hyperion "/>
      <sheetName val="F2-3-6 OH absorbtion rate "/>
      <sheetName val="M101"/>
      <sheetName val="FF-21(a)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tax_ss"/>
      <sheetName val="IBACOMP.XLS"/>
      <sheetName val="UB-20"/>
      <sheetName val="Main"/>
      <sheetName val="E101"/>
      <sheetName val="CA working"/>
      <sheetName val="BIS LIST-NTH 18"/>
      <sheetName val="details"/>
      <sheetName val="C-1-5"/>
      <sheetName val="1"/>
      <sheetName val="PPE"/>
      <sheetName val="C101"/>
      <sheetName val="JobDetails"/>
      <sheetName val="A8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IBACOMP_XLS"/>
      <sheetName val="profitability"/>
      <sheetName val="BS15"/>
      <sheetName val="SRCM"/>
      <sheetName val="PROOF"/>
      <sheetName val="CA"/>
      <sheetName val="Sheet3"/>
      <sheetName val="K5-1"/>
      <sheetName val="Anx1"/>
      <sheetName val="FS"/>
      <sheetName val="110"/>
      <sheetName val="DEPRN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DDITION"/>
      <sheetName val="Cum.91-93"/>
      <sheetName val="Dec 94"/>
      <sheetName val="FF-4"/>
      <sheetName val="U1"/>
      <sheetName val="E"/>
      <sheetName val="B- 1"/>
      <sheetName val="F-4l5"/>
      <sheetName val="Adm97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FA1"/>
      <sheetName val="SCHE-F"/>
      <sheetName val="U101 P&amp;L"/>
      <sheetName val="U601 Salary"/>
      <sheetName val="Input"/>
      <sheetName val="E3.1"/>
      <sheetName val="E1.1"/>
      <sheetName val="E2.1"/>
      <sheetName val="CONT"/>
      <sheetName val="E304"/>
      <sheetName val="Data Sheet "/>
      <sheetName val="M101 Creditors lead"/>
      <sheetName val="K101 FA Lead"/>
      <sheetName val="E101 Lead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K4. F&amp;F"/>
      <sheetName val="Business Unit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BPCOR DETAILS"/>
      <sheetName val="BPMKT DETAILS"/>
      <sheetName val="FF-21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MFA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lookup"/>
      <sheetName val="Passengers"/>
      <sheetName val="Flights Timbetable"/>
      <sheetName val="WIP-Prod"/>
      <sheetName val="O1-1CA Sheet"/>
      <sheetName val="Sales - Machinery &amp; Equipment"/>
      <sheetName val="G101"/>
      <sheetName val="U201"/>
      <sheetName val="0000"/>
      <sheetName val="chitiet"/>
      <sheetName val="F-21"/>
      <sheetName val="#REF"/>
      <sheetName val="Acc"/>
      <sheetName val="E601 Debtors Circular"/>
      <sheetName val="E1-1ss"/>
      <sheetName val="06"/>
      <sheetName val="U2_21"/>
      <sheetName val="Gain_Loss_Calculation1"/>
      <sheetName val="E3_1"/>
      <sheetName val="E1_1"/>
      <sheetName val="E2_1"/>
      <sheetName val="job wip"/>
      <sheetName val="addl cost"/>
      <sheetName val="accumdeprn"/>
      <sheetName val="Electrical "/>
      <sheetName val="ORIMTH"/>
      <sheetName val="Year End"/>
      <sheetName val="Kod Negara "/>
      <sheetName val="Muka 1"/>
      <sheetName val="Master"/>
      <sheetName val="Marshal"/>
      <sheetName val="F1771-II"/>
      <sheetName val="F1771-III"/>
      <sheetName val="Financials"/>
      <sheetName val="CFlow2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Sch18-34"/>
      <sheetName val="COMP00"/>
      <sheetName val="FE-1770.P1"/>
      <sheetName val="Expense"/>
      <sheetName val="Rates"/>
      <sheetName val="B_Sheet"/>
      <sheetName val="Notes"/>
      <sheetName val="TBal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5 Analysis"/>
      <sheetName val="P&amp;LInput"/>
      <sheetName val="DTL"/>
      <sheetName val="Assumptions"/>
      <sheetName val="Table-Input"/>
      <sheetName val="L-Sale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C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Weights"/>
      <sheetName val="X Rates"/>
      <sheetName val="Working"/>
      <sheetName val="Sch A to __"/>
      <sheetName val="U10|20"/>
      <sheetName val="Prod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EB"/>
      <sheetName val="GOVT "/>
      <sheetName val="809"/>
      <sheetName val="materiallist"/>
      <sheetName val="F-8(FSA)"/>
      <sheetName val="CRA-Detail"/>
      <sheetName val="U10 - adm"/>
      <sheetName val="HP-lead"/>
      <sheetName val="I101"/>
      <sheetName val="U1.4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K1-1"/>
      <sheetName val="Q1"/>
      <sheetName val="period"/>
      <sheetName val="1A TaxComp (pi)"/>
      <sheetName val="Cover"/>
      <sheetName val="Comparison"/>
      <sheetName val="MTO REV.2(ARMOR)"/>
      <sheetName val="PREV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fixed assets-amended"/>
      <sheetName val="Balance Sheet"/>
      <sheetName val="Income Statement"/>
      <sheetName val="prodcons"/>
      <sheetName val="polyprods"/>
      <sheetName val="E3 - Doubtful debts"/>
      <sheetName val="TABLE"/>
      <sheetName val="ss"/>
      <sheetName val="sap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BIS_LIST-NTH_181"/>
      <sheetName val="CA_working"/>
      <sheetName val="SRM"/>
      <sheetName val="O2"/>
      <sheetName val="Ratio"/>
      <sheetName val="IBNR Sheet"/>
      <sheetName val="UCR Sheet"/>
      <sheetName val="#Lookup"/>
      <sheetName val="Energy(update)"/>
      <sheetName val="Feb 04"/>
      <sheetName val="CRITERIA2"/>
      <sheetName val="CRITERIA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U101"/>
      <sheetName val="T101 "/>
      <sheetName val="Change on 30 Aug"/>
      <sheetName val="code"/>
      <sheetName val="COP with WO-sort"/>
      <sheetName val="start date"/>
      <sheetName val="GLO-P&amp;L"/>
      <sheetName val="DPLA"/>
      <sheetName val="B1"/>
      <sheetName val="FF_21_a_"/>
      <sheetName val="D-PL"/>
      <sheetName val="AFA"/>
      <sheetName val="DECO INCOME"/>
      <sheetName val="A3-1"/>
      <sheetName val="CA_Sheet4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&lt;O1-1&gt;CA_Sheet3"/>
      <sheetName val="Profit_&amp;_loss3"/>
      <sheetName val="KS_CONSO3"/>
      <sheetName val="Hyperion_3"/>
      <sheetName val="6A_CA3"/>
      <sheetName val="Sales_Price3"/>
      <sheetName val="F2-3-6_OH_absorbtion_rate_3"/>
      <sheetName val="IBACOMP_XLS2"/>
      <sheetName val="BIS_LIST-NTH_182"/>
      <sheetName val="YA00_CYB2"/>
      <sheetName val="CA_working1"/>
      <sheetName val="Cum_91-931"/>
      <sheetName val="Dec_941"/>
      <sheetName val="M_MM"/>
      <sheetName val="U2_22"/>
      <sheetName val="P12_42"/>
      <sheetName val="B-_11"/>
      <sheetName val="CA_Comp2"/>
      <sheetName val="Breakdown_(1)2"/>
      <sheetName val="Forecast_20001"/>
      <sheetName val="adm&amp;selling_exp1"/>
      <sheetName val="U101_P&amp;L"/>
      <sheetName val="U601_Salary"/>
      <sheetName val="Gain_Loss_Calculation2"/>
      <sheetName val="E3_11"/>
      <sheetName val="E1_11"/>
      <sheetName val="E2_11"/>
      <sheetName val="Data_Sheet_"/>
      <sheetName val="M101_Creditors_lead"/>
      <sheetName val="K101_FA_Lead"/>
      <sheetName val="E101_Lead"/>
      <sheetName val="Expense_Summary"/>
      <sheetName val="U2_1"/>
      <sheetName val="U1_P&amp;L"/>
      <sheetName val="K4__F&amp;F"/>
      <sheetName val="Business_Unit"/>
      <sheetName val="EQUIP_II_2004_-_2005"/>
      <sheetName val="subscriber_forcast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MTO_REV_2(ARMOR)"/>
      <sheetName val="K1-1_Addn"/>
      <sheetName val="N2_Detailed_Listing_(Pre-final)"/>
      <sheetName val="BPCOR_DETAILS"/>
      <sheetName val="BPMKT_DETAILS"/>
      <sheetName val="U_5-Administrative_expenses"/>
      <sheetName val="U_-Income_statement"/>
      <sheetName val="U_2-Oil_Palm_Products_Trading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addl_cost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IBNR_Sheet"/>
      <sheetName val="UCR_Sheet"/>
      <sheetName val="DECO_INCOME"/>
      <sheetName val="Feb_04"/>
      <sheetName val="Cum_91-93"/>
      <sheetName val="Dec_94"/>
      <sheetName val="RFF"/>
      <sheetName val="M_MM1"/>
      <sheetName val="K4__F&amp;F1"/>
      <sheetName val="CA_Comp3"/>
      <sheetName val="P12_43"/>
      <sheetName val="B-_12"/>
      <sheetName val="Company_Info3"/>
      <sheetName val="Breakdown_(1)3"/>
      <sheetName val="Forecast_20002"/>
      <sheetName val="adm&amp;selling_exp2"/>
      <sheetName val="U101_P&amp;L1"/>
      <sheetName val="U601_Salary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M_MM2"/>
      <sheetName val="Cum_91-932"/>
      <sheetName val="Dec_94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Comp_equip2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A7"/>
      <sheetName val="SCH B"/>
      <sheetName val="Fin_Perf_wc"/>
      <sheetName val="tonghop"/>
      <sheetName val="R"/>
      <sheetName val="WP-3  Inventories"/>
      <sheetName val="C1"/>
      <sheetName val="ABR_P&amp;L2"/>
      <sheetName val="PLmth_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O1_1__CA_Sheet2"/>
      <sheetName val="CR_AJE2"/>
      <sheetName val="ABR_P&amp;L1"/>
      <sheetName val="PLmth_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U2_24"/>
      <sheetName val="Gain_Loss_Calculation4"/>
      <sheetName val="Interim_--&gt;_Top3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A16C"/>
      <sheetName val="price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5_Analysis1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Cost_centre_expenditure3"/>
      <sheetName val="M-1_Nov3"/>
      <sheetName val="CA_Sheet5"/>
      <sheetName val="Customize_Your_Loan_Manager5"/>
      <sheetName val="Loan_Amortization_Table5"/>
      <sheetName val="depn-Sep_035"/>
      <sheetName val="U2_Sales5"/>
      <sheetName val="1_LeadSchedule5"/>
      <sheetName val="4_Analysis5"/>
      <sheetName val="15100_Prepayment5"/>
      <sheetName val="24100_Accr_Liab5"/>
      <sheetName val="CFS_US-Canada_CAD4"/>
      <sheetName val="CFS_AP-NZD_(Trade_Bills)4"/>
      <sheetName val="Cost_centre_expenditure4"/>
      <sheetName val="M-1_Nov4"/>
      <sheetName val="Interim_--&gt;_Top4"/>
      <sheetName val="Date"/>
      <sheetName val="dev1209"/>
      <sheetName val="dev10"/>
      <sheetName val="p2-1210"/>
      <sheetName val="p1-1210"/>
      <sheetName val="Open"/>
      <sheetName val="Function"/>
      <sheetName val="Noisuy-LLL"/>
      <sheetName val="RATE"/>
      <sheetName val="選酋表"/>
      <sheetName val="Comp_equip3"/>
      <sheetName val="AU_BS"/>
      <sheetName val="wk prgs"/>
      <sheetName val="P8"/>
      <sheetName val="All L&amp;D"/>
      <sheetName val="Profit"/>
      <sheetName val="PRICE @ 31 Jan 2000"/>
      <sheetName val="H1-Investments"/>
      <sheetName val="FORMC94"/>
      <sheetName val="Ae"/>
      <sheetName val="Fc"/>
      <sheetName val="Ite"/>
      <sheetName val="Ooe"/>
      <sheetName val="SFP"/>
      <sheetName val="ye"/>
      <sheetName val="Statutory Query"/>
      <sheetName val="OH"/>
      <sheetName val="jubm-red"/>
      <sheetName val="Services site"/>
      <sheetName val="Coef"/>
      <sheetName val="Planned"/>
      <sheetName val="FF402-WIP movement"/>
      <sheetName val="FF403-WIP movement"/>
      <sheetName val="Tax Rates"/>
      <sheetName val="adjust"/>
      <sheetName val="Validation"/>
      <sheetName val="KOI B-Survey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LOV"/>
      <sheetName val="TABLO-3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structure"/>
      <sheetName val="Settings"/>
      <sheetName val="CA-PRE(P)"/>
      <sheetName val="9-AHUs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U2 - Salf틪"/>
      <sheetName val="2000 Actual "/>
      <sheetName val="0+12 Forecast"/>
      <sheetName val="Selected Trend Report"/>
      <sheetName val="Matching"/>
      <sheetName val="GCF"/>
      <sheetName val="PBT Det"/>
      <sheetName val="Currency"/>
      <sheetName val="U2_25"/>
      <sheetName val="Gain_Loss_Calculation5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U1_P&amp;L3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XUSISheet"/>
      <sheetName val="T&amp;P-Exist"/>
      <sheetName val="Input Screen"/>
      <sheetName val="K10-1_1"/>
      <sheetName val="Significant_Processes1"/>
      <sheetName val="1A_TaxComp_(pi)1"/>
      <sheetName val="K10-1_2"/>
      <sheetName val="Significant_Processes2"/>
      <sheetName val="1A_TaxComp_(pi)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FF_2"/>
      <sheetName val="DEPRECIATION_&amp;_VSE3"/>
      <sheetName val="MARKET_-_DATA_SHEET3"/>
      <sheetName val="NTFS_20033"/>
      <sheetName val="HFM_Config3"/>
      <sheetName val="Precomm_Work1"/>
      <sheetName val="NOTE_21"/>
      <sheetName val="Data_Sheet_3"/>
      <sheetName val="M101_Creditors_lead3"/>
      <sheetName val="K101_FA_Lead3"/>
      <sheetName val="E101_Lead3"/>
      <sheetName val="Business_Unit3"/>
      <sheetName val="EQUIP_II_2004_-_20053"/>
      <sheetName val="subscriber_forcast3"/>
      <sheetName val="6_Analysis3"/>
      <sheetName val="OTHER_KPI23"/>
      <sheetName val="OTHER_KPI13"/>
      <sheetName val="K101_3"/>
      <sheetName val="General_Info3"/>
      <sheetName val="Flights_Timbetable3"/>
      <sheetName val="JUNE_EOH-MASTER_(2)1"/>
      <sheetName val="stock1020v1_31"/>
      <sheetName val="Green_details1"/>
      <sheetName val="Format_(2)1"/>
      <sheetName val="X_Rates1"/>
      <sheetName val="Sch_A_to___1"/>
      <sheetName val="Sch_FA_4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3_23"/>
      <sheetName val="4_23"/>
      <sheetName val="13_13"/>
      <sheetName val="19_13"/>
      <sheetName val="2_23"/>
      <sheetName val="13_33"/>
      <sheetName val="GOVT_3"/>
      <sheetName val="U10_-_adm3"/>
      <sheetName val="U1_43"/>
      <sheetName val="To_Generate3"/>
      <sheetName val="NPBT_Detail~Brands3"/>
      <sheetName val="E101_-_Lead3"/>
      <sheetName val="F101_-_inventory_3"/>
      <sheetName val="O101_-_Lead3"/>
      <sheetName val="U101_-_Lead3"/>
      <sheetName val="MTO_REV_2(ARMOR)1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fixed_assets-amended1"/>
      <sheetName val="Balance_Sheet1"/>
      <sheetName val="Income_Statement1"/>
      <sheetName val="E3_-_Doubtful_debts1"/>
      <sheetName val="IBNR_Sheet1"/>
      <sheetName val="UCR_Sheet1"/>
      <sheetName val="Feb_041"/>
      <sheetName val="T101_1"/>
      <sheetName val="Change_on_30_Aug1"/>
      <sheetName val="COP_with_WO-sort1"/>
      <sheetName val="start_date1"/>
      <sheetName val="DECO_INCOME1"/>
      <sheetName val="SCH_B"/>
      <sheetName val="WP-3__Inventories"/>
      <sheetName val="Sheet1 (2)"/>
      <sheetName val="Ongoing"/>
      <sheetName val="Sch. 9 - Administration"/>
      <sheetName val="InfraCost"/>
      <sheetName val="assumptions 1"/>
      <sheetName val="20.0"/>
      <sheetName val="100.1"/>
      <sheetName val="03.0"/>
      <sheetName val="Comp_equip4"/>
      <sheetName val="CA_Sheet6"/>
      <sheetName val="Customize_Your_Loan_Manager6"/>
      <sheetName val="Loan_Amortization_Table6"/>
      <sheetName val="depn-Sep_036"/>
      <sheetName val="U2_Sales6"/>
      <sheetName val="1_LeadSchedule6"/>
      <sheetName val="4_Analysis6"/>
      <sheetName val="15100_Prepayment6"/>
      <sheetName val="24100_Accr_Liab6"/>
      <sheetName val="Cost_centre_expenditure5"/>
      <sheetName val="CFS_US-Canada_CAD5"/>
      <sheetName val="CFS_AP-NZD_(Trade_Bills)5"/>
      <sheetName val="M-1_Nov5"/>
      <sheetName val="Interim_--&gt;_Top5"/>
      <sheetName val="NOTE_22"/>
      <sheetName val="Precomm_Work2"/>
      <sheetName val="SAME"/>
      <sheetName val="61 HR"/>
      <sheetName val="65 FINANCE"/>
      <sheetName val="O-11"/>
      <sheetName val="Customize Your Invoice"/>
      <sheetName val="Block A-FlrBm(Conc&amp;Fwk)"/>
      <sheetName val="n7-e"/>
      <sheetName val="Macola GL"/>
      <sheetName val="SCH"/>
      <sheetName val="tax comp-RA"/>
      <sheetName val="F1.2"/>
      <sheetName val="P4DDBFTAS"/>
      <sheetName val="CA_Sheet7"/>
      <sheetName val="Customize_Your_Loan_Manager7"/>
      <sheetName val="Loan_Amortization_Table7"/>
      <sheetName val="depn-Sep_037"/>
      <sheetName val="U2_Sales7"/>
      <sheetName val="1_LeadSchedule7"/>
      <sheetName val="4_Analysis7"/>
      <sheetName val="15100_Prepayment7"/>
      <sheetName val="24100_Accr_Liab7"/>
      <sheetName val="Company_Info6"/>
      <sheetName val="CFS_US-Canada_CAD6"/>
      <sheetName val="CFS_AP-NZD_(Trade_Bills)6"/>
      <sheetName val="Cost_centre_expenditure6"/>
      <sheetName val="M-1_Nov6"/>
      <sheetName val="Interim_--&gt;_Top6"/>
      <sheetName val="CA_Comp6"/>
      <sheetName val="Comp_equip5"/>
      <sheetName val="YA00_CYB5"/>
      <sheetName val="DEPRECIATION_&amp;_VSE4"/>
      <sheetName val="MARKET_-_DATA_SHEET4"/>
      <sheetName val="HFM_Config4"/>
      <sheetName val="NTFS_20034"/>
      <sheetName val="NOTE_23"/>
      <sheetName val="Precomm_Work3"/>
      <sheetName val="ABR_P&amp;L4"/>
      <sheetName val="FF-2_(1)4"/>
      <sheetName val="PLmth_4"/>
      <sheetName val="P12_46"/>
      <sheetName val="Breakdown_(1)6"/>
      <sheetName val="U2_26"/>
      <sheetName val="Gain_Loss_Calculation6"/>
      <sheetName val="O1_1__CA_Sheet5"/>
      <sheetName val="CR_AJE5"/>
      <sheetName val="K10-1_3"/>
      <sheetName val="&lt;O1-1&gt;CA_Sheet6"/>
      <sheetName val="Sales_Price6"/>
      <sheetName val="6A_CA6"/>
      <sheetName val="Profit_&amp;_loss6"/>
      <sheetName val="KS_CONSO6"/>
      <sheetName val="Hyperion_6"/>
      <sheetName val="F2-3-6_OH_absorbtion_rate_6"/>
      <sheetName val="IBACOMP_XLS5"/>
      <sheetName val="CA_working4"/>
      <sheetName val="BIS_LIST-NTH_185"/>
      <sheetName val="M_MM4"/>
      <sheetName val="Cum_91-934"/>
      <sheetName val="Dec_944"/>
      <sheetName val="B-_15"/>
      <sheetName val="Forecast_20005"/>
      <sheetName val="adm&amp;selling_exp5"/>
      <sheetName val="U101_P&amp;L4"/>
      <sheetName val="U601_Salary4"/>
      <sheetName val="E3_15"/>
      <sheetName val="E1_15"/>
      <sheetName val="E2_15"/>
      <sheetName val="Data_Sheet_4"/>
      <sheetName val="M101_Creditors_lead4"/>
      <sheetName val="K101_FA_Lead4"/>
      <sheetName val="E101_Lead4"/>
      <sheetName val="Expense_Summary4"/>
      <sheetName val="U2_14"/>
      <sheetName val="U1_P&amp;L4"/>
      <sheetName val="K4__F&amp;F4"/>
      <sheetName val="Business_Unit4"/>
      <sheetName val="EQUIP_II_2004_-_20054"/>
      <sheetName val="subscriber_forcast4"/>
      <sheetName val="N2_Detailed_Listing_(Pre-final4"/>
      <sheetName val="BPCOR_DETAILS4"/>
      <sheetName val="BPMKT_DETAILS4"/>
      <sheetName val="U_5-Administrative_expenses4"/>
      <sheetName val="U_-Income_statement4"/>
      <sheetName val="U_2-Oil_Palm_Products_Trading4"/>
      <sheetName val="U1_64"/>
      <sheetName val="U1_24"/>
      <sheetName val="U1_54"/>
      <sheetName val="U1_14"/>
      <sheetName val="U1_34"/>
      <sheetName val="U2_-_Sales4"/>
      <sheetName val="17_2_14"/>
      <sheetName val="18_14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6_Analysis4"/>
      <sheetName val="OTHER_KPI24"/>
      <sheetName val="OTHER_KPI14"/>
      <sheetName val="K101_4"/>
      <sheetName val="General_Info4"/>
      <sheetName val="Flights_Timbetable4"/>
      <sheetName val="O1-1CA_Sheet4"/>
      <sheetName val="Sales_-_Machinery_&amp;_Equipment4"/>
      <sheetName val="E601_Debtors_Circular4"/>
      <sheetName val="job_wip4"/>
      <sheetName val="addl_cost4"/>
      <sheetName val="Electrical_4"/>
      <sheetName val="Year_End4"/>
      <sheetName val="Kod_Negara_4"/>
      <sheetName val="Muka_14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FE-1770_P13"/>
      <sheetName val="EMAS_Data4"/>
      <sheetName val="EMAS_Overview4"/>
      <sheetName val="TAX_COMP4"/>
      <sheetName val="5_Analysis4"/>
      <sheetName val="Significant_Processes3"/>
      <sheetName val="JUNE_EOH-MASTER_(2)2"/>
      <sheetName val="stock1020v1_32"/>
      <sheetName val="Green_details2"/>
      <sheetName val="Format_(2)2"/>
      <sheetName val="X_Rates2"/>
      <sheetName val="Sch_A_to___2"/>
      <sheetName val="Sch_FA_4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3_24"/>
      <sheetName val="4_24"/>
      <sheetName val="13_14"/>
      <sheetName val="19_14"/>
      <sheetName val="2_24"/>
      <sheetName val="13_34"/>
      <sheetName val="GOVT_4"/>
      <sheetName val="U10_-_adm4"/>
      <sheetName val="U1_44"/>
      <sheetName val="To_Generate4"/>
      <sheetName val="NPBT_Detail~Brands4"/>
      <sheetName val="E101_-_Lead4"/>
      <sheetName val="F101_-_inventory_4"/>
      <sheetName val="O101_-_Lead4"/>
      <sheetName val="U101_-_Lead4"/>
      <sheetName val="1A_TaxComp_(pi)3"/>
      <sheetName val="MTO_REV_2(ARMOR)2"/>
      <sheetName val="U101_P_L2"/>
      <sheetName val="BS_control2"/>
      <sheetName val="ER102_Movement_Prov_D_Debts_2"/>
      <sheetName val="ER103_Specific_collectibility2"/>
      <sheetName val="Payable_Fee_-_Liquidity_(supp)2"/>
      <sheetName val="Ex_Rate2"/>
      <sheetName val="fixed_assets-amended2"/>
      <sheetName val="Balance_Sheet2"/>
      <sheetName val="Income_Statement2"/>
      <sheetName val="E3_-_Doubtful_debts2"/>
      <sheetName val="IBNR_Sheet2"/>
      <sheetName val="UCR_Sheet2"/>
      <sheetName val="Feb_042"/>
      <sheetName val="T101_2"/>
      <sheetName val="Change_on_30_Aug2"/>
      <sheetName val="COP_with_WO-sort2"/>
      <sheetName val="start_date2"/>
      <sheetName val="DECO_INCOME2"/>
      <sheetName val="SCH_B1"/>
      <sheetName val="WP-3__Inventories1"/>
      <sheetName val="assumptions_1"/>
      <sheetName val="wk_prgs"/>
      <sheetName val="All_L&amp;D"/>
      <sheetName val="PRICE_@_31_Jan_2000"/>
      <sheetName val="Statutory_Query"/>
      <sheetName val="Services_site"/>
      <sheetName val="FF402-WIP_movement"/>
      <sheetName val="FF403-WIP_movement"/>
      <sheetName val="Tax_Rates"/>
      <sheetName val="KOI_B-Survey"/>
      <sheetName val="10__Charter_Rate_(All)"/>
      <sheetName val="Bill_3"/>
      <sheetName val="_xls)BEV_SP"/>
      <sheetName val="_xls)BSP_SP"/>
      <sheetName val="_xls)BEV_FG"/>
      <sheetName val="_xls)BDC_SP"/>
      <sheetName val="_xls)BCD_SP"/>
      <sheetName val="_xls)UNP_SP"/>
      <sheetName val="_xls)BID_SP"/>
      <sheetName val="_xls)DEF_SP"/>
      <sheetName val="_xls)BCD_FG"/>
      <sheetName val="_xls)DEF_FG"/>
      <sheetName val="_xls)PAC_FG"/>
      <sheetName val="_xls)BME_SP"/>
      <sheetName val="_xls)BDC_FG"/>
      <sheetName val="_xls)BID_FG"/>
      <sheetName val="_xls)BME_FG"/>
      <sheetName val="U2_-_Salf틪"/>
      <sheetName val="2000_Actual_"/>
      <sheetName val="0+12_Forecast"/>
      <sheetName val="Selected_Trend_Report"/>
      <sheetName val="PBT_Det"/>
      <sheetName val="Exp__due_date"/>
      <sheetName val="30092017_Exp__due_date"/>
      <sheetName val="job_title"/>
      <sheetName val="retention_preCLA"/>
      <sheetName val="SCH_2-5"/>
      <sheetName val="Input_Screen"/>
      <sheetName val="Sheet1_(2)"/>
      <sheetName val="Sch__9_-_Administration"/>
      <sheetName val="20_0"/>
      <sheetName val="100_1"/>
      <sheetName val="03_0"/>
      <sheetName val="61_HR"/>
      <sheetName val="65_FINANCE"/>
      <sheetName val="Customize_Your_Invoice"/>
      <sheetName val="Block_A-FlrBm(Conc&amp;Fwk)"/>
      <sheetName val="Macola_GL"/>
      <sheetName val="tax_comp-RA"/>
      <sheetName val="F1_2"/>
      <sheetName val="fiscal depr(E)"/>
      <sheetName val="Menu"/>
      <sheetName val="TB Worksheet"/>
      <sheetName val="Common Infra"/>
      <sheetName val="Contribution"/>
      <sheetName val="Activity Price"/>
      <sheetName val="APCODE"/>
      <sheetName val="sch.4"/>
      <sheetName val="DCF"/>
      <sheetName val="損益検討書"/>
      <sheetName val="Param"/>
      <sheetName val="Calendar"/>
      <sheetName val="Inputs"/>
      <sheetName val="A3.3"/>
      <sheetName val="A3.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36">
          <cell r="Q36">
            <v>300</v>
          </cell>
        </row>
      </sheetData>
      <sheetData sheetId="112">
        <row r="36">
          <cell r="Q36">
            <v>300</v>
          </cell>
        </row>
      </sheetData>
      <sheetData sheetId="113">
        <row r="36">
          <cell r="Q36">
            <v>300</v>
          </cell>
        </row>
      </sheetData>
      <sheetData sheetId="114">
        <row r="36">
          <cell r="Q36">
            <v>300</v>
          </cell>
        </row>
      </sheetData>
      <sheetData sheetId="115">
        <row r="36">
          <cell r="Q36">
            <v>300</v>
          </cell>
        </row>
      </sheetData>
      <sheetData sheetId="116">
        <row r="36">
          <cell r="Q36">
            <v>300</v>
          </cell>
        </row>
      </sheetData>
      <sheetData sheetId="117">
        <row r="36">
          <cell r="Q36">
            <v>300</v>
          </cell>
        </row>
      </sheetData>
      <sheetData sheetId="118">
        <row r="36">
          <cell r="Q36">
            <v>300</v>
          </cell>
        </row>
      </sheetData>
      <sheetData sheetId="119">
        <row r="36">
          <cell r="Q36">
            <v>300</v>
          </cell>
        </row>
      </sheetData>
      <sheetData sheetId="120">
        <row r="36">
          <cell r="Q36">
            <v>300</v>
          </cell>
        </row>
      </sheetData>
      <sheetData sheetId="121">
        <row r="36">
          <cell r="Q36">
            <v>300</v>
          </cell>
        </row>
      </sheetData>
      <sheetData sheetId="122">
        <row r="36">
          <cell r="Q36">
            <v>300</v>
          </cell>
        </row>
      </sheetData>
      <sheetData sheetId="123">
        <row r="36">
          <cell r="Q36">
            <v>300</v>
          </cell>
        </row>
      </sheetData>
      <sheetData sheetId="124">
        <row r="36">
          <cell r="Q36">
            <v>300</v>
          </cell>
        </row>
      </sheetData>
      <sheetData sheetId="125">
        <row r="36">
          <cell r="Q36">
            <v>300</v>
          </cell>
        </row>
      </sheetData>
      <sheetData sheetId="126">
        <row r="36">
          <cell r="Q36">
            <v>300</v>
          </cell>
        </row>
      </sheetData>
      <sheetData sheetId="127">
        <row r="36">
          <cell r="Q36">
            <v>300</v>
          </cell>
        </row>
      </sheetData>
      <sheetData sheetId="128">
        <row r="36">
          <cell r="Q36">
            <v>300</v>
          </cell>
        </row>
      </sheetData>
      <sheetData sheetId="129">
        <row r="36">
          <cell r="Q36">
            <v>300</v>
          </cell>
        </row>
      </sheetData>
      <sheetData sheetId="130">
        <row r="36">
          <cell r="Q36">
            <v>300</v>
          </cell>
        </row>
      </sheetData>
      <sheetData sheetId="131">
        <row r="36">
          <cell r="Q36">
            <v>300</v>
          </cell>
        </row>
      </sheetData>
      <sheetData sheetId="132">
        <row r="36">
          <cell r="Q36">
            <v>300</v>
          </cell>
        </row>
      </sheetData>
      <sheetData sheetId="133">
        <row r="36">
          <cell r="Q36">
            <v>300</v>
          </cell>
        </row>
      </sheetData>
      <sheetData sheetId="134">
        <row r="36">
          <cell r="Q36">
            <v>300</v>
          </cell>
        </row>
      </sheetData>
      <sheetData sheetId="135">
        <row r="36">
          <cell r="Q36">
            <v>300</v>
          </cell>
        </row>
      </sheetData>
      <sheetData sheetId="136">
        <row r="36">
          <cell r="Q36">
            <v>300</v>
          </cell>
        </row>
      </sheetData>
      <sheetData sheetId="137">
        <row r="36">
          <cell r="Q36">
            <v>300</v>
          </cell>
        </row>
      </sheetData>
      <sheetData sheetId="138">
        <row r="36">
          <cell r="Q36">
            <v>300</v>
          </cell>
        </row>
      </sheetData>
      <sheetData sheetId="139">
        <row r="36">
          <cell r="Q36">
            <v>300</v>
          </cell>
        </row>
      </sheetData>
      <sheetData sheetId="140">
        <row r="36">
          <cell r="Q36">
            <v>300</v>
          </cell>
        </row>
      </sheetData>
      <sheetData sheetId="141">
        <row r="36">
          <cell r="Q36">
            <v>300</v>
          </cell>
        </row>
      </sheetData>
      <sheetData sheetId="142">
        <row r="36">
          <cell r="Q36">
            <v>300</v>
          </cell>
        </row>
      </sheetData>
      <sheetData sheetId="143">
        <row r="36">
          <cell r="Q36">
            <v>300</v>
          </cell>
        </row>
      </sheetData>
      <sheetData sheetId="144">
        <row r="36">
          <cell r="Q36">
            <v>300</v>
          </cell>
        </row>
      </sheetData>
      <sheetData sheetId="145">
        <row r="36">
          <cell r="Q36">
            <v>300</v>
          </cell>
        </row>
      </sheetData>
      <sheetData sheetId="146">
        <row r="36">
          <cell r="Q36">
            <v>300</v>
          </cell>
        </row>
      </sheetData>
      <sheetData sheetId="147">
        <row r="36">
          <cell r="Q36">
            <v>300</v>
          </cell>
        </row>
      </sheetData>
      <sheetData sheetId="148">
        <row r="36">
          <cell r="Q36">
            <v>300</v>
          </cell>
        </row>
      </sheetData>
      <sheetData sheetId="149">
        <row r="36">
          <cell r="Q36">
            <v>300</v>
          </cell>
        </row>
      </sheetData>
      <sheetData sheetId="150">
        <row r="36">
          <cell r="Q36">
            <v>300</v>
          </cell>
        </row>
      </sheetData>
      <sheetData sheetId="151">
        <row r="36">
          <cell r="Q36">
            <v>300</v>
          </cell>
        </row>
      </sheetData>
      <sheetData sheetId="152">
        <row r="36">
          <cell r="Q36">
            <v>300</v>
          </cell>
        </row>
      </sheetData>
      <sheetData sheetId="153">
        <row r="36">
          <cell r="Q36">
            <v>300</v>
          </cell>
        </row>
      </sheetData>
      <sheetData sheetId="154">
        <row r="36">
          <cell r="Q36">
            <v>300</v>
          </cell>
        </row>
      </sheetData>
      <sheetData sheetId="155">
        <row r="36">
          <cell r="Q36">
            <v>300</v>
          </cell>
        </row>
      </sheetData>
      <sheetData sheetId="156" refreshError="1"/>
      <sheetData sheetId="157" refreshError="1"/>
      <sheetData sheetId="158">
        <row r="36">
          <cell r="Q36">
            <v>300</v>
          </cell>
        </row>
      </sheetData>
      <sheetData sheetId="159">
        <row r="36">
          <cell r="Q36">
            <v>300</v>
          </cell>
        </row>
      </sheetData>
      <sheetData sheetId="160">
        <row r="36">
          <cell r="Q36">
            <v>300</v>
          </cell>
        </row>
      </sheetData>
      <sheetData sheetId="161">
        <row r="36">
          <cell r="Q36">
            <v>300</v>
          </cell>
        </row>
      </sheetData>
      <sheetData sheetId="162">
        <row r="36">
          <cell r="Q36">
            <v>300</v>
          </cell>
        </row>
      </sheetData>
      <sheetData sheetId="163">
        <row r="36">
          <cell r="Q36">
            <v>300</v>
          </cell>
        </row>
      </sheetData>
      <sheetData sheetId="164">
        <row r="36">
          <cell r="Q36">
            <v>300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>
        <row r="36">
          <cell r="Q36">
            <v>300</v>
          </cell>
        </row>
      </sheetData>
      <sheetData sheetId="177">
        <row r="36">
          <cell r="Q36">
            <v>300</v>
          </cell>
        </row>
      </sheetData>
      <sheetData sheetId="178">
        <row r="36">
          <cell r="Q36">
            <v>300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36">
          <cell r="Q36">
            <v>300</v>
          </cell>
        </row>
      </sheetData>
      <sheetData sheetId="414">
        <row r="36">
          <cell r="Q36">
            <v>300</v>
          </cell>
        </row>
      </sheetData>
      <sheetData sheetId="415" refreshError="1"/>
      <sheetData sheetId="416" refreshError="1"/>
      <sheetData sheetId="417">
        <row r="36">
          <cell r="Q36">
            <v>300</v>
          </cell>
        </row>
      </sheetData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 refreshError="1"/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>
        <row r="36">
          <cell r="Q36">
            <v>300</v>
          </cell>
        </row>
      </sheetData>
      <sheetData sheetId="827">
        <row r="36">
          <cell r="Q36">
            <v>300</v>
          </cell>
        </row>
      </sheetData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>
        <row r="36">
          <cell r="Q36">
            <v>300</v>
          </cell>
        </row>
      </sheetData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>
        <row r="36">
          <cell r="Q36">
            <v>300</v>
          </cell>
        </row>
      </sheetData>
      <sheetData sheetId="835">
        <row r="36">
          <cell r="Q36">
            <v>300</v>
          </cell>
        </row>
      </sheetData>
      <sheetData sheetId="836">
        <row r="36">
          <cell r="Q36">
            <v>300</v>
          </cell>
        </row>
      </sheetData>
      <sheetData sheetId="837">
        <row r="36">
          <cell r="Q36">
            <v>300</v>
          </cell>
        </row>
      </sheetData>
      <sheetData sheetId="838">
        <row r="36">
          <cell r="Q36">
            <v>300</v>
          </cell>
        </row>
      </sheetData>
      <sheetData sheetId="839">
        <row r="36">
          <cell r="Q36">
            <v>300</v>
          </cell>
        </row>
      </sheetData>
      <sheetData sheetId="840">
        <row r="36">
          <cell r="Q36">
            <v>300</v>
          </cell>
        </row>
      </sheetData>
      <sheetData sheetId="841">
        <row r="36">
          <cell r="Q36">
            <v>300</v>
          </cell>
        </row>
      </sheetData>
      <sheetData sheetId="842">
        <row r="36">
          <cell r="Q36">
            <v>300</v>
          </cell>
        </row>
      </sheetData>
      <sheetData sheetId="843">
        <row r="36">
          <cell r="Q36">
            <v>300</v>
          </cell>
        </row>
      </sheetData>
      <sheetData sheetId="844">
        <row r="36">
          <cell r="Q36">
            <v>300</v>
          </cell>
        </row>
      </sheetData>
      <sheetData sheetId="845">
        <row r="36">
          <cell r="Q36">
            <v>300</v>
          </cell>
        </row>
      </sheetData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>
        <row r="36">
          <cell r="Q36">
            <v>300</v>
          </cell>
        </row>
      </sheetData>
      <sheetData sheetId="850">
        <row r="36">
          <cell r="Q36">
            <v>300</v>
          </cell>
        </row>
      </sheetData>
      <sheetData sheetId="851">
        <row r="36">
          <cell r="Q36">
            <v>300</v>
          </cell>
        </row>
      </sheetData>
      <sheetData sheetId="852">
        <row r="36">
          <cell r="Q36">
            <v>300</v>
          </cell>
        </row>
      </sheetData>
      <sheetData sheetId="853">
        <row r="36">
          <cell r="Q36">
            <v>300</v>
          </cell>
        </row>
      </sheetData>
      <sheetData sheetId="854">
        <row r="36">
          <cell r="Q36">
            <v>300</v>
          </cell>
        </row>
      </sheetData>
      <sheetData sheetId="855">
        <row r="36">
          <cell r="Q36">
            <v>300</v>
          </cell>
        </row>
      </sheetData>
      <sheetData sheetId="856">
        <row r="36">
          <cell r="Q36">
            <v>300</v>
          </cell>
        </row>
      </sheetData>
      <sheetData sheetId="857">
        <row r="36">
          <cell r="Q36">
            <v>300</v>
          </cell>
        </row>
      </sheetData>
      <sheetData sheetId="858">
        <row r="36">
          <cell r="Q36">
            <v>300</v>
          </cell>
        </row>
      </sheetData>
      <sheetData sheetId="859">
        <row r="36">
          <cell r="Q36">
            <v>300</v>
          </cell>
        </row>
      </sheetData>
      <sheetData sheetId="860">
        <row r="36">
          <cell r="Q36">
            <v>300</v>
          </cell>
        </row>
      </sheetData>
      <sheetData sheetId="861">
        <row r="36">
          <cell r="Q36">
            <v>300</v>
          </cell>
        </row>
      </sheetData>
      <sheetData sheetId="862">
        <row r="36">
          <cell r="Q36">
            <v>300</v>
          </cell>
        </row>
      </sheetData>
      <sheetData sheetId="863">
        <row r="36">
          <cell r="Q36">
            <v>300</v>
          </cell>
        </row>
      </sheetData>
      <sheetData sheetId="864">
        <row r="36">
          <cell r="Q36">
            <v>300</v>
          </cell>
        </row>
      </sheetData>
      <sheetData sheetId="865">
        <row r="36">
          <cell r="Q36">
            <v>300</v>
          </cell>
        </row>
      </sheetData>
      <sheetData sheetId="866">
        <row r="36">
          <cell r="Q36">
            <v>300</v>
          </cell>
        </row>
      </sheetData>
      <sheetData sheetId="867">
        <row r="36">
          <cell r="Q36">
            <v>300</v>
          </cell>
        </row>
      </sheetData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>
        <row r="36">
          <cell r="Q36">
            <v>300</v>
          </cell>
        </row>
      </sheetData>
      <sheetData sheetId="871">
        <row r="36">
          <cell r="Q36">
            <v>300</v>
          </cell>
        </row>
      </sheetData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>
        <row r="36">
          <cell r="Q36">
            <v>300</v>
          </cell>
        </row>
      </sheetData>
      <sheetData sheetId="875">
        <row r="36">
          <cell r="Q36">
            <v>300</v>
          </cell>
        </row>
      </sheetData>
      <sheetData sheetId="876">
        <row r="36">
          <cell r="Q36">
            <v>300</v>
          </cell>
        </row>
      </sheetData>
      <sheetData sheetId="877">
        <row r="36">
          <cell r="Q36">
            <v>300</v>
          </cell>
        </row>
      </sheetData>
      <sheetData sheetId="878">
        <row r="36">
          <cell r="Q36">
            <v>300</v>
          </cell>
        </row>
      </sheetData>
      <sheetData sheetId="879">
        <row r="36">
          <cell r="Q36">
            <v>300</v>
          </cell>
        </row>
      </sheetData>
      <sheetData sheetId="880">
        <row r="36">
          <cell r="Q36">
            <v>300</v>
          </cell>
        </row>
      </sheetData>
      <sheetData sheetId="881">
        <row r="36">
          <cell r="Q36">
            <v>300</v>
          </cell>
        </row>
      </sheetData>
      <sheetData sheetId="882">
        <row r="36">
          <cell r="Q36">
            <v>300</v>
          </cell>
        </row>
      </sheetData>
      <sheetData sheetId="883">
        <row r="36">
          <cell r="Q36">
            <v>300</v>
          </cell>
        </row>
      </sheetData>
      <sheetData sheetId="884">
        <row r="36">
          <cell r="Q36">
            <v>300</v>
          </cell>
        </row>
      </sheetData>
      <sheetData sheetId="885">
        <row r="36">
          <cell r="Q36">
            <v>300</v>
          </cell>
        </row>
      </sheetData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>
        <row r="36">
          <cell r="Q36">
            <v>300</v>
          </cell>
        </row>
      </sheetData>
      <sheetData sheetId="894">
        <row r="36">
          <cell r="Q36">
            <v>300</v>
          </cell>
        </row>
      </sheetData>
      <sheetData sheetId="895">
        <row r="36">
          <cell r="Q36">
            <v>300</v>
          </cell>
        </row>
      </sheetData>
      <sheetData sheetId="896">
        <row r="36">
          <cell r="Q36">
            <v>300</v>
          </cell>
        </row>
      </sheetData>
      <sheetData sheetId="897">
        <row r="36">
          <cell r="Q36">
            <v>300</v>
          </cell>
        </row>
      </sheetData>
      <sheetData sheetId="898">
        <row r="36">
          <cell r="Q36">
            <v>300</v>
          </cell>
        </row>
      </sheetData>
      <sheetData sheetId="899">
        <row r="36">
          <cell r="Q36">
            <v>300</v>
          </cell>
        </row>
      </sheetData>
      <sheetData sheetId="900">
        <row r="36">
          <cell r="Q36">
            <v>300</v>
          </cell>
        </row>
      </sheetData>
      <sheetData sheetId="901">
        <row r="36">
          <cell r="Q36">
            <v>300</v>
          </cell>
        </row>
      </sheetData>
      <sheetData sheetId="902">
        <row r="36">
          <cell r="Q36">
            <v>300</v>
          </cell>
        </row>
      </sheetData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>
        <row r="36">
          <cell r="Q36">
            <v>300</v>
          </cell>
        </row>
      </sheetData>
      <sheetData sheetId="912">
        <row r="36">
          <cell r="Q36">
            <v>300</v>
          </cell>
        </row>
      </sheetData>
      <sheetData sheetId="913">
        <row r="36">
          <cell r="Q36">
            <v>300</v>
          </cell>
        </row>
      </sheetData>
      <sheetData sheetId="914">
        <row r="36">
          <cell r="Q36">
            <v>300</v>
          </cell>
        </row>
      </sheetData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 refreshError="1"/>
      <sheetData sheetId="1002" refreshError="1"/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>
        <row r="36">
          <cell r="Q36">
            <v>300</v>
          </cell>
        </row>
      </sheetData>
      <sheetData sheetId="1011">
        <row r="36">
          <cell r="Q36">
            <v>300</v>
          </cell>
        </row>
      </sheetData>
      <sheetData sheetId="1012" refreshError="1"/>
      <sheetData sheetId="1013">
        <row r="36">
          <cell r="Q36">
            <v>300</v>
          </cell>
        </row>
      </sheetData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>
        <row r="36">
          <cell r="Q36">
            <v>300</v>
          </cell>
        </row>
      </sheetData>
      <sheetData sheetId="1019">
        <row r="36">
          <cell r="Q36">
            <v>300</v>
          </cell>
        </row>
      </sheetData>
      <sheetData sheetId="1020">
        <row r="36">
          <cell r="Q36">
            <v>300</v>
          </cell>
        </row>
      </sheetData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>
        <row r="36">
          <cell r="Q36">
            <v>300</v>
          </cell>
        </row>
      </sheetData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Financial ratio"/>
      <sheetName val="finance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"/>
      <sheetName val="Assumption Compared"/>
      <sheetName val="Disclosure "/>
      <sheetName val="Retire"/>
      <sheetName val="Retire-2018"/>
      <sheetName val="สรุปผลประโยชน์ฯ-256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LedgerTable_1-1"/>
      <sheetName val="VLookups"/>
    </sheetNames>
    <sheetDataSet>
      <sheetData sheetId="0"/>
      <sheetData sheetId="1">
        <row r="2">
          <cell r="A2" t="str">
            <v>000::Profit and loss</v>
          </cell>
          <cell r="E2" t="str">
            <v>000::Average</v>
          </cell>
          <cell r="F2" t="str">
            <v>000::Optional</v>
          </cell>
          <cell r="G2" t="str">
            <v>000::</v>
          </cell>
          <cell r="H2" t="str">
            <v>000::Optional</v>
          </cell>
          <cell r="I2" t="str">
            <v>000::</v>
          </cell>
        </row>
        <row r="3">
          <cell r="A3" t="str">
            <v>001::Revenue</v>
          </cell>
          <cell r="E3" t="str">
            <v>001::Closing</v>
          </cell>
          <cell r="F3" t="str">
            <v>001::To be filled in</v>
          </cell>
          <cell r="G3" t="str">
            <v>001::Exchange rate profit</v>
          </cell>
          <cell r="H3" t="str">
            <v>001::To be filled in</v>
          </cell>
          <cell r="I3" t="str">
            <v>001::Sales</v>
          </cell>
        </row>
        <row r="4">
          <cell r="A4" t="str">
            <v>002::Cost</v>
          </cell>
          <cell r="E4" t="str">
            <v>002::Historical</v>
          </cell>
          <cell r="F4" t="str">
            <v>002::Table</v>
          </cell>
          <cell r="G4" t="str">
            <v>002::Exchange rate loss</v>
          </cell>
          <cell r="H4" t="str">
            <v>002::Table</v>
          </cell>
          <cell r="I4" t="str">
            <v>002::Purchase</v>
          </cell>
        </row>
        <row r="5">
          <cell r="A5" t="str">
            <v>003::Balance</v>
          </cell>
          <cell r="F5" t="str">
            <v>003::List</v>
          </cell>
          <cell r="G5" t="str">
            <v>003::Intercompany accounting</v>
          </cell>
          <cell r="H5" t="str">
            <v>003::List</v>
          </cell>
        </row>
        <row r="6">
          <cell r="A6" t="str">
            <v>004::Asset</v>
          </cell>
          <cell r="G6" t="str">
            <v>004::Sales tax</v>
          </cell>
          <cell r="H6" t="str">
            <v>004::Fixed</v>
          </cell>
        </row>
        <row r="7">
          <cell r="A7" t="str">
            <v>005::Liability</v>
          </cell>
          <cell r="G7" t="str">
            <v>005::Sales tax rounding</v>
          </cell>
          <cell r="H7" t="str">
            <v>005::Default</v>
          </cell>
        </row>
        <row r="8">
          <cell r="A8" t="str">
            <v>006::Header</v>
          </cell>
          <cell r="G8" t="str">
            <v>006::Allocation</v>
          </cell>
        </row>
        <row r="9">
          <cell r="A9" t="str">
            <v>007::Empty header</v>
          </cell>
          <cell r="G9" t="str">
            <v>007::Investment tax</v>
          </cell>
        </row>
        <row r="10">
          <cell r="A10" t="str">
            <v>008::Page header</v>
          </cell>
          <cell r="G10" t="str">
            <v>008::Liquidity</v>
          </cell>
        </row>
        <row r="11">
          <cell r="A11" t="str">
            <v>009::Total</v>
          </cell>
          <cell r="G11" t="str">
            <v>009::Penny difference in secondary currency</v>
          </cell>
        </row>
        <row r="12">
          <cell r="A12" t="str">
            <v>010::Group total</v>
          </cell>
          <cell r="G12" t="str">
            <v>010::Error account</v>
          </cell>
        </row>
        <row r="13">
          <cell r="G13" t="str">
            <v>011::Penny difference in default currency</v>
          </cell>
        </row>
        <row r="14">
          <cell r="G14" t="str">
            <v>012::Year-end result</v>
          </cell>
        </row>
        <row r="15">
          <cell r="G15" t="str">
            <v>013::Close</v>
          </cell>
        </row>
        <row r="16">
          <cell r="G16" t="str">
            <v>014::Ledger journal</v>
          </cell>
        </row>
        <row r="17">
          <cell r="G17" t="str">
            <v>015::Cash discount</v>
          </cell>
        </row>
        <row r="18">
          <cell r="G18" t="str">
            <v>016::Balance account for consolidation differences</v>
          </cell>
        </row>
        <row r="19">
          <cell r="G19" t="str">
            <v>017::Payment fee</v>
          </cell>
        </row>
        <row r="20">
          <cell r="G20" t="str">
            <v>018::Sales tax reporting</v>
          </cell>
        </row>
        <row r="21">
          <cell r="G21" t="str">
            <v>019::Transfer of closing and opening transactions</v>
          </cell>
        </row>
        <row r="22">
          <cell r="G22" t="str">
            <v>020::Bank</v>
          </cell>
        </row>
        <row r="23">
          <cell r="G23" t="str">
            <v>021::Conversion profit</v>
          </cell>
        </row>
        <row r="24">
          <cell r="G24" t="str">
            <v>022::Conversion loss</v>
          </cell>
        </row>
        <row r="25">
          <cell r="G25" t="str">
            <v>023::Withholding tax</v>
          </cell>
        </row>
        <row r="26">
          <cell r="G26" t="str">
            <v>024::Profit &amp; loss account for consolidation differences</v>
          </cell>
        </row>
        <row r="27">
          <cell r="G27" t="str">
            <v>025::Production - indirect WIP offset</v>
          </cell>
        </row>
        <row r="28">
          <cell r="G28" t="str">
            <v>026::Production - indirect absorption</v>
          </cell>
        </row>
        <row r="29">
          <cell r="G29" t="str">
            <v>027::Production - indirect absorption offset</v>
          </cell>
        </row>
        <row r="30">
          <cell r="G30" t="str">
            <v>031::Customer balance</v>
          </cell>
        </row>
        <row r="31">
          <cell r="G31" t="str">
            <v>032::Customer revenue</v>
          </cell>
        </row>
        <row r="32">
          <cell r="G32" t="str">
            <v>033::Customer interest</v>
          </cell>
        </row>
        <row r="33">
          <cell r="G33" t="str">
            <v>034::Customer cash discount</v>
          </cell>
        </row>
        <row r="34">
          <cell r="G34" t="str">
            <v>035::Customer collection letter fee</v>
          </cell>
        </row>
        <row r="35">
          <cell r="G35" t="str">
            <v>036::Customer interest fee</v>
          </cell>
        </row>
        <row r="36">
          <cell r="G36" t="str">
            <v>037::Customer invoice discount</v>
          </cell>
        </row>
        <row r="37">
          <cell r="G37" t="str">
            <v>038::Customer payment</v>
          </cell>
        </row>
        <row r="38">
          <cell r="G38" t="str">
            <v>039::Reimbursement</v>
          </cell>
        </row>
        <row r="39">
          <cell r="G39" t="str">
            <v>040::Customer settlement</v>
          </cell>
        </row>
        <row r="40">
          <cell r="G40" t="str">
            <v>041::Vendor balance</v>
          </cell>
        </row>
        <row r="41">
          <cell r="G41" t="str">
            <v>042::Vendor Incoming</v>
          </cell>
        </row>
        <row r="42">
          <cell r="G42" t="str">
            <v>043::Vendor offset account</v>
          </cell>
        </row>
        <row r="43">
          <cell r="G43" t="str">
            <v>044::Vendor interest</v>
          </cell>
        </row>
        <row r="44">
          <cell r="G44" t="str">
            <v>045::Vendor cash discount</v>
          </cell>
        </row>
        <row r="45">
          <cell r="G45" t="str">
            <v>046::Vendor disbursement</v>
          </cell>
        </row>
        <row r="46">
          <cell r="G46" t="str">
            <v>047::Vendor invoice discount</v>
          </cell>
        </row>
        <row r="47">
          <cell r="G47" t="str">
            <v>048::Vendor settlement</v>
          </cell>
        </row>
        <row r="48">
          <cell r="G48" t="str">
            <v>049::Intercompany settlement</v>
          </cell>
        </row>
        <row r="49">
          <cell r="G49" t="str">
            <v>050::Fixed asset issue</v>
          </cell>
        </row>
        <row r="50">
          <cell r="G50" t="str">
            <v>051::Sales order revenue</v>
          </cell>
        </row>
        <row r="51">
          <cell r="G51" t="str">
            <v>052::Sales order consumption</v>
          </cell>
        </row>
        <row r="52">
          <cell r="G52" t="str">
            <v>053::Sales order discount</v>
          </cell>
        </row>
        <row r="53">
          <cell r="G53" t="str">
            <v>054::Order cash</v>
          </cell>
        </row>
        <row r="54">
          <cell r="G54" t="str">
            <v>055::Order, freight</v>
          </cell>
        </row>
        <row r="55">
          <cell r="G55" t="str">
            <v>056::Order fee</v>
          </cell>
        </row>
        <row r="56">
          <cell r="G56" t="str">
            <v>057::Sales order postage</v>
          </cell>
        </row>
        <row r="57">
          <cell r="G57" t="str">
            <v>058::Order invoice rounding</v>
          </cell>
        </row>
        <row r="58">
          <cell r="G58" t="str">
            <v>059::Order packing slip</v>
          </cell>
        </row>
        <row r="59">
          <cell r="G59" t="str">
            <v>060::Order offset account packing slip</v>
          </cell>
        </row>
        <row r="60">
          <cell r="G60" t="str">
            <v>061::Sales order issue</v>
          </cell>
        </row>
        <row r="61">
          <cell r="G61" t="str">
            <v>062::Sales, commission</v>
          </cell>
        </row>
        <row r="62">
          <cell r="G62" t="str">
            <v>063::Sales, commission offset</v>
          </cell>
        </row>
        <row r="63">
          <cell r="G63" t="str">
            <v>064::Sales - packing slip revenue</v>
          </cell>
        </row>
        <row r="64">
          <cell r="G64" t="str">
            <v>065::Sales - packing slip revenue offset</v>
          </cell>
        </row>
        <row r="65">
          <cell r="G65" t="str">
            <v>071::Purchase, consumption</v>
          </cell>
        </row>
        <row r="66">
          <cell r="G66" t="str">
            <v>072::Purchase, discount</v>
          </cell>
        </row>
        <row r="67">
          <cell r="G67" t="str">
            <v>073::Purchase cash</v>
          </cell>
        </row>
        <row r="68">
          <cell r="G68" t="str">
            <v>074::Purchase freight</v>
          </cell>
        </row>
        <row r="69">
          <cell r="G69" t="str">
            <v>075::Purchase fee</v>
          </cell>
        </row>
        <row r="70">
          <cell r="G70" t="str">
            <v>076::Purchase postage</v>
          </cell>
        </row>
        <row r="71">
          <cell r="G71" t="str">
            <v>077::Purchase offset account</v>
          </cell>
        </row>
        <row r="72">
          <cell r="G72" t="str">
            <v>078::Purchase invoice rounding-off</v>
          </cell>
        </row>
        <row r="73">
          <cell r="G73" t="str">
            <v>079::Purchase misc. charges, freight</v>
          </cell>
        </row>
        <row r="74">
          <cell r="G74" t="str">
            <v>080::Purchase misc. charges duty</v>
          </cell>
        </row>
        <row r="75">
          <cell r="G75" t="str">
            <v>081::Purchase misc. charges insurance</v>
          </cell>
        </row>
        <row r="76">
          <cell r="G76" t="str">
            <v>082::Purchase, packing slip</v>
          </cell>
        </row>
        <row r="77">
          <cell r="G77" t="str">
            <v>083::Purchase, packing slip offset</v>
          </cell>
        </row>
        <row r="78">
          <cell r="G78" t="str">
            <v>084::Purchase, receipt</v>
          </cell>
        </row>
        <row r="79">
          <cell r="G79" t="str">
            <v>085::Purchase, fixed receipt price profit</v>
          </cell>
        </row>
        <row r="80">
          <cell r="G80" t="str">
            <v>086::Purchase, fixed receipt price loss</v>
          </cell>
        </row>
        <row r="81">
          <cell r="G81" t="str">
            <v>087::Purchase, fixed receipt price offset</v>
          </cell>
        </row>
        <row r="82">
          <cell r="G82" t="str">
            <v>091::Inventory receipt</v>
          </cell>
        </row>
        <row r="83">
          <cell r="G83" t="str">
            <v>092::Inventory issue</v>
          </cell>
        </row>
        <row r="84">
          <cell r="G84" t="str">
            <v>093::Inventory profit</v>
          </cell>
        </row>
        <row r="85">
          <cell r="G85" t="str">
            <v>094::Inventory loss</v>
          </cell>
        </row>
        <row r="86">
          <cell r="G86" t="str">
            <v>095::Inventory, fixed receipt price profit</v>
          </cell>
        </row>
        <row r="87">
          <cell r="G87" t="str">
            <v>096::Inventory, fixed receipt price loss</v>
          </cell>
        </row>
        <row r="88">
          <cell r="G88" t="str">
            <v>105::Production, report as finished</v>
          </cell>
        </row>
        <row r="89">
          <cell r="G89" t="str">
            <v>106::Production offset-account, report as finished</v>
          </cell>
        </row>
        <row r="90">
          <cell r="G90" t="str">
            <v>107::Production issue</v>
          </cell>
        </row>
        <row r="91">
          <cell r="G91" t="str">
            <v>108::Production offset account issue</v>
          </cell>
        </row>
        <row r="92">
          <cell r="G92" t="str">
            <v>109::Production receipt</v>
          </cell>
        </row>
        <row r="93">
          <cell r="G93" t="str">
            <v>110::Production offset account receipt</v>
          </cell>
        </row>
        <row r="94">
          <cell r="G94" t="str">
            <v>111::Production offset account picking list</v>
          </cell>
        </row>
        <row r="95">
          <cell r="G95" t="str">
            <v>112::Production, picking list</v>
          </cell>
        </row>
        <row r="96">
          <cell r="G96" t="str">
            <v>113::Production - WIP</v>
          </cell>
        </row>
        <row r="97">
          <cell r="G97" t="str">
            <v>114::Production WIP issue</v>
          </cell>
        </row>
        <row r="98">
          <cell r="G98" t="str">
            <v>115::Production - Work center issue</v>
          </cell>
        </row>
        <row r="99">
          <cell r="G99" t="str">
            <v>116::Production scrap</v>
          </cell>
        </row>
        <row r="100">
          <cell r="G100" t="str">
            <v>117::Production offset account, work center issue</v>
          </cell>
        </row>
        <row r="101">
          <cell r="G101" t="str">
            <v>118::Production offset account, scrap</v>
          </cell>
        </row>
        <row r="102">
          <cell r="G102" t="str">
            <v>121::Project - Cost</v>
          </cell>
        </row>
        <row r="103">
          <cell r="G103" t="str">
            <v>122::Project - Payroll allocation</v>
          </cell>
        </row>
        <row r="104">
          <cell r="G104" t="str">
            <v>123::Project - WIP cost</v>
          </cell>
        </row>
        <row r="105">
          <cell r="G105" t="str">
            <v>124::Project - Cost - Item</v>
          </cell>
        </row>
        <row r="106">
          <cell r="G106" t="str">
            <v>125::Project - WIP cost - Item</v>
          </cell>
        </row>
        <row r="107">
          <cell r="G107" t="str">
            <v>126::Project - Invoiced revenue</v>
          </cell>
        </row>
        <row r="108">
          <cell r="G108" t="str">
            <v>127::Project - Invoiced on-account</v>
          </cell>
        </row>
        <row r="109">
          <cell r="G109" t="str">
            <v>128::Project - Accrued revenue - Sales value</v>
          </cell>
        </row>
        <row r="110">
          <cell r="G110" t="str">
            <v>129::Project - WIP - Sales value</v>
          </cell>
        </row>
        <row r="111">
          <cell r="G111" t="str">
            <v>130::Project - Accrued revenue - Production</v>
          </cell>
        </row>
        <row r="112">
          <cell r="G112" t="str">
            <v>131::Project - WIP - Production</v>
          </cell>
        </row>
        <row r="113">
          <cell r="G113" t="str">
            <v>132::Project - Accrued revenue - Profit</v>
          </cell>
        </row>
        <row r="114">
          <cell r="G114" t="str">
            <v>133::Project - WIP - Profit</v>
          </cell>
        </row>
        <row r="115">
          <cell r="G115" t="str">
            <v>134::Never ledger</v>
          </cell>
        </row>
        <row r="116">
          <cell r="G116" t="str">
            <v>135::Project - Accrued loss</v>
          </cell>
        </row>
        <row r="117">
          <cell r="G117" t="str">
            <v>136::Project - WIP - Accrued loss</v>
          </cell>
        </row>
        <row r="118">
          <cell r="G118" t="str">
            <v>137::Project - Accrued revenue - On account</v>
          </cell>
        </row>
        <row r="119">
          <cell r="G119" t="str">
            <v>138::Project - WIP invoiced - On account</v>
          </cell>
        </row>
        <row r="120">
          <cell r="G120" t="str">
            <v>139::No ledger</v>
          </cell>
        </row>
        <row r="121">
          <cell r="G121" t="str">
            <v>141::Wage debit account</v>
          </cell>
        </row>
        <row r="122">
          <cell r="G122" t="str">
            <v>142::Payroll Credit account</v>
          </cell>
        </row>
        <row r="123">
          <cell r="G123" t="str">
            <v>161::Fixed assets, debit</v>
          </cell>
        </row>
        <row r="124">
          <cell r="G124" t="str">
            <v>162::Fixed assets, credit</v>
          </cell>
        </row>
        <row r="125">
          <cell r="G125" t="str">
            <v>163::Ledger journal - no offset account</v>
          </cell>
        </row>
        <row r="126">
          <cell r="G126" t="str">
            <v>201::Purchase, charge</v>
          </cell>
        </row>
        <row r="127">
          <cell r="G127" t="str">
            <v>202::Purchase, stock variation</v>
          </cell>
        </row>
        <row r="128">
          <cell r="G128" t="str">
            <v>203::Purchase, packing slip purchase offset</v>
          </cell>
        </row>
        <row r="129">
          <cell r="G129" t="str">
            <v>204::Purchase, packing slip tax</v>
          </cell>
        </row>
        <row r="130">
          <cell r="G130" t="str">
            <v>205::Purchase, packing slip purchase</v>
          </cell>
        </row>
        <row r="131">
          <cell r="G131" t="str">
            <v>206::Sales, packing slip tax</v>
          </cell>
        </row>
        <row r="132">
          <cell r="G132" t="str">
            <v>207::Accrued revenue - Subscription</v>
          </cell>
        </row>
        <row r="133">
          <cell r="G133" t="str">
            <v>208::WIP - Subscription</v>
          </cell>
        </row>
        <row r="134">
          <cell r="G134" t="str">
            <v>210::Cost change variance</v>
          </cell>
        </row>
        <row r="135">
          <cell r="G135" t="str">
            <v>211::System rounding</v>
          </cell>
        </row>
        <row r="136">
          <cell r="G136" t="str">
            <v>213::Purchase price variance</v>
          </cell>
        </row>
        <row r="137">
          <cell r="G137" t="str">
            <v>216::Production price variance</v>
          </cell>
        </row>
        <row r="138">
          <cell r="G138" t="str">
            <v>219::Inventory inter-unit payable</v>
          </cell>
        </row>
        <row r="139">
          <cell r="G139" t="str">
            <v>220::Inventory inter-unit receivable</v>
          </cell>
        </row>
        <row r="140">
          <cell r="G140" t="str">
            <v>221::Production - indirect WIP issue</v>
          </cell>
        </row>
        <row r="141">
          <cell r="G141" t="str">
            <v>222::Production lot size variance</v>
          </cell>
        </row>
        <row r="142">
          <cell r="G142" t="str">
            <v>223::Production quantity variance</v>
          </cell>
        </row>
        <row r="143">
          <cell r="G143" t="str">
            <v>224::Production substitution variance</v>
          </cell>
        </row>
        <row r="144">
          <cell r="G144" t="str">
            <v>225::Rounding variance</v>
          </cell>
        </row>
        <row r="145">
          <cell r="G145" t="str">
            <v>226::Fixed asset receipt</v>
          </cell>
        </row>
        <row r="146">
          <cell r="G146" t="str">
            <v>235::Inventory cost revaluation</v>
          </cell>
        </row>
      </sheetData>
      <sheetData sheetId="2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LedgerJournalTrans_1-1"/>
    </sheetNames>
    <sheetDataSet>
      <sheetData sheetId="0" refreshError="1"/>
      <sheetData sheetId="1">
        <row r="2">
          <cell r="A2" t="str">
            <v>000::Ledger</v>
          </cell>
          <cell r="D2" t="str">
            <v>000::No</v>
          </cell>
        </row>
        <row r="3">
          <cell r="A3" t="str">
            <v>001::Customer</v>
          </cell>
          <cell r="D3" t="str">
            <v>001::Yes</v>
          </cell>
        </row>
        <row r="4">
          <cell r="A4" t="str">
            <v>002::Vendor</v>
          </cell>
        </row>
        <row r="5">
          <cell r="A5" t="str">
            <v>003::Project</v>
          </cell>
        </row>
        <row r="6">
          <cell r="A6" t="str">
            <v>005::Fixed assets</v>
          </cell>
        </row>
        <row r="7">
          <cell r="A7" t="str">
            <v>006::Bank</v>
          </cell>
        </row>
        <row r="8">
          <cell r="A8" t="str">
            <v>007::Outdated</v>
          </cell>
        </row>
        <row r="9">
          <cell r="A9" t="str">
            <v>008::PDC</v>
          </cell>
        </row>
      </sheetData>
      <sheetData sheetId="2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  <sheetName val="M-2"/>
      <sheetName val="BPR"/>
      <sheetName val="E"/>
      <sheetName val="B- 1"/>
      <sheetName val="Farm1"/>
      <sheetName val="CA Sheet"/>
      <sheetName val="acs"/>
      <sheetName val="B"/>
      <sheetName val="FF-5"/>
      <sheetName val="MMIP(JU)"/>
      <sheetName val="MFA"/>
      <sheetName val="FF-21(a)"/>
      <sheetName val="FF-3"/>
      <sheetName val="U2 - Sales"/>
      <sheetName val="U-50"/>
      <sheetName val=" IBPL0001"/>
      <sheetName val="10"/>
      <sheetName val="cashflowcomp"/>
      <sheetName val="accounts"/>
      <sheetName val="BP-BREAK"/>
      <sheetName val="Renovation"/>
      <sheetName val="Entity Data"/>
      <sheetName val="U-13-2(disc)"/>
      <sheetName val="CA Comp"/>
      <sheetName val="FF-2"/>
      <sheetName val="F-3"/>
      <sheetName val="Comp equip"/>
      <sheetName val="FF-2 (1)"/>
      <sheetName val="FSA"/>
      <sheetName val="FCG"/>
      <sheetName val="CIPA"/>
      <sheetName val="F-4l5"/>
      <sheetName val="A-1"/>
      <sheetName val="E1"/>
      <sheetName val="Assumptions"/>
      <sheetName val="PTSB-BS(1)"/>
      <sheetName val="Cost centre expenditure"/>
      <sheetName val="Margin On Fixed Base"/>
      <sheetName val="gl"/>
      <sheetName val="MCMD95"/>
      <sheetName val="DTD"/>
      <sheetName val="F-1&amp;F-2"/>
      <sheetName val="5 Analysis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F-5"/>
      <sheetName val="depn-Sep 03"/>
      <sheetName val="0497"/>
      <sheetName val="FF-1"/>
      <sheetName val="TITLE"/>
      <sheetName val="#REF"/>
      <sheetName val="Staffing2"/>
      <sheetName val="K1-1"/>
      <sheetName val="U2 Sales"/>
      <sheetName val="COMP00"/>
      <sheetName val="Notes"/>
      <sheetName val="DECO INCOME"/>
      <sheetName val="U5"/>
      <sheetName val="detailed"/>
      <sheetName val="Sheet1"/>
      <sheetName val="FA"/>
      <sheetName val="BS-FA-add"/>
      <sheetName val="BS-FA-add-agri"/>
      <sheetName val="BS-FA-add-ASP"/>
      <sheetName val="Cover"/>
      <sheetName val="06"/>
      <sheetName val="Leasehold improvement"/>
      <sheetName val="Rate data"/>
      <sheetName val="HO Status"/>
      <sheetName val="A2-3"/>
      <sheetName val="Interim --&gt; Top"/>
      <sheetName val="Balance Sheet"/>
      <sheetName val="Income Statement"/>
      <sheetName val="FA-REG-SUM_290903"/>
      <sheetName val="FF_2"/>
      <sheetName val="MOVEMENTS"/>
      <sheetName val="Lifeboat"/>
      <sheetName val="addl cost"/>
      <sheetName val="accumdeprn"/>
      <sheetName val="P12.4"/>
      <sheetName val="FORMC94"/>
      <sheetName val="S.33(2)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CBIS-YTD"/>
      <sheetName val="U4-Recruitment"/>
      <sheetName val="CBS - App1"/>
      <sheetName val="A"/>
      <sheetName val="AA"/>
      <sheetName val="AP110"/>
      <sheetName val="CC"/>
      <sheetName val="FF"/>
      <sheetName val="L"/>
      <sheetName val="RATE"/>
      <sheetName val="B-4"/>
      <sheetName val="P&amp;L"/>
      <sheetName val="IE"/>
      <sheetName val="Fixed Asset - Book Value 01"/>
      <sheetName val="CA"/>
      <sheetName val="Hyperion "/>
      <sheetName val="Project's Information"/>
      <sheetName val="Original"/>
      <sheetName val="6 Analysis"/>
      <sheetName val="1 LeadSchedule"/>
      <sheetName val="L.A.DAT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U1.6"/>
      <sheetName val="U1.2"/>
      <sheetName val="U1.5"/>
      <sheetName val="U1.1"/>
      <sheetName val="U1.3"/>
      <sheetName val="#REF!"/>
      <sheetName val="PL"/>
      <sheetName val="Customize Your Loan Manager"/>
      <sheetName val="Loan Amortization Table"/>
      <sheetName val="2001 Capitalisation"/>
      <sheetName val="PPE"/>
      <sheetName val="Lookup"/>
      <sheetName val="exxon"/>
      <sheetName val="AMAL97"/>
      <sheetName val="CONT"/>
      <sheetName val="C9_4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xxx"/>
      <sheetName val="Sum"/>
      <sheetName val="IS"/>
      <sheetName val="F1. PTTEP"/>
      <sheetName val="eqkl"/>
      <sheetName val="Rates"/>
      <sheetName val="INPUT"/>
      <sheetName val="Work Cap 2"/>
      <sheetName val="Payroll and Exp"/>
      <sheetName val="U4"/>
      <sheetName val="July Posting"/>
      <sheetName val="Dec 94"/>
      <sheetName val="F101"/>
      <sheetName val="F302"/>
      <sheetName val="F401"/>
      <sheetName val="E3.1"/>
      <sheetName val="E1.1"/>
      <sheetName val="E2.1"/>
      <sheetName val="N2 Detailed Listing (Pre-final)"/>
      <sheetName val="Main"/>
      <sheetName val="Company Info"/>
      <sheetName val="FA0609"/>
      <sheetName val="Energy(update)"/>
      <sheetName val="Sheet2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BIS LIST_NTH 18"/>
      <sheetName val="Config"/>
      <sheetName val="Dashboard"/>
      <sheetName val="Entities"/>
      <sheetName val="HFM.Config"/>
      <sheetName val="SSL"/>
      <sheetName val="FF-6"/>
      <sheetName val="K501-FAEST99(PF)"/>
      <sheetName val="dirrpt&amp;ac"/>
      <sheetName val="A3-1"/>
      <sheetName val="GCF"/>
      <sheetName val="singapore"/>
      <sheetName val="0502F_1"/>
      <sheetName val="0502F_8"/>
      <sheetName val="PA"/>
      <sheetName val="BOQ-1"/>
      <sheetName val="Data"/>
      <sheetName val="NHAN"/>
      <sheetName val="DEPK2003"/>
      <sheetName val="Final"/>
      <sheetName val="Results"/>
      <sheetName val="APCODE"/>
      <sheetName val="Inputs"/>
      <sheetName val="Report"/>
      <sheetName val=""/>
      <sheetName val="U2-1_Payroll recon"/>
      <sheetName val="exesummary"/>
      <sheetName val="F1.2"/>
      <sheetName val="Creditors"/>
      <sheetName val="1.11.01.F1-3"/>
      <sheetName val="CA_Sheet3"/>
      <sheetName val="Entity_Data3"/>
      <sheetName val="U2_-_Sales3"/>
      <sheetName val="FF-2_(1)3"/>
      <sheetName val="B-_13"/>
      <sheetName val="Comp_equip3"/>
      <sheetName val="_IBPL00013"/>
      <sheetName val="Margin_On_Fixed_Base3"/>
      <sheetName val="Cost_centre_expenditure3"/>
      <sheetName val="5_Analysis3"/>
      <sheetName val="CA_Comp2"/>
      <sheetName val="U2_Sales2"/>
      <sheetName val="depn-Sep_032"/>
      <sheetName val="DECO_INCOME2"/>
      <sheetName val="Rate_data1"/>
      <sheetName val="Leasehold_improvement2"/>
      <sheetName val="HO_Status1"/>
      <sheetName val="Balance_Sheet1"/>
      <sheetName val="Income_Statement1"/>
      <sheetName val="Interim_--&gt;_Top1"/>
      <sheetName val="addl_cost1"/>
      <sheetName val="S_33(2)1"/>
      <sheetName val="CBS_-_App11"/>
      <sheetName val="Hyperion_1"/>
      <sheetName val="Fixed_Asset_-_Book_Value_011"/>
      <sheetName val="Project's_Information1"/>
      <sheetName val="U1_6"/>
      <sheetName val="U1_2"/>
      <sheetName val="U1_5"/>
      <sheetName val="U1_1"/>
      <sheetName val="U1_3"/>
      <sheetName val="6_Analysis1"/>
      <sheetName val="1_LeadSchedule1"/>
      <sheetName val="L_A_DATE1"/>
      <sheetName val="2001_Capitalisation"/>
      <sheetName val="P12_4"/>
      <sheetName val="Customize_Your_Loan_Manager"/>
      <sheetName val="Loan_Amortization_Table"/>
      <sheetName val="Dec_94"/>
      <sheetName val="Work_Cap_2"/>
      <sheetName val="Payroll_and_Exp"/>
      <sheetName val="F1__PTTEP"/>
      <sheetName val="July_Posting"/>
      <sheetName val="N2_Detailed_Listing_(Pre-final)"/>
      <sheetName val="Company_Info"/>
      <sheetName val="BIS_LIST_NTH_18"/>
      <sheetName val="HFM_Config"/>
      <sheetName val="CA_Sheet4"/>
      <sheetName val="Entity_Data4"/>
      <sheetName val="U2_-_Sales4"/>
      <sheetName val="FF-2_(1)4"/>
      <sheetName val="B-_14"/>
      <sheetName val="Comp_equip4"/>
      <sheetName val="_IBPL00014"/>
      <sheetName val="Margin_On_Fixed_Base4"/>
      <sheetName val="Cost_centre_expenditure4"/>
      <sheetName val="5_Analysis4"/>
      <sheetName val="CA_Comp3"/>
      <sheetName val="U2_Sales3"/>
      <sheetName val="depn-Sep_033"/>
      <sheetName val="DECO_INCOME3"/>
      <sheetName val="Rate_data2"/>
      <sheetName val="Leasehold_improvement3"/>
      <sheetName val="HO_Status2"/>
      <sheetName val="Balance_Sheet2"/>
      <sheetName val="Income_Statement2"/>
      <sheetName val="Interim_--&gt;_Top2"/>
      <sheetName val="addl_cost2"/>
      <sheetName val="S_33(2)2"/>
      <sheetName val="CBS_-_App12"/>
      <sheetName val="Hyperion_2"/>
      <sheetName val="Fixed_Asset_-_Book_Value_012"/>
      <sheetName val="Project's_Information2"/>
      <sheetName val="U1_61"/>
      <sheetName val="U1_21"/>
      <sheetName val="U1_51"/>
      <sheetName val="U1_11"/>
      <sheetName val="U1_31"/>
      <sheetName val="6_Analysis2"/>
      <sheetName val="1_LeadSchedule2"/>
      <sheetName val="L_A_DATE2"/>
      <sheetName val="2001_Capitalisation1"/>
      <sheetName val="P12_41"/>
      <sheetName val="Customize_Your_Loan_Manager1"/>
      <sheetName val="Loan_Amortization_Table1"/>
      <sheetName val="Dec_941"/>
      <sheetName val="Work_Cap_21"/>
      <sheetName val="Payroll_and_Exp1"/>
      <sheetName val="F1__PTTEP1"/>
      <sheetName val="July_Posting1"/>
      <sheetName val="N2_Detailed_Listing_(Pre-final1"/>
      <sheetName val="Company_Info1"/>
      <sheetName val="BIS_LIST_NTH_181"/>
      <sheetName val="HFM_Config1"/>
      <sheetName val="CA_Sheet5"/>
      <sheetName val="B-_15"/>
      <sheetName val="U2_-_Sales5"/>
      <sheetName val="FF-2_(1)5"/>
      <sheetName val="Comp_equip5"/>
      <sheetName val="_IBPL00015"/>
      <sheetName val="Entity_Data5"/>
      <sheetName val="Cost_centre_expenditure5"/>
      <sheetName val="Margin_On_Fixed_Base5"/>
      <sheetName val="5_Analysis5"/>
      <sheetName val="depn-Sep_034"/>
      <sheetName val="CA_Comp4"/>
      <sheetName val="Rate_data3"/>
      <sheetName val="Leasehold_improvement4"/>
      <sheetName val="U2_Sales4"/>
      <sheetName val="DECO_INCOME4"/>
      <sheetName val="HO_Status3"/>
      <sheetName val="Balance_Sheet3"/>
      <sheetName val="Income_Statement3"/>
      <sheetName val="Interim_--&gt;_Top3"/>
      <sheetName val="addl_cost3"/>
      <sheetName val="S_33(2)3"/>
      <sheetName val="CBS_-_App13"/>
      <sheetName val="Fixed_Asset_-_Book_Value_013"/>
      <sheetName val="Hyperion_3"/>
      <sheetName val="L_A_DATE3"/>
      <sheetName val="Project's_Information3"/>
      <sheetName val="U1_62"/>
      <sheetName val="U1_22"/>
      <sheetName val="U1_52"/>
      <sheetName val="U1_12"/>
      <sheetName val="U1_32"/>
      <sheetName val="6_Analysis3"/>
      <sheetName val="1_LeadSchedule3"/>
      <sheetName val="2001_Capitalisation2"/>
      <sheetName val="P12_42"/>
      <sheetName val="Customize_Your_Loan_Manager2"/>
      <sheetName val="Loan_Amortization_Table2"/>
      <sheetName val="Dec_942"/>
      <sheetName val="F1__PTTEP2"/>
      <sheetName val="Work_Cap_22"/>
      <sheetName val="Payroll_and_Exp2"/>
      <sheetName val="July_Posting2"/>
      <sheetName val="N2_Detailed_Listing_(Pre-final2"/>
      <sheetName val="Company_Info2"/>
      <sheetName val="BIS_LIST_NTH_182"/>
      <sheetName val="HFM_Config2"/>
      <sheetName val="E3_1"/>
      <sheetName val="E1_1"/>
      <sheetName val="E2_1"/>
      <sheetName val="Appx B"/>
      <sheetName val="NTFS 2003"/>
      <sheetName val="Detailed PPE"/>
      <sheetName val="Amortization Table"/>
      <sheetName val="Feb 04"/>
      <sheetName val="MWBSpread"/>
      <sheetName val="SIF Structure"/>
      <sheetName val="K4. F&amp;F"/>
      <sheetName val="CA99"/>
      <sheetName val="DFA"/>
      <sheetName val="FF-13"/>
      <sheetName val="F-1|F-2"/>
      <sheetName val="Ex Rate"/>
      <sheetName val="WIP"/>
      <sheetName val="Permanent info"/>
      <sheetName val="ageing anlysis (slide)"/>
      <sheetName val="working"/>
      <sheetName val="Dec 00"/>
      <sheetName val="COM"/>
      <sheetName val="Weights"/>
      <sheetName val="Accueil"/>
      <sheetName val="1"/>
      <sheetName val="FIXED_ASSETS"/>
      <sheetName val="MainTaxComp"/>
      <sheetName val="D05FAD"/>
      <sheetName val="24100 Accr Liab"/>
      <sheetName val="F-1 F-2"/>
      <sheetName val="UB-20"/>
      <sheetName val="AJE"/>
      <sheetName val="Params"/>
      <sheetName val="Pricelist"/>
      <sheetName val="CA_Sheet6"/>
      <sheetName val="U2_-_Sales6"/>
      <sheetName val="B-_16"/>
      <sheetName val="Comp_equip6"/>
      <sheetName val="FF-2_(1)6"/>
      <sheetName val="_IBPL00016"/>
      <sheetName val="Entity_Data6"/>
      <sheetName val="Cost_centre_expenditure6"/>
      <sheetName val="Margin_On_Fixed_Base6"/>
      <sheetName val="5_Analysis6"/>
      <sheetName val="CA_Comp5"/>
      <sheetName val="Leasehold_improvement5"/>
      <sheetName val="U2_Sales5"/>
      <sheetName val="depn-Sep_035"/>
      <sheetName val="Interim_--&gt;_Top4"/>
      <sheetName val="DECO_INCOME5"/>
      <sheetName val="Rate_data4"/>
      <sheetName val="Balance_Sheet4"/>
      <sheetName val="Income_Statement4"/>
      <sheetName val="HO_Status4"/>
      <sheetName val="addl_cost4"/>
      <sheetName val="CBS_-_App14"/>
      <sheetName val="S_33(2)4"/>
      <sheetName val="Fixed_Asset_-_Book_Value_014"/>
      <sheetName val="Hyperion_4"/>
      <sheetName val="Project's_Information4"/>
      <sheetName val="L_A_DATE4"/>
      <sheetName val="6_Analysis4"/>
      <sheetName val="1_LeadSchedule4"/>
      <sheetName val="2001_Capitalisation3"/>
      <sheetName val="U1_63"/>
      <sheetName val="U1_23"/>
      <sheetName val="U1_53"/>
      <sheetName val="U1_13"/>
      <sheetName val="U1_33"/>
      <sheetName val="P12_43"/>
      <sheetName val="Work_Cap_23"/>
      <sheetName val="Payroll_and_Exp3"/>
      <sheetName val="F1__PTTEP3"/>
      <sheetName val="Customize_Your_Loan_Manager3"/>
      <sheetName val="Loan_Amortization_Table3"/>
      <sheetName val="0.unit code and grouping"/>
      <sheetName val="CFJP-Cashflow Format from acc"/>
      <sheetName val="Revenue &amp; Cost"/>
      <sheetName val="Cashflows - revised format"/>
      <sheetName val="FundA"/>
      <sheetName val="Summary"/>
      <sheetName val="Reimbursement"/>
      <sheetName val="Schedule I"/>
      <sheetName val="Draft Schedule"/>
      <sheetName val="Milestone "/>
      <sheetName val="(Camera) Assoc ss"/>
      <sheetName val="LOOSECHKLIST"/>
      <sheetName val="Oct'07_P8"/>
      <sheetName val="RT2-D"/>
      <sheetName val="C"/>
      <sheetName val="PRICE @ 31 Jan 2000"/>
      <sheetName val="GeneralInfo"/>
      <sheetName val="CR.AJE"/>
      <sheetName val="ADM"/>
      <sheetName val="TC-M"/>
      <sheetName val="ADMIN"/>
      <sheetName val="FA-consol"/>
      <sheetName val="Sch 22.2"/>
      <sheetName val="Sch 17.1"/>
      <sheetName val="Collateral"/>
      <sheetName val="Rent Roll"/>
      <sheetName val="U1"/>
      <sheetName val="Total Exp"/>
      <sheetName val="M-1 Nov"/>
      <sheetName val="Sales"/>
      <sheetName val="ExRate"/>
      <sheetName val="AUDIT SCHEDULE"/>
      <sheetName val="BS"/>
      <sheetName val="B_Sheet"/>
      <sheetName val="TBal"/>
      <sheetName val="dpla"/>
      <sheetName val="u"/>
      <sheetName val="E3_11"/>
      <sheetName val="E1_11"/>
      <sheetName val="E2_11"/>
      <sheetName val="AFA"/>
      <sheetName val="O-11"/>
      <sheetName val="MFG"/>
      <sheetName val="0000"/>
      <sheetName val="Variables"/>
      <sheetName val="List of entities"/>
      <sheetName val="LookupLists"/>
      <sheetName val="Marco"/>
      <sheetName val="Dec_943"/>
      <sheetName val="July_Posting3"/>
      <sheetName val="N2_Detailed_Listing_(Pre-final3"/>
      <sheetName val="Company_Info3"/>
      <sheetName val="HFM_Config3"/>
      <sheetName val="BIS_LIST_NTH_183"/>
      <sheetName val="U2-1_Payroll_recon"/>
      <sheetName val="K4__F&amp;F"/>
      <sheetName val="Appx_B"/>
      <sheetName val="NTFS_2003"/>
      <sheetName val="Detailed_PPE"/>
      <sheetName val="Amortization_Table"/>
      <sheetName val="Feb_04"/>
      <sheetName val="SIF_Structure"/>
      <sheetName val="ageing_anlysis_(slide)"/>
      <sheetName val="Dec_00"/>
      <sheetName val="Ex_Rate"/>
      <sheetName val="CFS US-Canada CAD"/>
      <sheetName val="CFS AP-NZD (Trade Bills)"/>
      <sheetName val="group"/>
      <sheetName val="Marshal"/>
      <sheetName val="sap"/>
      <sheetName val="61 HR"/>
      <sheetName val="65 FINANCE"/>
      <sheetName val="RT2S-F"/>
      <sheetName val="ALL2012"/>
      <sheetName val="Profit &amp; loss"/>
      <sheetName val="KS CONSO"/>
      <sheetName val="Hp"/>
      <sheetName val="130120 AR-MISC"/>
      <sheetName val="CA_Sheet7"/>
      <sheetName val="U2_-_Sales7"/>
      <sheetName val="B-_17"/>
      <sheetName val="Comp_equip7"/>
      <sheetName val="FF-2_(1)7"/>
      <sheetName val="_IBPL00017"/>
      <sheetName val="Entity_Data7"/>
      <sheetName val="Cost_centre_expenditure7"/>
      <sheetName val="Margin_On_Fixed_Base7"/>
      <sheetName val="5_Analysis7"/>
      <sheetName val="CA_Comp6"/>
      <sheetName val="Leasehold_improvement6"/>
      <sheetName val="U2_Sales6"/>
      <sheetName val="depn-Sep_036"/>
      <sheetName val="Interim_--&gt;_Top5"/>
      <sheetName val="DECO_INCOME6"/>
      <sheetName val="Rate_data5"/>
      <sheetName val="Balance_Sheet5"/>
      <sheetName val="Income_Statement5"/>
      <sheetName val="HO_Status5"/>
      <sheetName val="addl_cost5"/>
      <sheetName val="CBS_-_App15"/>
      <sheetName val="S_33(2)5"/>
      <sheetName val="Fixed_Asset_-_Book_Value_015"/>
      <sheetName val="Hyperion_5"/>
      <sheetName val="Project's_Information5"/>
      <sheetName val="L_A_DATE5"/>
      <sheetName val="6_Analysis5"/>
      <sheetName val="1_LeadSchedule5"/>
      <sheetName val="2001_Capitalisation4"/>
      <sheetName val="U1_64"/>
      <sheetName val="U1_24"/>
      <sheetName val="U1_54"/>
      <sheetName val="U1_14"/>
      <sheetName val="U1_34"/>
      <sheetName val="P12_44"/>
      <sheetName val="Work_Cap_24"/>
      <sheetName val="Payroll_and_Exp4"/>
      <sheetName val="F1__PTTEP4"/>
      <sheetName val="Customize_Your_Loan_Manager4"/>
      <sheetName val="Loan_Amortization_Table4"/>
      <sheetName val="FF-50"/>
      <sheetName val="O2 TC"/>
      <sheetName val="Dec_944"/>
      <sheetName val="Company_Info4"/>
      <sheetName val="July_Posting4"/>
      <sheetName val="N2_Detailed_Listing_(Pre-final4"/>
      <sheetName val="BIS_LIST_NTH_184"/>
      <sheetName val="HFM_Config4"/>
      <sheetName val="E3_12"/>
      <sheetName val="E1_12"/>
      <sheetName val="E2_12"/>
      <sheetName val="U2-1_Payroll_recon1"/>
      <sheetName val="Appx_B1"/>
      <sheetName val="NTFS_20031"/>
      <sheetName val="Detailed_PPE1"/>
      <sheetName val="CA_Sheet8"/>
      <sheetName val="B-_18"/>
      <sheetName val="FF-2_(1)8"/>
      <sheetName val="U2_-_Sales8"/>
      <sheetName val="Comp_equip8"/>
      <sheetName val="_IBPL00018"/>
      <sheetName val="Entity_Data8"/>
      <sheetName val="Margin_On_Fixed_Base8"/>
      <sheetName val="Cost_centre_expenditure8"/>
      <sheetName val="5_Analysis8"/>
      <sheetName val="CA_Comp7"/>
      <sheetName val="Leasehold_improvement7"/>
      <sheetName val="U2_Sales7"/>
      <sheetName val="depn-Sep_037"/>
      <sheetName val="DECO_INCOME7"/>
      <sheetName val="Rate_data6"/>
      <sheetName val="HO_Status6"/>
      <sheetName val="Interim_--&gt;_Top6"/>
      <sheetName val="Balance_Sheet6"/>
      <sheetName val="Income_Statement6"/>
      <sheetName val="addl_cost6"/>
      <sheetName val="CBS_-_App16"/>
      <sheetName val="Fixed_Asset_-_Book_Value_016"/>
      <sheetName val="S_33(2)6"/>
      <sheetName val="Hyperion_6"/>
      <sheetName val="Project's_Information6"/>
      <sheetName val="6_Analysis6"/>
      <sheetName val="1_LeadSchedule6"/>
      <sheetName val="L_A_DATE6"/>
      <sheetName val="2001_Capitalisation5"/>
      <sheetName val="U1_65"/>
      <sheetName val="U1_25"/>
      <sheetName val="U1_55"/>
      <sheetName val="U1_15"/>
      <sheetName val="U1_35"/>
      <sheetName val="P12_45"/>
      <sheetName val="F1__PTTEP5"/>
      <sheetName val="Work_Cap_25"/>
      <sheetName val="Payroll_and_Exp5"/>
      <sheetName val="Customize_Your_Loan_Manager5"/>
      <sheetName val="Loan_Amortization_Table5"/>
      <sheetName val="Dec_945"/>
      <sheetName val="Company_Info5"/>
      <sheetName val="July_Posting5"/>
      <sheetName val="N2_Detailed_Listing_(Pre-final5"/>
      <sheetName val="BIS_LIST_NTH_185"/>
      <sheetName val="HFM_Config5"/>
      <sheetName val="E3_13"/>
      <sheetName val="E1_13"/>
      <sheetName val="E2_13"/>
      <sheetName val="U2-1_Payroll_recon2"/>
      <sheetName val="Appx_B2"/>
      <sheetName val="NTFS_20032"/>
      <sheetName val="Detailed_PPE2"/>
      <sheetName val="AUDIT_SCHEDULE"/>
      <sheetName val="0_unit_code_and_grouping"/>
      <sheetName val="CR_AJE"/>
      <sheetName val="24100_Accr_Liab"/>
      <sheetName val="F-1_F-2"/>
      <sheetName val="1_11_01_F1-3"/>
      <sheetName val="F1_2"/>
      <sheetName val="Permanent_info"/>
      <sheetName val="(Camera)_Assoc_ss"/>
      <sheetName val="CFJP-Cashflow_Format_from_acc"/>
      <sheetName val="Revenue_&amp;_Cost"/>
      <sheetName val="Cashflows_-_revised_format"/>
      <sheetName val="Schedule_I"/>
      <sheetName val="Draft_Schedule"/>
      <sheetName val="Milestone_"/>
      <sheetName val="PRICE_@_31_Jan_2000"/>
      <sheetName val="M-1_Nov"/>
      <sheetName val="DIRECT MATERIAL"/>
      <sheetName val="CA98"/>
      <sheetName val="MasterTable"/>
      <sheetName val="HR"/>
      <sheetName val="20.0"/>
      <sheetName val="K4__F&amp;F1"/>
      <sheetName val="Amortization_Table1"/>
      <sheetName val="Feb_041"/>
      <sheetName val="SIF_Structure1"/>
      <sheetName val="JAN"/>
      <sheetName val="Parameter"/>
      <sheetName val="Model ID"/>
      <sheetName val="P8"/>
      <sheetName val="All L&amp;D"/>
      <sheetName val="A3"/>
      <sheetName val="LIST"/>
      <sheetName val="3-4"/>
      <sheetName val="Addition"/>
      <sheetName val="D"/>
      <sheetName val="Input Template"/>
      <sheetName val="TB-ALL"/>
      <sheetName val="Map"/>
      <sheetName val="F1_21"/>
      <sheetName val="Hypothesis"/>
      <sheetName val="Profitability"/>
      <sheetName val="Profitability Analysis"/>
      <sheetName val="F-1&amp;2"/>
      <sheetName val="F-4"/>
      <sheetName val="F-6"/>
      <sheetName val="CF1"/>
      <sheetName val="CF"/>
      <sheetName val="B-1"/>
      <sheetName val="sales cut off"/>
      <sheetName val="Purch cut off"/>
      <sheetName val="BB"/>
      <sheetName val="KK"/>
      <sheetName val="MM"/>
      <sheetName val="M&amp;MM-10"/>
      <sheetName val="PP"/>
      <sheetName val="pp-1"/>
      <sheetName val="30"/>
      <sheetName val="40 (2)"/>
      <sheetName val="50 (2)"/>
      <sheetName val="60"/>
      <sheetName val="70"/>
      <sheetName val="BIF-collect"/>
      <sheetName val="BIF-OR"/>
      <sheetName val="Module1"/>
      <sheetName val="Module2"/>
      <sheetName val="Module3"/>
      <sheetName val="Future"/>
      <sheetName val="Attachment"/>
      <sheetName val="F-22"/>
      <sheetName val="30 "/>
      <sheetName val="40"/>
      <sheetName val="50"/>
      <sheetName val="U-10"/>
      <sheetName val="Anx1"/>
      <sheetName val="Sch 33"/>
      <sheetName val="G2"/>
      <sheetName val="tax-ss"/>
      <sheetName val="(O3) CA Sheet"/>
      <sheetName val="K10-1 "/>
      <sheetName val="K10"/>
      <sheetName val="FA-LISTING"/>
      <sheetName val="BALANCESHEET"/>
      <sheetName val="Acc"/>
      <sheetName val="BS-B"/>
      <sheetName val="1120"/>
      <sheetName val="O1-1CA Sheet"/>
      <sheetName val="M_Maincomp"/>
      <sheetName val="TB"/>
      <sheetName val="COMP"/>
      <sheetName val="MV"/>
      <sheetName val="CA2000"/>
      <sheetName val="Index"/>
      <sheetName val="PAYROLL"/>
      <sheetName val="Reimbursements"/>
      <sheetName val="COSTING"/>
      <sheetName val="Purchase"/>
      <sheetName val="Total_Exp"/>
      <sheetName val="CA working"/>
      <sheetName val="F"/>
      <sheetName val="G"/>
      <sheetName val="H"/>
      <sheetName val="I"/>
      <sheetName val="J"/>
      <sheetName val="Control Sheet"/>
      <sheetName val="D01FAS"/>
      <sheetName val="E09WYA"/>
      <sheetName val="TaxComp"/>
      <sheetName val="A1 A01 02-PAT"/>
      <sheetName val="1A A01 ORA"/>
      <sheetName val="A1 A01 03 - T&amp;A"/>
      <sheetName val="Service Engg daily rates"/>
      <sheetName val="Electrical "/>
      <sheetName val="Sch 4"/>
      <sheetName val="CA_Sheet9"/>
      <sheetName val="U2_-_Sales9"/>
      <sheetName val="Comp_equip9"/>
      <sheetName val="B-_19"/>
      <sheetName val="FF-2_(1)9"/>
      <sheetName val="Entity_Data9"/>
      <sheetName val="_IBPL00019"/>
      <sheetName val="Cost_centre_expenditure9"/>
      <sheetName val="Margin_On_Fixed_Base9"/>
      <sheetName val="5_Analysis9"/>
      <sheetName val="CA_Comp8"/>
      <sheetName val="Leasehold_improvement8"/>
      <sheetName val="U2_Sales8"/>
      <sheetName val="depn-Sep_038"/>
      <sheetName val="Interim_--&gt;_Top7"/>
      <sheetName val="DECO_INCOME8"/>
      <sheetName val="Rate_data7"/>
      <sheetName val="Balance_Sheet7"/>
      <sheetName val="Income_Statement7"/>
      <sheetName val="HO_Status7"/>
      <sheetName val="addl_cost7"/>
      <sheetName val="CBS_-_App17"/>
      <sheetName val="S_33(2)7"/>
      <sheetName val="Fixed_Asset_-_Book_Value_017"/>
      <sheetName val="Hyperion_7"/>
      <sheetName val="Project's_Information7"/>
      <sheetName val="L_A_DATE7"/>
      <sheetName val="6_Analysis7"/>
      <sheetName val="1_LeadSchedule7"/>
      <sheetName val="U1_66"/>
      <sheetName val="U1_26"/>
      <sheetName val="U1_56"/>
      <sheetName val="U1_16"/>
      <sheetName val="U1_36"/>
      <sheetName val="2001_Capitalisation6"/>
      <sheetName val="P12_46"/>
      <sheetName val="Work_Cap_26"/>
      <sheetName val="Payroll_and_Exp6"/>
      <sheetName val="F1__PTTEP6"/>
      <sheetName val="Customize_Your_Loan_Manager6"/>
      <sheetName val="Loan_Amortization_Table6"/>
      <sheetName val="Dec_946"/>
      <sheetName val="Company_Info6"/>
      <sheetName val="July_Posting6"/>
      <sheetName val="N2_Detailed_Listing_(Pre-final6"/>
      <sheetName val="BIS_LIST_NTH_186"/>
      <sheetName val="HFM_Config6"/>
      <sheetName val="E3_14"/>
      <sheetName val="E1_14"/>
      <sheetName val="E2_14"/>
      <sheetName val="U2-1_Payroll_recon3"/>
      <sheetName val="Appx_B3"/>
      <sheetName val="K4__F&amp;F2"/>
      <sheetName val="NTFS_20033"/>
      <sheetName val="Detailed_PPE3"/>
      <sheetName val="Amortization_Table2"/>
      <sheetName val="Feb_042"/>
      <sheetName val="SIF_Structure2"/>
      <sheetName val="24100_Accr_Liab1"/>
      <sheetName val="F-1_F-21"/>
      <sheetName val="Dec_001"/>
      <sheetName val="ageing_anlysis_(slide)1"/>
      <sheetName val="Ex_Rate1"/>
      <sheetName val="Permanent_info1"/>
      <sheetName val="F1_22"/>
      <sheetName val="1_11_01_F1-31"/>
      <sheetName val="0_unit_code_and_grouping1"/>
      <sheetName val="CR_AJE1"/>
      <sheetName val="PRICE_@_31_Jan_20001"/>
      <sheetName val="(Camera)_Assoc_ss1"/>
      <sheetName val="CFJP-Cashflow_Format_from_acc1"/>
      <sheetName val="Revenue_&amp;_Cost1"/>
      <sheetName val="Cashflows_-_revised_format1"/>
      <sheetName val="Schedule_I1"/>
      <sheetName val="Draft_Schedule1"/>
      <sheetName val="Milestone_1"/>
      <sheetName val="M-1_Nov1"/>
      <sheetName val="AUDIT_SCHEDULE1"/>
      <sheetName val="CFS_US-Canada_CAD"/>
      <sheetName val="CFS_AP-NZD_(Trade_Bills)"/>
      <sheetName val="130120_AR-MISC"/>
      <sheetName val="61_HR"/>
      <sheetName val="65_FINANCE"/>
      <sheetName val="Profit_&amp;_loss"/>
      <sheetName val="KS_CONSO"/>
      <sheetName val="O2_TC"/>
      <sheetName val="DIRECT_MATERIAL"/>
      <sheetName val="List_of_entities"/>
      <sheetName val="20_0"/>
      <sheetName val="Model_ID"/>
      <sheetName val="All_L&amp;D"/>
      <sheetName val="Input_Template"/>
      <sheetName val="Profitability_Analysis"/>
      <sheetName val="sales_cut_off"/>
      <sheetName val="Purch_cut_off"/>
      <sheetName val="40_(2)"/>
      <sheetName val="50_(2)"/>
      <sheetName val="30_"/>
      <sheetName val="Sch_33"/>
      <sheetName val="(O3)_CA_Sheet"/>
      <sheetName val="K10-1_"/>
      <sheetName val="Sch_4"/>
      <sheetName val="Parms"/>
      <sheetName val="Total_Exp1"/>
      <sheetName val="O2_TC1"/>
      <sheetName val="O2_TC2"/>
      <sheetName val="Amortization_Table3"/>
      <sheetName val="Feb_043"/>
      <sheetName val="K4__F&amp;F3"/>
      <sheetName val="O2_TC3"/>
      <sheetName val="SAME"/>
      <sheetName val="DATA SHEET"/>
      <sheetName val="Permanent_info3"/>
      <sheetName val="Permanent_info2"/>
      <sheetName val="P12_47"/>
      <sheetName val="Permanent_info4"/>
      <sheetName val="CA_Sheet10"/>
      <sheetName val="B-_110"/>
      <sheetName val="U2_-_Sales10"/>
      <sheetName val="Entity_Data10"/>
      <sheetName val="FF-2_(1)10"/>
      <sheetName val="Comp_equip10"/>
      <sheetName val="_IBPL000110"/>
      <sheetName val="Margin_On_Fixed_Base10"/>
      <sheetName val="Cost_centre_expenditure10"/>
      <sheetName val="5_Analysis10"/>
      <sheetName val="CA_Comp9"/>
      <sheetName val="P12_48"/>
      <sheetName val="DECO_INCOME9"/>
      <sheetName val="depn-Sep_039"/>
      <sheetName val="U2_Sales9"/>
      <sheetName val="Rate_data8"/>
      <sheetName val="Leasehold_improvement9"/>
      <sheetName val="Interim_--&gt;_Top8"/>
      <sheetName val="Balance_Sheet8"/>
      <sheetName val="Income_Statement8"/>
      <sheetName val="HO_Status8"/>
      <sheetName val="addl_cost8"/>
      <sheetName val="S_33(2)8"/>
      <sheetName val="Fixed_Asset_-_Book_Value_018"/>
      <sheetName val="CBS_-_App18"/>
      <sheetName val="Hyperion_8"/>
      <sheetName val="Project's_Information8"/>
      <sheetName val="L_A_DATE8"/>
      <sheetName val="6_Analysis8"/>
      <sheetName val="1_LeadSchedule8"/>
      <sheetName val="E3_15"/>
      <sheetName val="E1_15"/>
      <sheetName val="E2_15"/>
      <sheetName val="Permanent_info5"/>
      <sheetName val="CA_Sheet11"/>
      <sheetName val="B-_111"/>
      <sheetName val="U2_-_Sales11"/>
      <sheetName val="Entity_Data11"/>
      <sheetName val="FF-2_(1)11"/>
      <sheetName val="Comp_equip11"/>
      <sheetName val="_IBPL000111"/>
      <sheetName val="Margin_On_Fixed_Base11"/>
      <sheetName val="Cost_centre_expenditure11"/>
      <sheetName val="5_Analysis11"/>
      <sheetName val="CA_Comp10"/>
      <sheetName val="P12_49"/>
      <sheetName val="DECO_INCOME10"/>
      <sheetName val="depn-Sep_0310"/>
      <sheetName val="U2_Sales10"/>
      <sheetName val="Rate_data9"/>
      <sheetName val="Leasehold_improvement10"/>
      <sheetName val="Interim_--&gt;_Top9"/>
      <sheetName val="Balance_Sheet9"/>
      <sheetName val="Income_Statement9"/>
      <sheetName val="HO_Status9"/>
      <sheetName val="addl_cost9"/>
      <sheetName val="S_33(2)9"/>
      <sheetName val="Fixed_Asset_-_Book_Value_019"/>
      <sheetName val="CBS_-_App19"/>
      <sheetName val="Hyperion_9"/>
      <sheetName val="Project's_Information9"/>
      <sheetName val="L_A_DATE9"/>
      <sheetName val="6_Analysis9"/>
      <sheetName val="1_LeadSchedule9"/>
      <sheetName val="2001_Capitalisation7"/>
      <sheetName val="U1_67"/>
      <sheetName val="U1_27"/>
      <sheetName val="U1_57"/>
      <sheetName val="U1_17"/>
      <sheetName val="U1_37"/>
      <sheetName val="E3_16"/>
      <sheetName val="E1_16"/>
      <sheetName val="E2_16"/>
      <sheetName val="Permanent_info6"/>
      <sheetName val="CA_Sheet13"/>
      <sheetName val="B-_113"/>
      <sheetName val="U2_-_Sales13"/>
      <sheetName val="Entity_Data13"/>
      <sheetName val="FF-2_(1)13"/>
      <sheetName val="Comp_equip13"/>
      <sheetName val="_IBPL000113"/>
      <sheetName val="Margin_On_Fixed_Base13"/>
      <sheetName val="Cost_centre_expenditure13"/>
      <sheetName val="5_Analysis13"/>
      <sheetName val="CA_Comp12"/>
      <sheetName val="P12_411"/>
      <sheetName val="DECO_INCOME12"/>
      <sheetName val="depn-Sep_0312"/>
      <sheetName val="U2_Sales12"/>
      <sheetName val="Rate_data11"/>
      <sheetName val="Leasehold_improvement12"/>
      <sheetName val="Interim_--&gt;_Top11"/>
      <sheetName val="Balance_Sheet11"/>
      <sheetName val="Income_Statement11"/>
      <sheetName val="HO_Status11"/>
      <sheetName val="addl_cost11"/>
      <sheetName val="S_33(2)11"/>
      <sheetName val="Fixed_Asset_-_Book_Value_0111"/>
      <sheetName val="CBS_-_App111"/>
      <sheetName val="Hyperion_11"/>
      <sheetName val="Project's_Information11"/>
      <sheetName val="L_A_DATE11"/>
      <sheetName val="6_Analysis11"/>
      <sheetName val="1_LeadSchedule11"/>
      <sheetName val="2001_Capitalisation9"/>
      <sheetName val="U1_69"/>
      <sheetName val="U1_29"/>
      <sheetName val="U1_59"/>
      <sheetName val="U1_19"/>
      <sheetName val="U1_39"/>
      <sheetName val="July_Posting8"/>
      <sheetName val="Work_Cap_28"/>
      <sheetName val="Payroll_and_Exp8"/>
      <sheetName val="Customize_Your_Loan_Manager8"/>
      <sheetName val="Loan_Amortization_Table8"/>
      <sheetName val="F1__PTTEP8"/>
      <sheetName val="Dec_948"/>
      <sheetName val="Company_Info8"/>
      <sheetName val="N2_Detailed_Listing_(Pre-final8"/>
      <sheetName val="BIS_LIST_NTH_188"/>
      <sheetName val="HFM_Config8"/>
      <sheetName val="E3_18"/>
      <sheetName val="E1_18"/>
      <sheetName val="E2_18"/>
      <sheetName val="Permanent_info8"/>
      <sheetName val="CA_Sheet12"/>
      <sheetName val="B-_112"/>
      <sheetName val="U2_-_Sales12"/>
      <sheetName val="Entity_Data12"/>
      <sheetName val="FF-2_(1)12"/>
      <sheetName val="Comp_equip12"/>
      <sheetName val="_IBPL000112"/>
      <sheetName val="Margin_On_Fixed_Base12"/>
      <sheetName val="Cost_centre_expenditure12"/>
      <sheetName val="5_Analysis12"/>
      <sheetName val="CA_Comp11"/>
      <sheetName val="P12_410"/>
      <sheetName val="DECO_INCOME11"/>
      <sheetName val="depn-Sep_0311"/>
      <sheetName val="U2_Sales11"/>
      <sheetName val="Rate_data10"/>
      <sheetName val="Leasehold_improvement11"/>
      <sheetName val="Interim_--&gt;_Top10"/>
      <sheetName val="Balance_Sheet10"/>
      <sheetName val="Income_Statement10"/>
      <sheetName val="HO_Status10"/>
      <sheetName val="addl_cost10"/>
      <sheetName val="S_33(2)10"/>
      <sheetName val="Fixed_Asset_-_Book_Value_0110"/>
      <sheetName val="CBS_-_App110"/>
      <sheetName val="Hyperion_10"/>
      <sheetName val="Project's_Information10"/>
      <sheetName val="L_A_DATE10"/>
      <sheetName val="6_Analysis10"/>
      <sheetName val="1_LeadSchedule10"/>
      <sheetName val="2001_Capitalisation8"/>
      <sheetName val="U1_68"/>
      <sheetName val="U1_28"/>
      <sheetName val="U1_58"/>
      <sheetName val="U1_18"/>
      <sheetName val="U1_38"/>
      <sheetName val="July_Posting7"/>
      <sheetName val="Work_Cap_27"/>
      <sheetName val="Payroll_and_Exp7"/>
      <sheetName val="Customize_Your_Loan_Manager7"/>
      <sheetName val="Loan_Amortization_Table7"/>
      <sheetName val="F1__PTTEP7"/>
      <sheetName val="Dec_947"/>
      <sheetName val="Company_Info7"/>
      <sheetName val="N2_Detailed_Listing_(Pre-final7"/>
      <sheetName val="BIS_LIST_NTH_187"/>
      <sheetName val="HFM_Config7"/>
      <sheetName val="E3_17"/>
      <sheetName val="E1_17"/>
      <sheetName val="E2_17"/>
      <sheetName val="Permanent_info7"/>
      <sheetName val="TB31032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2">
          <cell r="A2" t="str">
            <v>CENERGI FJP SDN BHD</v>
          </cell>
        </row>
      </sheetData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>
        <row r="2">
          <cell r="A2" t="str">
            <v>CENERGI FJP SDN BHD</v>
          </cell>
        </row>
      </sheetData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>
        <row r="2">
          <cell r="A2" t="str">
            <v>CENERGI FJP SDN BHD</v>
          </cell>
        </row>
      </sheetData>
      <sheetData sheetId="452">
        <row r="2">
          <cell r="A2" t="str">
            <v>CENERGI FJP SDN BHD</v>
          </cell>
        </row>
      </sheetData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2">
          <cell r="A2" t="str">
            <v>CENERGI FJP SDN BHD</v>
          </cell>
        </row>
      </sheetData>
      <sheetData sheetId="465">
        <row r="2">
          <cell r="A2" t="str">
            <v>CENERGI FJP SDN BHD</v>
          </cell>
        </row>
      </sheetData>
      <sheetData sheetId="466" refreshError="1"/>
      <sheetData sheetId="467">
        <row r="2">
          <cell r="A2" t="str">
            <v>CENERGI FJP SDN BHD</v>
          </cell>
        </row>
      </sheetData>
      <sheetData sheetId="468">
        <row r="2">
          <cell r="A2" t="str">
            <v>CENERGI FJP SDN BHD</v>
          </cell>
        </row>
      </sheetData>
      <sheetData sheetId="469">
        <row r="2">
          <cell r="A2" t="str">
            <v>CENERGI FJP SDN BHD</v>
          </cell>
        </row>
      </sheetData>
      <sheetData sheetId="470">
        <row r="2">
          <cell r="A2" t="str">
            <v>CENERGI FJP SDN BHD</v>
          </cell>
        </row>
      </sheetData>
      <sheetData sheetId="471">
        <row r="2">
          <cell r="A2" t="str">
            <v>CENERGI FJP SDN BHD</v>
          </cell>
        </row>
      </sheetData>
      <sheetData sheetId="472">
        <row r="2">
          <cell r="A2" t="str">
            <v>CENERGI FJP SDN BHD</v>
          </cell>
        </row>
      </sheetData>
      <sheetData sheetId="473">
        <row r="2">
          <cell r="A2" t="str">
            <v>CENERGI FJP SDN BHD</v>
          </cell>
        </row>
      </sheetData>
      <sheetData sheetId="474">
        <row r="2">
          <cell r="A2" t="str">
            <v>CENERGI FJP SDN BHD</v>
          </cell>
        </row>
      </sheetData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>
        <row r="2">
          <cell r="A2" t="str">
            <v>CENERGI FJP SDN BHD</v>
          </cell>
        </row>
      </sheetData>
      <sheetData sheetId="546">
        <row r="2">
          <cell r="A2" t="str">
            <v>CENERGI FJP SDN BHD</v>
          </cell>
        </row>
      </sheetData>
      <sheetData sheetId="547">
        <row r="2">
          <cell r="A2" t="str">
            <v>CENERGI FJP SDN BHD</v>
          </cell>
        </row>
      </sheetData>
      <sheetData sheetId="548">
        <row r="2">
          <cell r="A2" t="str">
            <v>CENERGI FJP SDN BHD</v>
          </cell>
        </row>
      </sheetData>
      <sheetData sheetId="549"/>
      <sheetData sheetId="550"/>
      <sheetData sheetId="551">
        <row r="2">
          <cell r="A2" t="str">
            <v>CENERGI FJP SDN BHD</v>
          </cell>
        </row>
      </sheetData>
      <sheetData sheetId="552">
        <row r="2">
          <cell r="A2" t="str">
            <v>CENERGI FJP SDN BHD</v>
          </cell>
        </row>
      </sheetData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 refreshError="1"/>
      <sheetData sheetId="586" refreshError="1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>
        <row r="2">
          <cell r="A2" t="str">
            <v>CENERGI FJP SDN BHD</v>
          </cell>
        </row>
      </sheetData>
      <sheetData sheetId="664"/>
      <sheetData sheetId="665"/>
      <sheetData sheetId="666"/>
      <sheetData sheetId="667"/>
      <sheetData sheetId="668">
        <row r="2">
          <cell r="A2" t="str">
            <v>CENERGI FJP SDN BHD</v>
          </cell>
        </row>
      </sheetData>
      <sheetData sheetId="669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>
        <row r="2">
          <cell r="A2" t="str">
            <v>CENERGI FJP SDN BHD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>
        <row r="2">
          <cell r="A2" t="str">
            <v>CENERGI FJP SDN BHD</v>
          </cell>
        </row>
      </sheetData>
      <sheetData sheetId="839">
        <row r="2">
          <cell r="A2" t="str">
            <v>CENERGI FJP SDN BHD</v>
          </cell>
        </row>
      </sheetData>
      <sheetData sheetId="840">
        <row r="2">
          <cell r="A2" t="str">
            <v>CENERGI FJP SDN BHD</v>
          </cell>
        </row>
      </sheetData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 refreshError="1"/>
      <sheetData sheetId="879" refreshError="1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เช็นครอบครอง"/>
      <sheetName val="รายละเอียดทรัพย์สิน"/>
      <sheetName val="SiteOffice"/>
      <sheetName val="picture"/>
      <sheetName val="M-2"/>
      <sheetName val="J-2"/>
      <sheetName val="Amortization Table"/>
      <sheetName val="GP1 P&amp;L"/>
      <sheetName val="ECL_FixedAssetReport.Report"/>
    </sheetNames>
    <sheetDataSet>
      <sheetData sheetId="0" refreshError="1"/>
      <sheetData sheetId="1">
        <row r="5">
          <cell r="A5" t="str">
            <v>รหัสทรัพย์สิน</v>
          </cell>
        </row>
        <row r="6">
          <cell r="A6" t="str">
            <v>KSIFE07-0001</v>
          </cell>
        </row>
        <row r="7">
          <cell r="A7" t="str">
            <v>KSIFE07-0002</v>
          </cell>
        </row>
        <row r="8">
          <cell r="A8" t="str">
            <v>KSIFE07-0003</v>
          </cell>
        </row>
        <row r="9">
          <cell r="A9" t="str">
            <v>KSIFE07-0004</v>
          </cell>
        </row>
        <row r="10">
          <cell r="A10" t="str">
            <v>KSIFE07-0005</v>
          </cell>
        </row>
        <row r="11">
          <cell r="A11" t="str">
            <v>KSIFE07-0006</v>
          </cell>
        </row>
        <row r="12">
          <cell r="A12" t="str">
            <v>KSIFE07-0007</v>
          </cell>
        </row>
        <row r="13">
          <cell r="A13" t="str">
            <v>KSIFE07-0008</v>
          </cell>
        </row>
        <row r="14">
          <cell r="A14" t="str">
            <v>KSIFE07-0009</v>
          </cell>
        </row>
        <row r="15">
          <cell r="A15" t="str">
            <v>KSIFE07-0010</v>
          </cell>
        </row>
        <row r="16">
          <cell r="A16" t="str">
            <v>KSIFE07-0011</v>
          </cell>
        </row>
        <row r="17">
          <cell r="A17" t="str">
            <v>KSIFE07-0012</v>
          </cell>
        </row>
        <row r="18">
          <cell r="A18" t="str">
            <v>KSIFE07-0013</v>
          </cell>
        </row>
        <row r="19">
          <cell r="A19" t="str">
            <v>KSIFE07-0014</v>
          </cell>
        </row>
        <row r="20">
          <cell r="A20" t="str">
            <v>KSIFE07-0015</v>
          </cell>
        </row>
        <row r="21">
          <cell r="A21" t="str">
            <v>KSIFE07-0016</v>
          </cell>
        </row>
        <row r="22">
          <cell r="A22" t="str">
            <v>KSIFE07-0017</v>
          </cell>
        </row>
        <row r="23">
          <cell r="A23" t="str">
            <v>KSIFE07-0018</v>
          </cell>
        </row>
        <row r="24">
          <cell r="A24" t="str">
            <v>KSIFE07-0019</v>
          </cell>
        </row>
        <row r="25">
          <cell r="A25" t="str">
            <v>KSIFE07-0020</v>
          </cell>
        </row>
        <row r="26">
          <cell r="A26" t="str">
            <v>KSIFE07-0021</v>
          </cell>
        </row>
        <row r="27">
          <cell r="A27" t="str">
            <v>KSIFE07-0022</v>
          </cell>
        </row>
        <row r="28">
          <cell r="A28" t="str">
            <v>KSIFE07-0023</v>
          </cell>
        </row>
        <row r="29">
          <cell r="A29" t="str">
            <v>KSIFE07-0024</v>
          </cell>
        </row>
        <row r="30">
          <cell r="A30" t="str">
            <v>KSIFE07-0025</v>
          </cell>
        </row>
        <row r="31">
          <cell r="A31" t="str">
            <v>KSIFE07-0026</v>
          </cell>
        </row>
        <row r="32">
          <cell r="A32" t="str">
            <v>KSIFE07-0027</v>
          </cell>
        </row>
        <row r="33">
          <cell r="A33" t="str">
            <v>KSIFE07-0028</v>
          </cell>
        </row>
        <row r="34">
          <cell r="A34" t="str">
            <v>KSIFE07-0029</v>
          </cell>
        </row>
        <row r="35">
          <cell r="A35" t="str">
            <v>KSIFE07-0030</v>
          </cell>
        </row>
        <row r="36">
          <cell r="A36" t="str">
            <v>KSIFE07-0031</v>
          </cell>
        </row>
        <row r="37">
          <cell r="A37" t="str">
            <v>KSIFE08-0032</v>
          </cell>
        </row>
        <row r="38">
          <cell r="A38" t="str">
            <v>KSIFE08-0033</v>
          </cell>
        </row>
        <row r="39">
          <cell r="A39" t="str">
            <v>KSIFE08-0034</v>
          </cell>
        </row>
        <row r="40">
          <cell r="A40" t="str">
            <v>KSIFE08-0035</v>
          </cell>
        </row>
        <row r="41">
          <cell r="A41" t="str">
            <v>KSIFE08-0036</v>
          </cell>
        </row>
        <row r="42">
          <cell r="A42" t="str">
            <v>KSIFE08-0037</v>
          </cell>
        </row>
        <row r="43">
          <cell r="A43" t="str">
            <v>KSIFE08-0038</v>
          </cell>
        </row>
        <row r="44">
          <cell r="A44" t="str">
            <v>KSIFE08-0039</v>
          </cell>
        </row>
        <row r="45">
          <cell r="A45" t="str">
            <v>KSIFE08-0040</v>
          </cell>
        </row>
        <row r="46">
          <cell r="A46" t="str">
            <v>KSIFE08-0041</v>
          </cell>
        </row>
        <row r="47">
          <cell r="A47" t="str">
            <v>KSIFE08-0042</v>
          </cell>
        </row>
        <row r="48">
          <cell r="A48" t="str">
            <v>KSIFE08-0043</v>
          </cell>
        </row>
        <row r="49">
          <cell r="A49" t="str">
            <v>KSIFE08-0044</v>
          </cell>
        </row>
        <row r="50">
          <cell r="A50" t="str">
            <v>KSIFE08-0045</v>
          </cell>
        </row>
        <row r="51">
          <cell r="A51" t="str">
            <v>KSIFE08-0046</v>
          </cell>
        </row>
        <row r="52">
          <cell r="A52" t="str">
            <v>KSIFE08-0047</v>
          </cell>
        </row>
        <row r="53">
          <cell r="A53" t="str">
            <v>KSIFE08-0048</v>
          </cell>
        </row>
        <row r="54">
          <cell r="A54" t="str">
            <v>KSIFE08-0049</v>
          </cell>
        </row>
        <row r="55">
          <cell r="A55" t="str">
            <v>KSIFE08-0050</v>
          </cell>
        </row>
        <row r="56">
          <cell r="A56" t="str">
            <v>KSIFE08-0051</v>
          </cell>
        </row>
        <row r="57">
          <cell r="A57" t="str">
            <v>KSIFE08-0052</v>
          </cell>
        </row>
        <row r="58">
          <cell r="A58" t="str">
            <v>KSIFE08-0053</v>
          </cell>
        </row>
        <row r="59">
          <cell r="A59" t="str">
            <v>KSIFE08-0054</v>
          </cell>
        </row>
        <row r="60">
          <cell r="A60" t="str">
            <v>KSIFE08-0055</v>
          </cell>
        </row>
        <row r="61">
          <cell r="A61" t="str">
            <v>KSIFE08-0056</v>
          </cell>
        </row>
        <row r="62">
          <cell r="A62" t="str">
            <v>KSIFE08-0057</v>
          </cell>
        </row>
        <row r="63">
          <cell r="A63" t="str">
            <v>KSIFE08-0058</v>
          </cell>
        </row>
        <row r="64">
          <cell r="A64" t="str">
            <v>KSIFE08-0059</v>
          </cell>
        </row>
        <row r="65">
          <cell r="A65" t="str">
            <v>KSIFE08-0060</v>
          </cell>
        </row>
        <row r="66">
          <cell r="A66" t="str">
            <v>KSIFE08-0061</v>
          </cell>
        </row>
        <row r="67">
          <cell r="A67" t="str">
            <v>KSIFE08-0062</v>
          </cell>
        </row>
        <row r="68">
          <cell r="A68" t="str">
            <v>KSIFE08-0063</v>
          </cell>
        </row>
        <row r="69">
          <cell r="A69" t="str">
            <v>KSIFE08-0064</v>
          </cell>
        </row>
        <row r="70">
          <cell r="A70" t="str">
            <v>KSIFE08-0065</v>
          </cell>
        </row>
        <row r="71">
          <cell r="A71" t="str">
            <v>KSIFE08-0066</v>
          </cell>
        </row>
        <row r="72">
          <cell r="A72" t="str">
            <v>KSIFE08-0067</v>
          </cell>
        </row>
        <row r="73">
          <cell r="A73" t="str">
            <v>KSIFE08-0068</v>
          </cell>
        </row>
        <row r="74">
          <cell r="A74" t="str">
            <v>KSIFE08-0069</v>
          </cell>
        </row>
        <row r="75">
          <cell r="A75" t="str">
            <v>KSIFE08-0070</v>
          </cell>
        </row>
        <row r="76">
          <cell r="A76" t="str">
            <v>KSIFE08-0071</v>
          </cell>
        </row>
        <row r="77">
          <cell r="A77" t="str">
            <v>KSIFE08-0072</v>
          </cell>
        </row>
        <row r="81">
          <cell r="A81" t="str">
            <v>KSIFT07-0001</v>
          </cell>
        </row>
        <row r="82">
          <cell r="A82" t="str">
            <v>KSIFT07-0002</v>
          </cell>
        </row>
        <row r="83">
          <cell r="A83" t="str">
            <v>KSIFT07-0003</v>
          </cell>
        </row>
        <row r="84">
          <cell r="A84" t="str">
            <v>KSIFT07-0004</v>
          </cell>
        </row>
        <row r="85">
          <cell r="A85" t="str">
            <v>KSIFT07-0005</v>
          </cell>
        </row>
        <row r="86">
          <cell r="A86" t="str">
            <v>KSIFT07-0006</v>
          </cell>
        </row>
        <row r="87">
          <cell r="A87" t="str">
            <v>KSIFT07-0007</v>
          </cell>
        </row>
        <row r="88">
          <cell r="A88" t="str">
            <v>KSIFT07-0008</v>
          </cell>
        </row>
        <row r="89">
          <cell r="A89" t="str">
            <v>KSIFT08-0009</v>
          </cell>
        </row>
        <row r="90">
          <cell r="A90" t="str">
            <v>KSIFT08-0010</v>
          </cell>
        </row>
        <row r="95">
          <cell r="A95" t="str">
            <v>KSIFA08-0001</v>
          </cell>
        </row>
        <row r="99">
          <cell r="A99" t="str">
            <v>KSIFB08-0001</v>
          </cell>
        </row>
        <row r="100">
          <cell r="A100" t="str">
            <v>KSIFB08-0002</v>
          </cell>
        </row>
        <row r="101">
          <cell r="A101" t="str">
            <v>KSIFB08-0003</v>
          </cell>
        </row>
      </sheetData>
      <sheetData sheetId="2" refreshError="1"/>
      <sheetData sheetId="3">
        <row r="5">
          <cell r="A5" t="str">
            <v>รหัสทรัพย์สิน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6">
          <cell r="A6" t="str">
            <v>ZIGA INNOVATION PLC.</v>
          </cell>
        </row>
      </sheetData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200-110"/>
      <sheetName val="B300 (3)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cense Agreement"/>
      <sheetName val="Introduction"/>
      <sheetName val="Analysis"/>
      <sheetName val="Chart"/>
      <sheetName val="Table"/>
      <sheetName val="Analysis (2)"/>
      <sheetName val="Deferred Charge"/>
      <sheetName val="Invested capital_VDF"/>
      <sheetName val="PV of Op Leases_VDF"/>
      <sheetName val="License_Agreement"/>
      <sheetName val="Analysis_(2)"/>
      <sheetName val="Deferred_Charge"/>
    </sheetNames>
    <sheetDataSet>
      <sheetData sheetId="0"/>
      <sheetData sheetId="1"/>
      <sheetData sheetId="2" refreshError="1">
        <row r="13">
          <cell r="R13">
            <v>1</v>
          </cell>
        </row>
        <row r="30">
          <cell r="G30">
            <v>130000</v>
          </cell>
          <cell r="L30">
            <v>3</v>
          </cell>
        </row>
        <row r="35">
          <cell r="G35">
            <v>15</v>
          </cell>
          <cell r="L35">
            <v>10833</v>
          </cell>
        </row>
        <row r="36">
          <cell r="G36">
            <v>12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CA Sheet"/>
      <sheetName val="61 HR"/>
      <sheetName val="65 FIN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 Sheet"/>
      <sheetName val="Hyperion "/>
      <sheetName val="FSA"/>
      <sheetName val="CA"/>
      <sheetName val="K4. F&amp;F"/>
      <sheetName val="F2-3-6 OH absorbtion rate "/>
      <sheetName val="U1"/>
      <sheetName val="0000"/>
      <sheetName val="CA Com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U"/>
      <sheetName val="N2-1F"/>
      <sheetName val="5 Analysis"/>
      <sheetName val="(SB-7)CA"/>
      <sheetName val="Input Template"/>
      <sheetName val="tax-ss"/>
      <sheetName val="DTD"/>
      <sheetName val="Gain Loss Calculation"/>
      <sheetName val="ASSLIST2.XLS"/>
      <sheetName val="Appx B"/>
      <sheetName val="Tax"/>
      <sheetName val="C-1-5"/>
      <sheetName val="5A ASSETLIST"/>
      <sheetName val="FF-1"/>
      <sheetName val="FF-2"/>
      <sheetName val="accumdeprn"/>
      <sheetName val="Sheet1"/>
      <sheetName val="BPR"/>
      <sheetName val="UB-20"/>
      <sheetName val="1 LeadSchedule"/>
      <sheetName val="4 Analysis"/>
      <sheetName val="F-1 F-2"/>
      <sheetName val="DR4"/>
      <sheetName val="Annex1"/>
      <sheetName val="tonghop"/>
      <sheetName val="65 FINANCE"/>
      <sheetName val="Monthly-P&amp;L"/>
      <sheetName val="FS-AUDIT"/>
      <sheetName val="Spend TypeII"/>
      <sheetName val="CT-0.4KV"/>
      <sheetName val="BP-BREAK"/>
      <sheetName val="Data"/>
      <sheetName val="details"/>
      <sheetName val="SEA"/>
      <sheetName val="FF-2 (1)"/>
      <sheetName val="COMP"/>
      <sheetName val="MV"/>
      <sheetName val="PREPAID-INS,RTAX"/>
      <sheetName val="flights"/>
      <sheetName val="BS"/>
      <sheetName val="H1-Investments"/>
      <sheetName val="Data 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B-105"/>
      <sheetName val="DB"/>
      <sheetName val="Customize Your Invoice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MA"/>
      <sheetName val="ELEC45-01"/>
      <sheetName val="Schedule 10 Page 1"/>
      <sheetName val="AGING LOCAL"/>
      <sheetName val="เงินกู้ธนชาติ"/>
      <sheetName val="เงินกู้ MGC"/>
      <sheetName val="B1"/>
      <sheetName val="S33"/>
      <sheetName val="K4. F&amp;F"/>
      <sheetName val="part-import"/>
      <sheetName val="CODE,NAME"/>
      <sheetName val="part-local"/>
      <sheetName val="Fagor04-A3112e"/>
      <sheetName val="61 HR"/>
      <sheetName val="65 FINANCE"/>
      <sheetName val="group"/>
      <sheetName val="M_Maincomp"/>
      <sheetName val="AccountCode"/>
      <sheetName val="rev"/>
      <sheetName val="sheet1"/>
      <sheetName val="Summary cheque"/>
      <sheetName val="FF_3"/>
      <sheetName val="LIST NAME"/>
      <sheetName val="Temps"/>
      <sheetName val="n-11.3"/>
      <sheetName val="Strings"/>
      <sheetName val="AFA"/>
      <sheetName val="B"/>
      <sheetName val="Salary"/>
      <sheetName val="Assumption"/>
      <sheetName val="Land Sheet"/>
      <sheetName val="P&amp;L"/>
      <sheetName val="Newspaper"/>
      <sheetName val="IS"/>
      <sheetName val="Old"/>
      <sheetName val="Y2 IFRS"/>
      <sheetName val="COMMOND LINE"/>
      <sheetName val="Loan Calculator"/>
      <sheetName val="JE"/>
      <sheetName val="PopCache"/>
      <sheetName val="Total ของใช้สิ้นเปลือง"/>
      <sheetName val="Jan"/>
      <sheetName val="Revenue"/>
    </sheetNames>
    <sheetDataSet>
      <sheetData sheetId="0">
        <row r="4">
          <cell r="D4" t="str">
            <v>MGM</v>
          </cell>
        </row>
      </sheetData>
      <sheetData sheetId="1">
        <row r="4">
          <cell r="D4" t="str">
            <v>MGM</v>
          </cell>
        </row>
      </sheetData>
      <sheetData sheetId="2"/>
      <sheetData sheetId="3"/>
      <sheetData sheetId="4"/>
      <sheetData sheetId="5">
        <row r="4">
          <cell r="D4" t="str">
            <v>MGM</v>
          </cell>
        </row>
      </sheetData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23">
          <cell r="G2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FF-21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Lookups"/>
      <sheetName val="INV"/>
      <sheetName val="Sheet1"/>
      <sheetName val="CODE,NAME"/>
      <sheetName val="GL34100000"/>
      <sheetName val="SUD 30.09.09"/>
      <sheetName val="GL"/>
      <sheetName val="div"/>
      <sheetName val="FKT_PJK"/>
      <sheetName val="Table"/>
      <sheetName val="Asset3years"/>
      <sheetName val="Actual FY'12"/>
      <sheetName val="calculat"/>
      <sheetName val="Links"/>
      <sheetName val="DropDown"/>
      <sheetName val="Unrealize"/>
      <sheetName val="1.cashflow"/>
      <sheetName val="TOT&amp;TRUE (3)"/>
      <sheetName val="Payroll Overall 2012"/>
      <sheetName val="Loan Data"/>
      <sheetName val="Threshold"/>
      <sheetName val="I-Données_de_base"/>
      <sheetName val="Setup"/>
      <sheetName val="I-Basic Data"/>
      <sheetName val="Dropdown data"/>
      <sheetName val="Inputs"/>
      <sheetName val="入库分类"/>
      <sheetName val="PL"/>
      <sheetName val="PMT P&amp;L"/>
      <sheetName val="segment classifications"/>
      <sheetName val="Selling and Admins (DONE)"/>
      <sheetName val="FA Movement YE"/>
      <sheetName val="Detail-Intangible asset"/>
      <sheetName val="Additions"/>
      <sheetName val="Ex rate"/>
      <sheetName val="mov' Nov"/>
      <sheetName val="Ind Pay"/>
      <sheetName val="汇总"/>
      <sheetName val="ShCol Loan Amortization Sch"/>
      <sheetName val="Data"/>
      <sheetName val="Collateral"/>
      <sheetName val="Year_To_Date"/>
      <sheetName val="Financial Assumption"/>
      <sheetName val="Ship"/>
      <sheetName val="เงินกู้ MGC"/>
      <sheetName val="Lead"/>
      <sheetName val="Analysis of accruals"/>
      <sheetName val="DBASE SKU"/>
      <sheetName val="Setup Sheet"/>
      <sheetName val="type"/>
      <sheetName val="view by  plants"/>
      <sheetName val="Basic_Information"/>
      <sheetName val="ทะเบียนทรัพย์สิน(ยกมา)"/>
      <sheetName val="BS"/>
      <sheetName val="Lao"/>
      <sheetName val="Loan to"/>
      <sheetName val="Eng2010"/>
      <sheetName val="Eng92"/>
      <sheetName val="LG_LAO"/>
      <sheetName val="LG_ENG"/>
      <sheetName val="LG_LAO2010"/>
      <sheetName val="LG_ENG2010"/>
      <sheetName val="Inc_eng"/>
      <sheetName val="Inc_Lao"/>
      <sheetName val="Asset_Eng"/>
      <sheetName val="Asset_Lao"/>
      <sheetName val="Liability_Eng"/>
      <sheetName val="Liability_Lao"/>
      <sheetName val="Non-Statistical Sampling Master"/>
      <sheetName val="CEX_port charges"/>
      <sheetName val="234000Local-Raw"/>
      <sheetName val="Ecos(0+12)"/>
      <sheetName val="MA"/>
      <sheetName val="MHK Rate"/>
      <sheetName val="MJD Rate"/>
      <sheetName val="MJS Rate"/>
      <sheetName val="Revenue"/>
      <sheetName val="libor"/>
      <sheetName val="Namelist"/>
      <sheetName val="RMSCALC"/>
      <sheetName val="TB 1999-2000"/>
      <sheetName val="07.7~12"/>
      <sheetName val="Validation source"/>
      <sheetName val="ﾛｰﾘﾝｸﾞﾌｫｰﾑ(3決)"/>
      <sheetName val="1-资产负债表"/>
      <sheetName val="目录"/>
      <sheetName val="2-损益表"/>
      <sheetName val="4-调整汇总表"/>
      <sheetName val="6-交易性金融资产"/>
      <sheetName val="17-可供出售金融资产"/>
      <sheetName val="18-持有至到期投资"/>
      <sheetName val="25-商誉"/>
      <sheetName val="30-交易性金融负债"/>
      <sheetName val="47-1-递延税金2007"/>
      <sheetName val="64-所得税费用"/>
      <sheetName val="9-1-应收利息2008"/>
      <sheetName val="22-固定资产"/>
      <sheetName val="65-借款费用"/>
      <sheetName val="70-吸收存款及同业存款"/>
      <sheetName val="31-应付票据"/>
      <sheetName val="32-应付帐款"/>
      <sheetName val="38-其他应付款"/>
      <sheetName val="35-应付股利明细"/>
      <sheetName val="40-其他流动负债"/>
      <sheetName val="41-长期借款"/>
      <sheetName val="42-应付债券"/>
      <sheetName val="20-长期股权投资"/>
      <sheetName val="0-勾稽核查表"/>
      <sheetName val="KTMPrice1 "/>
      <sheetName val="AU329_Guidance"/>
      <sheetName val="Drop_Down"/>
      <sheetName val="Template_Calculation_Sheet"/>
      <sheetName val="Guide_Card"/>
      <sheetName val="Using_this_Template"/>
      <sheetName val="Analytics_Summary"/>
      <sheetName val="Delete_Analytic"/>
      <sheetName val="TOT&amp;TRUE_(3)"/>
      <sheetName val="SUD_30_09_09"/>
      <sheetName val="Payroll_Overall_2012"/>
      <sheetName val="PRODUCT"/>
    </sheetNames>
    <sheetDataSet>
      <sheetData sheetId="0">
        <row r="2">
          <cell r="A2" t="str">
            <v>Type of analytic…</v>
          </cell>
        </row>
      </sheetData>
      <sheetData sheetId="1">
        <row r="2">
          <cell r="A2" t="str">
            <v>Type of analytic…</v>
          </cell>
        </row>
      </sheetData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2">
          <cell r="A2" t="str">
            <v>¢ô¡¢–ù§›¦‰–Š—ï–ñ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A2" t="str">
            <v>Type of analytic…</v>
          </cell>
        </row>
      </sheetData>
      <sheetData sheetId="118">
        <row r="2">
          <cell r="A2" t="str">
            <v>Type of analytic…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idation Tables"/>
      <sheetName val="I-TDL"/>
      <sheetName val="XDC"/>
      <sheetName val="Dolby"/>
      <sheetName val="Kodak"/>
      <sheetName val="SPE"/>
      <sheetName val="SPE (2)"/>
      <sheetName val="Fox list"/>
    </sheetNames>
    <sheetDataSet>
      <sheetData sheetId="0">
        <row r="2">
          <cell r="A2" t="str">
            <v> Afghanistan-AF</v>
          </cell>
          <cell r="K2" t="str">
            <v>Barco</v>
          </cell>
        </row>
        <row r="3">
          <cell r="A3" t="str">
            <v> Åland Islands-AX</v>
          </cell>
          <cell r="K3" t="str">
            <v>Christie</v>
          </cell>
        </row>
        <row r="4">
          <cell r="A4" t="str">
            <v> Albania-AL</v>
          </cell>
          <cell r="K4" t="str">
            <v>Sony</v>
          </cell>
        </row>
        <row r="5">
          <cell r="A5" t="str">
            <v> Algeria-DZ</v>
          </cell>
          <cell r="K5" t="str">
            <v>Kinoton</v>
          </cell>
        </row>
        <row r="6">
          <cell r="A6" t="str">
            <v> American Samoa-AS</v>
          </cell>
          <cell r="K6" t="str">
            <v>NEC</v>
          </cell>
        </row>
        <row r="7">
          <cell r="A7" t="str">
            <v> Andorra-AD</v>
          </cell>
          <cell r="K7" t="str">
            <v>Sony</v>
          </cell>
        </row>
        <row r="8">
          <cell r="A8" t="str">
            <v> Angola-AO</v>
          </cell>
          <cell r="K8" t="str">
            <v>Cinemeccanica</v>
          </cell>
        </row>
        <row r="9">
          <cell r="A9" t="str">
            <v> Anguilla-AI</v>
          </cell>
        </row>
        <row r="10">
          <cell r="A10" t="str">
            <v> Antarctica-AQ</v>
          </cell>
        </row>
        <row r="11">
          <cell r="A11" t="str">
            <v> Antigua and Barbuda-AG</v>
          </cell>
        </row>
        <row r="12">
          <cell r="A12" t="str">
            <v> Argentina-AR</v>
          </cell>
        </row>
        <row r="13">
          <cell r="A13" t="str">
            <v> Armenia-AM</v>
          </cell>
        </row>
        <row r="14">
          <cell r="A14" t="str">
            <v> Aruba-AW</v>
          </cell>
        </row>
        <row r="15">
          <cell r="A15" t="str">
            <v> Australia-AU</v>
          </cell>
        </row>
        <row r="16">
          <cell r="A16" t="str">
            <v> Austria-AT</v>
          </cell>
        </row>
        <row r="17">
          <cell r="A17" t="str">
            <v> Azerbaijan-AZ</v>
          </cell>
        </row>
        <row r="18">
          <cell r="A18" t="str">
            <v> Bahamas-BS</v>
          </cell>
        </row>
        <row r="19">
          <cell r="A19" t="str">
            <v> Bahrain-BH</v>
          </cell>
        </row>
        <row r="20">
          <cell r="A20" t="str">
            <v> Bangladesh-BD</v>
          </cell>
        </row>
        <row r="21">
          <cell r="A21" t="str">
            <v> Barbados-BB</v>
          </cell>
        </row>
        <row r="22">
          <cell r="A22" t="str">
            <v> Belarus-BY</v>
          </cell>
        </row>
        <row r="23">
          <cell r="A23" t="str">
            <v> Belgium-BE</v>
          </cell>
        </row>
        <row r="24">
          <cell r="A24" t="str">
            <v> Belize-BZ</v>
          </cell>
        </row>
        <row r="25">
          <cell r="A25" t="str">
            <v> Benin-BJ</v>
          </cell>
        </row>
        <row r="26">
          <cell r="A26" t="str">
            <v> Bermuda-BM</v>
          </cell>
        </row>
        <row r="27">
          <cell r="A27" t="str">
            <v> Bhutan-BT</v>
          </cell>
        </row>
        <row r="28">
          <cell r="A28" t="str">
            <v> Bolivia-BO</v>
          </cell>
        </row>
        <row r="29">
          <cell r="A29" t="str">
            <v> Bosnia and Herzegovina-BA</v>
          </cell>
        </row>
        <row r="30">
          <cell r="A30" t="str">
            <v> Botswana-BW</v>
          </cell>
        </row>
        <row r="31">
          <cell r="A31" t="str">
            <v> Bouvet Island-BV</v>
          </cell>
        </row>
        <row r="32">
          <cell r="A32" t="str">
            <v> Brazil-BR</v>
          </cell>
        </row>
        <row r="33">
          <cell r="A33" t="str">
            <v> British Indian Ocean Territory-IO</v>
          </cell>
        </row>
        <row r="34">
          <cell r="A34" t="str">
            <v> Brunei Darussalam-BN</v>
          </cell>
        </row>
        <row r="35">
          <cell r="A35" t="str">
            <v> Bulgaria-BG</v>
          </cell>
        </row>
        <row r="36">
          <cell r="A36" t="str">
            <v> Burkina Faso-BF</v>
          </cell>
        </row>
        <row r="37">
          <cell r="A37" t="str">
            <v> Burundi-BI</v>
          </cell>
        </row>
        <row r="38">
          <cell r="A38" t="str">
            <v> Cambodia-KH</v>
          </cell>
        </row>
        <row r="39">
          <cell r="A39" t="str">
            <v> Cameroon-CM</v>
          </cell>
        </row>
        <row r="40">
          <cell r="A40" t="str">
            <v> Canada-CA</v>
          </cell>
        </row>
        <row r="41">
          <cell r="A41" t="str">
            <v> Cape Verde-CV</v>
          </cell>
        </row>
        <row r="42">
          <cell r="A42" t="str">
            <v> Cayman Islands-KY</v>
          </cell>
        </row>
        <row r="43">
          <cell r="A43" t="str">
            <v> Central African Republic-CF</v>
          </cell>
        </row>
        <row r="44">
          <cell r="A44" t="str">
            <v> Chad-TD</v>
          </cell>
        </row>
        <row r="45">
          <cell r="A45" t="str">
            <v> Chile-CL</v>
          </cell>
        </row>
        <row r="46">
          <cell r="A46" t="str">
            <v> China-CN</v>
          </cell>
        </row>
        <row r="47">
          <cell r="A47" t="str">
            <v> Christmas Island-CX</v>
          </cell>
        </row>
        <row r="48">
          <cell r="A48" t="str">
            <v> Cocos (Keeling) Islands-CC</v>
          </cell>
        </row>
        <row r="49">
          <cell r="A49" t="str">
            <v> Colombia-CO</v>
          </cell>
        </row>
        <row r="50">
          <cell r="A50" t="str">
            <v> Comoros-KM</v>
          </cell>
        </row>
        <row r="51">
          <cell r="A51" t="str">
            <v> Congo, the Democratic Republic of the-CD</v>
          </cell>
        </row>
        <row r="52">
          <cell r="A52" t="str">
            <v> Congo-CG</v>
          </cell>
        </row>
        <row r="53">
          <cell r="A53" t="str">
            <v> Cook Islands-CK</v>
          </cell>
        </row>
        <row r="54">
          <cell r="A54" t="str">
            <v> Costa Rica-CR</v>
          </cell>
        </row>
        <row r="55">
          <cell r="A55" t="str">
            <v> Côte d'Ivoire-CI</v>
          </cell>
        </row>
        <row r="56">
          <cell r="A56" t="str">
            <v> Croatia-HR</v>
          </cell>
        </row>
        <row r="57">
          <cell r="A57" t="str">
            <v> Cuba-CU</v>
          </cell>
        </row>
        <row r="58">
          <cell r="A58" t="str">
            <v> Cyprus-CY</v>
          </cell>
        </row>
        <row r="59">
          <cell r="A59" t="str">
            <v> Czech Republic-CZ</v>
          </cell>
        </row>
        <row r="60">
          <cell r="A60" t="str">
            <v> Denmark-DK</v>
          </cell>
        </row>
        <row r="61">
          <cell r="A61" t="str">
            <v> Djibouti-DJ</v>
          </cell>
        </row>
        <row r="62">
          <cell r="A62" t="str">
            <v> Dominica-DM</v>
          </cell>
        </row>
        <row r="63">
          <cell r="A63" t="str">
            <v> Dominican Republic-DO</v>
          </cell>
        </row>
        <row r="64">
          <cell r="A64" t="str">
            <v> Ecuador-EC</v>
          </cell>
        </row>
        <row r="65">
          <cell r="A65" t="str">
            <v> Egypt-EG</v>
          </cell>
        </row>
        <row r="66">
          <cell r="A66" t="str">
            <v> El Salvador-SV</v>
          </cell>
        </row>
        <row r="67">
          <cell r="A67" t="str">
            <v> Equatorial Guinea-GQ</v>
          </cell>
        </row>
        <row r="68">
          <cell r="A68" t="str">
            <v> Eritrea-ER</v>
          </cell>
        </row>
        <row r="69">
          <cell r="A69" t="str">
            <v> Estonia-EE</v>
          </cell>
        </row>
        <row r="70">
          <cell r="A70" t="str">
            <v> Ethiopia-ET</v>
          </cell>
        </row>
        <row r="71">
          <cell r="A71" t="str">
            <v> Falkland Islands (Malvinas)-FK</v>
          </cell>
        </row>
        <row r="72">
          <cell r="A72" t="str">
            <v> Faroe Islands-FO</v>
          </cell>
        </row>
        <row r="73">
          <cell r="A73" t="str">
            <v> Fiji-FJ</v>
          </cell>
        </row>
        <row r="74">
          <cell r="A74" t="str">
            <v> Finland-FI</v>
          </cell>
        </row>
        <row r="75">
          <cell r="A75" t="str">
            <v> France-FR</v>
          </cell>
        </row>
        <row r="76">
          <cell r="A76" t="str">
            <v> French Guiana-GF</v>
          </cell>
        </row>
        <row r="77">
          <cell r="A77" t="str">
            <v> French Polynesia-PF</v>
          </cell>
        </row>
        <row r="78">
          <cell r="A78" t="str">
            <v> French Southern Territories-TF</v>
          </cell>
        </row>
        <row r="79">
          <cell r="A79" t="str">
            <v> Gabon-GA</v>
          </cell>
        </row>
        <row r="80">
          <cell r="A80" t="str">
            <v> Gambia-GM</v>
          </cell>
        </row>
        <row r="81">
          <cell r="A81" t="str">
            <v> Georgia-GE</v>
          </cell>
        </row>
        <row r="82">
          <cell r="A82" t="str">
            <v> Germany-DE</v>
          </cell>
        </row>
        <row r="83">
          <cell r="A83" t="str">
            <v> Ghana-GH</v>
          </cell>
        </row>
        <row r="84">
          <cell r="A84" t="str">
            <v> Gibraltar-GI</v>
          </cell>
        </row>
        <row r="85">
          <cell r="A85" t="str">
            <v> Greece-GR</v>
          </cell>
        </row>
        <row r="86">
          <cell r="A86" t="str">
            <v> Greenland-GL</v>
          </cell>
        </row>
        <row r="87">
          <cell r="A87" t="str">
            <v> Grenada-GD</v>
          </cell>
        </row>
        <row r="88">
          <cell r="A88" t="str">
            <v> Guadeloupe-GP</v>
          </cell>
        </row>
        <row r="89">
          <cell r="A89" t="str">
            <v> Guam-GU</v>
          </cell>
        </row>
        <row r="90">
          <cell r="A90" t="str">
            <v> Guatemala-GT</v>
          </cell>
        </row>
        <row r="91">
          <cell r="A91" t="str">
            <v> Guernsey-GG</v>
          </cell>
        </row>
        <row r="92">
          <cell r="A92" t="str">
            <v> Guinea-Bissau-GW</v>
          </cell>
        </row>
        <row r="93">
          <cell r="A93" t="str">
            <v> Guinea-GN</v>
          </cell>
        </row>
        <row r="94">
          <cell r="A94" t="str">
            <v> Guyana-GY</v>
          </cell>
        </row>
        <row r="95">
          <cell r="A95" t="str">
            <v> Haiti-HT</v>
          </cell>
        </row>
        <row r="96">
          <cell r="A96" t="str">
            <v> Heard Island and McDonald Islands-HM</v>
          </cell>
        </row>
        <row r="97">
          <cell r="A97" t="str">
            <v> Holy See (Vatican City State)-VA</v>
          </cell>
        </row>
        <row r="98">
          <cell r="A98" t="str">
            <v> Honduras-HN</v>
          </cell>
        </row>
        <row r="99">
          <cell r="A99" t="str">
            <v> Hong Kong-HK</v>
          </cell>
        </row>
        <row r="100">
          <cell r="A100" t="str">
            <v> Hungary-HU</v>
          </cell>
        </row>
        <row r="101">
          <cell r="A101" t="str">
            <v> Iceland-IS</v>
          </cell>
        </row>
        <row r="102">
          <cell r="A102" t="str">
            <v> India-IN</v>
          </cell>
        </row>
        <row r="103">
          <cell r="A103" t="str">
            <v> Indonesia-ID</v>
          </cell>
        </row>
        <row r="104">
          <cell r="A104" t="str">
            <v> Iran, Islamic Republic of-IR</v>
          </cell>
        </row>
        <row r="105">
          <cell r="A105" t="str">
            <v> Iraq-IQ</v>
          </cell>
        </row>
        <row r="106">
          <cell r="A106" t="str">
            <v> Ireland-IE</v>
          </cell>
        </row>
        <row r="107">
          <cell r="A107" t="str">
            <v> Isle of Man-IM</v>
          </cell>
        </row>
        <row r="108">
          <cell r="A108" t="str">
            <v> Israel-IL</v>
          </cell>
        </row>
        <row r="109">
          <cell r="A109" t="str">
            <v> Italy-IT</v>
          </cell>
        </row>
        <row r="110">
          <cell r="A110" t="str">
            <v> Jamaica-JM</v>
          </cell>
        </row>
        <row r="111">
          <cell r="A111" t="str">
            <v> Japan-JP</v>
          </cell>
        </row>
        <row r="112">
          <cell r="A112" t="str">
            <v> Jersey-JE</v>
          </cell>
        </row>
        <row r="113">
          <cell r="A113" t="str">
            <v> Jordan-JO</v>
          </cell>
        </row>
        <row r="114">
          <cell r="A114" t="str">
            <v> Kazakhstan-KZ</v>
          </cell>
        </row>
        <row r="115">
          <cell r="A115" t="str">
            <v> Kenya-KE</v>
          </cell>
        </row>
        <row r="116">
          <cell r="A116" t="str">
            <v> Kiribati-KI</v>
          </cell>
        </row>
        <row r="117">
          <cell r="A117" t="str">
            <v> Korea, Democratic People's Republic of-KP</v>
          </cell>
        </row>
        <row r="118">
          <cell r="A118" t="str">
            <v> Korea, Republic of-KR</v>
          </cell>
        </row>
        <row r="119">
          <cell r="A119" t="str">
            <v> Kuwait-KW</v>
          </cell>
        </row>
        <row r="120">
          <cell r="A120" t="str">
            <v> Kyrgyzstan-KG</v>
          </cell>
        </row>
        <row r="121">
          <cell r="A121" t="str">
            <v> Lao People's Democratic Republic-LA</v>
          </cell>
        </row>
        <row r="122">
          <cell r="A122" t="str">
            <v> Latvia-LV</v>
          </cell>
        </row>
        <row r="123">
          <cell r="A123" t="str">
            <v> Lebanon-LB</v>
          </cell>
        </row>
        <row r="124">
          <cell r="A124" t="str">
            <v> Lesotho-LS</v>
          </cell>
        </row>
        <row r="125">
          <cell r="A125" t="str">
            <v> Liberia-LR</v>
          </cell>
        </row>
        <row r="126">
          <cell r="A126" t="str">
            <v> Libyan Arab Jamahiriya-LY</v>
          </cell>
        </row>
        <row r="127">
          <cell r="A127" t="str">
            <v> Liechtenstein-LI</v>
          </cell>
        </row>
        <row r="128">
          <cell r="A128" t="str">
            <v> Lithuania-LT</v>
          </cell>
        </row>
        <row r="129">
          <cell r="A129" t="str">
            <v> Luxembourg-LU</v>
          </cell>
        </row>
        <row r="130">
          <cell r="A130" t="str">
            <v> Macao-MO</v>
          </cell>
        </row>
        <row r="131">
          <cell r="A131" t="str">
            <v> Macedonia, the former Yugoslav Republic of-MK</v>
          </cell>
        </row>
        <row r="132">
          <cell r="A132" t="str">
            <v> Madagascar-MG</v>
          </cell>
        </row>
        <row r="133">
          <cell r="A133" t="str">
            <v> Malawi-MW</v>
          </cell>
        </row>
        <row r="134">
          <cell r="A134" t="str">
            <v> Malaysia-MY</v>
          </cell>
        </row>
        <row r="135">
          <cell r="A135" t="str">
            <v> Maldives-MV</v>
          </cell>
        </row>
        <row r="136">
          <cell r="A136" t="str">
            <v> Mali-ML</v>
          </cell>
        </row>
        <row r="137">
          <cell r="A137" t="str">
            <v> Mali-ML</v>
          </cell>
        </row>
        <row r="138">
          <cell r="A138" t="str">
            <v> Malta-MT</v>
          </cell>
        </row>
        <row r="139">
          <cell r="A139" t="str">
            <v> Marshall Islands-MH</v>
          </cell>
        </row>
        <row r="140">
          <cell r="A140" t="str">
            <v> Martinique-MQ</v>
          </cell>
        </row>
        <row r="141">
          <cell r="A141" t="str">
            <v> Mauritania-MR</v>
          </cell>
        </row>
        <row r="142">
          <cell r="A142" t="str">
            <v> Mauritius-MU</v>
          </cell>
        </row>
        <row r="143">
          <cell r="A143" t="str">
            <v> Mayotte-YT</v>
          </cell>
        </row>
        <row r="144">
          <cell r="A144" t="str">
            <v> Mexico-MX</v>
          </cell>
        </row>
        <row r="145">
          <cell r="A145" t="str">
            <v> Micronesia, Federated States of-FM</v>
          </cell>
        </row>
        <row r="146">
          <cell r="A146" t="str">
            <v> Moldova, Republic of-MD</v>
          </cell>
        </row>
        <row r="147">
          <cell r="A147" t="str">
            <v> Monaco-MC</v>
          </cell>
        </row>
        <row r="148">
          <cell r="A148" t="str">
            <v> Mongolia-MN</v>
          </cell>
        </row>
        <row r="149">
          <cell r="A149" t="str">
            <v> Montenegro-ME</v>
          </cell>
        </row>
        <row r="150">
          <cell r="A150" t="str">
            <v> Montserrat-MS</v>
          </cell>
        </row>
        <row r="151">
          <cell r="A151" t="str">
            <v> Morocco-MA</v>
          </cell>
        </row>
        <row r="152">
          <cell r="A152" t="str">
            <v> Mozambique-MZ</v>
          </cell>
        </row>
        <row r="153">
          <cell r="A153" t="str">
            <v> Myanmar-MM</v>
          </cell>
        </row>
        <row r="154">
          <cell r="A154" t="str">
            <v> Namibia-NA</v>
          </cell>
        </row>
        <row r="155">
          <cell r="A155" t="str">
            <v> Nauru-NR</v>
          </cell>
        </row>
        <row r="156">
          <cell r="A156" t="str">
            <v> Nepal-NP</v>
          </cell>
        </row>
        <row r="157">
          <cell r="A157" t="str">
            <v> Netherlands Antilles-AN</v>
          </cell>
        </row>
        <row r="158">
          <cell r="A158" t="str">
            <v> Netherlands-NL</v>
          </cell>
        </row>
        <row r="159">
          <cell r="A159" t="str">
            <v> New Caledonia-NC</v>
          </cell>
        </row>
        <row r="160">
          <cell r="A160" t="str">
            <v> New Zealand-NZ</v>
          </cell>
        </row>
        <row r="161">
          <cell r="A161" t="str">
            <v> Nicaragua-NI</v>
          </cell>
        </row>
        <row r="162">
          <cell r="A162" t="str">
            <v> Nigeria-NG</v>
          </cell>
        </row>
        <row r="163">
          <cell r="A163" t="str">
            <v> Niger-NE</v>
          </cell>
        </row>
        <row r="164">
          <cell r="A164" t="str">
            <v> Niue-NU</v>
          </cell>
        </row>
        <row r="165">
          <cell r="A165" t="str">
            <v> Norfolk Island-NF</v>
          </cell>
        </row>
        <row r="166">
          <cell r="A166" t="str">
            <v> Northern Mariana Islands-MP</v>
          </cell>
        </row>
        <row r="167">
          <cell r="A167" t="str">
            <v> Norway-NO</v>
          </cell>
        </row>
        <row r="168">
          <cell r="A168" t="str">
            <v> Oman-OM</v>
          </cell>
        </row>
        <row r="169">
          <cell r="A169" t="str">
            <v> Pakistan-PK</v>
          </cell>
        </row>
        <row r="170">
          <cell r="A170" t="str">
            <v> Palau-PW</v>
          </cell>
        </row>
        <row r="171">
          <cell r="A171" t="str">
            <v> Palestinian Territory, Occupied-PS</v>
          </cell>
        </row>
        <row r="172">
          <cell r="A172" t="str">
            <v> Panama-PA</v>
          </cell>
        </row>
        <row r="173">
          <cell r="A173" t="str">
            <v> Papua New Guinea-PG</v>
          </cell>
        </row>
        <row r="174">
          <cell r="A174" t="str">
            <v> Paraguay-PY</v>
          </cell>
        </row>
        <row r="175">
          <cell r="A175" t="str">
            <v>Peru-PE</v>
          </cell>
        </row>
        <row r="176">
          <cell r="A176" t="str">
            <v> Philippines-PH</v>
          </cell>
        </row>
        <row r="177">
          <cell r="A177" t="str">
            <v> Pitcairn-PN</v>
          </cell>
        </row>
        <row r="178">
          <cell r="A178" t="str">
            <v> Poland-PL</v>
          </cell>
        </row>
        <row r="179">
          <cell r="A179" t="str">
            <v> Portugal-PT</v>
          </cell>
        </row>
        <row r="180">
          <cell r="A180" t="str">
            <v> Puerto Rico-PR</v>
          </cell>
        </row>
        <row r="181">
          <cell r="A181" t="str">
            <v> Qatar-QA</v>
          </cell>
        </row>
        <row r="182">
          <cell r="A182" t="str">
            <v> Réunion-RE</v>
          </cell>
        </row>
        <row r="183">
          <cell r="A183" t="str">
            <v> Romania-RO</v>
          </cell>
        </row>
        <row r="184">
          <cell r="A184" t="str">
            <v> Russian Federation-RU</v>
          </cell>
        </row>
        <row r="185">
          <cell r="A185" t="str">
            <v> Rwanda-RW</v>
          </cell>
        </row>
        <row r="186">
          <cell r="A186" t="str">
            <v> Saint Helena-SH</v>
          </cell>
        </row>
        <row r="187">
          <cell r="A187" t="str">
            <v> Saint Kitts and Nevis-KN</v>
          </cell>
        </row>
        <row r="188">
          <cell r="A188" t="str">
            <v> Saint Lucia-LC</v>
          </cell>
        </row>
        <row r="189">
          <cell r="A189" t="str">
            <v> Saint Pierre and Miquelon-PM</v>
          </cell>
        </row>
        <row r="190">
          <cell r="A190" t="str">
            <v> Saint Vincent and the Grenadines-VC</v>
          </cell>
        </row>
        <row r="191">
          <cell r="A191" t="str">
            <v> Samoa-WS</v>
          </cell>
        </row>
        <row r="192">
          <cell r="A192" t="str">
            <v> San Marino-SM</v>
          </cell>
        </row>
        <row r="193">
          <cell r="A193" t="str">
            <v> Sao Tome and Principe-ST</v>
          </cell>
        </row>
        <row r="194">
          <cell r="A194" t="str">
            <v> Saudi Arabia-SA</v>
          </cell>
        </row>
        <row r="195">
          <cell r="A195" t="str">
            <v> Senegal-SN</v>
          </cell>
        </row>
        <row r="196">
          <cell r="A196" t="str">
            <v> Serbia-RS</v>
          </cell>
        </row>
        <row r="197">
          <cell r="A197" t="str">
            <v> Seychelles-SC</v>
          </cell>
        </row>
        <row r="198">
          <cell r="A198" t="str">
            <v> Sierra Leone-SL</v>
          </cell>
        </row>
        <row r="199">
          <cell r="A199" t="str">
            <v> Singapore-SG</v>
          </cell>
        </row>
        <row r="200">
          <cell r="A200" t="str">
            <v> Slovakia-SK</v>
          </cell>
        </row>
        <row r="201">
          <cell r="A201" t="str">
            <v> Slovenia-SI</v>
          </cell>
        </row>
        <row r="202">
          <cell r="A202" t="str">
            <v> Solomon Islands-SB</v>
          </cell>
        </row>
        <row r="203">
          <cell r="A203" t="str">
            <v> Somalia-SO</v>
          </cell>
        </row>
        <row r="204">
          <cell r="A204" t="str">
            <v> South Africa-ZA</v>
          </cell>
        </row>
        <row r="205">
          <cell r="A205" t="str">
            <v> South Georgia and the South Sandwich Islands-GS</v>
          </cell>
        </row>
        <row r="206">
          <cell r="A206" t="str">
            <v> Spain-ES</v>
          </cell>
        </row>
        <row r="207">
          <cell r="A207" t="str">
            <v> Sweden-SE</v>
          </cell>
        </row>
        <row r="208">
          <cell r="A208" t="str">
            <v> Switzerland-CH</v>
          </cell>
        </row>
        <row r="209">
          <cell r="A209" t="str">
            <v> Syrian Arab Republic-SY</v>
          </cell>
        </row>
        <row r="210">
          <cell r="A210" t="str">
            <v> Taiwan, Province of China-TW</v>
          </cell>
        </row>
        <row r="211">
          <cell r="A211" t="str">
            <v> Tajikistan-TJ</v>
          </cell>
        </row>
        <row r="212">
          <cell r="A212" t="str">
            <v> Tanzania, United Republic of-TZ</v>
          </cell>
        </row>
        <row r="213">
          <cell r="A213" t="str">
            <v> Thailand-TH</v>
          </cell>
        </row>
        <row r="214">
          <cell r="A214" t="str">
            <v> Uganda-UG</v>
          </cell>
        </row>
        <row r="215">
          <cell r="A215" t="str">
            <v> United Arab Emirates-AE</v>
          </cell>
        </row>
        <row r="216">
          <cell r="A216" t="str">
            <v> United Kingdom-GB</v>
          </cell>
        </row>
        <row r="217">
          <cell r="A217" t="str">
            <v> United States Minor Outlying Islands-UM</v>
          </cell>
        </row>
        <row r="218">
          <cell r="A218" t="str">
            <v> United States-US</v>
          </cell>
        </row>
        <row r="219">
          <cell r="A219" t="str">
            <v> Uruguay-UY</v>
          </cell>
        </row>
        <row r="220">
          <cell r="A220" t="str">
            <v> Uzbekistan-UZ</v>
          </cell>
        </row>
        <row r="221">
          <cell r="A221" t="str">
            <v> Vanuatu-VU</v>
          </cell>
        </row>
        <row r="222">
          <cell r="A222" t="str">
            <v> Venezuela-VE</v>
          </cell>
        </row>
        <row r="223">
          <cell r="A223" t="str">
            <v> Viet Nam-VN</v>
          </cell>
        </row>
        <row r="224">
          <cell r="A224" t="str">
            <v> Virgin Islands, British-VG</v>
          </cell>
        </row>
        <row r="225">
          <cell r="A225" t="str">
            <v> Virgin Islands, U.S.-VI</v>
          </cell>
        </row>
        <row r="226">
          <cell r="A226" t="str">
            <v> Wallis and Futuna-WF</v>
          </cell>
        </row>
        <row r="227">
          <cell r="A227" t="str">
            <v> Western Sahara-EH</v>
          </cell>
        </row>
        <row r="228">
          <cell r="A228" t="str">
            <v> Yemen-YE</v>
          </cell>
        </row>
        <row r="229">
          <cell r="A229" t="str">
            <v> Zambia-ZM</v>
          </cell>
        </row>
        <row r="230">
          <cell r="A230" t="str">
            <v> Zimbabwe-ZW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tanding data"/>
      <sheetName val="DB"/>
      <sheetName val="Drop Down"/>
      <sheetName val="Setup"/>
      <sheetName val="Formular"/>
      <sheetName val="donnee pdt"/>
      <sheetName val="PNL"/>
      <sheetName val="Depreciation"/>
      <sheetName val="หน้า 1"/>
      <sheetName val="Incidental Cost"/>
      <sheetName val="ReFormat"/>
      <sheetName val="Lightning"/>
      <sheetName val="#Lookup"/>
      <sheetName val="ForcastImportNET"/>
      <sheetName val="Links"/>
      <sheetName val="Taux"/>
      <sheetName val="PMT P&amp;L"/>
      <sheetName val="Selling and Admins (DONE)"/>
      <sheetName val="Error_Checklist"/>
      <sheetName val="Bangkapi_Tri"/>
      <sheetName val="Fashion_Island"/>
      <sheetName val="Seacon_Square_Cinema"/>
      <sheetName val="Seacon_Square_Premier"/>
      <sheetName val="Seacon_Square_Consol"/>
      <sheetName val="Head_Office"/>
      <sheetName val="Balance_Sheet"/>
      <sheetName val="Qtly_WC_Analysis"/>
      <sheetName val="Loan_details"/>
      <sheetName val="Location_Codes"/>
      <sheetName val="Bangkapi_Tri-Bud"/>
      <sheetName val="Fashion_Island-Bud"/>
      <sheetName val="Seacon_Square-Bud"/>
      <sheetName val="AGING_LOCAL"/>
      <sheetName val="Standing_data"/>
      <sheetName val="Drop_Down"/>
      <sheetName val="datacompany"/>
      <sheetName val="PL-LC"/>
      <sheetName val="Lookups"/>
      <sheetName val="DATA"/>
      <sheetName val="Data Drop Down List"/>
      <sheetName val="Data Dropdownlist"/>
      <sheetName val="Master"/>
      <sheetName val="Reference"/>
      <sheetName val="ข้อมูล"/>
      <sheetName val="Error_Checklist1"/>
      <sheetName val="Bangkapi_Tri1"/>
      <sheetName val="Fashion_Island1"/>
      <sheetName val="Seacon_Square_Cinema1"/>
      <sheetName val="Seacon_Square_Premier1"/>
      <sheetName val="Seacon_Square_Consol1"/>
      <sheetName val="Head_Office1"/>
      <sheetName val="Balance_Sheet1"/>
      <sheetName val="Qtly_WC_Analysis1"/>
      <sheetName val="Loan_details1"/>
      <sheetName val="Location_Codes1"/>
      <sheetName val="Bangkapi_Tri-Bud1"/>
      <sheetName val="Fashion_Island-Bud1"/>
      <sheetName val="Seacon_Square-Bud1"/>
      <sheetName val="AGING_LOCAL1"/>
      <sheetName val="Standing_data1"/>
      <sheetName val="Drop_Down1"/>
      <sheetName val="donnee_pdt"/>
      <sheetName val="หน้า_1"/>
      <sheetName val="Incidental_Cost"/>
      <sheetName val="PMT_P&amp;L"/>
      <sheetName val="Selling_and_Admins_(DON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1">
          <cell r="A1" t="str">
            <v>Expr1000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 Summary"/>
      <sheetName val="Module5"/>
      <sheetName val="PL with Full Year Forecast"/>
      <sheetName val="Rec.Act&amp;PJ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AGING LOCAL"/>
      <sheetName val="Drop Down"/>
      <sheetName val="Library Procedures"/>
      <sheetName val="หนี้สิน"/>
      <sheetName val="งบกำไรขาดทุน"/>
      <sheetName val="Threshold"/>
      <sheetName val="2003 FIN COST TO DIV"/>
      <sheetName val="2003 ADM CAL TO DIV"/>
      <sheetName val="segment classifications"/>
      <sheetName val="ExRate"/>
      <sheetName val="11"/>
      <sheetName val="10K4"/>
      <sheetName val="공정가치"/>
      <sheetName val="Validation Table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"/>
      <sheetName val="datacompany"/>
      <sheetName val="PL-LC"/>
      <sheetName val="Location_Codes"/>
      <sheetName val="AGING_LOCAL"/>
      <sheetName val="Drop_Down"/>
      <sheetName val="Library_Procedures"/>
      <sheetName val="2003_FIN_COST_TO_DIV"/>
      <sheetName val="2003_ADM_CAL_TO_DIV"/>
      <sheetName val="segment_classifications"/>
      <sheetName val="Validation_Tables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E"/>
      <sheetName val="B- 1"/>
      <sheetName val="CBO0497"/>
      <sheetName val="PAYROLL"/>
      <sheetName val="Reimbursements"/>
      <sheetName val="COMP"/>
      <sheetName val="MV"/>
      <sheetName val="U10|20"/>
      <sheetName val="Report"/>
      <sheetName val="Rebate Report"/>
      <sheetName val="F-5"/>
      <sheetName val="FF-1"/>
      <sheetName val="MBAL"/>
      <sheetName val="U1"/>
      <sheetName val="A-1"/>
      <sheetName val="DPLA"/>
      <sheetName val="Interim --&gt; Top"/>
      <sheetName val="M-2"/>
      <sheetName val="MainComp"/>
      <sheetName val="1 LeadSchedule"/>
      <sheetName val="K4. F&amp;F"/>
      <sheetName val="CF"/>
      <sheetName val="Transition plan FTEs"/>
      <sheetName val="Input"/>
      <sheetName val="India Mapping"/>
      <sheetName val="N2-1F"/>
      <sheetName val="OPI"/>
      <sheetName val="tax-ss"/>
      <sheetName val="Lib"/>
      <sheetName val="mfg"/>
      <sheetName val="MAIN"/>
      <sheetName val="O2.1"/>
      <sheetName val="Relation"/>
      <sheetName val="Custmer"/>
      <sheetName val="Sch 5 (2)"/>
      <sheetName val="DFA"/>
      <sheetName val="Major Project"/>
      <sheetName val="Sanction"/>
      <sheetName val="Company Info"/>
      <sheetName val="FF-2"/>
      <sheetName val="Quarterly3"/>
      <sheetName val="Weights"/>
      <sheetName val="MDN"/>
      <sheetName val="NGA"/>
      <sheetName val="5 Analysis"/>
      <sheetName val="H1_MGS"/>
      <sheetName val="NihonD-MainWP -mich"/>
      <sheetName val="FF-6"/>
      <sheetName val="Sheet1"/>
      <sheetName val="bldg-cost"/>
      <sheetName val="B"/>
      <sheetName val="Acc"/>
      <sheetName val="Annx1"/>
      <sheetName val="EQUIP II 2004 - 2005"/>
      <sheetName val="CA"/>
      <sheetName val="n10"/>
      <sheetName val="Working"/>
      <sheetName val="1"/>
      <sheetName val="FS"/>
      <sheetName val="LookUp"/>
      <sheetName val="Quarterly2"/>
      <sheetName val="sub lead "/>
      <sheetName val="FF-21(a)"/>
      <sheetName val="M-data"/>
      <sheetName val="S-data"/>
      <sheetName val="RANGE"/>
      <sheetName val="#REF!"/>
      <sheetName val="U4-Recruitment"/>
      <sheetName val="Schedule"/>
      <sheetName val="R201"/>
      <sheetName val="M&amp;E"/>
      <sheetName val="Comp equip"/>
      <sheetName val="C1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Planning meeting"/>
      <sheetName val="Assumption"/>
      <sheetName val="Mall&amp;CPD"/>
      <sheetName val="Equity"/>
      <sheetName val="Summary "/>
      <sheetName val="MA KHACH HANG"/>
      <sheetName val="MA NGUOI BAN"/>
      <sheetName val="Cash"/>
      <sheetName val="database"/>
      <sheetName val="QtrList"/>
      <sheetName val="YearList"/>
      <sheetName val="Range name"/>
      <sheetName val="FE_1770_P1"/>
      <sheetName val="May'15"/>
      <sheetName val="Sep'15"/>
      <sheetName val="Apr'15"/>
      <sheetName val="Library_Procedures"/>
      <sheetName val="Planning_meeting"/>
      <sheetName val="Indoor Disposer"/>
      <sheetName val="(PBC) GL Oct 2018"/>
      <sheetName val="ocean voyage"/>
      <sheetName val="General Parameter"/>
      <sheetName val="Menu"/>
      <sheetName val="Permanent info"/>
      <sheetName val="FSA"/>
      <sheetName val="MainComp"/>
      <sheetName val="Drawdown"/>
      <sheetName val="XREF"/>
      <sheetName val="M"/>
      <sheetName val="LS"/>
      <sheetName val="Loan Movement"/>
      <sheetName val="Hedge assessment"/>
      <sheetName val="Results Marked to Market"/>
      <sheetName val="Derivative TDI"/>
      <sheetName val="Bloomberg"/>
      <sheetName val="Movement schedule PBC"/>
      <sheetName val="PBC - Swap Loan"/>
      <sheetName val="Movement schedule"/>
      <sheetName val="Dropdown data"/>
      <sheetName val="Definitions"/>
      <sheetName val="G&amp;A"/>
      <sheetName val="Common Data"/>
      <sheetName val="MAY"/>
      <sheetName val="I-Données_de_base"/>
      <sheetName val="Drop Down"/>
      <sheetName val="MV-Master"/>
      <sheetName val="10K4"/>
      <sheetName val="Agree PPE"/>
      <sheetName val="07-98(2)"/>
      <sheetName val="Reference"/>
      <sheetName val="Data55X"/>
      <sheetName val="asset 2009"/>
      <sheetName val="TB-สูตร"/>
      <sheetName val="MfgproSep05"/>
      <sheetName val="FY96"/>
      <sheetName val="short"/>
      <sheetName val="GFSS"/>
      <sheetName val="SL - Determine audit strategy a"/>
      <sheetName val="MPS"/>
      <sheetName val="BUILDING "/>
      <sheetName val="Workdone"/>
      <sheetName val="Accept-Reject"/>
      <sheetName val="Detail&gt;&gt;"/>
      <sheetName val="Contract Detail 2018"/>
      <sheetName val="Contract Detail 2019"/>
      <sheetName val="Cut-off"/>
      <sheetName val="Master"/>
      <sheetName val="Sheet1"/>
      <sheetName val="Cashier receipt"/>
      <sheetName val="Task plan Final18"/>
      <sheetName val="Task plan Final16 (ex)"/>
      <sheetName val="Statement-BAHT"/>
      <sheetName val="Main"/>
      <sheetName val="Related"/>
      <sheetName val="ค่าแรง"/>
      <sheetName val="Non-Statistical Sampling Master"/>
      <sheetName val="Two Step Revenue Testing Master"/>
      <sheetName val="Global Data"/>
      <sheetName val="Sheet2"/>
      <sheetName val="Results Template “结果”模板"/>
      <sheetName val="Accrue"/>
      <sheetName val="OP Review-OctSRO"/>
      <sheetName val="MW"/>
      <sheetName val="Review BS"/>
      <sheetName val="Header"/>
      <sheetName val="Agree detail"/>
      <sheetName val="Lead "/>
      <sheetName val="FA Register"/>
      <sheetName val="Additions"/>
      <sheetName val="Disposals"/>
      <sheetName val="CAS"/>
      <sheetName val="3MTH"/>
      <sheetName val="3MIT"/>
      <sheetName val="Library_Procedures2"/>
      <sheetName val="Planning_meeting2"/>
      <sheetName val="Library_Procedures1"/>
      <sheetName val="Planning_meeting1"/>
      <sheetName val="Library_Procedures3"/>
      <sheetName val="Planning_meeting3"/>
      <sheetName val="Library_Procedures4"/>
      <sheetName val="Planning_meeting4"/>
      <sheetName val="Library_Procedures5"/>
      <sheetName val="Planning_meeting5"/>
      <sheetName val="Library_Procedures6"/>
      <sheetName val="Planning_meeting6"/>
      <sheetName val="Summary_"/>
      <sheetName val="#REF"/>
      <sheetName val="Price_list_title"/>
      <sheetName val="FSL"/>
      <sheetName val="DATA_YE 98"/>
      <sheetName val="Bank"/>
      <sheetName val="Sheet3"/>
      <sheetName val="Info"/>
      <sheetName val="working papers"/>
      <sheetName val="Input"/>
      <sheetName val="Library Procedures "/>
      <sheetName val="Lead schedule"/>
      <sheetName val="Breakdown"/>
      <sheetName val="Test Cash on hand"/>
      <sheetName val="Bank reconcile"/>
      <sheetName val="Bank Confirmation"/>
      <sheetName val="Test translation"/>
      <sheetName val="Financial condition"/>
      <sheetName val="Disclosure"/>
      <sheetName val="TB0411"/>
      <sheetName val="MU"/>
      <sheetName val="DATA"/>
      <sheetName val="OTR"/>
      <sheetName val="Weibull Continuous"/>
      <sheetName val="FSM"/>
      <sheetName val="科目余额表"/>
      <sheetName val="OP-final"/>
      <sheetName val="tbsh07"/>
      <sheetName val="tbsh08"/>
      <sheetName val="tbsh09"/>
      <sheetName val="Sales by Client"/>
      <sheetName val="预提费用 930"/>
      <sheetName val="未交增值"/>
      <sheetName val="城建税"/>
      <sheetName val="个税"/>
      <sheetName val="教育费"/>
      <sheetName val="地方教育费附加"/>
      <sheetName val="tbdl07"/>
      <sheetName val="tbdl08"/>
      <sheetName val="tbdl09"/>
      <sheetName val="hdcnt 3"/>
      <sheetName val="Dic"/>
      <sheetName val="Head_Month_TC"/>
      <sheetName val="date"/>
      <sheetName val="Mp-team 1"/>
      <sheetName val="Asset pledge under Bank"/>
      <sheetName val="Movement schedule 2"/>
      <sheetName val="Queries for Payroll"/>
      <sheetName val="Q15"/>
      <sheetName val="SHELL DEPOSIT"/>
      <sheetName val="Guidance"/>
      <sheetName val="Daily Crew Recon"/>
      <sheetName val="Basic Salary"/>
      <sheetName val="EPF"/>
      <sheetName val="SOCSO"/>
      <sheetName val="Allowance"/>
      <sheetName val="Overtime"/>
      <sheetName val="EIS"/>
      <sheetName val="EIS-62100325"/>
      <sheetName val="Summary"/>
      <sheetName val="Summary detail"/>
      <sheetName val="Working"/>
      <sheetName val="Summary detail (new)"/>
      <sheetName val="Monthly summary"/>
      <sheetName val="Monthly"/>
      <sheetName val="P 1"/>
      <sheetName val="P 2"/>
      <sheetName val="P 4"/>
      <sheetName val="P 5"/>
      <sheetName val="P 6"/>
      <sheetName val="P 23"/>
      <sheetName val="P 36"/>
      <sheetName val="P 38"/>
      <sheetName val="P 45"/>
      <sheetName val="P 48"/>
      <sheetName val="Monthly (new)"/>
      <sheetName val="P 23 new"/>
      <sheetName val="P 38 new"/>
      <sheetName val="P 45 new"/>
      <sheetName val="P 48 new"/>
      <sheetName val="P 33"/>
      <sheetName val="P 3"/>
      <sheetName val="P 7"/>
      <sheetName val="P 8"/>
      <sheetName val="P 9a"/>
      <sheetName val="P 9b"/>
      <sheetName val="P 10"/>
      <sheetName val="P 11"/>
      <sheetName val="P 12"/>
      <sheetName val="P 13"/>
      <sheetName val="P 14"/>
      <sheetName val="P 15"/>
      <sheetName val="P 16"/>
      <sheetName val="P 17"/>
      <sheetName val="P 18"/>
      <sheetName val="P 21"/>
      <sheetName val="P 24"/>
      <sheetName val="P 25"/>
      <sheetName val="P 26"/>
      <sheetName val="P 28"/>
      <sheetName val="P 29"/>
      <sheetName val="P 30"/>
      <sheetName val="P 31"/>
      <sheetName val="P 32"/>
      <sheetName val="P 35"/>
      <sheetName val="P 40"/>
      <sheetName val="P 41"/>
      <sheetName val="P 43"/>
      <sheetName val="P 44"/>
      <sheetName val="P 46"/>
      <sheetName val="P 19"/>
      <sheetName val="P 20"/>
      <sheetName val="P 22"/>
      <sheetName val="P 27"/>
      <sheetName val="P 34"/>
      <sheetName val="P 37"/>
      <sheetName val="P 39"/>
      <sheetName val="P 42"/>
      <sheetName val="P 47"/>
      <sheetName val="Sheet5"/>
      <sheetName val="MPD SORT WIP"/>
      <sheetName val="Sheet4"/>
      <sheetName val="控制sheet"/>
      <sheetName val="AR"/>
      <sheetName val="FS"/>
      <sheetName val="SH"/>
      <sheetName val="Deferred tax 14year end"/>
      <sheetName val="SP"/>
      <sheetName val="mmta99"/>
      <sheetName val="TB-HWM"/>
      <sheetName val="para"/>
      <sheetName val="GL 33311"/>
      <sheetName val="Non-deductible expense"/>
      <sheetName val="Non-deductible"/>
      <sheetName val="Contents (YE)"/>
      <sheetName val="F-1 F-2"/>
      <sheetName val="ADJ. Q1'2021"/>
      <sheetName val="Revenue CA"/>
      <sheetName val="第1页"/>
      <sheetName val="Repayment Summary"/>
      <sheetName val="KA"/>
      <sheetName val="MY"/>
      <sheetName val="PH"/>
      <sheetName val="SEA KPI scorecard"/>
      <sheetName val="SG"/>
      <sheetName val="Sheet1 (2)"/>
      <sheetName val="SAA"/>
      <sheetName val="Cost Center"/>
      <sheetName val="Profit Center"/>
      <sheetName val="Asset Register 21"/>
      <sheetName val="D4"/>
      <sheetName val="D6"/>
      <sheetName val="D7"/>
      <sheetName val="D8"/>
      <sheetName val="subscriber forcast"/>
      <sheetName val="Key Assumptions"/>
      <sheetName val="E claim 142014 to 1872014"/>
      <sheetName val="Igw Model"/>
      <sheetName val="Inputs"/>
      <sheetName val="Profitability"/>
      <sheetName val="CA-O7"/>
      <sheetName val="LOBs Apr 06"/>
      <sheetName val="COMP"/>
      <sheetName val="MV"/>
      <sheetName val="A-1"/>
      <sheetName val="31072001"/>
      <sheetName val="MAPPING"/>
      <sheetName val="BPR"/>
      <sheetName val="MWBSpread"/>
      <sheetName val="B"/>
      <sheetName val="Alloc"/>
      <sheetName val="JAN 07"/>
      <sheetName val="JUL 06"/>
      <sheetName val="OCT 06"/>
      <sheetName val="B1"/>
      <sheetName val="MATERIALFINAL"/>
      <sheetName val="Deal"/>
      <sheetName val="BTR"/>
      <sheetName val="BGR"/>
      <sheetName val="BKS"/>
      <sheetName val="AN_EL(16.0)"/>
      <sheetName val="Contents"/>
      <sheetName val="JAN"/>
      <sheetName val="FEB"/>
      <sheetName val="MAR"/>
      <sheetName val="APRIL"/>
      <sheetName val="MEI"/>
      <sheetName val="JUNI"/>
      <sheetName val="JULI"/>
      <sheetName val="AGST"/>
      <sheetName val="SEPT"/>
      <sheetName val="OKT"/>
      <sheetName val="NOV"/>
      <sheetName val="DES"/>
      <sheetName val="REKAP 2019"/>
      <sheetName val="rek others"/>
      <sheetName val="eksport"/>
      <sheetName val="ppnout"/>
      <sheetName val="spm"/>
      <sheetName val="REKON"/>
      <sheetName val="NERACA"/>
      <sheetName val="GeneralInfo"/>
      <sheetName val="PAYROLL LISTING "/>
      <sheetName val="Unearned Detail "/>
      <sheetName val="PBC_FAR 311220"/>
      <sheetName val="Portion KS-Unsustain"/>
      <sheetName val="OS Feb2020"/>
      <sheetName val="SK HTM"/>
      <sheetName val="Comm"/>
      <sheetName val="Summary P &amp; L"/>
      <sheetName val="Overheads"/>
      <sheetName val="07KM"/>
      <sheetName val="lookup"/>
      <sheetName val="数据验证"/>
      <sheetName val="Prepaid Exp (NA)"/>
      <sheetName val="Re test depreciation"/>
      <sheetName val="Cap.emp-Free cash Projet XYZ"/>
      <sheetName val="Assump"/>
      <sheetName val="exchange rate"/>
      <sheetName val="W"/>
      <sheetName val="JS"/>
      <sheetName val="08完工百分比测试"/>
      <sheetName val="样本设计"/>
      <sheetName val="汇率测试"/>
      <sheetName val="期后测试"/>
      <sheetName val="ar备份"/>
      <sheetName val="ARP-U501"/>
      <sheetName val="Gewinn"/>
      <sheetName val="Balance Sheet"/>
      <sheetName val="volume"/>
      <sheetName val="Details"/>
      <sheetName val="Access360 - PP"/>
      <sheetName val="Actual Installs by Month"/>
      <sheetName val="Customer Counts - UNEp"/>
      <sheetName val="Customer Counts - Facilites"/>
      <sheetName val="Customer Counts - VPN"/>
      <sheetName val="Lookup Tables"/>
      <sheetName val="Results Template - Combined"/>
      <sheetName val="PRC 13"/>
      <sheetName val="填表说明"/>
      <sheetName val="填写说明"/>
      <sheetName val="12.Taxes payable"/>
      <sheetName val="22.Notes to consolidated cashfl"/>
      <sheetName val="2.AR"/>
      <sheetName val="Consolidated BS"/>
      <sheetName val="Consolidated CF"/>
      <sheetName val="Parameters"/>
      <sheetName val="安全服务"/>
      <sheetName val="4.1拆出资金"/>
      <sheetName val="Currencies"/>
      <sheetName val="Foreign exchange"/>
      <sheetName val="May12"/>
      <sheetName val="Work copy"/>
      <sheetName val="PL By Qtr-AfterElim"/>
      <sheetName val="PL-Qtr"/>
      <sheetName val="Spending_Qtr"/>
      <sheetName val="IS Summary-96"/>
      <sheetName val="固定资产预测"/>
      <sheetName val="Appendx all data"/>
      <sheetName val="AR Aging for CS"/>
      <sheetName val="Base info"/>
      <sheetName val="scratch"/>
      <sheetName val="LK01"/>
      <sheetName val="Assum"/>
      <sheetName val="Tax Payable"/>
      <sheetName val="二期内购汇总表"/>
      <sheetName val="list"/>
      <sheetName val="Toolbox"/>
      <sheetName val="Combo Box"/>
      <sheetName val="Sample IS"/>
      <sheetName val="Sample Rev"/>
      <sheetName val="Probability View"/>
      <sheetName val="index"/>
      <sheetName val="Atapi Integrater"/>
      <sheetName val="Core Group - Media "/>
      <sheetName val="Retail Atapi"/>
      <sheetName val="资产负债表"/>
      <sheetName val="MTList"/>
      <sheetName val="进口设备FOB总价表"/>
      <sheetName val="Apr07 Close"/>
      <sheetName val="ETHECON"/>
      <sheetName val="FORGING"/>
      <sheetName val="BT明细分类账"/>
      <sheetName val="MR_BS"/>
      <sheetName val="设备部房屋"/>
      <sheetName val="2004 SAD#13 Supporting"/>
      <sheetName val="US Codes"/>
      <sheetName val="G6-1A (2005)"/>
      <sheetName val="XL4Poppy"/>
      <sheetName val="UFPrn20050811181903"/>
      <sheetName val="报表项目名称"/>
      <sheetName val="Selling"/>
      <sheetName val="制造费用"/>
      <sheetName val="财务费用"/>
      <sheetName val="资产负债表及损益表"/>
      <sheetName val="Invested Capital"/>
      <sheetName val="Rev05"/>
      <sheetName val="制造费用分摊测试"/>
      <sheetName val="Guidance-English"/>
      <sheetName val="P1"/>
      <sheetName val="汇总"/>
      <sheetName val="封面"/>
      <sheetName val="Name list"/>
      <sheetName val="cover"/>
      <sheetName val="N.应付账款"/>
      <sheetName val="N.应付票据"/>
      <sheetName val="U.所得税"/>
      <sheetName val="O.递延税资产"/>
      <sheetName val="O.递延税负债"/>
      <sheetName val="O.应交税费"/>
      <sheetName val="U.税金及附加"/>
      <sheetName val="P.预收"/>
      <sheetName val="P.其他应付款"/>
      <sheetName val="P.其他流动负债"/>
      <sheetName val="P.应付职工薪酬"/>
      <sheetName val="#REF!"/>
      <sheetName val="公司名称"/>
      <sheetName val="非合同台帐"/>
      <sheetName val="预付账款表"/>
      <sheetName val="Scoping"/>
      <sheetName val="intersales,bal"/>
      <sheetName val="Source"/>
      <sheetName val="index cc"/>
      <sheetName val="OT Calculation"/>
      <sheetName val="Salaries"/>
      <sheetName val="120005 Accounts Receivable"/>
      <sheetName val="CODESS"/>
      <sheetName val="Building under-Dec-21"/>
      <sheetName val="TNHCHINH"/>
      <sheetName val="Dinh Muc VT"/>
      <sheetName val="Tien Luong"/>
      <sheetName val="Metals"/>
      <sheetName val="เงินกู้ธนชาติ"/>
      <sheetName val="J2"/>
      <sheetName val=" Summary FA - Common"/>
      <sheetName val="Guangken Rubber Thai Southern "/>
      <sheetName val="COGS Reconciliation Nov'19"/>
      <sheetName val="งบต้นทุนผลิต Nov'19"/>
      <sheetName val="TB Nov'19"/>
      <sheetName val="Purchasing transaction Nov'19"/>
      <sheetName val="002"/>
      <sheetName val="ACTABLE"/>
      <sheetName val="COMMON"/>
      <sheetName val="Summary Procedure"/>
      <sheetName val="Sales Jan - May '21"/>
      <sheetName val="Listing - Hutang Pembelian"/>
      <sheetName val="PBC - Acq Cost"/>
      <sheetName val="Recovered_Sheet2"/>
      <sheetName val="AccInfors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13">
          <cell r="L113" t="b">
            <v>0</v>
          </cell>
        </row>
      </sheetData>
      <sheetData sheetId="18">
        <row r="113">
          <cell r="L113" t="b">
            <v>0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>
        <row r="113">
          <cell r="L113" t="b">
            <v>0</v>
          </cell>
        </row>
      </sheetData>
      <sheetData sheetId="35"/>
      <sheetData sheetId="36">
        <row r="113">
          <cell r="L113" t="b">
            <v>0</v>
          </cell>
        </row>
      </sheetData>
      <sheetData sheetId="37"/>
      <sheetData sheetId="38">
        <row r="113">
          <cell r="L113" t="b">
            <v>0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>
        <row r="113">
          <cell r="L113" t="b">
            <v>0</v>
          </cell>
        </row>
      </sheetData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13">
          <cell r="L113" t="b">
            <v>0</v>
          </cell>
        </row>
      </sheetData>
      <sheetData sheetId="86">
        <row r="113">
          <cell r="L113" t="b">
            <v>0</v>
          </cell>
        </row>
      </sheetData>
      <sheetData sheetId="87">
        <row r="113">
          <cell r="L113" t="b">
            <v>0</v>
          </cell>
        </row>
      </sheetData>
      <sheetData sheetId="88">
        <row r="113">
          <cell r="L113" t="b">
            <v>0</v>
          </cell>
        </row>
      </sheetData>
      <sheetData sheetId="89">
        <row r="113">
          <cell r="L113" t="b">
            <v>0</v>
          </cell>
        </row>
      </sheetData>
      <sheetData sheetId="90">
        <row r="113">
          <cell r="L113" t="b">
            <v>0</v>
          </cell>
        </row>
      </sheetData>
      <sheetData sheetId="91">
        <row r="113">
          <cell r="L113" t="b">
            <v>0</v>
          </cell>
        </row>
      </sheetData>
      <sheetData sheetId="92"/>
      <sheetData sheetId="93">
        <row r="113">
          <cell r="L113" t="b">
            <v>0</v>
          </cell>
        </row>
      </sheetData>
      <sheetData sheetId="94">
        <row r="113">
          <cell r="L113" t="b">
            <v>0</v>
          </cell>
        </row>
      </sheetData>
      <sheetData sheetId="95">
        <row r="113">
          <cell r="L113" t="b">
            <v>0</v>
          </cell>
        </row>
      </sheetData>
      <sheetData sheetId="96">
        <row r="113">
          <cell r="L113" t="b">
            <v>0</v>
          </cell>
        </row>
      </sheetData>
      <sheetData sheetId="97">
        <row r="113">
          <cell r="L113" t="b">
            <v>0</v>
          </cell>
        </row>
      </sheetData>
      <sheetData sheetId="98">
        <row r="113">
          <cell r="L113" t="b">
            <v>0</v>
          </cell>
        </row>
      </sheetData>
      <sheetData sheetId="99">
        <row r="113">
          <cell r="L113" t="b">
            <v>0</v>
          </cell>
        </row>
      </sheetData>
      <sheetData sheetId="100">
        <row r="113">
          <cell r="L113" t="b">
            <v>0</v>
          </cell>
        </row>
      </sheetData>
      <sheetData sheetId="101">
        <row r="113">
          <cell r="L113" t="b">
            <v>0</v>
          </cell>
        </row>
      </sheetData>
      <sheetData sheetId="102">
        <row r="113">
          <cell r="L113" t="b">
            <v>0</v>
          </cell>
        </row>
      </sheetData>
      <sheetData sheetId="103">
        <row r="113">
          <cell r="L113" t="b">
            <v>0</v>
          </cell>
        </row>
      </sheetData>
      <sheetData sheetId="104">
        <row r="113">
          <cell r="L113" t="b">
            <v>0</v>
          </cell>
        </row>
      </sheetData>
      <sheetData sheetId="105">
        <row r="113">
          <cell r="L113" t="b">
            <v>0</v>
          </cell>
        </row>
      </sheetData>
      <sheetData sheetId="106">
        <row r="113">
          <cell r="L113" t="b">
            <v>0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13">
          <cell r="L113">
            <v>0</v>
          </cell>
        </row>
      </sheetData>
      <sheetData sheetId="113" refreshError="1"/>
      <sheetData sheetId="114" refreshError="1"/>
      <sheetData sheetId="115" refreshError="1"/>
      <sheetData sheetId="116"/>
      <sheetData sheetId="117">
        <row r="113">
          <cell r="L113" t="b">
            <v>0</v>
          </cell>
        </row>
      </sheetData>
      <sheetData sheetId="118"/>
      <sheetData sheetId="119">
        <row r="113">
          <cell r="L113" t="b">
            <v>0</v>
          </cell>
        </row>
      </sheetData>
      <sheetData sheetId="120"/>
      <sheetData sheetId="121">
        <row r="113">
          <cell r="L113" t="b">
            <v>0</v>
          </cell>
        </row>
      </sheetData>
      <sheetData sheetId="122"/>
      <sheetData sheetId="123">
        <row r="113">
          <cell r="L113" t="b">
            <v>0</v>
          </cell>
        </row>
      </sheetData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>
        <row r="113">
          <cell r="L113" t="b">
            <v>0</v>
          </cell>
        </row>
      </sheetData>
      <sheetData sheetId="193"/>
      <sheetData sheetId="194">
        <row r="113">
          <cell r="L113" t="b">
            <v>0</v>
          </cell>
        </row>
      </sheetData>
      <sheetData sheetId="195"/>
      <sheetData sheetId="196">
        <row r="113">
          <cell r="L113" t="b">
            <v>0</v>
          </cell>
        </row>
      </sheetData>
      <sheetData sheetId="197"/>
      <sheetData sheetId="198">
        <row r="113">
          <cell r="L113" t="b">
            <v>0</v>
          </cell>
        </row>
      </sheetData>
      <sheetData sheetId="199"/>
      <sheetData sheetId="200">
        <row r="113">
          <cell r="L113" t="b">
            <v>0</v>
          </cell>
        </row>
      </sheetData>
      <sheetData sheetId="201"/>
      <sheetData sheetId="202">
        <row r="113">
          <cell r="L113" t="b">
            <v>0</v>
          </cell>
        </row>
      </sheetData>
      <sheetData sheetId="203"/>
      <sheetData sheetId="204">
        <row r="113">
          <cell r="L113" t="b">
            <v>0</v>
          </cell>
        </row>
      </sheetData>
      <sheetData sheetId="205"/>
      <sheetData sheetId="206"/>
      <sheetData sheetId="207"/>
      <sheetData sheetId="208"/>
      <sheetData sheetId="209"/>
      <sheetData sheetId="210"/>
      <sheetData sheetId="211">
        <row r="113">
          <cell r="L113">
            <v>0</v>
          </cell>
        </row>
      </sheetData>
      <sheetData sheetId="212"/>
      <sheetData sheetId="213"/>
      <sheetData sheetId="214">
        <row r="113">
          <cell r="L113">
            <v>0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>
        <row r="113">
          <cell r="L113">
            <v>0</v>
          </cell>
        </row>
      </sheetData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>
        <row r="113">
          <cell r="L113" t="b">
            <v>0</v>
          </cell>
        </row>
      </sheetData>
      <sheetData sheetId="292"/>
      <sheetData sheetId="293"/>
      <sheetData sheetId="294"/>
      <sheetData sheetId="295"/>
      <sheetData sheetId="296"/>
      <sheetData sheetId="297"/>
      <sheetData sheetId="298">
        <row r="113">
          <cell r="L113">
            <v>222220000</v>
          </cell>
        </row>
      </sheetData>
      <sheetData sheetId="299">
        <row r="113">
          <cell r="L113">
            <v>222220000</v>
          </cell>
        </row>
      </sheetData>
      <sheetData sheetId="300">
        <row r="113">
          <cell r="L113">
            <v>222220000</v>
          </cell>
        </row>
      </sheetData>
      <sheetData sheetId="301"/>
      <sheetData sheetId="302">
        <row r="113">
          <cell r="L113">
            <v>222220000</v>
          </cell>
        </row>
      </sheetData>
      <sheetData sheetId="303">
        <row r="113">
          <cell r="L113">
            <v>222220000</v>
          </cell>
        </row>
      </sheetData>
      <sheetData sheetId="304"/>
      <sheetData sheetId="305">
        <row r="113">
          <cell r="L113">
            <v>222220000</v>
          </cell>
        </row>
      </sheetData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Conclusion Analytics - Conso"/>
      <sheetName val="Combined Analytics - VPO"/>
      <sheetName val="Detail&gt;&gt;"/>
      <sheetName val="PL"/>
      <sheetName val="BS"/>
      <sheetName val="Leadsheet conso 4 Co., FY23"/>
      <sheetName val="Leadsheet conso RTC FY23"/>
    </sheetNames>
    <sheetDataSet>
      <sheetData sheetId="0">
        <row r="5">
          <cell r="L5" t="b">
            <v>1</v>
          </cell>
        </row>
        <row r="6">
          <cell r="L6" t="b">
            <v>0</v>
          </cell>
        </row>
        <row r="13">
          <cell r="L13" t="b">
            <v>1</v>
          </cell>
        </row>
        <row r="14">
          <cell r="L14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Lead schedule"/>
      <sheetName val="Reconciliation"/>
    </sheetNames>
    <sheetDataSet>
      <sheetData sheetId="0">
        <row r="12">
          <cell r="K12" t="b">
            <v>0</v>
          </cell>
        </row>
        <row r="14">
          <cell r="K14" t="b">
            <v>0</v>
          </cell>
        </row>
        <row r="15">
          <cell r="K15" t="b">
            <v>0</v>
          </cell>
        </row>
        <row r="29">
          <cell r="K29" t="b">
            <v>0</v>
          </cell>
        </row>
        <row r="30">
          <cell r="K30" t="b">
            <v>0</v>
          </cell>
        </row>
        <row r="31">
          <cell r="K31" t="b">
            <v>0</v>
          </cell>
        </row>
        <row r="41">
          <cell r="K41" t="b">
            <v>0</v>
          </cell>
        </row>
        <row r="45">
          <cell r="K45" t="b">
            <v>0</v>
          </cell>
        </row>
        <row r="49">
          <cell r="K49" t="b">
            <v>0</v>
          </cell>
        </row>
        <row r="53">
          <cell r="K53" t="b">
            <v>0</v>
          </cell>
        </row>
        <row r="57">
          <cell r="K57" t="b">
            <v>0</v>
          </cell>
        </row>
        <row r="61">
          <cell r="K61" t="b">
            <v>0</v>
          </cell>
        </row>
        <row r="65">
          <cell r="K65" t="b">
            <v>1</v>
          </cell>
        </row>
      </sheetData>
      <sheetData sheetId="1" refreshError="1"/>
      <sheetData sheetId="2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NTFS 30"/>
      <sheetName val="Commitment"/>
      <sheetName val="Contingencies and commitments"/>
      <sheetName val="Workdone-Bank guarantee"/>
      <sheetName val="ภาระผูกพันสัญญาก่อสร้าง-VPO"/>
      <sheetName val="ภาระผูกพันสัญญาก่อสร้าง VPO-TS"/>
      <sheetName val="ภาระผูกพันสัญญาก่อสร้าง VPO-TK"/>
      <sheetName val="รายจ่ายฝ่ายทุน"/>
      <sheetName val="311260"/>
      <sheetName val="ภาระผูกพันส่งมอบสินค้า"/>
      <sheetName val="ภาระผูกพันสัญญาก่อสร้าง VGE"/>
      <sheetName val="รายละเอียดภาระผูกพัน VGE"/>
    </sheetNames>
    <sheetDataSet>
      <sheetData sheetId="0">
        <row r="13">
          <cell r="K13" t="b">
            <v>1</v>
          </cell>
        </row>
        <row r="17">
          <cell r="K17" t="b">
            <v>0</v>
          </cell>
        </row>
        <row r="21">
          <cell r="K21" t="b">
            <v>0</v>
          </cell>
        </row>
        <row r="22">
          <cell r="K22" t="b">
            <v>0</v>
          </cell>
        </row>
        <row r="23">
          <cell r="K23" t="b">
            <v>0</v>
          </cell>
        </row>
        <row r="28">
          <cell r="K28" t="b">
            <v>1</v>
          </cell>
        </row>
        <row r="29">
          <cell r="K29" t="b">
            <v>0</v>
          </cell>
        </row>
        <row r="30">
          <cell r="K30" t="b">
            <v>0</v>
          </cell>
        </row>
        <row r="31">
          <cell r="K31" t="b">
            <v>0</v>
          </cell>
        </row>
      </sheetData>
      <sheetData sheetId="1"/>
      <sheetData sheetId="2">
        <row r="11">
          <cell r="C11">
            <v>350000</v>
          </cell>
        </row>
      </sheetData>
      <sheetData sheetId="3"/>
      <sheetData sheetId="4"/>
      <sheetData sheetId="5"/>
      <sheetData sheetId="6">
        <row r="19">
          <cell r="N19">
            <v>-1.1641532182693481E-10</v>
          </cell>
        </row>
      </sheetData>
      <sheetData sheetId="7">
        <row r="11">
          <cell r="E11">
            <v>2471000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Workdone DT"/>
      <sheetName val="Summary DT (movement)"/>
      <sheetName val="Define Temp diff"/>
      <sheetName val="Detail&gt;&gt;&gt;"/>
      <sheetName val="Movement schedule - Lease"/>
      <sheetName val="Movement schedule - RoU"/>
      <sheetName val="Movement - EBO"/>
      <sheetName val="Summary DT"/>
      <sheetName val="Scoping VPO"/>
      <sheetName val="Lead after adjust"/>
      <sheetName val="DT Fin lease"/>
    </sheetNames>
    <sheetDataSet>
      <sheetData sheetId="0">
        <row r="43">
          <cell r="K43" t="b">
            <v>0</v>
          </cell>
        </row>
        <row r="48">
          <cell r="K48" t="b">
            <v>0</v>
          </cell>
        </row>
        <row r="55">
          <cell r="K55" t="b">
            <v>1</v>
          </cell>
        </row>
        <row r="56">
          <cell r="K56" t="b">
            <v>0</v>
          </cell>
        </row>
        <row r="60">
          <cell r="K60" t="b">
            <v>0</v>
          </cell>
        </row>
        <row r="64">
          <cell r="K64" t="b">
            <v>0</v>
          </cell>
        </row>
        <row r="65">
          <cell r="K65" t="b">
            <v>0</v>
          </cell>
        </row>
        <row r="93">
          <cell r="K93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>
        <row r="4">
          <cell r="D4">
            <v>536175</v>
          </cell>
        </row>
      </sheetData>
      <sheetData sheetId="8">
        <row r="6">
          <cell r="C6">
            <v>901056.2</v>
          </cell>
        </row>
      </sheetData>
      <sheetData sheetId="9">
        <row r="67">
          <cell r="H67">
            <v>-3153944.54</v>
          </cell>
        </row>
      </sheetData>
      <sheetData sheetId="10">
        <row r="3">
          <cell r="D3">
            <v>884964.94</v>
          </cell>
        </row>
      </sheetData>
      <sheetData sheetId="11">
        <row r="11">
          <cell r="C11">
            <v>1</v>
          </cell>
        </row>
      </sheetData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Tax calculation VPP"/>
      <sheetName val="Scoping VPP"/>
      <sheetName val="WHT FY19"/>
      <sheetName val="Payments and receipts"/>
    </sheetNames>
    <sheetDataSet>
      <sheetData sheetId="0">
        <row r="10">
          <cell r="K10" t="b">
            <v>0</v>
          </cell>
        </row>
        <row r="65">
          <cell r="K65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4">
          <cell r="K74" t="b">
            <v>0</v>
          </cell>
        </row>
        <row r="89">
          <cell r="K89" t="b">
            <v>0</v>
          </cell>
        </row>
        <row r="93">
          <cell r="K93" t="b">
            <v>0</v>
          </cell>
        </row>
        <row r="101">
          <cell r="K101" t="b">
            <v>0</v>
          </cell>
        </row>
        <row r="105">
          <cell r="K105" t="b">
            <v>0</v>
          </cell>
        </row>
        <row r="106">
          <cell r="K106" t="b">
            <v>1</v>
          </cell>
        </row>
        <row r="119">
          <cell r="K119" t="b">
            <v>1</v>
          </cell>
        </row>
        <row r="120">
          <cell r="K120" t="b">
            <v>0</v>
          </cell>
        </row>
        <row r="124">
          <cell r="K124" t="b">
            <v>0</v>
          </cell>
        </row>
        <row r="125">
          <cell r="K125" t="b">
            <v>0</v>
          </cell>
        </row>
        <row r="126">
          <cell r="K126" t="b">
            <v>0</v>
          </cell>
        </row>
        <row r="139">
          <cell r="K139" t="b">
            <v>1</v>
          </cell>
        </row>
        <row r="140">
          <cell r="K140" t="b">
            <v>0</v>
          </cell>
        </row>
        <row r="151">
          <cell r="K151" t="b">
            <v>0</v>
          </cell>
        </row>
        <row r="152">
          <cell r="K152" t="b">
            <v>0</v>
          </cell>
        </row>
        <row r="156">
          <cell r="K156" t="b">
            <v>1</v>
          </cell>
        </row>
        <row r="167">
          <cell r="K167" t="b">
            <v>1</v>
          </cell>
        </row>
        <row r="168">
          <cell r="K168" t="b">
            <v>0</v>
          </cell>
        </row>
      </sheetData>
      <sheetData sheetId="1"/>
      <sheetData sheetId="2">
        <row r="331">
          <cell r="F331">
            <v>-70444989.299999997</v>
          </cell>
        </row>
      </sheetData>
      <sheetData sheetId="3">
        <row r="117">
          <cell r="E117">
            <v>436964.08999999997</v>
          </cell>
        </row>
      </sheetData>
      <sheetData sheetId="4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Movement schedule"/>
    </sheetNames>
    <sheetDataSet>
      <sheetData sheetId="0">
        <row r="8">
          <cell r="K8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0</v>
          </cell>
        </row>
      </sheetData>
      <sheetData sheetId="1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Sheet2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DEP C2001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Sheet1"/>
      <sheetName val="Stock Aging"/>
      <sheetName val="TB55(final)"/>
      <sheetName val="method"/>
      <sheetName val="STart"/>
      <sheetName val="Links"/>
      <sheetName val="Lead"/>
      <sheetName val="Val_Ind"/>
      <sheetName val="GL"/>
      <sheetName val="IFS"/>
      <sheetName val="UF"/>
      <sheetName val="ADMIN"/>
      <sheetName val="Asp"/>
      <sheetName val="O3"/>
      <sheetName val="O4"/>
      <sheetName val="FF_3"/>
      <sheetName val="BPR"/>
      <sheetName val="DPLA"/>
      <sheetName val="Energy(update)"/>
      <sheetName val="อัตรามรณะ"/>
      <sheetName val="FF_6"/>
      <sheetName val="D"/>
      <sheetName val="TO _ SP"/>
      <sheetName val="Monthly Returns"/>
      <sheetName val="17-100-35"/>
      <sheetName val="detail-T 05"/>
      <sheetName val="DG "/>
      <sheetName val="Forex"/>
      <sheetName val="X FILES -Summary"/>
      <sheetName val="ProC Summary"/>
      <sheetName val="D212"/>
      <sheetName val="vehicle"/>
      <sheetName val="J2"/>
      <sheetName val="J1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Command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DPL"/>
      <sheetName val="ATT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TO_-_SP3"/>
      <sheetName val="Purchase Order"/>
      <sheetName val="Customize Your Purchase Order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Input1"/>
      <sheetName val="M-7"/>
      <sheetName val="Sheet3"/>
      <sheetName val="FR管理工程図"/>
      <sheetName val="SOR"/>
      <sheetName val="คชจ.ดำเนินงาน6-43"/>
      <sheetName val="Sale0311"/>
      <sheetName val="ตั๋วเงินรับ"/>
      <sheetName val="TrialBalance Q3-2002"/>
      <sheetName val="\Users\yuthadet\AppData\Local\T"/>
      <sheetName val="\C\Users\yuthadet\AppData\Local"/>
      <sheetName val="Drop Down"/>
      <sheetName val="LEASEHOLD"/>
      <sheetName val="HP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ocation Codes"/>
      <sheetName val="INFO"/>
      <sheetName val="price"/>
      <sheetName val="sales team"/>
      <sheetName val="Ex rate"/>
      <sheetName val="ExRate"/>
      <sheetName val="donnee pdt"/>
      <sheetName val="NOTE 29"/>
      <sheetName val="6.Asset Written off"/>
      <sheetName val="cashflowcomp"/>
      <sheetName val="ชื่อหุ้น"/>
      <sheetName val="B&amp;S 1999"/>
      <sheetName val="Sale0402"/>
      <sheetName val="FF_4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ListData"/>
      <sheetName val="Input"/>
      <sheetName val="Output"/>
      <sheetName val="HK"/>
      <sheetName val="HK (แปลงอัตราแลกเปลี่ยน)"/>
      <sheetName val="Conso (2)"/>
      <sheetName val="Conso (3)"/>
      <sheetName val="วางค่า"/>
      <sheetName val="FF_2"/>
      <sheetName val="BS(old format)"/>
      <sheetName val="new product"/>
      <sheetName val="INVEN-SHT"/>
      <sheetName val="BOM"/>
      <sheetName val="WP-490112"/>
      <sheetName val="movementไทยเครดิต"/>
      <sheetName val="detail-T_05"/>
      <sheetName val="R&amp;D変換サブ"/>
      <sheetName val="TB2009"/>
      <sheetName val="[K3_MSCF.XLS]_Users_yuthadet__2"/>
      <sheetName val="[K3_MSCF.XLS]_C_Users_yuthade_2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ภาคการขายวิศวกรรม_Weekly"/>
      <sheetName val="ภาคการขายโฆษณาNBT_Weekly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[K3_MSCF.XLS]_Users_yuthadet__3"/>
      <sheetName val="[K3_MSCF.XLS]_C_Users_yuthade_3"/>
      <sheetName val="TRIAL Balance &amp; %"/>
      <sheetName val="งบทดลองปภพ 4-47"/>
      <sheetName val="_Users_yuthadet_AppData_Local_T"/>
      <sheetName val="_C_Users_yuthadet_AppData_Local"/>
      <sheetName val="K-1-11 เครื่องใช้สำนักงาน"/>
      <sheetName val="K-1-11 สินทรัพย์ไร้ตัวตน"/>
      <sheetName val="K-1-10 เครื่องจักร"/>
      <sheetName val="สัญญาเงินกู้ที่ยังไม่ได้"/>
      <sheetName val="H-100"/>
      <sheetName val="J-100"/>
      <sheetName val="J-110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N"/>
      <sheetName val="TBPL"/>
      <sheetName val="LS ปรับ 5 ล้าน"/>
      <sheetName val="_2_ส่งข้อมูลต้นทุนฉีดให้บัญชี"/>
      <sheetName val="Home"/>
      <sheetName val="TO___SP2"/>
      <sheetName val="DG_2"/>
      <sheetName val="Monthly_Returns2"/>
      <sheetName val="CA_Sheet2"/>
      <sheetName val="BALANCE_SHEET2"/>
      <sheetName val="TO___SP3"/>
      <sheetName val="detail-T_053"/>
      <sheetName val="DG_3"/>
      <sheetName val="Monthly_Returns3"/>
      <sheetName val="CA_Sheet3"/>
      <sheetName val="BALANCE_SHEET3"/>
      <sheetName val="Ex_rate"/>
      <sheetName val="6_Asset_Written_off"/>
      <sheetName val="donnee_pdt"/>
      <sheetName val="NOTE_29"/>
      <sheetName val="WP-TOT_Ye'57_(รายได้)"/>
      <sheetName val="WP-TOT_Ye'60_(รายได้)"/>
      <sheetName val="WP-TOT_Ye'60_(ต้นทุน)"/>
      <sheetName val="M_MM"/>
      <sheetName val="BS(old_format)"/>
      <sheetName val="sales_team"/>
      <sheetName val="new_product"/>
      <sheetName val="Order_Nov_w45"/>
      <sheetName val="db"/>
      <sheetName val="REPORT"/>
      <sheetName val="สรุป"/>
      <sheetName val="HH"/>
      <sheetName val="อุปกรณ์ a2"/>
      <sheetName val="Scoping"/>
      <sheetName val="BGT97STAFF"/>
      <sheetName val="CST1198"/>
      <sheetName val="Sale_0502"/>
      <sheetName val="U-2_1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M_MM1"/>
      <sheetName val="Sale_05021"/>
      <sheetName val="U-2_1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addl_cost"/>
      <sheetName val="Sale_0501"/>
      <sheetName val="Detail_รายบุคคลปี_58"/>
      <sheetName val="Cum_91-93"/>
      <sheetName val="Dec_94"/>
      <sheetName val="Expense_Summary"/>
      <sheetName val="SCB_1_-_Current"/>
      <sheetName val="SCB_2_-_Current"/>
      <sheetName val="TB_55(6M)"/>
      <sheetName val="C"/>
      <sheetName val="(O3) CA Sheet"/>
      <sheetName val="แจกแจง _งบดุล_"/>
      <sheetName val="SSW_loan_OD"/>
      <sheetName val="Sale 0411"/>
      <sheetName val="M"/>
      <sheetName val="PAYROLL"/>
      <sheetName val="Reimbursements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ภาคการขายโฆษณาNBT_All"/>
      <sheetName val="code"/>
      <sheetName val="Sheet2 (2)"/>
    </sheetNames>
    <definedNames>
      <definedName name="NCode" sheetId="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 refreshError="1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Gain Loss Calculation"/>
      <sheetName val="FSA"/>
      <sheetName val="B131 "/>
      <sheetName val="gl"/>
      <sheetName val="BS"/>
      <sheetName val="FSL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G1"/>
      <sheetName val="3 P&amp;L "/>
      <sheetName val="cashflowcomp"/>
      <sheetName val="FF-2 (1)"/>
      <sheetName val="FSA"/>
      <sheetName val="B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Compositions"/>
      <sheetName val="Rev_Allocations"/>
      <sheetName val="Annex"/>
      <sheetName val="InvMaster VLOOKUP"/>
      <sheetName val="Permanent info"/>
      <sheetName val="Sheet4"/>
      <sheetName val="4 Analysis"/>
      <sheetName val="1 LeadSchedule"/>
      <sheetName val="addl cost"/>
      <sheetName val="A"/>
      <sheetName val="janflash"/>
      <sheetName val="PC-PBPM"/>
      <sheetName val="N2-1F"/>
      <sheetName val="Carpet"/>
      <sheetName val="BPR"/>
      <sheetName val="F-1 F-2"/>
      <sheetName val="BALANCE SHEET"/>
      <sheetName val="P12.4"/>
      <sheetName val="U2 - Sales"/>
      <sheetName val="Gen. Assump."/>
      <sheetName val="A3.1"/>
      <sheetName val="fixed assets-amended"/>
      <sheetName val="wbs"/>
      <sheetName val="Working"/>
      <sheetName val="gl"/>
      <sheetName val="H1-Investments"/>
      <sheetName val="Links"/>
      <sheetName val="ADVANCE-STAFF"/>
      <sheetName val="Disk2Basic"/>
      <sheetName val="INDICES"/>
      <sheetName val="Bcao"/>
      <sheetName val="Nhaplieusp"/>
      <sheetName val="IBA &lt;O3&gt;"/>
      <sheetName val="TASintDec00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1048"/>
      <sheetName val="Reasonableness test"/>
      <sheetName val=" COBS"/>
      <sheetName val="INCOME"/>
      <sheetName val=" DETPL"/>
      <sheetName val="InvMaster_VLOOKUP"/>
      <sheetName val="Permanent_info"/>
      <sheetName val="Interim_--&gt;_Top"/>
      <sheetName val="4_Analysis"/>
      <sheetName val="FF-2_(1)"/>
      <sheetName val="1_LeadSchedule"/>
      <sheetName val="addl_cost"/>
      <sheetName val="Turnover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TFRS2"/>
      <sheetName val="Verify Assumption"/>
      <sheetName val="Dividend Yield"/>
      <sheetName val="Risk free rate"/>
      <sheetName val="Volatility rate"/>
      <sheetName val="Verify Management Estimation"/>
      <sheetName val="Turnover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5" refreshError="1"/>
      <sheetData sheetId="6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7" refreshError="1"/>
      <sheetData sheetId="8" refreshError="1"/>
      <sheetData sheetId="9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ABR P&amp;L"/>
      <sheetName val="PLmth "/>
      <sheetName val="AUDIT SCHEDULE"/>
      <sheetName val="Addition"/>
      <sheetName val="SCH B"/>
      <sheetName val="Control"/>
      <sheetName val="F_1"/>
      <sheetName val="F_8"/>
      <sheetName val="FF-2(1)"/>
      <sheetName val="Tables"/>
      <sheetName val="DPLA"/>
      <sheetName val="Q1"/>
      <sheetName val="Hypo"/>
      <sheetName val="U"/>
      <sheetName val="CBS - App1"/>
      <sheetName val="Curr Prov   O7"/>
      <sheetName val="3 P&amp;L "/>
      <sheetName val="Obsol 2004"/>
      <sheetName val="CA-O7"/>
      <sheetName val="10-20"/>
      <sheetName val="Fin_Perf_wc"/>
      <sheetName val="Palm Oil Prices"/>
      <sheetName val="619030_oth admin"/>
      <sheetName val="Feb 04"/>
      <sheetName val="Loan Amortization Table"/>
      <sheetName val="F3"/>
      <sheetName val="self_rating 2001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price"/>
      <sheetName val="Leasehold improvement"/>
      <sheetName val="D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lead "/>
      <sheetName val="BS"/>
      <sheetName val="COST"/>
      <sheetName val="5E CA Comp"/>
      <sheetName val="Adm97"/>
      <sheetName val="BPR-Bloom"/>
      <sheetName val="COMP"/>
      <sheetName val="MV"/>
      <sheetName val="U-3"/>
      <sheetName val="AFA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Sheet3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U-13-2(disc)"/>
      <sheetName val="U2 - Sales"/>
      <sheetName val="BIS LIST-NTH 18"/>
      <sheetName val="EXIT"/>
      <sheetName val="U3"/>
      <sheetName val="CFlow2"/>
      <sheetName val="FG2540"/>
      <sheetName val="G2. Prepayments"/>
      <sheetName val="U4-Recruitment"/>
      <sheetName val="K1-1"/>
      <sheetName val="K1-3"/>
      <sheetName val="Total CA_IA"/>
      <sheetName val="O5_CA"/>
      <sheetName val="n7-e"/>
      <sheetName val="TAX SCHEDULE"/>
      <sheetName val="SUAD"/>
      <sheetName val="company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Entity_Data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Loan_Amortization_Table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Menu"/>
      <sheetName val="C1"/>
      <sheetName val="JAN 07"/>
      <sheetName val="JUL 06"/>
      <sheetName val="OCT 06"/>
      <sheetName val="HP99"/>
      <sheetName val="15100 Prepayment"/>
      <sheetName val="C.A.Sum."/>
      <sheetName val="DATA"/>
      <sheetName val="1257"/>
      <sheetName val="U2.2"/>
      <sheetName val="DECO INCOME"/>
      <sheetName val="UB-20"/>
      <sheetName val="Ji100_Summary"/>
      <sheetName val="BUDGET1"/>
      <sheetName val="PHSB-GL-TB"/>
      <sheetName val="Apx6"/>
      <sheetName val="Apx5"/>
      <sheetName val="Main"/>
      <sheetName val="F2-3-6 OH absorbtion rate "/>
      <sheetName val=" IB-PL-00-01 SUMMARY"/>
      <sheetName val="Precomm Work"/>
      <sheetName val="DETAIL PNL"/>
      <sheetName val="FF_2"/>
      <sheetName val="Weights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4100 Accr Liab"/>
      <sheetName val="Listing"/>
      <sheetName val="Customize Your Loan Manager"/>
      <sheetName val="Dept"/>
      <sheetName val="DetailsA-M"/>
      <sheetName val="DetailsN-Z"/>
      <sheetName val="DetailsST"/>
      <sheetName val="Special"/>
      <sheetName val="IS by Co (Individual)"/>
      <sheetName val="Customize_Your_Loan_Manager"/>
      <sheetName val="24100_Accr_Liab"/>
      <sheetName val="CA_Comp"/>
      <sheetName val="AmCon-Listing"/>
      <sheetName val="all dept master"/>
      <sheetName val="July Posting"/>
      <sheetName val="Gain Loss Calculation"/>
      <sheetName val="Green details"/>
      <sheetName val="H1-Investments"/>
      <sheetName val="O2-CA"/>
      <sheetName val="03 Detailed"/>
      <sheetName val="01 Bid Price summary"/>
      <sheetName val="Chemlist"/>
      <sheetName val="Dec"/>
      <sheetName val="Nov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RATE"/>
      <sheetName val="应交增值税"/>
      <sheetName val="Co info"/>
      <sheetName val="Balance Sheet Accoung"/>
      <sheetName val="FF_6"/>
      <sheetName val="det_exps"/>
      <sheetName val="C-63"/>
      <sheetName val="???"/>
      <sheetName val="??"/>
      <sheetName val="FADISP_FY2002_B_"/>
      <sheetName val="Sch18_34"/>
      <sheetName val="FADISP-FY2002(B)"/>
      <sheetName val="K5-1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2.A.1 Fixed Assets"/>
      <sheetName val="N2 Detailed Listing (Pre-final)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INFO"/>
      <sheetName val="CR.AJE"/>
      <sheetName val="CFS US-Canada CAD"/>
      <sheetName val="CFS AP-NZD (Trade Bills)"/>
      <sheetName val="DEV"/>
      <sheetName val="J-N"/>
      <sheetName val="O12-O15"/>
      <sheetName val="P1"/>
      <sheetName val="Confirmation"/>
      <sheetName val="Detail Loan Move. &amp; Listing"/>
      <sheetName val="luong06"/>
      <sheetName val="dirlist"/>
      <sheetName val="U2 Sales"/>
      <sheetName val="BALANCESHEET"/>
      <sheetName val="tax-ss"/>
      <sheetName val="APCODE"/>
      <sheetName val="MFA00"/>
      <sheetName val="COMP00"/>
      <sheetName val="c"/>
      <sheetName val="B_Sheet"/>
      <sheetName val="Q-HP-44"/>
      <sheetName val="N2-1-f"/>
      <sheetName val="MDN"/>
      <sheetName val="NGA"/>
      <sheetName val="E002"/>
      <sheetName val="Mach &amp; equip"/>
      <sheetName val="K101 "/>
      <sheetName val="U301"/>
      <sheetName val="E101"/>
      <sheetName val="ARP_U201"/>
      <sheetName val="Parameter"/>
      <sheetName val="may 06"/>
      <sheetName val="Farm1"/>
      <sheetName val="notes98"/>
      <sheetName val="FA-LISTING"/>
      <sheetName val="M_Maincomp"/>
      <sheetName val="A7"/>
      <sheetName val="Code"/>
      <sheetName val="SCH"/>
      <sheetName val="FA"/>
      <sheetName val="GIT"/>
      <sheetName val="Pareto Daily"/>
      <sheetName val="U1.2"/>
      <sheetName val="U1.5"/>
      <sheetName val="U1.1"/>
      <sheetName val="U1.3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TMS2000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FF_2 _1_"/>
      <sheetName val="Mth"/>
      <sheetName val="TITLE"/>
      <sheetName val="Disk2Basic"/>
      <sheetName val="WIRE"/>
      <sheetName val="Leasehold Land"/>
      <sheetName val="NTFS 2003"/>
      <sheetName val="gvl"/>
      <sheetName val="Nav (r)"/>
      <sheetName val="LIST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BS_GRP"/>
      <sheetName val="YA97"/>
      <sheetName val="TB1"/>
      <sheetName val="GeneralInfo"/>
      <sheetName val="Permanent info"/>
      <sheetName val="fiscal depr(E)"/>
      <sheetName val="2.A2.L Fixed Assets"/>
      <sheetName val="Bil.BE"/>
      <sheetName val="Exchange"/>
      <sheetName val="Dec08"/>
      <sheetName val="I1_2002"/>
      <sheetName val="BPCOR DETAILS"/>
      <sheetName val="BPMKT DETAILS"/>
      <sheetName val="CIPA"/>
      <sheetName val=" IBPL0001"/>
      <sheetName val="Percentage"/>
      <sheetName val="3a. PM by customerJan"/>
      <sheetName val="ACT"/>
      <sheetName val="PES"/>
      <sheetName val="Cash&amp;Bank - A"/>
      <sheetName val="K10"/>
      <sheetName val="consol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bankrecon"/>
      <sheetName val="F101 - inventory "/>
      <sheetName val="O101 - Lead"/>
      <sheetName val="12月到货_"/>
      <sheetName val="Balance_Sheet"/>
      <sheetName val="Appx_B"/>
      <sheetName val="61_HR"/>
      <sheetName val="65_FINANCE"/>
      <sheetName val="TAX_SCHEDULE"/>
      <sheetName val="lead_"/>
      <sheetName val="5E_CA_Comp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Entity_Data1"/>
      <sheetName val="Customize_Your_Loan_Manager1"/>
      <sheetName val="Loan_Amortization_Table1"/>
      <sheetName val="CA_Comp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Index"/>
      <sheetName val="Chart of acct "/>
      <sheetName val="110"/>
      <sheetName val="K4"/>
      <sheetName val="details"/>
      <sheetName val="JV"/>
      <sheetName val="Profit &amp; Loss"/>
      <sheetName val="Age311299TESP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SGT New Equipment Sta Al_inputs"/>
      <sheetName val="MOBDCF"/>
      <sheetName val="OLDPOTS"/>
      <sheetName val="Details  (Link)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#REF"/>
      <sheetName val="Treasury - GSL 0%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30Apr"/>
      <sheetName val="ARP-G101"/>
      <sheetName val="ARP-U101"/>
      <sheetName val="ARP-U301"/>
      <sheetName val="E221"/>
      <sheetName val="MCA"/>
      <sheetName val="MCMD95"/>
      <sheetName val="in1"/>
      <sheetName val="Consolidated"/>
      <sheetName val="UKCSTG02"/>
      <sheetName val="Sheet1 (2)"/>
      <sheetName val="O1-1CA Sheet"/>
      <sheetName val="RT2-D"/>
      <sheetName val="NOTE2004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aged listing"/>
      <sheetName val="PDPC0908"/>
      <sheetName val="G_Adv to OE"/>
      <sheetName val="Consol BS"/>
      <sheetName val="IC BAL"/>
      <sheetName val="L1A-1"/>
      <sheetName val="P4DDBFTESP"/>
      <sheetName val="IntDec00TespM&amp;B"/>
      <sheetName val="Expense Summary"/>
      <sheetName val="TAX COM"/>
      <sheetName val="K024-Sch14t&amp;&amp;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F-1_F-21"/>
      <sheetName val="P12_41"/>
      <sheetName val="SCH_B1"/>
      <sheetName val="4_Analysis1"/>
      <sheetName val="Obsol_20041"/>
      <sheetName val="ABR_P&amp;L1"/>
      <sheetName val="PLmth_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Leasehold_improvement"/>
      <sheetName val="D01FAS"/>
      <sheetName val="係数74"/>
      <sheetName val="sch10-rm2"/>
      <sheetName val="sch6-rm"/>
      <sheetName val="other-rm"/>
      <sheetName val="currency"/>
      <sheetName val="itc-inv"/>
      <sheetName val="FA-Add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Profit Comp"/>
      <sheetName val="SHF (CE)"/>
      <sheetName val="SHF (FF)"/>
      <sheetName val="SHF (OE)"/>
      <sheetName val="M_CT_OUT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WDF Ex Hermes"/>
      <sheetName val="GRAPH"/>
      <sheetName val="DateLookup"/>
      <sheetName val="TH_CPNVL"/>
      <sheetName val="F1"/>
      <sheetName val="sumdepn01"/>
      <sheetName val="GRP-PL98B"/>
      <sheetName val="G1 - Lead"/>
      <sheetName val="GIT as at 30 Nov03"/>
      <sheetName val="U_5"/>
      <sheetName val="FF-2_(1)5"/>
      <sheetName val="Cost_centre_expenditure5"/>
      <sheetName val="1_LeadSchedule5"/>
      <sheetName val="Company_Info5"/>
      <sheetName val="M-1_Nov5"/>
      <sheetName val="5_Analysis5"/>
      <sheetName val="CA_Sheet5"/>
      <sheetName val="6A_CA5"/>
      <sheetName val="O1_-_Lead5"/>
      <sheetName val="Breakdown_(1)5"/>
      <sheetName val="addl_cost4"/>
      <sheetName val="Comp_equip4"/>
      <sheetName val="Assumptions_14"/>
      <sheetName val="Assumptions_24"/>
      <sheetName val="Traffic_Tables4"/>
      <sheetName val="Exchange_Rate4"/>
      <sheetName val="Kod_Negara_4"/>
      <sheetName val="Muka_14"/>
      <sheetName val="K4__F&amp;F4"/>
      <sheetName val="Interim_--&gt;_Top4"/>
      <sheetName val="JUNE_EOH-MASTER_(2)4"/>
      <sheetName val="stock1020v1_34"/>
      <sheetName val="Entity_Data4"/>
      <sheetName val="F-1_F-24"/>
      <sheetName val="P12_44"/>
      <sheetName val="SCH_B4"/>
      <sheetName val="4_Analysis4"/>
      <sheetName val="Obsol_20044"/>
      <sheetName val="ABR_P&amp;L4"/>
      <sheetName val="PLmth_4"/>
      <sheetName val="Loan_Amortization_Table4"/>
      <sheetName val="Palm_Oil_Prices4"/>
      <sheetName val="619030_oth_admin4"/>
      <sheetName val="Feb_044"/>
      <sheetName val="3_P&amp;L_4"/>
      <sheetName val="CBS_-_App14"/>
      <sheetName val="Curr_Prov___O74"/>
      <sheetName val="AUDIT_SCHEDULE4"/>
      <sheetName val="Assumption_sheet4"/>
      <sheetName val="self_rating_20014"/>
      <sheetName val="M_MM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Leasehold_improvement4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BIS_LIST-NTH_182"/>
      <sheetName val="U2_-_Sales2"/>
      <sheetName val="G2__Prepayments2"/>
      <sheetName val="Total_CA_IA2"/>
      <sheetName val="15100_Prepayment2"/>
      <sheetName val="JAN_072"/>
      <sheetName val="JUL_062"/>
      <sheetName val="OCT_062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TAX_SCHEDULE3"/>
      <sheetName val="15100_Prepayment3"/>
      <sheetName val="JAN_073"/>
      <sheetName val="JUL_063"/>
      <sheetName val="OCT_063"/>
      <sheetName val="Age311299TAS"/>
      <sheetName val="Sparepart_Package_Jan'08"/>
      <sheetName val="Newspaper"/>
      <sheetName val="IFS"/>
      <sheetName val="UF"/>
      <sheetName val="part-import"/>
      <sheetName val="part-local"/>
      <sheetName val="11-20"/>
      <sheetName val="J2"/>
      <sheetName val="Standing Data"/>
      <sheetName val="Asset &amp; Liability"/>
      <sheetName val="Net asset value"/>
      <sheetName val="feature"/>
      <sheetName val="Energy(update)"/>
      <sheetName val="Adj&amp;Rje(Z820)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Setup"/>
      <sheetName val="รวม"/>
      <sheetName val="10-1 Media"/>
      <sheetName val="10-cut"/>
      <sheetName val="1131 "/>
      <sheetName val="คชจ.ฝ่ายขาย"/>
      <sheetName val="Orders"/>
      <sheetName val="Fcsthist"/>
      <sheetName val="ยานพาหนะ"/>
      <sheetName val="_Lookup"/>
      <sheetName val="Register Cal Mar_04_July_05 "/>
      <sheetName val=""/>
      <sheetName val="note_defect"/>
      <sheetName val="CODE,NAME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ผ้าสำเร็จ"/>
      <sheetName val="Hyperion "/>
      <sheetName val="Assy Prod Schedule"/>
      <sheetName val="Instructions"/>
      <sheetName val="Quest-Machined Comp."/>
      <sheetName val="Family3-Machined Comp."/>
      <sheetName val="Standing_Data2"/>
      <sheetName val="Asset_&amp;_Liability2"/>
      <sheetName val="Net_asset_value2"/>
      <sheetName val="FF_2__1_2"/>
      <sheetName val="Adj&amp;Rje(Z820)_2"/>
      <sheetName val="Pareto_Daily1"/>
      <sheetName val="TO_-_SP1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Register_Cal_Mar_04_July_05_1"/>
      <sheetName val="10-1_Media1"/>
      <sheetName val="1131_1"/>
      <sheetName val="คชจ_ฝ่ายขาย1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FF_2__1_1"/>
      <sheetName val="Standing_Data1"/>
      <sheetName val="Asset_&amp;_Liability1"/>
      <sheetName val="Net_asset_value1"/>
      <sheetName val="Adj&amp;Rje(Z820)_1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10-1_Media"/>
      <sheetName val="1131_"/>
      <sheetName val="คชจ_ฝ่ายขาย"/>
      <sheetName val="Bil_BE"/>
      <sheetName val="2_A_1_Fixed_Assets"/>
      <sheetName val="2_A2_L_Fixed_Asset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Note 15 Inventories"/>
      <sheetName val="Note 16 Trade &amp; other rec"/>
      <sheetName val="Note 16A 20A Associate"/>
      <sheetName val="Note 18 Cash"/>
      <sheetName val="Note 19 Trade&amp;other payb"/>
      <sheetName val="Note 21 Borrowings"/>
      <sheetName val="11????_x0013_[N"/>
      <sheetName val="DSR"/>
      <sheetName val="U1_62"/>
      <sheetName val="Drop_List_References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Green_details2"/>
      <sheetName val="Gain_Loss_Calculation2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BGT_Ref"/>
      <sheetName val="1999 LE"/>
      <sheetName val="TaxComp"/>
      <sheetName val="16610"/>
      <sheetName val="US Bal_Sheet"/>
      <sheetName val="10. Charter Rate (All)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Acc"/>
      <sheetName val="4_Analysis_x001d_"/>
      <sheetName val="4_Analysis°"/>
      <sheetName val="Forecasts_VDF"/>
      <sheetName val="Reporting"/>
      <sheetName val="USD"/>
      <sheetName val="P &amp; L EP"/>
      <sheetName val="P&amp;L JB"/>
      <sheetName val="Defaulter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flash"/>
      <sheetName val="instruction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Sum"/>
      <sheetName val="Ongoing"/>
      <sheetName val="供应商资料"/>
      <sheetName val="LDE revised"/>
      <sheetName val="KP-2-1-1(old)"/>
      <sheetName val="PF revised"/>
      <sheetName val="OE"/>
      <sheetName val="Sales - Machinery &amp; Equipment"/>
      <sheetName val="DATABASE"/>
      <sheetName val="I101"/>
      <sheetName val="KR-ImpCtry"/>
      <sheetName val="BOX SUM"/>
      <sheetName val="FIN GOOD"/>
      <sheetName val="G1_-_Lead"/>
      <sheetName val="GIT_as_at_30_Nov03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Parameters"/>
      <sheetName val="Freezers"/>
      <sheetName val="O-5"/>
      <sheetName val="CA-PRE(P)"/>
      <sheetName val="Drop down list"/>
      <sheetName val="Bang chiet tinh TBA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x1"/>
      <sheetName val="SCH 4B"/>
      <sheetName val="Budget"/>
      <sheetName val="I2 Dep"/>
      <sheetName val="111339"/>
      <sheetName val="CMA_Calculations"/>
      <sheetName val="11_N"/>
      <sheetName val="meeting"/>
      <sheetName val="4_Analysis-"/>
      <sheetName val="AR JAN'02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DropDown"/>
      <sheetName val="Open"/>
      <sheetName val="Function"/>
      <sheetName val="Noisuy-LLL"/>
      <sheetName val="M-2"/>
      <sheetName val="SCHE-F"/>
      <sheetName val="India Mapping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Leasehold_Land2"/>
      <sheetName val="NTFS_20032"/>
      <sheetName val="Nav_(r)2"/>
      <sheetName val="24100_Accr_Liab4"/>
      <sheetName val="Customize_Your_Loan_Manager4"/>
      <sheetName val="IS_by_Co_(Individual)3"/>
      <sheetName val="Green_details3"/>
      <sheetName val="Mach_&amp;_equip3"/>
      <sheetName val="K101_3"/>
      <sheetName val="03_Detailed3"/>
      <sheetName val="01_Bid_Price_summary3"/>
      <sheetName val="July_Posting3"/>
      <sheetName val="all_dept_master3"/>
      <sheetName val="U1_63"/>
      <sheetName val="Gain_Loss_Calculation3"/>
      <sheetName val="_IB-PL-00-01_SUMMARY3"/>
      <sheetName val="Precomm_Work3"/>
      <sheetName val="Leasehold_Land3"/>
      <sheetName val="NTFS_20033"/>
      <sheetName val="Nav_(r)3"/>
      <sheetName val="O2"/>
      <sheetName val="ws9"/>
      <sheetName val="U52"/>
      <sheetName val="wsData"/>
      <sheetName val="O2_Tax comp"/>
      <sheetName val="10401"/>
      <sheetName val="C400-Cash_Cut_off2"/>
      <sheetName val="Currency_deposit-MYR2"/>
      <sheetName val="Format_(2)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K001-11 Leasehold Land"/>
      <sheetName val="materiallist"/>
      <sheetName val="Sch 4"/>
      <sheetName val="U_9"/>
      <sheetName val="FF-2_(1)9"/>
      <sheetName val="CA_Sheet9"/>
      <sheetName val="5_Analysis9"/>
      <sheetName val="O1_-_Lead9"/>
      <sheetName val="Cost_centre_expenditure9"/>
      <sheetName val="1_LeadSchedule9"/>
      <sheetName val="M-1_Nov9"/>
      <sheetName val="Company_Info9"/>
      <sheetName val="6A_CA9"/>
      <sheetName val="Comp_equip8"/>
      <sheetName val="addl_cost8"/>
      <sheetName val="Breakdown_(1)9"/>
      <sheetName val="Assumptions_18"/>
      <sheetName val="Assumptions_28"/>
      <sheetName val="Traffic_Tables8"/>
      <sheetName val="Interim_--&gt;_Top8"/>
      <sheetName val="Exchange_Rate8"/>
      <sheetName val="Entity_Data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Obsol_20048"/>
      <sheetName val="SCH_B8"/>
      <sheetName val="ABR_P&amp;L8"/>
      <sheetName val="PLmth_8"/>
      <sheetName val="Loan_Amortization_Table8"/>
      <sheetName val="Curr_Prov___O78"/>
      <sheetName val="CBS_-_App18"/>
      <sheetName val="12月到货_8"/>
      <sheetName val="3_P&amp;L_8"/>
      <sheetName val="Palm_Oil_Prices8"/>
      <sheetName val="619030_oth_admin8"/>
      <sheetName val="Feb_048"/>
      <sheetName val="Balance_Sheet8"/>
      <sheetName val="CA_Comp8"/>
      <sheetName val="Appx_B8"/>
      <sheetName val="61_HR8"/>
      <sheetName val="65_FINANCE8"/>
      <sheetName val="lead_8"/>
      <sheetName val="5E_CA_Comp8"/>
      <sheetName val="AUDIT_SCHEDULE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Assumption_sheet8"/>
      <sheetName val="M_MM8"/>
      <sheetName val="self_rating_20018"/>
      <sheetName val="BIS_LIST-NTH_184"/>
      <sheetName val="U2_-_Sales4"/>
      <sheetName val="Total_CA_IA4"/>
      <sheetName val="G2__Prepayments4"/>
      <sheetName val="Leasehold_improvement8"/>
      <sheetName val="TAX_SCHEDULE5"/>
      <sheetName val="U1_64"/>
      <sheetName val="JAN_074"/>
      <sheetName val="JUL_064"/>
      <sheetName val="OCT_064"/>
      <sheetName val="15100_Prepayment4"/>
      <sheetName val="Drop_List_References4"/>
      <sheetName val="E101_Lead3"/>
      <sheetName val="Sales_Price3"/>
      <sheetName val="Drop_Down_Lists3"/>
      <sheetName val="Detail_Loan_Move__&amp;_Listing3"/>
      <sheetName val="N2_Detailed_Listing_(Pre-final3"/>
      <sheetName val="03_Detailed4"/>
      <sheetName val="01_Bid_Price_summary4"/>
      <sheetName val="IS_by_Co_(Individual)4"/>
      <sheetName val="Customize_Your_Loan_Manager5"/>
      <sheetName val="24100_Accr_Liab5"/>
      <sheetName val="July_Posting4"/>
      <sheetName val="all_dept_master4"/>
      <sheetName val="C_A_Sum_3"/>
      <sheetName val="F2-3-6_OH_absorbtion_rate_4"/>
      <sheetName val="_IB-PL-00-01_SUMMARY4"/>
      <sheetName val="DETAIL_PNL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Green_details4"/>
      <sheetName val="Gain_Loss_Calculation4"/>
      <sheetName val="2_A_1_Fixed_Assets3"/>
      <sheetName val="U2_23"/>
      <sheetName val="DECO_INCOME3"/>
      <sheetName val="Pareto_Daily3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FF_2__1_3"/>
      <sheetName val="NOTE_23"/>
      <sheetName val="Format_(2)3"/>
      <sheetName val="Sch_223"/>
      <sheetName val="K1-1_Addn3"/>
      <sheetName val="adm&amp;selling_exp3"/>
      <sheetName val="MTD_PL4"/>
      <sheetName val="1A_TaxComp_(pi)4"/>
      <sheetName val="Input_Table4"/>
      <sheetName val="Pack_St_Val_95_(Local)3"/>
      <sheetName val="Co_info3"/>
      <sheetName val="Permanent_info3"/>
      <sheetName val="Cash&amp;Bank_-_A3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Consol_BS2"/>
      <sheetName val="IC_BAL2"/>
      <sheetName val="Expense_Summary2"/>
      <sheetName val="TAX_COM2"/>
      <sheetName val="WDF_Ex_Hermes2"/>
      <sheetName val="SHF_(CE)2"/>
      <sheetName val="SHF_(FF)2"/>
      <sheetName val="SHF_(OE)2"/>
      <sheetName val="11????[N"/>
      <sheetName val="1999_LE1"/>
      <sheetName val="US_Bal_Sheet1"/>
      <sheetName val="G1_-_Lead1"/>
      <sheetName val="GIT_as_at_30_Nov031"/>
      <sheetName val="10__Charter_Rate_(All)1"/>
      <sheetName val="0"/>
      <sheetName val="O101-Prov_for_tax_lead_schedule"/>
      <sheetName val="PNL_Statement"/>
      <sheetName val="1030002_A"/>
      <sheetName val="1030006_A"/>
      <sheetName val="P_&amp;_L_EP"/>
      <sheetName val="P&amp;L_JB"/>
      <sheetName val="(O3)_CA_Sheet"/>
      <sheetName val="E3_1"/>
      <sheetName val="E1_1"/>
      <sheetName val="E2_1"/>
      <sheetName val="China_FC_Summary"/>
      <sheetName val="TAX_SCHEDULE4"/>
      <sheetName val="Drop_List_References3"/>
      <sheetName val="F2-3-6_OH_absorbtion_rate_3"/>
      <sheetName val="SCH_4D(i)3"/>
      <sheetName val="SCH_7C3"/>
      <sheetName val="Pareto_Daily2"/>
      <sheetName val="PRICE_@_31_Jan_20002"/>
      <sheetName val="Travel_Overseas2"/>
      <sheetName val="Seagate__share_in_units2"/>
      <sheetName val="NOTE_2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Permanent_info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Bil_BE2"/>
      <sheetName val="2_A2_L_Fixed_Assets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Treasury_-_GSL_0%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BPCOR_DETAILS1"/>
      <sheetName val="BPMKT_DETAILS1"/>
      <sheetName val="_IBPL0001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aged_listing1"/>
      <sheetName val="G_Adv_to_OE1"/>
      <sheetName val="TAX_COM1"/>
      <sheetName val="WDF_Ex_Hermes1"/>
      <sheetName val="SHF_(CE)1"/>
      <sheetName val="SHF_(FF)1"/>
      <sheetName val="SHF_(OE)1"/>
      <sheetName val="1999_LE"/>
      <sheetName val="US_Bal_Sheet"/>
      <sheetName val="10__Charter_Rate_(All)"/>
      <sheetName val="bldg-cost"/>
      <sheetName val="Profit_Comp"/>
      <sheetName val="O101-Prov_for_tax_lead_schedul1"/>
      <sheetName val="1030002_A1"/>
      <sheetName val="1030006_A1"/>
      <sheetName val="Profit_Comp1"/>
      <sheetName val="LETTER"/>
      <sheetName val="11_____x0013__N"/>
      <sheetName val="PL-F&amp;B"/>
      <sheetName val="Option"/>
      <sheetName val="GCF"/>
      <sheetName val="XUSISheet"/>
      <sheetName val="0100"/>
      <sheetName val="vo"/>
      <sheetName val="DG "/>
      <sheetName val="BBKK-a.Chinh"/>
      <sheetName val="Ngay24-T04"/>
      <sheetName val="BBKK-a.Huong"/>
      <sheetName val="CHECK_RLSED1"/>
      <sheetName val="Bldg"/>
      <sheetName val="Q(HP)"/>
      <sheetName val="DD"/>
      <sheetName val="BSI"/>
      <sheetName val="acs"/>
      <sheetName val="Yield"/>
      <sheetName val="SCHEDULE"/>
      <sheetName val="Q-HP-39"/>
      <sheetName val="Q-HP-14"/>
      <sheetName val="Q-HP-31"/>
      <sheetName val="BB.02"/>
      <sheetName val="F1.2"/>
      <sheetName val="TLoan"/>
      <sheetName val="MPL"/>
      <sheetName val="PM, TE &amp; SAD"/>
      <sheetName val="U_10"/>
      <sheetName val="U_11"/>
      <sheetName val="U_12"/>
      <sheetName val="BP-BREAK"/>
      <sheetName val="A5"/>
      <sheetName val="LET"/>
      <sheetName val="FX"/>
      <sheetName val="U1 P&amp;L"/>
      <sheetName val="调整后帐龄及明细表"/>
      <sheetName val="Jan 01"/>
      <sheetName val="8401.10"/>
      <sheetName val="2. Trial Balance"/>
      <sheetName val="DATA QC"/>
      <sheetName val="DATA QC YTD"/>
      <sheetName val="DATA TRANS"/>
      <sheetName val="DATA TRANS YTD"/>
      <sheetName val="T3-MNB"/>
      <sheetName val="11_x005f_x0000__x005f_x0000__x005f_x0000__x005f_x0000__"/>
      <sheetName val="Ratios"/>
      <sheetName val="82A009X"/>
      <sheetName val="88E130X"/>
      <sheetName val="W1"/>
      <sheetName val="profit"/>
      <sheetName val="SCH_4B"/>
      <sheetName val="Bang_chiet_tinh_TBA"/>
      <sheetName val="I2_Dep"/>
      <sheetName val="MP"/>
      <sheetName val="Ì¯Ïú±í"/>
      <sheetName val="ÙYÁÏ"/>
      <sheetName val="Tax Schedules"/>
      <sheetName val="disposal of PPE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[Nit344_AWPs.xl塅䕃⹌塅"/>
      <sheetName val="Basic_information"/>
      <sheetName val="Input Mar08"/>
      <sheetName val="FASS"/>
      <sheetName val="CF"/>
      <sheetName val="Trans"/>
      <sheetName val="FACTORY_INPUT_SHEET"/>
      <sheetName val="income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6"/>
      <sheetName val="U1_65"/>
      <sheetName val="JAN_075"/>
      <sheetName val="JUL_065"/>
      <sheetName val="OCT_065"/>
      <sheetName val="15100_Prepayment5"/>
      <sheetName val="Drop_List_References5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03_Detailed5"/>
      <sheetName val="01_Bid_Price_summary5"/>
      <sheetName val="IS_by_Co_(Individual)5"/>
      <sheetName val="Customize_Your_Loan_Manager6"/>
      <sheetName val="24100_Accr_Liab6"/>
      <sheetName val="July_Posting5"/>
      <sheetName val="all_dept_master5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reen_details5"/>
      <sheetName val="Gain_Loss_Calculation5"/>
      <sheetName val="2_A_1_Fixed_Assets4"/>
      <sheetName val="Pareto_Daily4"/>
      <sheetName val="U2_24"/>
      <sheetName val="DECO_INCOME4"/>
      <sheetName val="U2_Sales4"/>
      <sheetName val="may_064"/>
      <sheetName val="Balance_Sheet_Accoung4"/>
      <sheetName val="U1_24"/>
      <sheetName val="U1_54"/>
      <sheetName val="U1_14"/>
      <sheetName val="U1_34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MTD_PL5"/>
      <sheetName val="1A_TaxComp_(pi)5"/>
      <sheetName val="Input_Table5"/>
      <sheetName val="Pack_St_Val_95_(Local)4"/>
      <sheetName val="Co_info4"/>
      <sheetName val="Cash&amp;Bank_-_A4"/>
      <sheetName val="Permanent_info4"/>
      <sheetName val="Bil_BE4"/>
      <sheetName val="2_A2_L_Fixed_Assets4"/>
      <sheetName val="F101_-_inventory_4"/>
      <sheetName val="O101_-_Lead4"/>
      <sheetName val="fiscal_depr(E)4"/>
      <sheetName val="Treasury_-_GSL_0%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Consol_BS3"/>
      <sheetName val="IC_BAL3"/>
      <sheetName val="SCH_D3"/>
      <sheetName val="SCH_203"/>
      <sheetName val="CA_working3"/>
      <sheetName val="20_03"/>
      <sheetName val="03_03"/>
      <sheetName val="100_13"/>
      <sheetName val="G_Adv_to_OE3"/>
      <sheetName val="Expense_Summary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[Nit344_AWPs.xlsၝSTAT"/>
      <sheetName val="Ref"/>
      <sheetName val="Total"/>
      <sheetName val="TASintDec00"/>
      <sheetName val="ZDIRECTOR14"/>
      <sheetName val="MBA"/>
      <sheetName val="OrigGerry-Sales forecast 05"/>
      <sheetName val="Profile"/>
      <sheetName val="A10-Cover"/>
      <sheetName val="CP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Purchase"/>
      <sheetName val="Inventory of Gap's"/>
      <sheetName val="T2 "/>
      <sheetName val="Income Statement"/>
      <sheetName val="Lead Sheet"/>
      <sheetName val="GEAUDIT"/>
      <sheetName val="F-4l5"/>
      <sheetName val="11_x0000__x0000__x0000__x0000__"/>
      <sheetName val="_2__xls__2__xls_COV"/>
      <sheetName val="??表"/>
      <sheetName val="dropdowns"/>
      <sheetName val="ORloansPROVsep99"/>
      <sheetName val="KSIexps"/>
      <sheetName val="I600(F)"/>
      <sheetName val="Detail"/>
      <sheetName val="已审CF"/>
      <sheetName val="Stat Notes"/>
      <sheetName val="ASSLIST2_XLS"/>
      <sheetName val="Main_orig"/>
      <sheetName val="O2_Tax_comp"/>
      <sheetName val="table (1)"/>
      <sheetName val="Warranty prov 530020"/>
      <sheetName val="Controls"/>
      <sheetName val="Print Controls"/>
      <sheetName val="CFS"/>
      <sheetName val="Comps"/>
      <sheetName val="Conv. Debt"/>
      <sheetName val="Conv. Pref."/>
      <sheetName val="Shares Outstanding"/>
      <sheetName val="DCF_10"/>
      <sheetName val="LBO"/>
      <sheetName val="Assump"/>
      <sheetName val="Amort"/>
      <sheetName val="BS-Adjustment"/>
      <sheetName val="Debt"/>
      <sheetName val="Depr"/>
      <sheetName val="EVA"/>
      <sheetName val="Firm Value"/>
      <sheetName val="HighYield"/>
      <sheetName val="LTM"/>
      <sheetName val="Preferred"/>
      <sheetName val="Premium"/>
      <sheetName val="Revenue Build"/>
      <sheetName val="Tax"/>
      <sheetName val="alpha"/>
      <sheetName val="Format-Co"/>
      <sheetName val="Block A-FlrBm(Conc&amp;Fwk)"/>
      <sheetName val="A3|1"/>
      <sheetName val="I-BudFS"/>
      <sheetName val="I-FS"/>
      <sheetName val="M3"/>
      <sheetName val="L-FS"/>
      <sheetName val="germany"/>
      <sheetName val="Summary Page-Control"/>
      <sheetName val="CG97#1"/>
      <sheetName val="MASTER (3)"/>
      <sheetName val="ProjInfo"/>
      <sheetName val="Incoms.sta.Sep-03"/>
      <sheetName val="RFF"/>
      <sheetName val="FIXED_ASSETS"/>
      <sheetName val="Acc1"/>
      <sheetName val="DATA_QC"/>
      <sheetName val="DATA_QC_YTD"/>
      <sheetName val="DATA_TRANS"/>
      <sheetName val="DATA_TRANS_YTD"/>
      <sheetName val="I2_Dep1"/>
      <sheetName val="P_&amp;_L_EP1"/>
      <sheetName val="P&amp;L_JB1"/>
      <sheetName val="DATA_QC1"/>
      <sheetName val="DATA_QC_YTD1"/>
      <sheetName val="DATA_TRANS1"/>
      <sheetName val="DATA_TRANS_YTD1"/>
      <sheetName val="Checklist"/>
      <sheetName val="SALARY"/>
      <sheetName val="CCOM &amp; JOINT PROMO"/>
      <sheetName val="Audit Tests Ideas List"/>
      <sheetName val="SYD TABLE"/>
      <sheetName val="DailyRate"/>
      <sheetName val="travel expenses (dont edit this"/>
      <sheetName val="Exp_N"/>
      <sheetName val="OPI"/>
      <sheetName val="U_13"/>
      <sheetName val="CA_Sheet10"/>
      <sheetName val="Kod_Negara_9"/>
      <sheetName val="Muka_19"/>
      <sheetName val="FF-2_(1)10"/>
      <sheetName val="1_LeadSchedule10"/>
      <sheetName val="Company_Info10"/>
      <sheetName val="5_Analysis10"/>
      <sheetName val="O1_-_Lead10"/>
      <sheetName val="6A_CA10"/>
      <sheetName val="Cost_centre_expenditure10"/>
      <sheetName val="M-1_Nov10"/>
      <sheetName val="Assumptions_19"/>
      <sheetName val="Assumptions_29"/>
      <sheetName val="Traffic_Tables9"/>
      <sheetName val="Breakdown_(1)10"/>
      <sheetName val="Comp_equip9"/>
      <sheetName val="addl_cost9"/>
      <sheetName val="Exchange_Rate9"/>
      <sheetName val="K4__F&amp;F9"/>
      <sheetName val="Interim_--&gt;_Top9"/>
      <sheetName val="JUNE_EOH-MASTER_(2)9"/>
      <sheetName val="stock1020v1_39"/>
      <sheetName val="Entity_Data9"/>
      <sheetName val="4_Analysis9"/>
      <sheetName val="F-1_F-29"/>
      <sheetName val="P12_49"/>
      <sheetName val="SCH_B9"/>
      <sheetName val="Obsol_20049"/>
      <sheetName val="Palm_Oil_Prices9"/>
      <sheetName val="619030_oth_admin9"/>
      <sheetName val="Feb_049"/>
      <sheetName val="ABR_P&amp;L9"/>
      <sheetName val="PLmth_9"/>
      <sheetName val="Loan_Amortization_Table9"/>
      <sheetName val="3_P&amp;L_9"/>
      <sheetName val="CBS_-_App19"/>
      <sheetName val="Curr_Prov___O79"/>
      <sheetName val="AUDIT_SCHEDULE9"/>
      <sheetName val="Assumption_sheet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M_MM9"/>
      <sheetName val="self_rating_20019"/>
      <sheetName val="Leasehold_improvement9"/>
      <sheetName val="O101-Prov_for_tax_lead_schedul2"/>
      <sheetName val="1030002_A2"/>
      <sheetName val="1030006_A2"/>
      <sheetName val="Profit_Comp2"/>
      <sheetName val="PNL_Statement1"/>
      <sheetName val="11_____N"/>
      <sheetName val="(O3)_CA_Sheet1"/>
      <sheetName val="E3_11"/>
      <sheetName val="E1_11"/>
      <sheetName val="E2_11"/>
      <sheetName val="China_FC_Summary1"/>
      <sheetName val="Bang_chiet_tinh_TBA1"/>
      <sheetName val="BB-2020_(1)"/>
      <sheetName val="INCOME_-_BB"/>
      <sheetName val="INCOME_-_BB_(1)"/>
      <sheetName val="INCOME_-_EPC"/>
      <sheetName val="ADMIN_COST"/>
      <sheetName val="Code_Lookups1"/>
      <sheetName val="Zero_Curve1"/>
      <sheetName val="Loan_Calcs1"/>
      <sheetName val="SCH_4B1"/>
      <sheetName val="Sales_-_Machinery_&amp;_Equipment1"/>
      <sheetName val="BOX_SUM1"/>
      <sheetName val="FIN_GOOD1"/>
      <sheetName val="Net_Trans_Sum1"/>
      <sheetName val="AR_JAN'021"/>
      <sheetName val="U1_7"/>
      <sheetName val="Drop_down_list"/>
      <sheetName val="India_Mapping"/>
      <sheetName val="Sch_41"/>
      <sheetName val="BB_02"/>
      <sheetName val="DG_"/>
      <sheetName val="BBKK-a_Chinh"/>
      <sheetName val="BBKK-a_Huong"/>
      <sheetName val="YTD_final"/>
      <sheetName val="Month_final"/>
      <sheetName val="K001-11_Leasehold_Land"/>
      <sheetName val="U1_P&amp;L"/>
      <sheetName val="Jan_01"/>
      <sheetName val="8401_10"/>
      <sheetName val="2__Trial_Balance"/>
      <sheetName val="F1_2"/>
      <sheetName val="Tax_Schedules"/>
      <sheetName val="disposal_of_PPE"/>
      <sheetName val="PM,_TE_&amp;_SAD"/>
      <sheetName val="Input_Mar08"/>
      <sheetName val="U_14"/>
      <sheetName val="CA_Sheet11"/>
      <sheetName val="Kod_Negara_10"/>
      <sheetName val="Muka_110"/>
      <sheetName val="FF-2_(1)11"/>
      <sheetName val="1_LeadSchedule11"/>
      <sheetName val="Company_Info11"/>
      <sheetName val="5_Analysis11"/>
      <sheetName val="O1_-_Lead11"/>
      <sheetName val="6A_CA11"/>
      <sheetName val="Cost_centre_expenditure11"/>
      <sheetName val="M-1_Nov11"/>
      <sheetName val="Assumptions_110"/>
      <sheetName val="Assumptions_210"/>
      <sheetName val="Traffic_Tables10"/>
      <sheetName val="Breakdown_(1)11"/>
      <sheetName val="Comp_equip10"/>
      <sheetName val="addl_cost10"/>
      <sheetName val="Exchange_Rate10"/>
      <sheetName val="K4__F&amp;F10"/>
      <sheetName val="Interim_--&gt;_Top10"/>
      <sheetName val="JUNE_EOH-MASTER_(2)10"/>
      <sheetName val="stock1020v1_310"/>
      <sheetName val="Entity_Data10"/>
      <sheetName val="4_Analysis10"/>
      <sheetName val="F-1_F-210"/>
      <sheetName val="P12_410"/>
      <sheetName val="SCH_B10"/>
      <sheetName val="Obsol_200410"/>
      <sheetName val="Palm_Oil_Prices10"/>
      <sheetName val="619030_oth_admin10"/>
      <sheetName val="Feb_0410"/>
      <sheetName val="ABR_P&amp;L10"/>
      <sheetName val="PLmth_10"/>
      <sheetName val="Loan_Amortization_Table10"/>
      <sheetName val="3_P&amp;L_10"/>
      <sheetName val="CBS_-_App110"/>
      <sheetName val="Curr_Prov___O710"/>
      <sheetName val="AUDIT_SCHEDULE10"/>
      <sheetName val="Assumption_sheet10"/>
      <sheetName val="15100_Prepayment6"/>
      <sheetName val="12月到货_10"/>
      <sheetName val="Balance_Sheet10"/>
      <sheetName val="CA_Comp10"/>
      <sheetName val="Appx_B10"/>
      <sheetName val="61_HR10"/>
      <sheetName val="65_FINANCE10"/>
      <sheetName val="lead_10"/>
      <sheetName val="5E_CA_Comp10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M_MM10"/>
      <sheetName val="self_rating_200110"/>
      <sheetName val="U2_-_Sales6"/>
      <sheetName val="BIS_LIST-NTH_186"/>
      <sheetName val="G2__Prepayments6"/>
      <sheetName val="Total_CA_IA6"/>
      <sheetName val="Leasehold_improvement10"/>
      <sheetName val="JAN_076"/>
      <sheetName val="JUL_066"/>
      <sheetName val="OCT_066"/>
      <sheetName val="Detail_Loan_Move__&amp;_Listing5"/>
      <sheetName val="E101_Lead5"/>
      <sheetName val="Sales_Price5"/>
      <sheetName val="Drop_Down_Lists5"/>
      <sheetName val="N2_Detailed_Listing_(Pre-final5"/>
      <sheetName val="Mach_&amp;_equip5"/>
      <sheetName val="K101_5"/>
      <sheetName val="C_A_Sum_5"/>
      <sheetName val="U2_Sales5"/>
      <sheetName val="DETAIL_PNL5"/>
      <sheetName val="Precomm_Work5"/>
      <sheetName val="U101_P&amp;L5"/>
      <sheetName val="A4_4_(FY06)5"/>
      <sheetName val="CR_AJE5"/>
      <sheetName val="CFS_US-Canada_CAD5"/>
      <sheetName val="CFS_AP-NZD_(Trade_Bills)5"/>
      <sheetName val="may_065"/>
      <sheetName val="U2_25"/>
      <sheetName val="DECO_INCOME5"/>
      <sheetName val="2_A_1_Fixed_Assets5"/>
      <sheetName val="Balance_Sheet_Accoung5"/>
      <sheetName val="U1_25"/>
      <sheetName val="U1_55"/>
      <sheetName val="U1_15"/>
      <sheetName val="U1_35"/>
      <sheetName val="Leasehold_Land5"/>
      <sheetName val="NTFS_20035"/>
      <sheetName val="Nav_(r)5"/>
      <sheetName val="10__Charter_Rate_(All)3"/>
      <sheetName val="G1_-_Lead3"/>
      <sheetName val="GIT_as_at_30_Nov033"/>
      <sheetName val="O101-Prov_for_tax_lead_schedul3"/>
      <sheetName val="1999_LE3"/>
      <sheetName val="1030002_A3"/>
      <sheetName val="1030006_A3"/>
      <sheetName val="Profit_Comp3"/>
      <sheetName val="P_&amp;_L_EP2"/>
      <sheetName val="P&amp;L_JB2"/>
      <sheetName val="PNL_Statement2"/>
      <sheetName val="(O3)_CA_Sheet2"/>
      <sheetName val="E3_12"/>
      <sheetName val="E1_12"/>
      <sheetName val="E2_12"/>
      <sheetName val="China_FC_Summary2"/>
      <sheetName val="ADJ_-_RATE2"/>
      <sheetName val="Bang_chiet_tinh_TBA2"/>
      <sheetName val="I2_Dep2"/>
      <sheetName val="BB-2020_(1)1"/>
      <sheetName val="INCOME_-_BB1"/>
      <sheetName val="INCOME_-_BB_(1)1"/>
      <sheetName val="INCOME_-_EPC1"/>
      <sheetName val="ADMIN_COST1"/>
      <sheetName val="Code_Lookups2"/>
      <sheetName val="Zero_Curve2"/>
      <sheetName val="Loan_Calcs2"/>
      <sheetName val="SCH_4B2"/>
      <sheetName val="LDE_revised1"/>
      <sheetName val="PF_revised1"/>
      <sheetName val="Sales_-_Machinery_&amp;_Equipment2"/>
      <sheetName val="BOX_SUM2"/>
      <sheetName val="FIN_GOOD2"/>
      <sheetName val="Net_Trans_Sum2"/>
      <sheetName val="AR_JAN'022"/>
      <sheetName val="ASSLIST2_XLS1"/>
      <sheetName val="U1_71"/>
      <sheetName val="Drop_down_list1"/>
      <sheetName val="India_Mapping1"/>
      <sheetName val="Sch_42"/>
      <sheetName val="BB_021"/>
      <sheetName val="DG_1"/>
      <sheetName val="BBKK-a_Chinh1"/>
      <sheetName val="BBKK-a_Huong1"/>
      <sheetName val="YTD_final1"/>
      <sheetName val="Month_final1"/>
      <sheetName val="Main_orig1"/>
      <sheetName val="O2_Tax_comp1"/>
      <sheetName val="K001-11_Leasehold_Land1"/>
      <sheetName val="U1_P&amp;L1"/>
      <sheetName val="Jan_011"/>
      <sheetName val="8401_101"/>
      <sheetName val="2__Trial_Balance1"/>
      <sheetName val="F1_21"/>
      <sheetName val="Tax_Schedules1"/>
      <sheetName val="disposal_of_PPE1"/>
      <sheetName val="PM,_TE_&amp;_SAD1"/>
      <sheetName val="Input_Mar081"/>
      <sheetName val="It_scrap"/>
      <sheetName val="AJE"/>
      <sheetName val="SUBSID FY2003-04"/>
      <sheetName val="Administration"/>
      <sheetName val="E.Albany"/>
      <sheetName val="TOC"/>
      <sheetName val="Specs."/>
      <sheetName val="ISSUE"/>
      <sheetName val="MB pg2"/>
      <sheetName val="Reasonableness test"/>
      <sheetName val="TB Worksheet"/>
      <sheetName val="H"/>
      <sheetName val="EOL Schedule"/>
      <sheetName val="SO-P&amp;L"/>
      <sheetName val="DataQuery"/>
      <sheetName val="intro"/>
      <sheetName val="tax comp."/>
      <sheetName val="B1"/>
      <sheetName val="items left"/>
      <sheetName val="O3-Disposal"/>
      <sheetName val="App WP-11"/>
      <sheetName val="Assumptions and Dashboard"/>
      <sheetName val="Input Template"/>
      <sheetName val="ALLOWANCE'99"/>
      <sheetName val="EMAS Overview"/>
      <sheetName val="305Raw"/>
      <sheetName val="317Raw"/>
      <sheetName val="Basis"/>
      <sheetName val="KST"/>
      <sheetName val="BOQ-Bill1-8"/>
      <sheetName val="LAL Southern"/>
      <sheetName val="MWBSpread"/>
      <sheetName val="CustListTemp"/>
      <sheetName val="Bill 4"/>
      <sheetName val="Bill 3"/>
      <sheetName val="Bill 2"/>
      <sheetName val="6446"/>
      <sheetName val="DR1-4"/>
      <sheetName val="name"/>
      <sheetName val="Aging_Report"/>
      <sheetName val="SGUN"/>
      <sheetName val="SLUN"/>
      <sheetName val="RM Prices - Overheads"/>
      <sheetName val="Production"/>
      <sheetName val="sec33(2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IBA &lt;O3&gt;"/>
      <sheetName val="SUMFA.XLS"/>
      <sheetName val="U1income statm"/>
      <sheetName val="SEGC - Ori Budget "/>
      <sheetName val="Increase 10%"/>
      <sheetName val="CY sales report"/>
      <sheetName val="2Yr"/>
      <sheetName val="gltrlr1.RPT"/>
      <sheetName val="(8310)"/>
      <sheetName val="8-Liabilities"/>
      <sheetName val="DTD"/>
      <sheetName val="Alloc"/>
      <sheetName val="Deferrred Revenue Apr 04"/>
      <sheetName val="Working Sheet"/>
      <sheetName val="2003 Self repair GL"/>
      <sheetName val="2002 Shipyard repair GL (075)"/>
      <sheetName val="2002 Voyage repair GL (075)"/>
      <sheetName val="2002 Self repair GL (075)"/>
      <sheetName val="2002 Spare part (075)"/>
      <sheetName val="2003 Spare part (075)"/>
      <sheetName val="2003 CIP"/>
      <sheetName val="2002 CIP "/>
      <sheetName val="2003 inter-co"/>
      <sheetName val="2002 inter-co"/>
      <sheetName val="Fu Wang Direct Exp (075)"/>
      <sheetName val="F&amp;B"/>
      <sheetName val="InvP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LKVL-CK-HT-GD1"/>
      <sheetName val="TONGKE-HT"/>
      <sheetName val="????97??"/>
      <sheetName val="InvoiceList"/>
      <sheetName val="Attribute Worksheet"/>
      <sheetName val="GCA"/>
      <sheetName val="sch3-rm"/>
      <sheetName val="SalesReport"/>
      <sheetName val="LOBs Apr 06"/>
      <sheetName val="MTO REV.2(ARMOR)"/>
      <sheetName val="MTO REV.0"/>
      <sheetName val="PNT-QUOT-#3"/>
      <sheetName val="COAT&amp;WRAP-QIOT-#3"/>
      <sheetName val="NEW-PANEL"/>
      <sheetName val="DI-ESTI"/>
      <sheetName val="Sample Sizes"/>
      <sheetName val="BS_s_"/>
      <sheetName val="Zeitreihe"/>
      <sheetName val="Piling Schedule"/>
      <sheetName val="Nego Form"/>
      <sheetName val="Calculator"/>
      <sheetName val="Jan - Oct"/>
      <sheetName val="A2.02 Lead"/>
      <sheetName val="BOQ"/>
      <sheetName val="CF CVC"/>
      <sheetName val="NOTES "/>
      <sheetName val="TRBP"/>
      <sheetName val="Tariptunda"/>
      <sheetName val="TEFF"/>
      <sheetName val="Creditors"/>
      <sheetName val="CRITERIA1"/>
      <sheetName val="2.Q.1"/>
      <sheetName val="GADJETGURU"/>
      <sheetName val="A5140_Sriwani Trd (Main)-Mgmt"/>
      <sheetName val="A5110_Summary"/>
      <sheetName val="A5120_Kelana Megah"/>
      <sheetName val="A5150_Rental"/>
      <sheetName val="Rev Opt - Rollup"/>
      <sheetName val="Products"/>
      <sheetName val="Oct"/>
      <sheetName val="Links"/>
      <sheetName val="Lead"/>
      <sheetName val="U_15"/>
      <sheetName val="CA_Sheet12"/>
      <sheetName val="5_Analysis12"/>
      <sheetName val="FF-2_(1)12"/>
      <sheetName val="Cost_centre_expenditure12"/>
      <sheetName val="1_LeadSchedule12"/>
      <sheetName val="O1_-_Lead12"/>
      <sheetName val="M-1_Nov12"/>
      <sheetName val="Company_Info12"/>
      <sheetName val="6A_CA12"/>
      <sheetName val="Comp_equip11"/>
      <sheetName val="addl_cost11"/>
      <sheetName val="Breakdown_(1)12"/>
      <sheetName val="Assumptions_111"/>
      <sheetName val="Assumptions_211"/>
      <sheetName val="Traffic_Tables11"/>
      <sheetName val="Interim_--&gt;_Top11"/>
      <sheetName val="Exchange_Rate11"/>
      <sheetName val="Entity_Data11"/>
      <sheetName val="F-1_F-211"/>
      <sheetName val="P12_411"/>
      <sheetName val="Kod_Negara_11"/>
      <sheetName val="Muka_111"/>
      <sheetName val="K4__F&amp;F11"/>
      <sheetName val="JUNE_EOH-MASTER_(2)11"/>
      <sheetName val="stock1020v1_311"/>
      <sheetName val="4_Analysis11"/>
      <sheetName val="Obsol_200411"/>
      <sheetName val="SCH_B11"/>
      <sheetName val="ABR_P&amp;L11"/>
      <sheetName val="PLmth_11"/>
      <sheetName val="Loan_Amortization_Table11"/>
      <sheetName val="Curr_Prov___O711"/>
      <sheetName val="CBS_-_App111"/>
      <sheetName val="3_P&amp;L_11"/>
      <sheetName val="Palm_Oil_Prices11"/>
      <sheetName val="619030_oth_admin11"/>
      <sheetName val="Feb_0411"/>
      <sheetName val="12月到货_11"/>
      <sheetName val="Balance_Sheet11"/>
      <sheetName val="CA_Comp11"/>
      <sheetName val="Appx_B11"/>
      <sheetName val="61_HR11"/>
      <sheetName val="65_FINANCE11"/>
      <sheetName val="lead_11"/>
      <sheetName val="5E_CA_Comp11"/>
      <sheetName val="AUDIT_SCHEDULE11"/>
      <sheetName val="FTT-_Profitability7"/>
      <sheetName val="Additional_Procedures7"/>
      <sheetName val="FTT-_Balance_Sheet7"/>
      <sheetName val="Sort_Of_SAP-GL7"/>
      <sheetName val="Electrical_7"/>
      <sheetName val="O2_TC7"/>
      <sheetName val="O4_CA7"/>
      <sheetName val="BIS_LIST-NTH_187"/>
      <sheetName val="U2_-_Sales7"/>
      <sheetName val="Assumption_sheet11"/>
      <sheetName val="M_MM11"/>
      <sheetName val="self_rating_200111"/>
      <sheetName val="G2__Prepayments7"/>
      <sheetName val="Total_CA_IA7"/>
      <sheetName val="Leasehold_improvement11"/>
      <sheetName val="TAX_SCHEDULE7"/>
      <sheetName val="U1_66"/>
      <sheetName val="JAN_077"/>
      <sheetName val="JUL_067"/>
      <sheetName val="OCT_067"/>
      <sheetName val="15100_Prepayment7"/>
      <sheetName val="Drop_List_References6"/>
      <sheetName val="E101_Lead6"/>
      <sheetName val="Sales_Price6"/>
      <sheetName val="Drop_Down_Lists6"/>
      <sheetName val="Detail_Loan_Move__&amp;_Listing6"/>
      <sheetName val="N2_Detailed_Listing_(Pre-final6"/>
      <sheetName val="Mach_&amp;_equip6"/>
      <sheetName val="K101_6"/>
      <sheetName val="03_Detailed6"/>
      <sheetName val="01_Bid_Price_summary6"/>
      <sheetName val="IS_by_Co_(Individual)6"/>
      <sheetName val="Customize_Your_Loan_Manager7"/>
      <sheetName val="24100_Accr_Liab7"/>
      <sheetName val="July_Posting6"/>
      <sheetName val="all_dept_master6"/>
      <sheetName val="Green_details6"/>
      <sheetName val="_IB-PL-00-01_SUMMARY6"/>
      <sheetName val="Gain_Loss_Calculation6"/>
      <sheetName val="C_A_Sum_6"/>
      <sheetName val="F2-3-6_OH_absorbtion_rate_6"/>
      <sheetName val="DETAIL_PNL6"/>
      <sheetName val="Precomm_Work6"/>
      <sheetName val="SCH_4D(i)6"/>
      <sheetName val="SCH_7C6"/>
      <sheetName val="U101_P&amp;L6"/>
      <sheetName val="A4_4_(FY06)6"/>
      <sheetName val="CR_AJE6"/>
      <sheetName val="CFS_US-Canada_CAD6"/>
      <sheetName val="CFS_AP-NZD_(Trade_Bills)6"/>
      <sheetName val="2_A_1_Fixed_Assets6"/>
      <sheetName val="Pareto_Daily5"/>
      <sheetName val="U2_26"/>
      <sheetName val="DECO_INCOME6"/>
      <sheetName val="U2_Sales6"/>
      <sheetName val="may_066"/>
      <sheetName val="Balance_Sheet_Accoung6"/>
      <sheetName val="U1_26"/>
      <sheetName val="U1_56"/>
      <sheetName val="U1_16"/>
      <sheetName val="U1_36"/>
      <sheetName val="C400-Cash_Cut_off5"/>
      <sheetName val="Currency_deposit-MYR5"/>
      <sheetName val="Cum_91-935"/>
      <sheetName val="Dec_945"/>
      <sheetName val="depn-Sep_035"/>
      <sheetName val="Lookup_Data5"/>
      <sheetName val="Atth_CC5"/>
      <sheetName val="Input_Director_Info_&amp;_Part_Q5"/>
      <sheetName val="SCH_4_-_75"/>
      <sheetName val="PRICE_@_31_Jan_20005"/>
      <sheetName val="Travel_Overseas5"/>
      <sheetName val="Seagate__share_in_units5"/>
      <sheetName val="FF_2__1_5"/>
      <sheetName val="Leasehold_Land6"/>
      <sheetName val="NTFS_20036"/>
      <sheetName val="Nav_(r)6"/>
      <sheetName val="NOTE_25"/>
      <sheetName val="Format_(2)5"/>
      <sheetName val="Sch_225"/>
      <sheetName val="K1-1_Addn5"/>
      <sheetName val="adm&amp;selling_exp5"/>
      <sheetName val="MTD_PL6"/>
      <sheetName val="1A_TaxComp_(pi)6"/>
      <sheetName val="Input_Table6"/>
      <sheetName val="Pack_St_Val_95_(Local)5"/>
      <sheetName val="Co_info5"/>
      <sheetName val="Permanent_info5"/>
      <sheetName val="Cash&amp;Bank_-_A5"/>
      <sheetName val="1999_Actuals5"/>
      <sheetName val="Interim_____Top5"/>
      <sheetName val="LQ4_5"/>
      <sheetName val="ADD_NA5"/>
      <sheetName val="Chart_of_acct_5"/>
      <sheetName val="Profit_&amp;_Loss5"/>
      <sheetName val="Appendix_A5"/>
      <sheetName val="3a__PM_by_customerJan5"/>
      <sheetName val="LC___TR_Listing5"/>
      <sheetName val="FYI_-_固定资产明细表5"/>
      <sheetName val="Test_of_Beginning5"/>
      <sheetName val="KC_TEO5"/>
      <sheetName val="PROV_DD5"/>
      <sheetName val="Deferred_Sales_Aug045"/>
      <sheetName val="financial_statements5"/>
      <sheetName val="SGT_New_Equipment_Sta_Al_input5"/>
      <sheetName val="Details__(Link)5"/>
      <sheetName val="F101_-_inventory_5"/>
      <sheetName val="O101_-_Lead5"/>
      <sheetName val="Bil_BE5"/>
      <sheetName val="2_A2_L_Fixed_Assets5"/>
      <sheetName val="fiscal_depr(E)5"/>
      <sheetName val="FA_addition5"/>
      <sheetName val="Depn_Summary5"/>
      <sheetName val="GW201_AR5"/>
      <sheetName val="aged_listing4"/>
      <sheetName val="Treasury_-_GSL_0%5"/>
      <sheetName val="BPCOR_DETAILS4"/>
      <sheetName val="BPMKT_DETAILS4"/>
      <sheetName val="_IBPL00014"/>
      <sheetName val="SHF_(CE)4"/>
      <sheetName val="SHF_(FF)4"/>
      <sheetName val="SHF_(OE)4"/>
      <sheetName val="G_Adv_to_OE4"/>
      <sheetName val="Sheet1_(2)4"/>
      <sheetName val="O1-1CA_Sheet4"/>
      <sheetName val="PM_Setting5"/>
      <sheetName val="Desc_Mstr5"/>
      <sheetName val="JUNE_EOH_MASTER__2_5"/>
      <sheetName val="Consol_BS4"/>
      <sheetName val="IC_BAL4"/>
      <sheetName val="Mal_Cem_A1_(RM)5"/>
      <sheetName val="US_GAAP__už_nepoužívat!!!5"/>
      <sheetName val="O6(update_on_PEC8424)5"/>
      <sheetName val="O4(update_on_CA)5"/>
      <sheetName val="Significant_Processes5"/>
      <sheetName val="O-4_15"/>
      <sheetName val="SCH_D4"/>
      <sheetName val="SCH_204"/>
      <sheetName val="CA_working4"/>
      <sheetName val="20_04"/>
      <sheetName val="03_04"/>
      <sheetName val="100_14"/>
      <sheetName val="Expense_Summary4"/>
      <sheetName val="TAX_COM4"/>
      <sheetName val="WDF_Ex_Hermes4"/>
      <sheetName val="10__Charter_Rate_(All)4"/>
      <sheetName val="1999_LE4"/>
      <sheetName val="US_Bal_Sheet3"/>
      <sheetName val="G1_-_Lead4"/>
      <sheetName val="GIT_as_at_30_Nov034"/>
      <sheetName val="O101-Prov_for_tax_lead_schedul4"/>
      <sheetName val="PNL_Statement3"/>
      <sheetName val="1030002_A4"/>
      <sheetName val="1030006_A4"/>
      <sheetName val="P_&amp;_L_EP3"/>
      <sheetName val="P&amp;L_JB3"/>
      <sheetName val="Profit_Comp4"/>
      <sheetName val="(O3)_CA_Sheet3"/>
      <sheetName val="E3_13"/>
      <sheetName val="E1_13"/>
      <sheetName val="E2_13"/>
      <sheetName val="China_FC_Summary3"/>
      <sheetName val="LDE_revised2"/>
      <sheetName val="PF_revised2"/>
      <sheetName val="Sales_-_Machinery_&amp;_Equipment3"/>
      <sheetName val="ADJ_-_RATE3"/>
      <sheetName val="BOX_SUM3"/>
      <sheetName val="FIN_GOOD3"/>
      <sheetName val="Code_Lookups3"/>
      <sheetName val="Zero_Curve3"/>
      <sheetName val="Loan_Calcs3"/>
      <sheetName val="ASSLIST2_XLS2"/>
      <sheetName val="U1_72"/>
      <sheetName val="Hyperion_2"/>
      <sheetName val="Drop_down_list2"/>
      <sheetName val="Bang_chiet_tinh_TBA3"/>
      <sheetName val="Net_Trans_Sum3"/>
      <sheetName val="SCH_4B3"/>
      <sheetName val="I2_Dep3"/>
      <sheetName val="Note_15_Inventories"/>
      <sheetName val="Note_16_Trade_&amp;_other_rec"/>
      <sheetName val="Note_16A_20A_Associate"/>
      <sheetName val="Note_18_Cash"/>
      <sheetName val="Note_19_Trade&amp;other_payb"/>
      <sheetName val="Note_21_Borrowings"/>
      <sheetName val="BB-2020_(1)2"/>
      <sheetName val="INCOME_-_BB2"/>
      <sheetName val="INCOME_-_BB_(1)2"/>
      <sheetName val="INCOME_-_EPC2"/>
      <sheetName val="ADMIN_COST2"/>
      <sheetName val="AR_JAN'023"/>
      <sheetName val="India_Mapping2"/>
      <sheetName val="Sch_43"/>
      <sheetName val="BB_022"/>
      <sheetName val="DATA_QC2"/>
      <sheetName val="DATA_QC_YTD2"/>
      <sheetName val="DATA_TRANS2"/>
      <sheetName val="DATA_TRANS_YTD2"/>
      <sheetName val="DG_2"/>
      <sheetName val="BBKK-a_Chinh2"/>
      <sheetName val="BBKK-a_Huong2"/>
      <sheetName val="YTD_final2"/>
      <sheetName val="Month_final2"/>
      <sheetName val="Main_orig2"/>
      <sheetName val="O2_Tax_comp2"/>
      <sheetName val="K001-11_Leasehold_Land2"/>
      <sheetName val="10-1_Media2"/>
      <sheetName val="U1_P&amp;L2"/>
      <sheetName val="Jan_012"/>
      <sheetName val="8401_102"/>
      <sheetName val="2__Trial_Balance2"/>
      <sheetName val="F1_22"/>
      <sheetName val="Tax_Schedules2"/>
      <sheetName val="disposal_of_PPE2"/>
      <sheetName val="PM,_TE_&amp;_SAD2"/>
      <sheetName val="Input_Mar082"/>
      <sheetName val="คชจ_ฝ่ายขาย2"/>
      <sheetName val="[Nit344_AWPs_xl塅䕃⹌塅"/>
      <sheetName val="Profitability"/>
      <sheetName val="W"/>
      <sheetName val="payroll "/>
      <sheetName val="Account Index"/>
      <sheetName val="tnmf300"/>
      <sheetName val="SMHB PlanDemand 1998 Report"/>
      <sheetName val="ma-pt"/>
      <sheetName val="S1.GROUP BEFORE MA"/>
      <sheetName val="S2.GRP-MA1"/>
      <sheetName val="S3.GRP-CA(IFRS)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PIPELINE"/>
      <sheetName val="FYLE 2006"/>
      <sheetName val="Mexico"/>
      <sheetName val="2002 Reporting Structure"/>
      <sheetName val="Centres"/>
      <sheetName val="Clusters"/>
      <sheetName val="Cost Breakdown"/>
      <sheetName val="lookups"/>
      <sheetName val="Overhead Breakdown"/>
      <sheetName val="cluster_sort"/>
      <sheetName val="Revenue"/>
      <sheetName val="PDCC"/>
      <sheetName val="UK"/>
      <sheetName val="06"/>
      <sheetName val="PM_ProjectCostAnalyseByCompany"/>
      <sheetName val="All Projects Overview"/>
      <sheetName val="RT2S-F"/>
      <sheetName val="B2.204"/>
      <sheetName val="0809"/>
      <sheetName val="1109"/>
      <sheetName val="0509"/>
      <sheetName val="0409"/>
      <sheetName val="0909"/>
      <sheetName val="0109"/>
      <sheetName val="0709"/>
      <sheetName val="0609"/>
      <sheetName val="1009"/>
      <sheetName val="0309"/>
      <sheetName val="0209"/>
      <sheetName val="BQ "/>
      <sheetName val="ACCLIST"/>
      <sheetName val="Mthly sales'08"/>
      <sheetName val="Mthly Purchase'08"/>
      <sheetName val="AccInfors"/>
      <sheetName val="Profit&amp;Loss"/>
      <sheetName val="CY's ref-industries"/>
      <sheetName val="Front"/>
      <sheetName val="PUNEEET DALMIA"/>
      <sheetName val="01.0"/>
      <sheetName val="HP-JV"/>
      <sheetName val="DEPN 2001"/>
      <sheetName val="Base Inputs"/>
      <sheetName val="AMAL97"/>
      <sheetName val="YA2004"/>
      <sheetName val="SUM-D"/>
      <sheetName val="Uncorrected Misstatements"/>
      <sheetName val="Drop-down"/>
      <sheetName val="BUT-1"/>
      <sheetName val="HEX-A"/>
      <sheetName val="HEX-E"/>
      <sheetName val="I-BUT"/>
      <sheetName val="RD I-BUT"/>
      <sheetName val="YR99 RENTAL ACCRUAL"/>
      <sheetName val="E"/>
      <sheetName val="IBACOMP.XLS"/>
      <sheetName val="Settings"/>
      <sheetName val="COMP2000CY"/>
      <sheetName val="11_"/>
      <sheetName val="C30"/>
      <sheetName val="T&amp;P-New"/>
      <sheetName val="T&amp;P-Exist"/>
      <sheetName val="50C"/>
      <sheetName val="61"/>
      <sheetName val="L4-9"/>
      <sheetName val="A1_1"/>
      <sheetName val="OrigGerry-Sales_forecast_05"/>
      <sheetName val="Activity_Price"/>
      <sheetName val="Asset_List"/>
      <sheetName val="Model_ID"/>
      <sheetName val="All_L&amp;D"/>
      <sheetName val="Prod_"/>
      <sheetName val="Inventory_of_Gap's"/>
      <sheetName val="T2_"/>
      <sheetName val="Income_Statement"/>
      <sheetName val="Lead_Sheet"/>
      <sheetName val="[Nit344_AWPs_xlsၝSTAT"/>
      <sheetName val="items_left"/>
      <sheetName val="tax_comp_"/>
      <sheetName val="SUBSID_FY2003-04"/>
      <sheetName val="E_Albany"/>
      <sheetName val="Specs_"/>
      <sheetName val="MB_pg2"/>
      <sheetName val="Reasonableness_test"/>
      <sheetName val="TB_Worksheet"/>
      <sheetName val="EOL_Schedule"/>
      <sheetName val="CY_sales_report"/>
      <sheetName val="gltrlr1_RPT"/>
      <sheetName val="Stat_Notes"/>
      <sheetName val="table_(1)"/>
      <sheetName val="Warranty_prov_530020"/>
      <sheetName val="Print_Controls"/>
      <sheetName val="Conv__Debt"/>
      <sheetName val="Conv__Pref_"/>
      <sheetName val="Shares_Outstanding"/>
      <sheetName val="Firm_Value"/>
      <sheetName val="Revenue_Build"/>
      <sheetName val="Block_A-FlrBm(Conc&amp;Fwk)"/>
      <sheetName val="Summary_Page-Control"/>
      <sheetName val="MASTER_(3)"/>
      <sheetName val="Incoms_sta_Sep-03"/>
      <sheetName val="CCOM_&amp;_JOINT_PROMO"/>
      <sheetName val="Audit_Tests_Ideas_List"/>
      <sheetName val="SYD_TABLE"/>
      <sheetName val="travel_expenses_(dont_edit_this"/>
      <sheetName val="EMAS_Overview"/>
      <sheetName val="LAL_Southern"/>
      <sheetName val="Bill_4"/>
      <sheetName val="Bill_3"/>
      <sheetName val="Bill_2"/>
      <sheetName val="App_WP-11"/>
      <sheetName val="2003_Self_repair_GL"/>
      <sheetName val="2002_Shipyard_repair_GL_(075)"/>
      <sheetName val="2002_Voyage_repair_GL_(075)"/>
      <sheetName val="2002_Self_repair_GL_(075)"/>
      <sheetName val="2002_Spare_part_(075)"/>
      <sheetName val="2003_Spare_part_(075)"/>
      <sheetName val="2003_CIP"/>
      <sheetName val="2002_CIP_"/>
      <sheetName val="2003_inter-co"/>
      <sheetName val="2002_inter-co"/>
      <sheetName val="Fu_Wang_Direct_Exp_(075)"/>
      <sheetName val="Working_Sheet"/>
      <sheetName val="RD_I-BUT"/>
      <sheetName val="YR99_RENTAL_ACCRUAL"/>
      <sheetName val="IBACOMP_XLS"/>
      <sheetName val="FYLE_2006"/>
      <sheetName val="S1_GROUP_BEFORE_MA"/>
      <sheetName val="S2_GRP-MA1"/>
      <sheetName val="S3_GRP-CA(IFRS)"/>
      <sheetName val="Assumptions_and_Dashboard"/>
      <sheetName val="Input_Template"/>
      <sheetName val="RM_Prices_-_Overheads"/>
      <sheetName val="IBA_&lt;O3&gt;"/>
      <sheetName val="SUMFA_XLS"/>
      <sheetName val="U1income_statm"/>
      <sheetName val="SEGC_-_Ori_Budget_"/>
      <sheetName val="Increase_10%"/>
      <sheetName val="Deferrred_Revenue_Apr_04"/>
      <sheetName val="Dropdown_lists1"/>
      <sheetName val="2_A2_1_Analytical_review1"/>
      <sheetName val="2_A2_3_Additions1"/>
      <sheetName val="2_A2_3-11"/>
      <sheetName val="2_A2_3-21"/>
      <sheetName val="2_A2_3-31"/>
      <sheetName val="2_A2_3_1_Written_off1"/>
      <sheetName val="2_A2_4_Existence_&amp;_ownership1"/>
      <sheetName val="2_A2_4-11"/>
      <sheetName val="2_A2_4-21"/>
      <sheetName val="2_A2_4-31"/>
      <sheetName val="2_A2_5_Insurance_coverage1"/>
      <sheetName val="2_A2_6_Depreciation_test1"/>
      <sheetName val="2_A2_71"/>
      <sheetName val="2_A2_7-11"/>
      <sheetName val="2_A2_9_Impairment_test1"/>
      <sheetName val="2_A2_10_Capital_WIP1"/>
      <sheetName val="2_A2_10_11"/>
      <sheetName val="2_E_L_Other_receivables1"/>
      <sheetName val="2_E_1_Analytical_review1"/>
      <sheetName val="2_E21"/>
      <sheetName val="2_E_3_Deposit1"/>
      <sheetName val="2_E_4_Prepayments1"/>
      <sheetName val="2_E_4_11"/>
      <sheetName val="2_H_L_Other_Creditors_&amp;_accrua1"/>
      <sheetName val="2_H_1_Analytical_review1"/>
      <sheetName val="2_H_2_Other_creditors1"/>
      <sheetName val="2_H_2_1-5_Confirmation1"/>
      <sheetName val="2_H_2_1ap-11"/>
      <sheetName val="2_H_2_1ap-21"/>
      <sheetName val="2_H_2_1ap-31"/>
      <sheetName val="2_G_51"/>
      <sheetName val="2_G_5-11"/>
      <sheetName val="2_H_2_5_Related_party1"/>
      <sheetName val="2_H_3_Accruals1"/>
      <sheetName val="2_H_3_11"/>
      <sheetName val="2_H_3_21"/>
      <sheetName val="2_H_3_3_1"/>
      <sheetName val="2_J_L_Intercompany_Balances1"/>
      <sheetName val="2_J_1_Analytical_review__1"/>
      <sheetName val="2_J_2_Related_Co_(Non-trade)1"/>
      <sheetName val="2_J_3_Holding_(Non-trade)1"/>
      <sheetName val="2_J_4_Related_Co_(Trade)1"/>
      <sheetName val="2_J_51"/>
      <sheetName val="2_N_21"/>
      <sheetName val="2_P_L_Capital_&amp;_Reserves1"/>
      <sheetName val="2_P_1_Verification_of_RP1"/>
      <sheetName val="2_P_2_Share_capital1"/>
      <sheetName val="2_P_3_Dividend1"/>
      <sheetName val="2_V_L_Related_Parties1"/>
      <sheetName val="2_V_1_Details_1"/>
      <sheetName val="A5140_Sriwani_Trd_(Main)-Mgmt"/>
      <sheetName val="A5120_Kelana_Megah"/>
      <sheetName val="Rev_Opt_-_Rollup"/>
      <sheetName val="SMHB_PlanDemand_1998_Report"/>
      <sheetName val="Attribute_Worksheet"/>
      <sheetName val="Account_Index"/>
      <sheetName val="payroll_"/>
      <sheetName val="Sample_Sizes"/>
      <sheetName val="LOBs_Apr_06"/>
      <sheetName val="MTO_REV_2(ARMOR)"/>
      <sheetName val="MTO_REV_0"/>
      <sheetName val="2002_Reporting_Structure"/>
      <sheetName val="Cost_Breakdown"/>
      <sheetName val="Overhead_Breakdown"/>
      <sheetName val="All_Projects_Overview"/>
      <sheetName val="B2_204"/>
      <sheetName val="BQ_"/>
      <sheetName val="Mthly_sales'08"/>
      <sheetName val="Mthly_Purchase'08"/>
      <sheetName val="CY's_ref-industries"/>
      <sheetName val="PUNEEET_DALMIA"/>
      <sheetName val="01_0"/>
      <sheetName val="DEPN_2001"/>
      <sheetName val="Base_Inputs"/>
      <sheetName val="2_Q_1"/>
      <sheetName val="CF_CVC"/>
      <sheetName val="NOTES_"/>
      <sheetName val="Piling_Schedule"/>
      <sheetName val="Nego_Form"/>
      <sheetName val="Jan_-_Oct"/>
      <sheetName val="A2_02_Lead"/>
      <sheetName val="Uncorrected_Misstatements"/>
      <sheetName val="TAX_SCHEDULE8"/>
      <sheetName val="U1_67"/>
      <sheetName val="Drop_List_References7"/>
      <sheetName val="F2-3-6_OH_absorbtion_rate_7"/>
      <sheetName val="_IB-PL-00-01_SUMMARY7"/>
      <sheetName val="SCH_4D(i)7"/>
      <sheetName val="SCH_7C7"/>
      <sheetName val="03_Detailed7"/>
      <sheetName val="01_Bid_Price_summary7"/>
      <sheetName val="IS_by_Co_(Individual)7"/>
      <sheetName val="Customize_Your_Loan_Manager8"/>
      <sheetName val="24100_Accr_Liab8"/>
      <sheetName val="July_Posting7"/>
      <sheetName val="all_dept_master7"/>
      <sheetName val="Green_details7"/>
      <sheetName val="Gain_Loss_Calculation7"/>
      <sheetName val="Pareto_Daily6"/>
      <sheetName val="MTD_PL7"/>
      <sheetName val="1A_TaxComp_(pi)7"/>
      <sheetName val="Input_Table7"/>
      <sheetName val="Pack_St_Val_95_(Local)6"/>
      <sheetName val="Co_info6"/>
      <sheetName val="C400-Cash_Cut_off6"/>
      <sheetName val="Currency_deposit-MYR6"/>
      <sheetName val="Cum_91-936"/>
      <sheetName val="Dec_946"/>
      <sheetName val="depn-Sep_036"/>
      <sheetName val="Lookup_Data6"/>
      <sheetName val="Atth_CC6"/>
      <sheetName val="Input_Director_Info_&amp;_Part_Q6"/>
      <sheetName val="SCH_4_-_76"/>
      <sheetName val="PRICE_@_31_Jan_20006"/>
      <sheetName val="Travel_Overseas6"/>
      <sheetName val="Seagate__share_in_units6"/>
      <sheetName val="FF_2__1_6"/>
      <sheetName val="NOTE_26"/>
      <sheetName val="Format_(2)6"/>
      <sheetName val="Sch_226"/>
      <sheetName val="K1-1_Addn6"/>
      <sheetName val="adm&amp;selling_exp6"/>
      <sheetName val="Permanent_info6"/>
      <sheetName val="Cash&amp;Bank_-_A6"/>
      <sheetName val="FYI_-_固定资产明细表6"/>
      <sheetName val="Test_of_Beginning6"/>
      <sheetName val="KC_TEO6"/>
      <sheetName val="PROV_DD6"/>
      <sheetName val="Deferred_Sales_Aug046"/>
      <sheetName val="financial_statements6"/>
      <sheetName val="SGT_New_Equipment_Sta_Al_input6"/>
      <sheetName val="Details__(Link)6"/>
      <sheetName val="F101_-_inventory_6"/>
      <sheetName val="O101_-_Lead6"/>
      <sheetName val="1999_Actuals6"/>
      <sheetName val="Interim_____Top6"/>
      <sheetName val="LQ4_6"/>
      <sheetName val="ADD_NA6"/>
      <sheetName val="Chart_of_acct_6"/>
      <sheetName val="Profit_&amp;_Loss6"/>
      <sheetName val="Appendix_A6"/>
      <sheetName val="3a__PM_by_customerJan6"/>
      <sheetName val="LC___TR_Listing6"/>
      <sheetName val="Bil_BE6"/>
      <sheetName val="2_A2_L_Fixed_Assets6"/>
      <sheetName val="fiscal_depr(E)6"/>
      <sheetName val="Treasury_-_GSL_0%6"/>
      <sheetName val="BPCOR_DETAILS5"/>
      <sheetName val="BPMKT_DETAILS5"/>
      <sheetName val="_IBPL00015"/>
      <sheetName val="Depn_Summary6"/>
      <sheetName val="GW201_AR6"/>
      <sheetName val="aged_listing5"/>
      <sheetName val="FA_addition6"/>
      <sheetName val="PM_Setting6"/>
      <sheetName val="Desc_Mstr6"/>
      <sheetName val="JUNE_EOH_MASTER__2_6"/>
      <sheetName val="SHF_(CE)5"/>
      <sheetName val="SHF_(FF)5"/>
      <sheetName val="SHF_(OE)5"/>
      <sheetName val="G_Adv_to_OE5"/>
      <sheetName val="Sheet1_(2)5"/>
      <sheetName val="O1-1CA_Sheet5"/>
      <sheetName val="Mal_Cem_A1_(RM)6"/>
      <sheetName val="US_GAAP__už_nepoužívat!!!6"/>
      <sheetName val="O6(update_on_PEC8424)6"/>
      <sheetName val="O4(update_on_CA)6"/>
      <sheetName val="Significant_Processes6"/>
      <sheetName val="O-4_16"/>
      <sheetName val="SCH_D5"/>
      <sheetName val="SCH_205"/>
      <sheetName val="CA_working5"/>
      <sheetName val="20_05"/>
      <sheetName val="03_05"/>
      <sheetName val="100_15"/>
      <sheetName val="Consol_BS5"/>
      <sheetName val="IC_BAL5"/>
      <sheetName val="Expense_Summary5"/>
      <sheetName val="TAX_COM5"/>
      <sheetName val="WDF_Ex_Hermes5"/>
      <sheetName val="US_Bal_Sheet4"/>
      <sheetName val="DATA_QC3"/>
      <sheetName val="DATA_QC_YTD3"/>
      <sheetName val="DATA_TRANS3"/>
      <sheetName val="DATA_TRANS_YTD3"/>
      <sheetName val="[Nit344_AWPs_xl塅䕃⹌塅1"/>
      <sheetName val="[Nit344_AWPs_xlsၝSTAT1"/>
      <sheetName val="OrigGerry-Sales_forecast_051"/>
      <sheetName val="Activity_Price1"/>
      <sheetName val="Asset_List1"/>
      <sheetName val="Model_ID1"/>
      <sheetName val="All_L&amp;D1"/>
      <sheetName val="Prod_1"/>
      <sheetName val="Inventory_of_Gap's1"/>
      <sheetName val="T2_1"/>
      <sheetName val="Income_Statement1"/>
      <sheetName val="Lead_Sheet1"/>
      <sheetName val="items_left1"/>
      <sheetName val="tax_comp_1"/>
      <sheetName val="SUBSID_FY2003-041"/>
      <sheetName val="E_Albany1"/>
      <sheetName val="Specs_1"/>
      <sheetName val="MB_pg21"/>
      <sheetName val="Reasonableness_test1"/>
      <sheetName val="TB_Worksheet1"/>
      <sheetName val="EOL_Schedule1"/>
      <sheetName val="CY_sales_report1"/>
      <sheetName val="gltrlr1_RPT1"/>
      <sheetName val="Stat_Notes1"/>
      <sheetName val="table_(1)1"/>
      <sheetName val="Warranty_prov_5300201"/>
      <sheetName val="Print_Controls1"/>
      <sheetName val="Conv__Debt1"/>
      <sheetName val="Conv__Pref_1"/>
      <sheetName val="Shares_Outstanding1"/>
      <sheetName val="Firm_Value1"/>
      <sheetName val="Revenue_Build1"/>
      <sheetName val="Block_A-FlrBm(Conc&amp;Fwk)1"/>
      <sheetName val="Summary_Page-Control1"/>
      <sheetName val="MASTER_(3)1"/>
      <sheetName val="Incoms_sta_Sep-031"/>
      <sheetName val="CCOM_&amp;_JOINT_PROMO1"/>
      <sheetName val="Audit_Tests_Ideas_List1"/>
      <sheetName val="SYD_TABLE1"/>
      <sheetName val="travel_expenses_(dont_edit_thi1"/>
      <sheetName val="EMAS_Overview1"/>
      <sheetName val="LAL_Southern1"/>
      <sheetName val="Bill_41"/>
      <sheetName val="Bill_31"/>
      <sheetName val="Bill_21"/>
      <sheetName val="App_WP-111"/>
      <sheetName val="2003_Self_repair_GL1"/>
      <sheetName val="2002_Shipyard_repair_GL_(075)1"/>
      <sheetName val="2002_Voyage_repair_GL_(075)1"/>
      <sheetName val="2002_Self_repair_GL_(075)1"/>
      <sheetName val="2002_Spare_part_(075)1"/>
      <sheetName val="2003_Spare_part_(075)1"/>
      <sheetName val="2003_CIP1"/>
      <sheetName val="2002_CIP_1"/>
      <sheetName val="2003_inter-co1"/>
      <sheetName val="2002_inter-co1"/>
      <sheetName val="Fu_Wang_Direct_Exp_(075)1"/>
      <sheetName val="Working_Sheet1"/>
      <sheetName val="S1_GROUP_BEFORE_MA1"/>
      <sheetName val="S2_GRP-MA11"/>
      <sheetName val="S3_GRP-CA(IFRS)1"/>
      <sheetName val="RD_I-BUT1"/>
      <sheetName val="YR99_RENTAL_ACCRUAL1"/>
      <sheetName val="IBACOMP_XLS1"/>
      <sheetName val="FYLE_20061"/>
      <sheetName val="Assumptions_and_Dashboard1"/>
      <sheetName val="Input_Template1"/>
      <sheetName val="RM_Prices_-_Overheads1"/>
      <sheetName val="IBA_&lt;O3&gt;1"/>
      <sheetName val="SUMFA_XLS1"/>
      <sheetName val="U1income_statm1"/>
      <sheetName val="SEGC_-_Ori_Budget_1"/>
      <sheetName val="Increase_10%1"/>
      <sheetName val="Deferrred_Revenue_Apr_041"/>
      <sheetName val="Dropdown_lists2"/>
      <sheetName val="2_A2_1_Analytical_review2"/>
      <sheetName val="2_A2_3_Additions2"/>
      <sheetName val="2_A2_3-12"/>
      <sheetName val="2_A2_3-22"/>
      <sheetName val="2_A2_3-32"/>
      <sheetName val="2_A2_3_1_Written_off2"/>
      <sheetName val="2_A2_4_Existence_&amp;_ownership2"/>
      <sheetName val="2_A2_4-12"/>
      <sheetName val="2_A2_4-22"/>
      <sheetName val="2_A2_4-32"/>
      <sheetName val="2_A2_5_Insurance_coverage2"/>
      <sheetName val="2_A2_6_Depreciation_test2"/>
      <sheetName val="2_A2_72"/>
      <sheetName val="2_A2_7-12"/>
      <sheetName val="2_A2_9_Impairment_test2"/>
      <sheetName val="2_A2_10_Capital_WIP2"/>
      <sheetName val="2_A2_10_12"/>
      <sheetName val="2_E_L_Other_receivables2"/>
      <sheetName val="2_E_1_Analytical_review2"/>
      <sheetName val="2_E22"/>
      <sheetName val="2_E_3_Deposit2"/>
      <sheetName val="2_E_4_Prepayments2"/>
      <sheetName val="2_E_4_12"/>
      <sheetName val="2_H_L_Other_Creditors_&amp;_accrua2"/>
      <sheetName val="2_H_1_Analytical_review2"/>
      <sheetName val="2_H_2_Other_creditors2"/>
      <sheetName val="2_H_2_1-5_Confirmation2"/>
      <sheetName val="2_H_2_1ap-12"/>
      <sheetName val="2_H_2_1ap-22"/>
      <sheetName val="2_H_2_1ap-32"/>
      <sheetName val="2_G_52"/>
      <sheetName val="2_G_5-12"/>
      <sheetName val="2_H_2_5_Related_party2"/>
      <sheetName val="2_H_3_Accruals2"/>
      <sheetName val="2_H_3_12"/>
      <sheetName val="2_H_3_22"/>
      <sheetName val="2_H_3_3_2"/>
      <sheetName val="2_J_L_Intercompany_Balances2"/>
      <sheetName val="2_J_1_Analytical_review__2"/>
      <sheetName val="2_J_2_Related_Co_(Non-trade)2"/>
      <sheetName val="2_J_3_Holding_(Non-trade)2"/>
      <sheetName val="2_J_4_Related_Co_(Trade)2"/>
      <sheetName val="2_J_52"/>
      <sheetName val="2_N_22"/>
      <sheetName val="2_P_L_Capital_&amp;_Reserves2"/>
      <sheetName val="2_P_1_Verification_of_RP2"/>
      <sheetName val="2_P_2_Share_capital2"/>
      <sheetName val="2_P_3_Dividend2"/>
      <sheetName val="2_V_L_Related_Parties2"/>
      <sheetName val="2_V_1_Details_2"/>
      <sheetName val="A5140_Sriwani_Trd_(Main)-Mgmt1"/>
      <sheetName val="A5120_Kelana_Megah1"/>
      <sheetName val="Rev_Opt_-_Rollup1"/>
      <sheetName val="SMHB_PlanDemand_1998_Report1"/>
      <sheetName val="Attribute_Worksheet1"/>
      <sheetName val="Account_Index1"/>
      <sheetName val="payroll_1"/>
      <sheetName val="Sample_Sizes1"/>
      <sheetName val="LOBs_Apr_061"/>
      <sheetName val="MTO_REV_2(ARMOR)1"/>
      <sheetName val="MTO_REV_01"/>
      <sheetName val="2002_Reporting_Structure1"/>
      <sheetName val="Cost_Breakdown1"/>
      <sheetName val="Overhead_Breakdown1"/>
      <sheetName val="All_Projects_Overview1"/>
      <sheetName val="B2_2041"/>
      <sheetName val="BQ_1"/>
      <sheetName val="Mthly_sales'081"/>
      <sheetName val="Mthly_Purchase'081"/>
      <sheetName val="CY's_ref-industries1"/>
      <sheetName val="PUNEEET_DALMIA1"/>
      <sheetName val="01_01"/>
      <sheetName val="DEPN_20011"/>
      <sheetName val="Base_Inputs1"/>
      <sheetName val="2_Q_11"/>
      <sheetName val="CF_CVC1"/>
      <sheetName val="NOTES_1"/>
      <sheetName val="Piling_Schedule1"/>
      <sheetName val="Nego_Form1"/>
      <sheetName val="Jan_-_Oct1"/>
      <sheetName val="A2_02_Lead1"/>
      <sheetName val="Uncorrected_Misstatements1"/>
      <sheetName val="001211-035"/>
      <sheetName val="001211-036"/>
      <sheetName val="001211-037"/>
      <sheetName val="001211-038"/>
      <sheetName val="001211-039"/>
      <sheetName val="BRT-3rd Party 2017"/>
      <sheetName val="MOVEMENTS"/>
      <sheetName val="Lifeboat"/>
      <sheetName val="Project's Information"/>
      <sheetName val="Dcode"/>
      <sheetName val="Monthly (2)"/>
      <sheetName val="Trade &amp; Other Recb'les"/>
      <sheetName val="30.11.2015"/>
      <sheetName val="Dcode (3)"/>
      <sheetName val="FA RM-MAC'07"/>
      <sheetName val="FF-2_(1)13"/>
      <sheetName val="1_LeadSchedule13"/>
      <sheetName val="CA_Sheet13"/>
      <sheetName val="5_Analysis13"/>
      <sheetName val="O1_-_Lead13"/>
      <sheetName val="Company_Info13"/>
      <sheetName val="Cost_centre_expenditure13"/>
      <sheetName val="M-1_Nov13"/>
      <sheetName val="6A_CA13"/>
      <sheetName val="addl_cost12"/>
      <sheetName val="Comp_equip12"/>
      <sheetName val="Breakdown_(1)13"/>
      <sheetName val="Assumptions_112"/>
      <sheetName val="Assumptions_212"/>
      <sheetName val="Traffic_Tables12"/>
      <sheetName val="Interim_--&gt;_Top12"/>
      <sheetName val="Exchange_Rate12"/>
      <sheetName val="Entity_Data12"/>
      <sheetName val="4_Analysis12"/>
      <sheetName val="F-1_F-212"/>
      <sheetName val="P12_412"/>
      <sheetName val="Kod_Negara_12"/>
      <sheetName val="Muka_112"/>
      <sheetName val="CBS_-_App112"/>
      <sheetName val="K4__F&amp;F12"/>
      <sheetName val="JUNE_EOH-MASTER_(2)12"/>
      <sheetName val="stock1020v1_312"/>
      <sheetName val="ABR_P&amp;L12"/>
      <sheetName val="PLmth_12"/>
      <sheetName val="SCH_B12"/>
      <sheetName val="Obsol_200412"/>
      <sheetName val="Curr_Prov___O712"/>
      <sheetName val="Palm_Oil_Prices12"/>
      <sheetName val="619030_oth_admin12"/>
      <sheetName val="Feb_0412"/>
      <sheetName val="Loan_Amortization_Table12"/>
      <sheetName val="3_P&amp;L_12"/>
      <sheetName val="12月到货_12"/>
      <sheetName val="Balance_Sheet12"/>
      <sheetName val="CA_Comp12"/>
      <sheetName val="Appx_B12"/>
      <sheetName val="61_HR12"/>
      <sheetName val="65_FINANCE12"/>
      <sheetName val="lead_12"/>
      <sheetName val="5E_CA_Comp12"/>
      <sheetName val="AUDIT_SCHEDULE12"/>
      <sheetName val="FTT-_Profitability8"/>
      <sheetName val="Additional_Procedures8"/>
      <sheetName val="FTT-_Balance_Sheet8"/>
      <sheetName val="Sort_Of_SAP-GL8"/>
      <sheetName val="Electrical_8"/>
      <sheetName val="O2_TC8"/>
      <sheetName val="O4_CA8"/>
      <sheetName val="Assumption_sheet12"/>
      <sheetName val="M_MM12"/>
      <sheetName val="self_rating_200112"/>
      <sheetName val="U2_-_Sales8"/>
      <sheetName val="BIS_LIST-NTH_188"/>
      <sheetName val="G2__Prepayments8"/>
      <sheetName val="Total_CA_IA8"/>
      <sheetName val="Leasehold_improvement12"/>
      <sheetName val="TAX_SCHEDULE9"/>
      <sheetName val="15100_Prepayment8"/>
      <sheetName val="JAN_078"/>
      <sheetName val="JUL_068"/>
      <sheetName val="OCT_068"/>
      <sheetName val="Detail_Loan_Move__&amp;_Listing7"/>
      <sheetName val="U1_68"/>
      <sheetName val="Drop_List_References8"/>
      <sheetName val="E101_Lead7"/>
      <sheetName val="Sales_Price7"/>
      <sheetName val="Drop_Down_Lists7"/>
      <sheetName val="2_A_1_Fixed_Assets7"/>
      <sheetName val="F2-3-6_OH_absorbtion_rate_8"/>
      <sheetName val="_IB-PL-00-01_SUMMARY8"/>
      <sheetName val="DETAIL_PNL7"/>
      <sheetName val="Precomm_Work7"/>
      <sheetName val="SCH_4D(i)8"/>
      <sheetName val="SCH_7C8"/>
      <sheetName val="N2_Detailed_Listing_(Pre-final7"/>
      <sheetName val="U101_P&amp;L7"/>
      <sheetName val="A4_4_(FY06)7"/>
      <sheetName val="CR_AJE7"/>
      <sheetName val="CFS_US-Canada_CAD7"/>
      <sheetName val="CFS_AP-NZD_(Trade_Bills)7"/>
      <sheetName val="U2_Sales7"/>
      <sheetName val="U2_27"/>
      <sheetName val="DECO_INCOME7"/>
      <sheetName val="C_A_Sum_7"/>
      <sheetName val="Mach_&amp;_equip7"/>
      <sheetName val="K101_7"/>
      <sheetName val="03_Detailed8"/>
      <sheetName val="01_Bid_Price_summary8"/>
      <sheetName val="IS_by_Co_(Individual)8"/>
      <sheetName val="Customize_Your_Loan_Manager9"/>
      <sheetName val="24100_Accr_Liab9"/>
      <sheetName val="July_Posting8"/>
      <sheetName val="all_dept_master8"/>
      <sheetName val="Green_details8"/>
      <sheetName val="Gain_Loss_Calculation8"/>
      <sheetName val="may_067"/>
      <sheetName val="Balance_Sheet_Accoung7"/>
      <sheetName val="Pareto_Daily7"/>
      <sheetName val="U1_27"/>
      <sheetName val="U1_57"/>
      <sheetName val="U1_17"/>
      <sheetName val="U1_37"/>
      <sheetName val="MTD_PL8"/>
      <sheetName val="1A_TaxComp_(pi)8"/>
      <sheetName val="Input_Table8"/>
      <sheetName val="Pack_St_Val_95_(Local)7"/>
      <sheetName val="Co_info7"/>
      <sheetName val="C400-Cash_Cut_off7"/>
      <sheetName val="Currency_deposit-MYR7"/>
      <sheetName val="Cum_91-937"/>
      <sheetName val="Dec_947"/>
      <sheetName val="depn-Sep_037"/>
      <sheetName val="Lookup_Data7"/>
      <sheetName val="Atth_CC7"/>
      <sheetName val="Input_Director_Info_&amp;_Part_Q7"/>
      <sheetName val="SCH_4_-_77"/>
      <sheetName val="PRICE_@_31_Jan_20007"/>
      <sheetName val="Travel_Overseas7"/>
      <sheetName val="Seagate__share_in_units7"/>
      <sheetName val="FF_2__1_7"/>
      <sheetName val="Leasehold_Land7"/>
      <sheetName val="NTFS_20037"/>
      <sheetName val="Nav_(r)7"/>
      <sheetName val="NOTE_27"/>
      <sheetName val="Format_(2)7"/>
      <sheetName val="Sch_227"/>
      <sheetName val="K1-1_Addn7"/>
      <sheetName val="adm&amp;selling_exp7"/>
      <sheetName val="Permanent_info7"/>
      <sheetName val="Cash&amp;Bank_-_A7"/>
      <sheetName val="FYI_-_固定资产明细表7"/>
      <sheetName val="Test_of_Beginning7"/>
      <sheetName val="KC_TEO7"/>
      <sheetName val="PROV_DD7"/>
      <sheetName val="Deferred_Sales_Aug047"/>
      <sheetName val="financial_statements7"/>
      <sheetName val="SGT_New_Equipment_Sta_Al_input7"/>
      <sheetName val="Details__(Link)7"/>
      <sheetName val="F101_-_inventory_7"/>
      <sheetName val="O101_-_Lead7"/>
      <sheetName val="1999_Actuals7"/>
      <sheetName val="Interim_____Top7"/>
      <sheetName val="LQ4_7"/>
      <sheetName val="ADD_NA7"/>
      <sheetName val="Chart_of_acct_7"/>
      <sheetName val="Profit_&amp;_Loss7"/>
      <sheetName val="Appendix_A7"/>
      <sheetName val="3a__PM_by_customerJan7"/>
      <sheetName val="LC___TR_Listing7"/>
      <sheetName val="Bil_BE7"/>
      <sheetName val="2_A2_L_Fixed_Assets7"/>
      <sheetName val="fiscal_depr(E)7"/>
      <sheetName val="Treasury_-_GSL_0%7"/>
      <sheetName val="BPCOR_DETAILS6"/>
      <sheetName val="BPMKT_DETAILS6"/>
      <sheetName val="_IBPL00016"/>
      <sheetName val="Depn_Summary7"/>
      <sheetName val="GW201_AR7"/>
      <sheetName val="aged_listing6"/>
      <sheetName val="FA_addition7"/>
      <sheetName val="PM_Setting7"/>
      <sheetName val="Desc_Mstr7"/>
      <sheetName val="JUNE_EOH_MASTER__2_7"/>
      <sheetName val="SHF_(CE)6"/>
      <sheetName val="SHF_(FF)6"/>
      <sheetName val="SHF_(OE)6"/>
      <sheetName val="G_Adv_to_OE6"/>
      <sheetName val="Sheet1_(2)6"/>
      <sheetName val="O1-1CA_Sheet6"/>
      <sheetName val="Mal_Cem_A1_(RM)7"/>
      <sheetName val="US_GAAP__už_nepoužívat!!!7"/>
      <sheetName val="O6(update_on_PEC8424)7"/>
      <sheetName val="O4(update_on_CA)7"/>
      <sheetName val="Significant_Processes7"/>
      <sheetName val="O-4_17"/>
      <sheetName val="SCH_D6"/>
      <sheetName val="SCH_206"/>
      <sheetName val="CA_working6"/>
      <sheetName val="20_06"/>
      <sheetName val="03_06"/>
      <sheetName val="100_16"/>
      <sheetName val="Consol_BS6"/>
      <sheetName val="IC_BAL6"/>
      <sheetName val="Expense_Summary6"/>
      <sheetName val="TAX_COM6"/>
      <sheetName val="WDF_Ex_Hermes6"/>
      <sheetName val="10__Charter_Rate_(All)5"/>
      <sheetName val="G1_-_Lead5"/>
      <sheetName val="GIT_as_at_30_Nov035"/>
      <sheetName val="1999_LE5"/>
      <sheetName val="US_Bal_Sheet5"/>
      <sheetName val="P_&amp;_L_EP4"/>
      <sheetName val="P&amp;L_JB4"/>
      <sheetName val="LDE_revised3"/>
      <sheetName val="PF_revised3"/>
      <sheetName val="ADJ_-_RATE4"/>
      <sheetName val="I2_Dep4"/>
      <sheetName val="ASSLIST2_XLS3"/>
      <sheetName val="Hyperion_3"/>
      <sheetName val="DATA_QC4"/>
      <sheetName val="DATA_QC_YTD4"/>
      <sheetName val="DATA_TRANS4"/>
      <sheetName val="DATA_TRANS_YTD4"/>
      <sheetName val="Main_orig3"/>
      <sheetName val="O2_Tax_comp3"/>
      <sheetName val="10-1_Media3"/>
      <sheetName val="คชจ_ฝ่ายขาย3"/>
      <sheetName val="[Nit344_AWPs_xl塅䕃⹌塅2"/>
      <sheetName val="[Nit344_AWPs_xlsၝSTAT2"/>
      <sheetName val="OrigGerry-Sales_forecast_052"/>
      <sheetName val="Activity_Price2"/>
      <sheetName val="Asset_List2"/>
      <sheetName val="Model_ID2"/>
      <sheetName val="All_L&amp;D2"/>
      <sheetName val="Prod_2"/>
      <sheetName val="Inventory_of_Gap's2"/>
      <sheetName val="T2_2"/>
      <sheetName val="Income_Statement2"/>
      <sheetName val="Lead_Sheet2"/>
      <sheetName val="1131_2"/>
      <sheetName val="items_left2"/>
      <sheetName val="tax_comp_2"/>
      <sheetName val="SUBSID_FY2003-042"/>
      <sheetName val="E_Albany2"/>
      <sheetName val="Specs_2"/>
      <sheetName val="MB_pg22"/>
      <sheetName val="Reasonableness_test2"/>
      <sheetName val="TB_Worksheet2"/>
      <sheetName val="EOL_Schedule2"/>
      <sheetName val="CY_sales_report2"/>
      <sheetName val="gltrlr1_RPT2"/>
      <sheetName val="Stat_Notes2"/>
      <sheetName val="table_(1)2"/>
      <sheetName val="Warranty_prov_5300202"/>
      <sheetName val="Print_Controls2"/>
      <sheetName val="Conv__Debt2"/>
      <sheetName val="Conv__Pref_2"/>
      <sheetName val="Shares_Outstanding2"/>
      <sheetName val="Firm_Value2"/>
      <sheetName val="Revenue_Build2"/>
      <sheetName val="Block_A-FlrBm(Conc&amp;Fwk)2"/>
      <sheetName val="Summary_Page-Control2"/>
      <sheetName val="MASTER_(3)2"/>
      <sheetName val="Incoms_sta_Sep-032"/>
      <sheetName val="CCOM_&amp;_JOINT_PROMO2"/>
      <sheetName val="Audit_Tests_Ideas_List2"/>
      <sheetName val="SYD_TABLE2"/>
      <sheetName val="travel_expenses_(dont_edit_thi2"/>
      <sheetName val="EMAS_Overview2"/>
      <sheetName val="LAL_Southern2"/>
      <sheetName val="Bill_42"/>
      <sheetName val="Bill_32"/>
      <sheetName val="Bill_22"/>
      <sheetName val="App_WP-112"/>
      <sheetName val="2003_Self_repair_GL2"/>
      <sheetName val="2002_Shipyard_repair_GL_(075)2"/>
      <sheetName val="2002_Voyage_repair_GL_(075)2"/>
      <sheetName val="2002_Self_repair_GL_(075)2"/>
      <sheetName val="2002_Spare_part_(075)2"/>
      <sheetName val="2003_Spare_part_(075)2"/>
      <sheetName val="2003_CIP2"/>
      <sheetName val="2002_CIP_2"/>
      <sheetName val="2003_inter-co2"/>
      <sheetName val="2002_inter-co2"/>
      <sheetName val="Fu_Wang_Direct_Exp_(075)2"/>
      <sheetName val="Working_Sheet2"/>
      <sheetName val="S1_GROUP_BEFORE_MA2"/>
      <sheetName val="S2_GRP-MA12"/>
      <sheetName val="S3_GRP-CA(IFRS)2"/>
      <sheetName val="RD_I-BUT2"/>
      <sheetName val="YR99_RENTAL_ACCRUAL2"/>
      <sheetName val="IBACOMP_XLS2"/>
      <sheetName val="FYLE_20062"/>
      <sheetName val="Assumptions_and_Dashboard2"/>
      <sheetName val="Input_Template2"/>
      <sheetName val="RM_Prices_-_Overheads2"/>
      <sheetName val="IBA_&lt;O3&gt;2"/>
      <sheetName val="SUMFA_XLS2"/>
      <sheetName val="U1income_statm2"/>
      <sheetName val="SEGC_-_Ori_Budget_2"/>
      <sheetName val="Increase_10%2"/>
      <sheetName val="Deferrred_Revenue_Apr_042"/>
      <sheetName val="Dropdown_lists3"/>
      <sheetName val="2_A2_1_Analytical_review3"/>
      <sheetName val="2_A2_3_Additions3"/>
      <sheetName val="2_A2_3-13"/>
      <sheetName val="2_A2_3-23"/>
      <sheetName val="2_A2_3-33"/>
      <sheetName val="2_A2_3_1_Written_off3"/>
      <sheetName val="2_A2_4_Existence_&amp;_ownership3"/>
      <sheetName val="2_A2_4-13"/>
      <sheetName val="2_A2_4-23"/>
      <sheetName val="2_A2_4-33"/>
      <sheetName val="2_A2_5_Insurance_coverage3"/>
      <sheetName val="2_A2_6_Depreciation_test3"/>
      <sheetName val="2_A2_73"/>
      <sheetName val="2_A2_7-13"/>
      <sheetName val="2_A2_9_Impairment_test3"/>
      <sheetName val="2_A2_10_Capital_WIP3"/>
      <sheetName val="2_A2_10_13"/>
      <sheetName val="2_E_L_Other_receivables3"/>
      <sheetName val="2_E_1_Analytical_review3"/>
      <sheetName val="2_E23"/>
      <sheetName val="2_E_3_Deposit3"/>
      <sheetName val="2_E_4_Prepayments3"/>
      <sheetName val="2_E_4_13"/>
      <sheetName val="2_H_L_Other_Creditors_&amp;_accrua3"/>
      <sheetName val="2_H_1_Analytical_review3"/>
      <sheetName val="2_H_2_Other_creditors3"/>
      <sheetName val="2_H_2_1-5_Confirmation3"/>
      <sheetName val="2_H_2_1ap-13"/>
      <sheetName val="2_H_2_1ap-23"/>
      <sheetName val="2_H_2_1ap-33"/>
      <sheetName val="2_G_53"/>
      <sheetName val="2_G_5-13"/>
      <sheetName val="2_H_2_5_Related_party3"/>
      <sheetName val="2_H_3_Accruals3"/>
      <sheetName val="2_H_3_13"/>
      <sheetName val="2_H_3_23"/>
      <sheetName val="2_H_3_3_3"/>
      <sheetName val="2_J_L_Intercompany_Balances3"/>
      <sheetName val="2_J_1_Analytical_review__3"/>
      <sheetName val="2_J_2_Related_Co_(Non-trade)3"/>
      <sheetName val="2_J_3_Holding_(Non-trade)3"/>
      <sheetName val="2_J_4_Related_Co_(Trade)3"/>
      <sheetName val="2_J_53"/>
      <sheetName val="2_N_23"/>
      <sheetName val="2_P_L_Capital_&amp;_Reserves3"/>
      <sheetName val="2_P_1_Verification_of_RP3"/>
      <sheetName val="2_P_2_Share_capital3"/>
      <sheetName val="2_P_3_Dividend3"/>
      <sheetName val="2_V_L_Related_Parties3"/>
      <sheetName val="2_V_1_Details_3"/>
      <sheetName val="A5140_Sriwani_Trd_(Main)-Mgmt2"/>
      <sheetName val="A5120_Kelana_Megah2"/>
      <sheetName val="Rev_Opt_-_Rollup2"/>
      <sheetName val="SMHB_PlanDemand_1998_Report2"/>
      <sheetName val="Attribute_Worksheet2"/>
      <sheetName val="Account_Index2"/>
      <sheetName val="payroll_2"/>
      <sheetName val="Sample_Sizes2"/>
      <sheetName val="LOBs_Apr_062"/>
      <sheetName val="MTO_REV_2(ARMOR)2"/>
      <sheetName val="MTO_REV_02"/>
      <sheetName val="2002_Reporting_Structure2"/>
      <sheetName val="Cost_Breakdown2"/>
      <sheetName val="Overhead_Breakdown2"/>
      <sheetName val="All_Projects_Overview2"/>
      <sheetName val="B2_2042"/>
      <sheetName val="BQ_2"/>
      <sheetName val="Mthly_sales'082"/>
      <sheetName val="Mthly_Purchase'082"/>
      <sheetName val="CY's_ref-industries2"/>
      <sheetName val="PUNEEET_DALMIA2"/>
      <sheetName val="01_02"/>
      <sheetName val="DEPN_20012"/>
      <sheetName val="Base_Inputs2"/>
      <sheetName val="2_Q_12"/>
      <sheetName val="CF_CVC2"/>
      <sheetName val="NOTES_2"/>
      <sheetName val="Piling_Schedule2"/>
      <sheetName val="Nego_Form2"/>
      <sheetName val="Jan_-_Oct2"/>
      <sheetName val="A2_02_Lead2"/>
      <sheetName val="Uncorrected_Misstatements2"/>
      <sheetName val="合成単価作成表-BLDG"/>
      <sheetName val="Customers"/>
      <sheetName val="PAX"/>
      <sheetName val="CaL"/>
      <sheetName val="rev"/>
      <sheetName val="Old Codes_Budget"/>
      <sheetName val="Bill"/>
      <sheetName val="OSM-ccf"/>
      <sheetName val="Michelle"/>
      <sheetName val="OSM to client"/>
      <sheetName val="Further queries"/>
      <sheetName val="Q3"/>
      <sheetName val="CFW"/>
      <sheetName val="CFW99"/>
      <sheetName val="A2-1"/>
      <sheetName val="RJE"/>
      <sheetName val="CLA"/>
      <sheetName val="A6-2"/>
      <sheetName val="A7-10a"/>
      <sheetName val="C4"/>
      <sheetName val="C5"/>
      <sheetName val="E1"/>
      <sheetName val="E2"/>
      <sheetName val="E3"/>
      <sheetName val="E3-1"/>
      <sheetName val="G"/>
      <sheetName val="IA"/>
      <sheetName val="I"/>
      <sheetName val="K"/>
      <sheetName val="K3"/>
      <sheetName val="N"/>
      <sheetName val="N1"/>
      <sheetName val="N2"/>
      <sheetName val="Unrecorded"/>
      <sheetName val="O"/>
      <sheetName val="O1"/>
      <sheetName val="R"/>
      <sheetName val="R1"/>
      <sheetName val="T"/>
      <sheetName val="ua"/>
      <sheetName val="U2"/>
      <sheetName val="U4"/>
      <sheetName val="ReviewDN-CN"/>
      <sheetName val="Consol Note"/>
      <sheetName val="K2-ss"/>
      <sheetName val="O-ss"/>
      <sheetName val="U1|2"/>
      <sheetName val="O1-1CA "/>
      <sheetName val="6balancesheet2000"/>
      <sheetName val="DataList"/>
      <sheetName val="Setting"/>
      <sheetName val="FY2006 PL"/>
      <sheetName val="Unrealised FX Gain &amp; Loss FY09"/>
      <sheetName val="Revaluation"/>
      <sheetName val="GL CB"/>
      <sheetName val="GL M"/>
      <sheetName val="Sale 0502"/>
      <sheetName val="Sale 0501"/>
      <sheetName val="3월가격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 refreshError="1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 refreshError="1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>
        <row r="1">
          <cell r="A1" t="str">
            <v>NITE BEAUTY INDUSTRIES SDN. BHD.</v>
          </cell>
        </row>
      </sheetData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>
        <row r="1">
          <cell r="A1" t="str">
            <v>NITE BEAUTY INDUSTRIES SDN. BHD.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>
        <row r="1">
          <cell r="A1" t="str">
            <v>NITE BEAUTY INDUSTRIES SDN. BHD.</v>
          </cell>
        </row>
      </sheetData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>
        <row r="1">
          <cell r="A1" t="str">
            <v>NITE BEAUTY INDUSTRIES SDN. BHD.</v>
          </cell>
        </row>
      </sheetData>
      <sheetData sheetId="1161">
        <row r="1">
          <cell r="A1" t="str">
            <v>NITE BEAUTY INDUSTRIES SDN. BHD.</v>
          </cell>
        </row>
      </sheetData>
      <sheetData sheetId="1162">
        <row r="1">
          <cell r="A1" t="str">
            <v>NITE BEAUTY INDUSTRIES SDN. BHD.</v>
          </cell>
        </row>
      </sheetData>
      <sheetData sheetId="1163">
        <row r="1">
          <cell r="A1" t="str">
            <v>NITE BEAUTY INDUSTRIES SDN. BHD.</v>
          </cell>
        </row>
      </sheetData>
      <sheetData sheetId="1164">
        <row r="1">
          <cell r="A1" t="str">
            <v>NITE BEAUTY INDUSTRIES SDN. BHD.</v>
          </cell>
        </row>
      </sheetData>
      <sheetData sheetId="1165">
        <row r="1">
          <cell r="A1" t="str">
            <v>NITE BEAUTY INDUSTRIES SDN. BHD.</v>
          </cell>
        </row>
      </sheetData>
      <sheetData sheetId="1166">
        <row r="1">
          <cell r="A1" t="str">
            <v>NITE BEAUTY INDUSTRIES SDN. BHD.</v>
          </cell>
        </row>
      </sheetData>
      <sheetData sheetId="1167" refreshError="1"/>
      <sheetData sheetId="1168">
        <row r="1">
          <cell r="A1" t="str">
            <v>NITE BEAUTY INDUSTRIES SDN. BHD.</v>
          </cell>
        </row>
      </sheetData>
      <sheetData sheetId="1169">
        <row r="1">
          <cell r="A1" t="str">
            <v>NITE BEAUTY INDUSTRIES SDN. BHD.</v>
          </cell>
        </row>
      </sheetData>
      <sheetData sheetId="1170">
        <row r="1">
          <cell r="A1" t="str">
            <v>NITE BEAUTY INDUSTRIES SDN. BHD.</v>
          </cell>
        </row>
      </sheetData>
      <sheetData sheetId="1171">
        <row r="1">
          <cell r="A1" t="str">
            <v>NITE BEAUTY INDUSTRIES SDN. BHD.</v>
          </cell>
        </row>
      </sheetData>
      <sheetData sheetId="1172">
        <row r="1">
          <cell r="A1" t="str">
            <v>NITE BEAUTY INDUSTRIES SDN. BHD.</v>
          </cell>
        </row>
      </sheetData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/>
      <sheetData sheetId="1203"/>
      <sheetData sheetId="1204"/>
      <sheetData sheetId="1205"/>
      <sheetData sheetId="1206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/>
      <sheetData sheetId="1220"/>
      <sheetData sheetId="1221">
        <row r="1">
          <cell r="B1" t="str">
            <v>SUMMARY STAFF SALARY OF PNB COMMERCIAL SDN BERHAD 2020</v>
          </cell>
        </row>
      </sheetData>
      <sheetData sheetId="1222"/>
      <sheetData sheetId="1223"/>
      <sheetData sheetId="1224">
        <row r="1">
          <cell r="A1" t="str">
            <v>NITE BEAUTY INDUSTRIES SDN. BHD.</v>
          </cell>
        </row>
      </sheetData>
      <sheetData sheetId="1225">
        <row r="1">
          <cell r="A1" t="str">
            <v>NITE BEAUTY INDUSTRIES SDN. BHD.</v>
          </cell>
        </row>
      </sheetData>
      <sheetData sheetId="1226"/>
      <sheetData sheetId="1227">
        <row r="1">
          <cell r="A1" t="str">
            <v>NITE BEAUTY INDUSTRIES SDN. BHD.</v>
          </cell>
        </row>
      </sheetData>
      <sheetData sheetId="1228">
        <row r="1">
          <cell r="A1" t="str">
            <v>NITE BEAUTY INDUSTRIES SDN. BHD.</v>
          </cell>
        </row>
      </sheetData>
      <sheetData sheetId="1229">
        <row r="1">
          <cell r="A1" t="str">
            <v>NITE BEAUTY INDUSTRIES SDN. BHD.</v>
          </cell>
        </row>
      </sheetData>
      <sheetData sheetId="1230">
        <row r="1">
          <cell r="A1" t="str">
            <v>NITE BEAUTY INDUSTRIES SDN. BHD.</v>
          </cell>
        </row>
      </sheetData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>
        <row r="1">
          <cell r="B1" t="str">
            <v>SUMMARY STAFF SALARY OF PNB COMMERCIAL SDN BERHAD 2020</v>
          </cell>
        </row>
      </sheetData>
      <sheetData sheetId="1271">
        <row r="1">
          <cell r="B1" t="str">
            <v>SUMMARY STAFF SALARY OF PNB COMMERCIAL SDN BERHAD 2020</v>
          </cell>
        </row>
      </sheetData>
      <sheetData sheetId="1272"/>
      <sheetData sheetId="1273"/>
      <sheetData sheetId="1274"/>
      <sheetData sheetId="1275"/>
      <sheetData sheetId="1276">
        <row r="1">
          <cell r="B1" t="str">
            <v>SUMMARY STAFF SALARY OF PNB COMMERCIAL SDN BERHAD 2020</v>
          </cell>
        </row>
      </sheetData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>
        <row r="1">
          <cell r="A1" t="str">
            <v>NITE BEAUTY INDUSTRIES SDN. BHD.</v>
          </cell>
        </row>
      </sheetData>
      <sheetData sheetId="1300">
        <row r="1">
          <cell r="A1" t="str">
            <v>NITE BEAUTY INDUSTRIES SDN. BHD.</v>
          </cell>
        </row>
      </sheetData>
      <sheetData sheetId="1301"/>
      <sheetData sheetId="1302">
        <row r="1">
          <cell r="A1" t="str">
            <v>NITE BEAUTY INDUSTRIES SDN. BHD.</v>
          </cell>
        </row>
      </sheetData>
      <sheetData sheetId="1303" refreshError="1"/>
      <sheetData sheetId="1304">
        <row r="1">
          <cell r="A1" t="str">
            <v>NITE BEAUTY INDUSTRIES SDN. BHD.</v>
          </cell>
        </row>
      </sheetData>
      <sheetData sheetId="1305">
        <row r="1">
          <cell r="A1" t="str">
            <v>NITE BEAUTY INDUSTRIES SDN. BHD.</v>
          </cell>
        </row>
      </sheetData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 refreshError="1"/>
      <sheetData sheetId="1362"/>
      <sheetData sheetId="1363"/>
      <sheetData sheetId="1364"/>
      <sheetData sheetId="1365">
        <row r="1">
          <cell r="A1" t="str">
            <v>MEWAH INTERNATIONAL INC</v>
          </cell>
        </row>
      </sheetData>
      <sheetData sheetId="1366"/>
      <sheetData sheetId="1367"/>
      <sheetData sheetId="1368" refreshError="1"/>
      <sheetData sheetId="1369" refreshError="1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>
        <row r="1">
          <cell r="B1" t="str">
            <v>SUMMARY STAFF SALARY OF PNB COMMERCIAL SDN BERHAD 2020</v>
          </cell>
        </row>
      </sheetData>
      <sheetData sheetId="1528">
        <row r="1">
          <cell r="B1" t="str">
            <v>SUMMARY STAFF SALARY OF PNB COMMERCIAL SDN BERHAD 2020</v>
          </cell>
        </row>
      </sheetData>
      <sheetData sheetId="1529">
        <row r="1">
          <cell r="B1" t="str">
            <v>SUMMARY STAFF SALARY OF PNB COMMERCIAL SDN BERHAD 2020</v>
          </cell>
        </row>
      </sheetData>
      <sheetData sheetId="1530">
        <row r="1">
          <cell r="B1" t="str">
            <v>SUMMARY STAFF SALARY OF PNB COMMERCIAL SDN BERHAD 2020</v>
          </cell>
        </row>
      </sheetData>
      <sheetData sheetId="1531">
        <row r="1">
          <cell r="B1" t="str">
            <v>SUMMARY STAFF SALARY OF PNB COMMERCIAL SDN BERHAD 2020</v>
          </cell>
        </row>
      </sheetData>
      <sheetData sheetId="1532">
        <row r="1">
          <cell r="B1" t="str">
            <v>SUMMARY STAFF SALARY OF PNB COMMERCIAL SDN BERHAD 2020</v>
          </cell>
        </row>
      </sheetData>
      <sheetData sheetId="1533">
        <row r="1">
          <cell r="B1" t="str">
            <v>SUMMARY STAFF SALARY OF PNB COMMERCIAL SDN BERHAD 2020</v>
          </cell>
        </row>
      </sheetData>
      <sheetData sheetId="1534">
        <row r="1">
          <cell r="B1" t="str">
            <v>SUMMARY STAFF SALARY OF PNB COMMERCIAL SDN BERHAD 2020</v>
          </cell>
        </row>
      </sheetData>
      <sheetData sheetId="1535">
        <row r="1">
          <cell r="B1" t="str">
            <v>SUMMARY STAFF SALARY OF PNB COMMERCIAL SDN BERHAD 2020</v>
          </cell>
        </row>
      </sheetData>
      <sheetData sheetId="1536">
        <row r="1">
          <cell r="B1" t="str">
            <v>SUMMARY STAFF SALARY OF PNB COMMERCIAL SDN BERHAD 2020</v>
          </cell>
        </row>
      </sheetData>
      <sheetData sheetId="1537">
        <row r="1">
          <cell r="B1" t="str">
            <v>SUMMARY STAFF SALARY OF PNB COMMERCIAL SDN BERHAD 2020</v>
          </cell>
        </row>
      </sheetData>
      <sheetData sheetId="1538">
        <row r="1">
          <cell r="B1" t="str">
            <v>SUMMARY STAFF SALARY OF PNB COMMERCIAL SDN BERHAD 2020</v>
          </cell>
        </row>
      </sheetData>
      <sheetData sheetId="1539">
        <row r="1">
          <cell r="B1" t="str">
            <v>SUMMARY STAFF SALARY OF PNB COMMERCIAL SDN BERHAD 2020</v>
          </cell>
        </row>
      </sheetData>
      <sheetData sheetId="1540">
        <row r="1">
          <cell r="B1" t="str">
            <v>SUMMARY STAFF SALARY OF PNB COMMERCIAL SDN BERHAD 2020</v>
          </cell>
        </row>
      </sheetData>
      <sheetData sheetId="1541">
        <row r="1">
          <cell r="B1" t="str">
            <v>SUMMARY STAFF SALARY OF PNB COMMERCIAL SDN BERHAD 2020</v>
          </cell>
        </row>
      </sheetData>
      <sheetData sheetId="1542">
        <row r="1">
          <cell r="B1" t="str">
            <v>SUMMARY STAFF SALARY OF PNB COMMERCIAL SDN BERHAD 2020</v>
          </cell>
        </row>
      </sheetData>
      <sheetData sheetId="1543">
        <row r="1">
          <cell r="B1" t="str">
            <v>SUMMARY STAFF SALARY OF PNB COMMERCIAL SDN BERHAD 2020</v>
          </cell>
        </row>
      </sheetData>
      <sheetData sheetId="1544">
        <row r="1">
          <cell r="B1" t="str">
            <v>SUMMARY STAFF SALARY OF PNB COMMERCIAL SDN BERHAD 2020</v>
          </cell>
        </row>
      </sheetData>
      <sheetData sheetId="1545">
        <row r="1">
          <cell r="B1" t="str">
            <v>SUMMARY STAFF SALARY OF PNB COMMERCIAL SDN BERHAD 2020</v>
          </cell>
        </row>
      </sheetData>
      <sheetData sheetId="1546">
        <row r="1">
          <cell r="B1" t="str">
            <v>SUMMARY STAFF SALARY OF PNB COMMERCIAL SDN BERHAD 2020</v>
          </cell>
        </row>
      </sheetData>
      <sheetData sheetId="1547">
        <row r="1">
          <cell r="B1" t="str">
            <v>SUMMARY STAFF SALARY OF PNB COMMERCIAL SDN BERHAD 2020</v>
          </cell>
        </row>
      </sheetData>
      <sheetData sheetId="1548">
        <row r="1">
          <cell r="B1" t="str">
            <v>SUMMARY STAFF SALARY OF PNB COMMERCIAL SDN BERHAD 2020</v>
          </cell>
        </row>
      </sheetData>
      <sheetData sheetId="1549">
        <row r="1">
          <cell r="B1" t="str">
            <v>SUMMARY STAFF SALARY OF PNB COMMERCIAL SDN BERHAD 2020</v>
          </cell>
        </row>
      </sheetData>
      <sheetData sheetId="1550">
        <row r="1">
          <cell r="B1" t="str">
            <v>SUMMARY STAFF SALARY OF PNB COMMERCIAL SDN BERHAD 2020</v>
          </cell>
        </row>
      </sheetData>
      <sheetData sheetId="1551">
        <row r="1">
          <cell r="B1" t="str">
            <v>SUMMARY STAFF SALARY OF PNB COMMERCIAL SDN BERHAD 2020</v>
          </cell>
        </row>
      </sheetData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>
        <row r="1">
          <cell r="B1" t="str">
            <v>SUMMARY STAFF SALARY OF PNB COMMERCIAL SDN BERHAD 2020</v>
          </cell>
        </row>
      </sheetData>
      <sheetData sheetId="1587">
        <row r="1">
          <cell r="B1" t="str">
            <v>SUMMARY STAFF SALARY OF PNB COMMERCIAL SDN BERHAD 2020</v>
          </cell>
        </row>
      </sheetData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>
        <row r="1">
          <cell r="B1" t="str">
            <v>SUMMARY STAFF SALARY OF PNB COMMERCIAL SDN BERHAD 2020</v>
          </cell>
        </row>
      </sheetData>
      <sheetData sheetId="1627">
        <row r="1">
          <cell r="B1" t="str">
            <v>SUMMARY STAFF SALARY OF PNB COMMERCIAL SDN BERHAD 2020</v>
          </cell>
        </row>
      </sheetData>
      <sheetData sheetId="1628">
        <row r="1">
          <cell r="B1" t="str">
            <v>SUMMARY STAFF SALARY OF PNB COMMERCIAL SDN BERHAD 2020</v>
          </cell>
        </row>
      </sheetData>
      <sheetData sheetId="1629">
        <row r="1">
          <cell r="B1" t="str">
            <v>SUMMARY STAFF SALARY OF PNB COMMERCIAL SDN BERHAD 2020</v>
          </cell>
        </row>
      </sheetData>
      <sheetData sheetId="1630">
        <row r="1">
          <cell r="B1" t="str">
            <v>SUMMARY STAFF SALARY OF PNB COMMERCIAL SDN BERHAD 2020</v>
          </cell>
        </row>
      </sheetData>
      <sheetData sheetId="1631">
        <row r="1">
          <cell r="B1" t="str">
            <v>SUMMARY STAFF SALARY OF PNB COMMERCIAL SDN BERHAD 2020</v>
          </cell>
        </row>
      </sheetData>
      <sheetData sheetId="1632">
        <row r="1">
          <cell r="B1" t="str">
            <v>SUMMARY STAFF SALARY OF PNB COMMERCIAL SDN BERHAD 2020</v>
          </cell>
        </row>
      </sheetData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>
        <row r="1">
          <cell r="B1" t="str">
            <v>SUMMARY STAFF SALARY OF PNB COMMERCIAL SDN BERHAD 2020</v>
          </cell>
        </row>
      </sheetData>
      <sheetData sheetId="1653">
        <row r="1">
          <cell r="B1" t="str">
            <v>SUMMARY STAFF SALARY OF PNB COMMERCIAL SDN BERHAD 2020</v>
          </cell>
        </row>
      </sheetData>
      <sheetData sheetId="1654">
        <row r="1">
          <cell r="B1" t="str">
            <v>SUMMARY STAFF SALARY OF PNB COMMERCIAL SDN BERHAD 2020</v>
          </cell>
        </row>
      </sheetData>
      <sheetData sheetId="1655">
        <row r="1">
          <cell r="B1" t="str">
            <v>SUMMARY STAFF SALARY OF PNB COMMERCIAL SDN BERHAD 2020</v>
          </cell>
        </row>
      </sheetData>
      <sheetData sheetId="1656">
        <row r="1">
          <cell r="B1" t="str">
            <v>SUMMARY STAFF SALARY OF PNB COMMERCIAL SDN BERHAD 2020</v>
          </cell>
        </row>
      </sheetData>
      <sheetData sheetId="1657">
        <row r="1">
          <cell r="B1" t="str">
            <v>SUMMARY STAFF SALARY OF PNB COMMERCIAL SDN BERHAD 2020</v>
          </cell>
        </row>
      </sheetData>
      <sheetData sheetId="1658">
        <row r="1">
          <cell r="B1" t="str">
            <v>SUMMARY STAFF SALARY OF PNB COMMERCIAL SDN BERHAD 2020</v>
          </cell>
        </row>
      </sheetData>
      <sheetData sheetId="1659">
        <row r="1">
          <cell r="B1" t="str">
            <v>SUMMARY STAFF SALARY OF PNB COMMERCIAL SDN BERHAD 2020</v>
          </cell>
        </row>
      </sheetData>
      <sheetData sheetId="1660">
        <row r="1">
          <cell r="B1" t="str">
            <v>SUMMARY STAFF SALARY OF PNB COMMERCIAL SDN BERHAD 2020</v>
          </cell>
        </row>
      </sheetData>
      <sheetData sheetId="1661">
        <row r="1">
          <cell r="B1" t="str">
            <v>SUMMARY STAFF SALARY OF PNB COMMERCIAL SDN BERHAD 2020</v>
          </cell>
        </row>
      </sheetData>
      <sheetData sheetId="1662">
        <row r="1">
          <cell r="B1" t="str">
            <v>SUMMARY STAFF SALARY OF PNB COMMERCIAL SDN BERHAD 2020</v>
          </cell>
        </row>
      </sheetData>
      <sheetData sheetId="1663">
        <row r="1">
          <cell r="B1" t="str">
            <v>SUMMARY STAFF SALARY OF PNB COMMERCIAL SDN BERHAD 2020</v>
          </cell>
        </row>
      </sheetData>
      <sheetData sheetId="1664">
        <row r="1">
          <cell r="B1" t="str">
            <v>SUMMARY STAFF SALARY OF PNB COMMERCIAL SDN BERHAD 2020</v>
          </cell>
        </row>
      </sheetData>
      <sheetData sheetId="1665">
        <row r="1">
          <cell r="B1" t="str">
            <v>SUMMARY STAFF SALARY OF PNB COMMERCIAL SDN BERHAD 2020</v>
          </cell>
        </row>
      </sheetData>
      <sheetData sheetId="1666">
        <row r="1">
          <cell r="B1" t="str">
            <v>SUMMARY STAFF SALARY OF PNB COMMERCIAL SDN BERHAD 2020</v>
          </cell>
        </row>
      </sheetData>
      <sheetData sheetId="1667">
        <row r="1">
          <cell r="B1" t="str">
            <v>SUMMARY STAFF SALARY OF PNB COMMERCIAL SDN BERHAD 2020</v>
          </cell>
        </row>
      </sheetData>
      <sheetData sheetId="1668">
        <row r="1">
          <cell r="B1" t="str">
            <v>SUMMARY STAFF SALARY OF PNB COMMERCIAL SDN BERHAD 2020</v>
          </cell>
        </row>
      </sheetData>
      <sheetData sheetId="1669">
        <row r="1">
          <cell r="B1" t="str">
            <v>SUMMARY STAFF SALARY OF PNB COMMERCIAL SDN BERHAD 2020</v>
          </cell>
        </row>
      </sheetData>
      <sheetData sheetId="1670">
        <row r="1">
          <cell r="B1" t="str">
            <v>SUMMARY STAFF SALARY OF PNB COMMERCIAL SDN BERHAD 2020</v>
          </cell>
        </row>
      </sheetData>
      <sheetData sheetId="1671">
        <row r="1">
          <cell r="B1" t="str">
            <v>SUMMARY STAFF SALARY OF PNB COMMERCIAL SDN BERHAD 2020</v>
          </cell>
        </row>
      </sheetData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>
        <row r="1">
          <cell r="B1" t="str">
            <v>SUMMARY STAFF SALARY OF PNB COMMERCIAL SDN BERHAD 2020</v>
          </cell>
        </row>
      </sheetData>
      <sheetData sheetId="1679">
        <row r="1">
          <cell r="B1" t="str">
            <v>SUMMARY STAFF SALARY OF PNB COMMERCIAL SDN BERHAD 2020</v>
          </cell>
        </row>
      </sheetData>
      <sheetData sheetId="1680">
        <row r="1">
          <cell r="B1" t="str">
            <v>SUMMARY STAFF SALARY OF PNB COMMERCIAL SDN BERHAD 2020</v>
          </cell>
        </row>
      </sheetData>
      <sheetData sheetId="1681">
        <row r="1">
          <cell r="B1" t="str">
            <v>SUMMARY STAFF SALARY OF PNB COMMERCIAL SDN BERHAD 2020</v>
          </cell>
        </row>
      </sheetData>
      <sheetData sheetId="1682">
        <row r="1">
          <cell r="B1" t="str">
            <v>SUMMARY STAFF SALARY OF PNB COMMERCIAL SDN BERHAD 2020</v>
          </cell>
        </row>
      </sheetData>
      <sheetData sheetId="1683">
        <row r="1">
          <cell r="B1" t="str">
            <v>SUMMARY STAFF SALARY OF PNB COMMERCIAL SDN BERHAD 2020</v>
          </cell>
        </row>
      </sheetData>
      <sheetData sheetId="1684">
        <row r="1">
          <cell r="B1" t="str">
            <v>SUMMARY STAFF SALARY OF PNB COMMERCIAL SDN BERHAD 2020</v>
          </cell>
        </row>
      </sheetData>
      <sheetData sheetId="1685">
        <row r="1">
          <cell r="B1" t="str">
            <v>SUMMARY STAFF SALARY OF PNB COMMERCIAL SDN BERHAD 2020</v>
          </cell>
        </row>
      </sheetData>
      <sheetData sheetId="1686">
        <row r="1">
          <cell r="B1" t="str">
            <v>SUMMARY STAFF SALARY OF PNB COMMERCIAL SDN BERHAD 2020</v>
          </cell>
        </row>
      </sheetData>
      <sheetData sheetId="1687">
        <row r="1">
          <cell r="B1" t="str">
            <v>SUMMARY STAFF SALARY OF PNB COMMERCIAL SDN BERHAD 2020</v>
          </cell>
        </row>
      </sheetData>
      <sheetData sheetId="1688" refreshError="1"/>
      <sheetData sheetId="1689" refreshError="1"/>
      <sheetData sheetId="1690" refreshError="1"/>
      <sheetData sheetId="1691">
        <row r="1">
          <cell r="B1" t="str">
            <v>SUMMARY STAFF SALARY OF PNB COMMERCIAL SDN BERHAD 2020</v>
          </cell>
        </row>
      </sheetData>
      <sheetData sheetId="1692">
        <row r="1">
          <cell r="B1" t="str">
            <v>SUMMARY STAFF SALARY OF PNB COMMERCIAL SDN BERHAD 2020</v>
          </cell>
        </row>
      </sheetData>
      <sheetData sheetId="1693">
        <row r="1">
          <cell r="B1" t="str">
            <v>SUMMARY STAFF SALARY OF PNB COMMERCIAL SDN BERHAD 2020</v>
          </cell>
        </row>
      </sheetData>
      <sheetData sheetId="1694">
        <row r="1">
          <cell r="B1" t="str">
            <v>SUMMARY STAFF SALARY OF PNB COMMERCIAL SDN BERHAD 2020</v>
          </cell>
        </row>
      </sheetData>
      <sheetData sheetId="1695">
        <row r="1">
          <cell r="B1" t="str">
            <v>SUMMARY STAFF SALARY OF PNB COMMERCIAL SDN BERHAD 2020</v>
          </cell>
        </row>
      </sheetData>
      <sheetData sheetId="1696">
        <row r="1">
          <cell r="B1" t="str">
            <v>SUMMARY STAFF SALARY OF PNB COMMERCIAL SDN BERHAD 2020</v>
          </cell>
        </row>
      </sheetData>
      <sheetData sheetId="1697">
        <row r="1">
          <cell r="B1" t="str">
            <v>SUMMARY STAFF SALARY OF PNB COMMERCIAL SDN BERHAD 2020</v>
          </cell>
        </row>
      </sheetData>
      <sheetData sheetId="1698">
        <row r="1">
          <cell r="B1" t="str">
            <v>SUMMARY STAFF SALARY OF PNB COMMERCIAL SDN BERHAD 2020</v>
          </cell>
        </row>
      </sheetData>
      <sheetData sheetId="1699">
        <row r="1">
          <cell r="B1" t="str">
            <v>SUMMARY STAFF SALARY OF PNB COMMERCIAL SDN BERHAD 2020</v>
          </cell>
        </row>
      </sheetData>
      <sheetData sheetId="1700">
        <row r="1">
          <cell r="B1" t="str">
            <v>SUMMARY STAFF SALARY OF PNB COMMERCIAL SDN BERHAD 2020</v>
          </cell>
        </row>
      </sheetData>
      <sheetData sheetId="1701">
        <row r="1">
          <cell r="B1" t="str">
            <v>SUMMARY STAFF SALARY OF PNB COMMERCIAL SDN BERHAD 2020</v>
          </cell>
        </row>
      </sheetData>
      <sheetData sheetId="1702">
        <row r="1">
          <cell r="B1" t="str">
            <v>SUMMARY STAFF SALARY OF PNB COMMERCIAL SDN BERHAD 2020</v>
          </cell>
        </row>
      </sheetData>
      <sheetData sheetId="1703">
        <row r="1">
          <cell r="B1" t="str">
            <v>SUMMARY STAFF SALARY OF PNB COMMERCIAL SDN BERHAD 2020</v>
          </cell>
        </row>
      </sheetData>
      <sheetData sheetId="1704">
        <row r="1">
          <cell r="B1" t="str">
            <v>SUMMARY STAFF SALARY OF PNB COMMERCIAL SDN BERHAD 2020</v>
          </cell>
        </row>
      </sheetData>
      <sheetData sheetId="1705">
        <row r="1">
          <cell r="B1" t="str">
            <v>SUMMARY STAFF SALARY OF PNB COMMERCIAL SDN BERHAD 2020</v>
          </cell>
        </row>
      </sheetData>
      <sheetData sheetId="1706">
        <row r="1">
          <cell r="B1" t="str">
            <v>SUMMARY STAFF SALARY OF PNB COMMERCIAL SDN BERHAD 2020</v>
          </cell>
        </row>
      </sheetData>
      <sheetData sheetId="1707">
        <row r="1">
          <cell r="B1" t="str">
            <v>SUMMARY STAFF SALARY OF PNB COMMERCIAL SDN BERHAD 2020</v>
          </cell>
        </row>
      </sheetData>
      <sheetData sheetId="1708">
        <row r="1">
          <cell r="B1" t="str">
            <v>SUMMARY STAFF SALARY OF PNB COMMERCIAL SDN BERHAD 2020</v>
          </cell>
        </row>
      </sheetData>
      <sheetData sheetId="1709">
        <row r="1">
          <cell r="B1" t="str">
            <v>SUMMARY STAFF SALARY OF PNB COMMERCIAL SDN BERHAD 2020</v>
          </cell>
        </row>
      </sheetData>
      <sheetData sheetId="1710">
        <row r="1">
          <cell r="B1" t="str">
            <v>SUMMARY STAFF SALARY OF PNB COMMERCIAL SDN BERHAD 2020</v>
          </cell>
        </row>
      </sheetData>
      <sheetData sheetId="1711">
        <row r="1">
          <cell r="B1" t="str">
            <v>SUMMARY STAFF SALARY OF PNB COMMERCIAL SDN BERHAD 2020</v>
          </cell>
        </row>
      </sheetData>
      <sheetData sheetId="1712">
        <row r="1">
          <cell r="B1" t="str">
            <v>SUMMARY STAFF SALARY OF PNB COMMERCIAL SDN BERHAD 2020</v>
          </cell>
        </row>
      </sheetData>
      <sheetData sheetId="1713">
        <row r="1">
          <cell r="B1" t="str">
            <v>SUMMARY STAFF SALARY OF PNB COMMERCIAL SDN BERHAD 2020</v>
          </cell>
        </row>
      </sheetData>
      <sheetData sheetId="1714">
        <row r="1">
          <cell r="B1" t="str">
            <v>SUMMARY STAFF SALARY OF PNB COMMERCIAL SDN BERHAD 2020</v>
          </cell>
        </row>
      </sheetData>
      <sheetData sheetId="1715">
        <row r="1">
          <cell r="B1" t="str">
            <v>SUMMARY STAFF SALARY OF PNB COMMERCIAL SDN BERHAD 2020</v>
          </cell>
        </row>
      </sheetData>
      <sheetData sheetId="1716">
        <row r="1">
          <cell r="B1" t="str">
            <v>SUMMARY STAFF SALARY OF PNB COMMERCIAL SDN BERHAD 2020</v>
          </cell>
        </row>
      </sheetData>
      <sheetData sheetId="1717">
        <row r="1">
          <cell r="B1" t="str">
            <v>SUMMARY STAFF SALARY OF PNB COMMERCIAL SDN BERHAD 2020</v>
          </cell>
        </row>
      </sheetData>
      <sheetData sheetId="1718">
        <row r="1">
          <cell r="B1" t="str">
            <v>SUMMARY STAFF SALARY OF PNB COMMERCIAL SDN BERHAD 2020</v>
          </cell>
        </row>
      </sheetData>
      <sheetData sheetId="1719">
        <row r="1">
          <cell r="B1" t="str">
            <v>SUMMARY STAFF SALARY OF PNB COMMERCIAL SDN BERHAD 2020</v>
          </cell>
        </row>
      </sheetData>
      <sheetData sheetId="1720">
        <row r="1">
          <cell r="B1" t="str">
            <v>SUMMARY STAFF SALARY OF PNB COMMERCIAL SDN BERHAD 2020</v>
          </cell>
        </row>
      </sheetData>
      <sheetData sheetId="1721">
        <row r="1">
          <cell r="B1" t="str">
            <v>SUMMARY STAFF SALARY OF PNB COMMERCIAL SDN BERHAD 2020</v>
          </cell>
        </row>
      </sheetData>
      <sheetData sheetId="1722">
        <row r="1">
          <cell r="B1" t="str">
            <v>SUMMARY STAFF SALARY OF PNB COMMERCIAL SDN BERHAD 2020</v>
          </cell>
        </row>
      </sheetData>
      <sheetData sheetId="1723">
        <row r="1">
          <cell r="B1" t="str">
            <v>SUMMARY STAFF SALARY OF PNB COMMERCIAL SDN BERHAD 2020</v>
          </cell>
        </row>
      </sheetData>
      <sheetData sheetId="1724">
        <row r="1">
          <cell r="B1" t="str">
            <v>SUMMARY STAFF SALARY OF PNB COMMERCIAL SDN BERHAD 2020</v>
          </cell>
        </row>
      </sheetData>
      <sheetData sheetId="1725"/>
      <sheetData sheetId="1726">
        <row r="1">
          <cell r="B1" t="str">
            <v>SUMMARY STAFF SALARY OF PNB COMMERCIAL SDN BERHAD 2020</v>
          </cell>
        </row>
      </sheetData>
      <sheetData sheetId="1727">
        <row r="1">
          <cell r="B1" t="str">
            <v>SUMMARY STAFF SALARY OF PNB COMMERCIAL SDN BERHAD 2020</v>
          </cell>
        </row>
      </sheetData>
      <sheetData sheetId="1728">
        <row r="1">
          <cell r="B1" t="str">
            <v>SUMMARY STAFF SALARY OF PNB COMMERCIAL SDN BERHAD 2020</v>
          </cell>
        </row>
      </sheetData>
      <sheetData sheetId="1729">
        <row r="1">
          <cell r="B1" t="str">
            <v>SUMMARY STAFF SALARY OF PNB COMMERCIAL SDN BERHAD 2020</v>
          </cell>
        </row>
      </sheetData>
      <sheetData sheetId="1730">
        <row r="1">
          <cell r="B1" t="str">
            <v>SUMMARY STAFF SALARY OF PNB COMMERCIAL SDN BERHAD 2020</v>
          </cell>
        </row>
      </sheetData>
      <sheetData sheetId="1731"/>
      <sheetData sheetId="1732">
        <row r="1">
          <cell r="B1" t="str">
            <v>SUMMARY STAFF SALARY OF PNB COMMERCIAL SDN BERHAD 2020</v>
          </cell>
        </row>
      </sheetData>
      <sheetData sheetId="1733"/>
      <sheetData sheetId="1734">
        <row r="1">
          <cell r="B1" t="str">
            <v>SUMMARY STAFF SALARY OF PNB COMMERCIAL SDN BERHAD 2020</v>
          </cell>
        </row>
      </sheetData>
      <sheetData sheetId="1735"/>
      <sheetData sheetId="1736">
        <row r="1">
          <cell r="B1" t="str">
            <v>SUMMARY STAFF SALARY OF PNB COMMERCIAL SDN BERHAD 2020</v>
          </cell>
        </row>
      </sheetData>
      <sheetData sheetId="1737">
        <row r="1">
          <cell r="B1" t="str">
            <v>SUMMARY STAFF SALARY OF PNB COMMERCIAL SDN BERHAD 2020</v>
          </cell>
        </row>
      </sheetData>
      <sheetData sheetId="1738">
        <row r="1">
          <cell r="B1" t="str">
            <v>SUMMARY STAFF SALARY OF PNB COMMERCIAL SDN BERHAD 2020</v>
          </cell>
        </row>
      </sheetData>
      <sheetData sheetId="1739"/>
      <sheetData sheetId="1740">
        <row r="1">
          <cell r="B1" t="str">
            <v>SUMMARY STAFF SALARY OF PNB COMMERCIAL SDN BERHAD 2020</v>
          </cell>
        </row>
      </sheetData>
      <sheetData sheetId="1741"/>
      <sheetData sheetId="1742">
        <row r="1">
          <cell r="B1" t="str">
            <v>SUMMARY STAFF SALARY OF PNB COMMERCIAL SDN BERHAD 2020</v>
          </cell>
        </row>
      </sheetData>
      <sheetData sheetId="1743">
        <row r="1">
          <cell r="B1" t="str">
            <v>SUMMARY STAFF SALARY OF PNB COMMERCIAL SDN BERHAD 2020</v>
          </cell>
        </row>
      </sheetData>
      <sheetData sheetId="1744">
        <row r="1">
          <cell r="B1" t="str">
            <v>SUMMARY STAFF SALARY OF PNB COMMERCIAL SDN BERHAD 2020</v>
          </cell>
        </row>
      </sheetData>
      <sheetData sheetId="1745"/>
      <sheetData sheetId="1746">
        <row r="1">
          <cell r="B1" t="str">
            <v>SUMMARY STAFF SALARY OF PNB COMMERCIAL SDN BERHAD 2020</v>
          </cell>
        </row>
      </sheetData>
      <sheetData sheetId="1747"/>
      <sheetData sheetId="1748">
        <row r="1">
          <cell r="B1" t="str">
            <v>SUMMARY STAFF SALARY OF PNB COMMERCIAL SDN BERHAD 2020</v>
          </cell>
        </row>
      </sheetData>
      <sheetData sheetId="1749">
        <row r="1">
          <cell r="B1" t="str">
            <v>SUMMARY STAFF SALARY OF PNB COMMERCIAL SDN BERHAD 2020</v>
          </cell>
        </row>
      </sheetData>
      <sheetData sheetId="1750">
        <row r="1">
          <cell r="B1" t="str">
            <v>SUMMARY STAFF SALARY OF PNB COMMERCIAL SDN BERHAD 2020</v>
          </cell>
        </row>
      </sheetData>
      <sheetData sheetId="1751">
        <row r="1">
          <cell r="B1" t="str">
            <v>SUMMARY STAFF SALARY OF PNB COMMERCIAL SDN BERHAD 2020</v>
          </cell>
        </row>
      </sheetData>
      <sheetData sheetId="1752"/>
      <sheetData sheetId="1753"/>
      <sheetData sheetId="1754"/>
      <sheetData sheetId="1755">
        <row r="1">
          <cell r="B1" t="str">
            <v>SUMMARY STAFF SALARY OF PNB COMMERCIAL SDN BERHAD 2020</v>
          </cell>
        </row>
      </sheetData>
      <sheetData sheetId="1756">
        <row r="1">
          <cell r="B1" t="str">
            <v>SUMMARY STAFF SALARY OF PNB COMMERCIAL SDN BERHAD 2020</v>
          </cell>
        </row>
      </sheetData>
      <sheetData sheetId="1757">
        <row r="1">
          <cell r="B1" t="str">
            <v>SUMMARY STAFF SALARY OF PNB COMMERCIAL SDN BERHAD 2020</v>
          </cell>
        </row>
      </sheetData>
      <sheetData sheetId="1758">
        <row r="1">
          <cell r="B1" t="str">
            <v>SUMMARY STAFF SALARY OF PNB COMMERCIAL SDN BERHAD 2020</v>
          </cell>
        </row>
      </sheetData>
      <sheetData sheetId="1759"/>
      <sheetData sheetId="1760"/>
      <sheetData sheetId="1761">
        <row r="1">
          <cell r="B1" t="str">
            <v>SUMMARY STAFF SALARY OF PNB COMMERCIAL SDN BERHAD 2020</v>
          </cell>
        </row>
      </sheetData>
      <sheetData sheetId="1762">
        <row r="1">
          <cell r="B1" t="str">
            <v>SUMMARY STAFF SALARY OF PNB COMMERCIAL SDN BERHAD 2020</v>
          </cell>
        </row>
      </sheetData>
      <sheetData sheetId="1763"/>
      <sheetData sheetId="1764">
        <row r="1">
          <cell r="B1" t="str">
            <v>SUMMARY STAFF SALARY OF PNB COMMERCIAL SDN BERHAD 2020</v>
          </cell>
        </row>
      </sheetData>
      <sheetData sheetId="1765"/>
      <sheetData sheetId="1766">
        <row r="1">
          <cell r="B1" t="str">
            <v>SUMMARY STAFF SALARY OF PNB COMMERCIAL SDN BERHAD 2020</v>
          </cell>
        </row>
      </sheetData>
      <sheetData sheetId="1767"/>
      <sheetData sheetId="1768">
        <row r="1">
          <cell r="B1" t="str">
            <v>SUMMARY STAFF SALARY OF PNB COMMERCIAL SDN BERHAD 2020</v>
          </cell>
        </row>
      </sheetData>
      <sheetData sheetId="1769"/>
      <sheetData sheetId="1770">
        <row r="1">
          <cell r="B1" t="str">
            <v>SUMMARY STAFF SALARY OF PNB COMMERCIAL SDN BERHAD 2020</v>
          </cell>
        </row>
      </sheetData>
      <sheetData sheetId="1771"/>
      <sheetData sheetId="1772">
        <row r="1">
          <cell r="B1" t="str">
            <v>SUMMARY STAFF SALARY OF PNB COMMERCIAL SDN BERHAD 2020</v>
          </cell>
        </row>
      </sheetData>
      <sheetData sheetId="1773"/>
      <sheetData sheetId="1774">
        <row r="1">
          <cell r="B1" t="str">
            <v>SUMMARY STAFF SALARY OF PNB COMMERCIAL SDN BERHAD 2020</v>
          </cell>
        </row>
      </sheetData>
      <sheetData sheetId="1775">
        <row r="1">
          <cell r="B1" t="str">
            <v>SUMMARY STAFF SALARY OF PNB COMMERCIAL SDN BERHAD 2020</v>
          </cell>
        </row>
      </sheetData>
      <sheetData sheetId="1776">
        <row r="1">
          <cell r="B1" t="str">
            <v>SUMMARY STAFF SALARY OF PNB COMMERCIAL SDN BERHAD 2020</v>
          </cell>
        </row>
      </sheetData>
      <sheetData sheetId="1777">
        <row r="1">
          <cell r="B1" t="str">
            <v>SUMMARY STAFF SALARY OF PNB COMMERCIAL SDN BERHAD 2020</v>
          </cell>
        </row>
      </sheetData>
      <sheetData sheetId="1778">
        <row r="1">
          <cell r="B1" t="str">
            <v>SUMMARY STAFF SALARY OF PNB COMMERCIAL SDN BERHAD 2020</v>
          </cell>
        </row>
      </sheetData>
      <sheetData sheetId="1779">
        <row r="1">
          <cell r="B1" t="str">
            <v>SUMMARY STAFF SALARY OF PNB COMMERCIAL SDN BERHAD 2020</v>
          </cell>
        </row>
      </sheetData>
      <sheetData sheetId="1780">
        <row r="1">
          <cell r="B1" t="str">
            <v>SUMMARY STAFF SALARY OF PNB COMMERCIAL SDN BERHAD 2020</v>
          </cell>
        </row>
      </sheetData>
      <sheetData sheetId="1781">
        <row r="1">
          <cell r="B1" t="str">
            <v>SUMMARY STAFF SALARY OF PNB COMMERCIAL SDN BERHAD 2020</v>
          </cell>
        </row>
      </sheetData>
      <sheetData sheetId="1782">
        <row r="1">
          <cell r="B1" t="str">
            <v>SUMMARY STAFF SALARY OF PNB COMMERCIAL SDN BERHAD 2020</v>
          </cell>
        </row>
      </sheetData>
      <sheetData sheetId="1783">
        <row r="1">
          <cell r="B1" t="str">
            <v>SUMMARY STAFF SALARY OF PNB COMMERCIAL SDN BERHAD 2020</v>
          </cell>
        </row>
      </sheetData>
      <sheetData sheetId="1784">
        <row r="1">
          <cell r="B1" t="str">
            <v>SUMMARY STAFF SALARY OF PNB COMMERCIAL SDN BERHAD 2020</v>
          </cell>
        </row>
      </sheetData>
      <sheetData sheetId="1785">
        <row r="1">
          <cell r="B1" t="str">
            <v>SUMMARY STAFF SALARY OF PNB COMMERCIAL SDN BERHAD 2020</v>
          </cell>
        </row>
      </sheetData>
      <sheetData sheetId="1786">
        <row r="1">
          <cell r="B1" t="str">
            <v>SUMMARY STAFF SALARY OF PNB COMMERCIAL SDN BERHAD 2020</v>
          </cell>
        </row>
      </sheetData>
      <sheetData sheetId="1787">
        <row r="1">
          <cell r="B1" t="str">
            <v>SUMMARY STAFF SALARY OF PNB COMMERCIAL SDN BERHAD 2020</v>
          </cell>
        </row>
      </sheetData>
      <sheetData sheetId="1788">
        <row r="1">
          <cell r="B1" t="str">
            <v>SUMMARY STAFF SALARY OF PNB COMMERCIAL SDN BERHAD 2020</v>
          </cell>
        </row>
      </sheetData>
      <sheetData sheetId="1789">
        <row r="1">
          <cell r="B1" t="str">
            <v>SUMMARY STAFF SALARY OF PNB COMMERCIAL SDN BERHAD 2020</v>
          </cell>
        </row>
      </sheetData>
      <sheetData sheetId="1790">
        <row r="1">
          <cell r="B1" t="str">
            <v>SUMMARY STAFF SALARY OF PNB COMMERCIAL SDN BERHAD 2020</v>
          </cell>
        </row>
      </sheetData>
      <sheetData sheetId="1791">
        <row r="1">
          <cell r="B1" t="str">
            <v>SUMMARY STAFF SALARY OF PNB COMMERCIAL SDN BERHAD 2020</v>
          </cell>
        </row>
      </sheetData>
      <sheetData sheetId="1792">
        <row r="1">
          <cell r="B1" t="str">
            <v>SUMMARY STAFF SALARY OF PNB COMMERCIAL SDN BERHAD 2020</v>
          </cell>
        </row>
      </sheetData>
      <sheetData sheetId="1793">
        <row r="1">
          <cell r="B1" t="str">
            <v>SUMMARY STAFF SALARY OF PNB COMMERCIAL SDN BERHAD 2020</v>
          </cell>
        </row>
      </sheetData>
      <sheetData sheetId="1794">
        <row r="1">
          <cell r="B1" t="str">
            <v>SUMMARY STAFF SALARY OF PNB COMMERCIAL SDN BERHAD 2020</v>
          </cell>
        </row>
      </sheetData>
      <sheetData sheetId="1795">
        <row r="1">
          <cell r="B1" t="str">
            <v>SUMMARY STAFF SALARY OF PNB COMMERCIAL SDN BERHAD 2020</v>
          </cell>
        </row>
      </sheetData>
      <sheetData sheetId="1796">
        <row r="1">
          <cell r="B1" t="str">
            <v>SUMMARY STAFF SALARY OF PNB COMMERCIAL SDN BERHAD 2020</v>
          </cell>
        </row>
      </sheetData>
      <sheetData sheetId="1797">
        <row r="1">
          <cell r="B1" t="str">
            <v>SUMMARY STAFF SALARY OF PNB COMMERCIAL SDN BERHAD 2020</v>
          </cell>
        </row>
      </sheetData>
      <sheetData sheetId="1798"/>
      <sheetData sheetId="1799">
        <row r="1">
          <cell r="B1" t="str">
            <v>SUMMARY STAFF SALARY OF PNB COMMERCIAL SDN BERHAD 2020</v>
          </cell>
        </row>
      </sheetData>
      <sheetData sheetId="1800">
        <row r="1">
          <cell r="B1" t="str">
            <v>SUMMARY STAFF SALARY OF PNB COMMERCIAL SDN BERHAD 2020</v>
          </cell>
        </row>
      </sheetData>
      <sheetData sheetId="1801">
        <row r="1">
          <cell r="B1" t="str">
            <v>SUMMARY STAFF SALARY OF PNB COMMERCIAL SDN BERHAD 2020</v>
          </cell>
        </row>
      </sheetData>
      <sheetData sheetId="1802">
        <row r="1">
          <cell r="B1" t="str">
            <v>SUMMARY STAFF SALARY OF PNB COMMERCIAL SDN BERHAD 2020</v>
          </cell>
        </row>
      </sheetData>
      <sheetData sheetId="1803">
        <row r="1">
          <cell r="B1" t="str">
            <v>SUMMARY STAFF SALARY OF PNB COMMERCIAL SDN BERHAD 2020</v>
          </cell>
        </row>
      </sheetData>
      <sheetData sheetId="1804">
        <row r="1">
          <cell r="B1" t="str">
            <v>SUMMARY STAFF SALARY OF PNB COMMERCIAL SDN BERHAD 2020</v>
          </cell>
        </row>
      </sheetData>
      <sheetData sheetId="1805">
        <row r="1">
          <cell r="B1" t="str">
            <v>SUMMARY STAFF SALARY OF PNB COMMERCIAL SDN BERHAD 2020</v>
          </cell>
        </row>
      </sheetData>
      <sheetData sheetId="1806">
        <row r="1">
          <cell r="B1" t="str">
            <v>SUMMARY STAFF SALARY OF PNB COMMERCIAL SDN BERHAD 2020</v>
          </cell>
        </row>
      </sheetData>
      <sheetData sheetId="1807">
        <row r="1">
          <cell r="B1" t="str">
            <v>SUMMARY STAFF SALARY OF PNB COMMERCIAL SDN BERHAD 2020</v>
          </cell>
        </row>
      </sheetData>
      <sheetData sheetId="1808">
        <row r="1">
          <cell r="B1" t="str">
            <v>SUMMARY STAFF SALARY OF PNB COMMERCIAL SDN BERHAD 2020</v>
          </cell>
        </row>
      </sheetData>
      <sheetData sheetId="1809">
        <row r="1">
          <cell r="B1" t="str">
            <v>SUMMARY STAFF SALARY OF PNB COMMERCIAL SDN BERHAD 2020</v>
          </cell>
        </row>
      </sheetData>
      <sheetData sheetId="1810">
        <row r="1">
          <cell r="B1" t="str">
            <v>SUMMARY STAFF SALARY OF PNB COMMERCIAL SDN BERHAD 2020</v>
          </cell>
        </row>
      </sheetData>
      <sheetData sheetId="1811">
        <row r="1">
          <cell r="B1" t="str">
            <v>SUMMARY STAFF SALARY OF PNB COMMERCIAL SDN BERHAD 2020</v>
          </cell>
        </row>
      </sheetData>
      <sheetData sheetId="1812">
        <row r="1">
          <cell r="B1" t="str">
            <v>SUMMARY STAFF SALARY OF PNB COMMERCIAL SDN BERHAD 2020</v>
          </cell>
        </row>
      </sheetData>
      <sheetData sheetId="1813">
        <row r="1">
          <cell r="B1" t="str">
            <v>SUMMARY STAFF SALARY OF PNB COMMERCIAL SDN BERHAD 2020</v>
          </cell>
        </row>
      </sheetData>
      <sheetData sheetId="1814">
        <row r="1">
          <cell r="B1" t="str">
            <v>SUMMARY STAFF SALARY OF PNB COMMERCIAL SDN BERHAD 2020</v>
          </cell>
        </row>
      </sheetData>
      <sheetData sheetId="1815">
        <row r="1">
          <cell r="B1" t="str">
            <v>SUMMARY STAFF SALARY OF PNB COMMERCIAL SDN BERHAD 2020</v>
          </cell>
        </row>
      </sheetData>
      <sheetData sheetId="1816">
        <row r="1">
          <cell r="B1" t="str">
            <v>SUMMARY STAFF SALARY OF PNB COMMERCIAL SDN BERHAD 2020</v>
          </cell>
        </row>
      </sheetData>
      <sheetData sheetId="1817">
        <row r="1">
          <cell r="B1" t="str">
            <v>SUMMARY STAFF SALARY OF PNB COMMERCIAL SDN BERHAD 2020</v>
          </cell>
        </row>
      </sheetData>
      <sheetData sheetId="1818">
        <row r="1">
          <cell r="B1" t="str">
            <v>SUMMARY STAFF SALARY OF PNB COMMERCIAL SDN BERHAD 2020</v>
          </cell>
        </row>
      </sheetData>
      <sheetData sheetId="1819">
        <row r="1">
          <cell r="B1" t="str">
            <v>SUMMARY STAFF SALARY OF PNB COMMERCIAL SDN BERHAD 2020</v>
          </cell>
        </row>
      </sheetData>
      <sheetData sheetId="1820">
        <row r="1">
          <cell r="B1" t="str">
            <v>SUMMARY STAFF SALARY OF PNB COMMERCIAL SDN BERHAD 2020</v>
          </cell>
        </row>
      </sheetData>
      <sheetData sheetId="1821">
        <row r="1">
          <cell r="B1" t="str">
            <v>SUMMARY STAFF SALARY OF PNB COMMERCIAL SDN BERHAD 2020</v>
          </cell>
        </row>
      </sheetData>
      <sheetData sheetId="1822">
        <row r="1">
          <cell r="B1" t="str">
            <v>SUMMARY STAFF SALARY OF PNB COMMERCIAL SDN BERHAD 2020</v>
          </cell>
        </row>
      </sheetData>
      <sheetData sheetId="1823">
        <row r="1">
          <cell r="B1" t="str">
            <v>SUMMARY STAFF SALARY OF PNB COMMERCIAL SDN BERHAD 2020</v>
          </cell>
        </row>
      </sheetData>
      <sheetData sheetId="1824">
        <row r="1">
          <cell r="B1" t="str">
            <v>SUMMARY STAFF SALARY OF PNB COMMERCIAL SDN BERHAD 2020</v>
          </cell>
        </row>
      </sheetData>
      <sheetData sheetId="1825">
        <row r="1">
          <cell r="B1" t="str">
            <v>SUMMARY STAFF SALARY OF PNB COMMERCIAL SDN BERHAD 2020</v>
          </cell>
        </row>
      </sheetData>
      <sheetData sheetId="1826">
        <row r="1">
          <cell r="B1" t="str">
            <v>SUMMARY STAFF SALARY OF PNB COMMERCIAL SDN BERHAD 2020</v>
          </cell>
        </row>
      </sheetData>
      <sheetData sheetId="1827">
        <row r="1">
          <cell r="B1" t="str">
            <v>SUMMARY STAFF SALARY OF PNB COMMERCIAL SDN BERHAD 2020</v>
          </cell>
        </row>
      </sheetData>
      <sheetData sheetId="1828">
        <row r="1">
          <cell r="B1" t="str">
            <v>SUMMARY STAFF SALARY OF PNB COMMERCIAL SDN BERHAD 2020</v>
          </cell>
        </row>
      </sheetData>
      <sheetData sheetId="1829">
        <row r="1">
          <cell r="B1" t="str">
            <v>SUMMARY STAFF SALARY OF PNB COMMERCIAL SDN BERHAD 2020</v>
          </cell>
        </row>
      </sheetData>
      <sheetData sheetId="1830">
        <row r="1">
          <cell r="B1" t="str">
            <v>SUMMARY STAFF SALARY OF PNB COMMERCIAL SDN BERHAD 2020</v>
          </cell>
        </row>
      </sheetData>
      <sheetData sheetId="1831">
        <row r="1">
          <cell r="B1" t="str">
            <v>SUMMARY STAFF SALARY OF PNB COMMERCIAL SDN BERHAD 2020</v>
          </cell>
        </row>
      </sheetData>
      <sheetData sheetId="1832">
        <row r="1">
          <cell r="B1" t="str">
            <v>SUMMARY STAFF SALARY OF PNB COMMERCIAL SDN BERHAD 2020</v>
          </cell>
        </row>
      </sheetData>
      <sheetData sheetId="1833">
        <row r="1">
          <cell r="B1" t="str">
            <v>SUMMARY STAFF SALARY OF PNB COMMERCIAL SDN BERHAD 2020</v>
          </cell>
        </row>
      </sheetData>
      <sheetData sheetId="1834">
        <row r="1">
          <cell r="B1" t="str">
            <v>SUMMARY STAFF SALARY OF PNB COMMERCIAL SDN BERHAD 2020</v>
          </cell>
        </row>
      </sheetData>
      <sheetData sheetId="1835">
        <row r="1">
          <cell r="B1" t="str">
            <v>SUMMARY STAFF SALARY OF PNB COMMERCIAL SDN BERHAD 2020</v>
          </cell>
        </row>
      </sheetData>
      <sheetData sheetId="1836"/>
      <sheetData sheetId="1837">
        <row r="1">
          <cell r="B1" t="str">
            <v>SUMMARY STAFF SALARY OF PNB COMMERCIAL SDN BERHAD 2020</v>
          </cell>
        </row>
      </sheetData>
      <sheetData sheetId="1838"/>
      <sheetData sheetId="1839">
        <row r="1">
          <cell r="B1" t="str">
            <v>SUMMARY STAFF SALARY OF PNB COMMERCIAL SDN BERHAD 2020</v>
          </cell>
        </row>
      </sheetData>
      <sheetData sheetId="1840">
        <row r="1">
          <cell r="B1" t="str">
            <v>SUMMARY STAFF SALARY OF PNB COMMERCIAL SDN BERHAD 2020</v>
          </cell>
        </row>
      </sheetData>
      <sheetData sheetId="1841">
        <row r="1">
          <cell r="B1" t="str">
            <v>SUMMARY STAFF SALARY OF PNB COMMERCIAL SDN BERHAD 2020</v>
          </cell>
        </row>
      </sheetData>
      <sheetData sheetId="1842">
        <row r="1">
          <cell r="B1" t="str">
            <v>SUMMARY STAFF SALARY OF PNB COMMERCIAL SDN BERHAD 2020</v>
          </cell>
        </row>
      </sheetData>
      <sheetData sheetId="1843">
        <row r="1">
          <cell r="B1" t="str">
            <v>SUMMARY STAFF SALARY OF PNB COMMERCIAL SDN BERHAD 2020</v>
          </cell>
        </row>
      </sheetData>
      <sheetData sheetId="1844">
        <row r="1">
          <cell r="B1" t="str">
            <v>SUMMARY STAFF SALARY OF PNB COMMERCIAL SDN BERHAD 2020</v>
          </cell>
        </row>
      </sheetData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>
        <row r="1">
          <cell r="B1" t="str">
            <v>SUMMARY STAFF SALARY OF PNB COMMERCIAL SDN BERHAD 2020</v>
          </cell>
        </row>
      </sheetData>
      <sheetData sheetId="1855">
        <row r="1">
          <cell r="B1" t="str">
            <v>SUMMARY STAFF SALARY OF PNB COMMERCIAL SDN BERHAD 2020</v>
          </cell>
        </row>
      </sheetData>
      <sheetData sheetId="1856">
        <row r="1">
          <cell r="B1" t="str">
            <v>SUMMARY STAFF SALARY OF PNB COMMERCIAL SDN BERHAD 2020</v>
          </cell>
        </row>
      </sheetData>
      <sheetData sheetId="1857"/>
      <sheetData sheetId="1858"/>
      <sheetData sheetId="1859">
        <row r="1">
          <cell r="B1" t="str">
            <v>SUMMARY STAFF SALARY OF PNB COMMERCIAL SDN BERHAD 2020</v>
          </cell>
        </row>
      </sheetData>
      <sheetData sheetId="1860"/>
      <sheetData sheetId="1861">
        <row r="1">
          <cell r="B1" t="str">
            <v>SUMMARY STAFF SALARY OF PNB COMMERCIAL SDN BERHAD 2020</v>
          </cell>
        </row>
      </sheetData>
      <sheetData sheetId="1862"/>
      <sheetData sheetId="1863">
        <row r="1">
          <cell r="B1" t="str">
            <v>SUMMARY STAFF SALARY OF PNB COMMERCIAL SDN BERHAD 2020</v>
          </cell>
        </row>
      </sheetData>
      <sheetData sheetId="1864"/>
      <sheetData sheetId="1865">
        <row r="1">
          <cell r="B1" t="str">
            <v>SUMMARY STAFF SALARY OF PNB COMMERCIAL SDN BERHAD 2020</v>
          </cell>
        </row>
      </sheetData>
      <sheetData sheetId="1866">
        <row r="1">
          <cell r="B1" t="str">
            <v>SUMMARY STAFF SALARY OF PNB COMMERCIAL SDN BERHAD 2020</v>
          </cell>
        </row>
      </sheetData>
      <sheetData sheetId="1867">
        <row r="1">
          <cell r="B1" t="str">
            <v>SUMMARY STAFF SALARY OF PNB COMMERCIAL SDN BERHAD 2020</v>
          </cell>
        </row>
      </sheetData>
      <sheetData sheetId="1868"/>
      <sheetData sheetId="1869">
        <row r="1">
          <cell r="B1" t="str">
            <v>SUMMARY STAFF SALARY OF PNB COMMERCIAL SDN BERHAD 2020</v>
          </cell>
        </row>
      </sheetData>
      <sheetData sheetId="1870">
        <row r="1">
          <cell r="B1" t="str">
            <v>SUMMARY STAFF SALARY OF PNB COMMERCIAL SDN BERHAD 2020</v>
          </cell>
        </row>
      </sheetData>
      <sheetData sheetId="1871">
        <row r="1">
          <cell r="B1" t="str">
            <v>SUMMARY STAFF SALARY OF PNB COMMERCIAL SDN BERHAD 2020</v>
          </cell>
        </row>
      </sheetData>
      <sheetData sheetId="1872">
        <row r="1">
          <cell r="B1" t="str">
            <v>SUMMARY STAFF SALARY OF PNB COMMERCIAL SDN BERHAD 2020</v>
          </cell>
        </row>
      </sheetData>
      <sheetData sheetId="1873">
        <row r="1">
          <cell r="B1" t="str">
            <v>SUMMARY STAFF SALARY OF PNB COMMERCIAL SDN BERHAD 2020</v>
          </cell>
        </row>
      </sheetData>
      <sheetData sheetId="1874">
        <row r="1">
          <cell r="B1" t="str">
            <v>SUMMARY STAFF SALARY OF PNB COMMERCIAL SDN BERHAD 2020</v>
          </cell>
        </row>
      </sheetData>
      <sheetData sheetId="1875">
        <row r="1">
          <cell r="B1" t="str">
            <v>SUMMARY STAFF SALARY OF PNB COMMERCIAL SDN BERHAD 2020</v>
          </cell>
        </row>
      </sheetData>
      <sheetData sheetId="1876">
        <row r="1">
          <cell r="B1" t="str">
            <v>SUMMARY STAFF SALARY OF PNB COMMERCIAL SDN BERHAD 2020</v>
          </cell>
        </row>
      </sheetData>
      <sheetData sheetId="1877">
        <row r="1">
          <cell r="B1" t="str">
            <v>SUMMARY STAFF SALARY OF PNB COMMERCIAL SDN BERHAD 2020</v>
          </cell>
        </row>
      </sheetData>
      <sheetData sheetId="1878">
        <row r="1">
          <cell r="B1" t="str">
            <v>SUMMARY STAFF SALARY OF PNB COMMERCIAL SDN BERHAD 2020</v>
          </cell>
        </row>
      </sheetData>
      <sheetData sheetId="1879">
        <row r="1">
          <cell r="B1" t="str">
            <v>SUMMARY STAFF SALARY OF PNB COMMERCIAL SDN BERHAD 2020</v>
          </cell>
        </row>
      </sheetData>
      <sheetData sheetId="1880">
        <row r="1">
          <cell r="B1" t="str">
            <v>SUMMARY STAFF SALARY OF PNB COMMERCIAL SDN BERHAD 2020</v>
          </cell>
        </row>
      </sheetData>
      <sheetData sheetId="1881">
        <row r="1">
          <cell r="B1" t="str">
            <v>SUMMARY STAFF SALARY OF PNB COMMERCIAL SDN BERHAD 2020</v>
          </cell>
        </row>
      </sheetData>
      <sheetData sheetId="1882">
        <row r="1">
          <cell r="B1" t="str">
            <v>SUMMARY STAFF SALARY OF PNB COMMERCIAL SDN BERHAD 2020</v>
          </cell>
        </row>
      </sheetData>
      <sheetData sheetId="1883">
        <row r="1">
          <cell r="B1" t="str">
            <v>SUMMARY STAFF SALARY OF PNB COMMERCIAL SDN BERHAD 2020</v>
          </cell>
        </row>
      </sheetData>
      <sheetData sheetId="1884">
        <row r="1">
          <cell r="B1" t="str">
            <v>SUMMARY STAFF SALARY OF PNB COMMERCIAL SDN BERHAD 2020</v>
          </cell>
        </row>
      </sheetData>
      <sheetData sheetId="1885">
        <row r="1">
          <cell r="B1" t="str">
            <v>SUMMARY STAFF SALARY OF PNB COMMERCIAL SDN BERHAD 2020</v>
          </cell>
        </row>
      </sheetData>
      <sheetData sheetId="1886">
        <row r="1">
          <cell r="B1" t="str">
            <v>SUMMARY STAFF SALARY OF PNB COMMERCIAL SDN BERHAD 2020</v>
          </cell>
        </row>
      </sheetData>
      <sheetData sheetId="1887">
        <row r="1">
          <cell r="B1" t="str">
            <v>SUMMARY STAFF SALARY OF PNB COMMERCIAL SDN BERHAD 2020</v>
          </cell>
        </row>
      </sheetData>
      <sheetData sheetId="1888">
        <row r="1">
          <cell r="B1" t="str">
            <v>SUMMARY STAFF SALARY OF PNB COMMERCIAL SDN BERHAD 2020</v>
          </cell>
        </row>
      </sheetData>
      <sheetData sheetId="1889">
        <row r="1">
          <cell r="B1" t="str">
            <v>SUMMARY STAFF SALARY OF PNB COMMERCIAL SDN BERHAD 2020</v>
          </cell>
        </row>
      </sheetData>
      <sheetData sheetId="1890">
        <row r="1">
          <cell r="B1" t="str">
            <v>SUMMARY STAFF SALARY OF PNB COMMERCIAL SDN BERHAD 2020</v>
          </cell>
        </row>
      </sheetData>
      <sheetData sheetId="1891">
        <row r="1">
          <cell r="B1" t="str">
            <v>SUMMARY STAFF SALARY OF PNB COMMERCIAL SDN BERHAD 2020</v>
          </cell>
        </row>
      </sheetData>
      <sheetData sheetId="1892">
        <row r="1">
          <cell r="B1" t="str">
            <v>SUMMARY STAFF SALARY OF PNB COMMERCIAL SDN BERHAD 2020</v>
          </cell>
        </row>
      </sheetData>
      <sheetData sheetId="1893">
        <row r="1">
          <cell r="B1" t="str">
            <v>SUMMARY STAFF SALARY OF PNB COMMERCIAL SDN BERHAD 2020</v>
          </cell>
        </row>
      </sheetData>
      <sheetData sheetId="1894">
        <row r="1">
          <cell r="B1" t="str">
            <v>SUMMARY STAFF SALARY OF PNB COMMERCIAL SDN BERHAD 2020</v>
          </cell>
        </row>
      </sheetData>
      <sheetData sheetId="1895">
        <row r="1">
          <cell r="B1" t="str">
            <v>SUMMARY STAFF SALARY OF PNB COMMERCIAL SDN BERHAD 2020</v>
          </cell>
        </row>
      </sheetData>
      <sheetData sheetId="1896">
        <row r="1">
          <cell r="B1" t="str">
            <v>SUMMARY STAFF SALARY OF PNB COMMERCIAL SDN BERHAD 2020</v>
          </cell>
        </row>
      </sheetData>
      <sheetData sheetId="1897">
        <row r="1">
          <cell r="B1" t="str">
            <v>SUMMARY STAFF SALARY OF PNB COMMERCIAL SDN BERHAD 2020</v>
          </cell>
        </row>
      </sheetData>
      <sheetData sheetId="1898">
        <row r="1">
          <cell r="B1" t="str">
            <v>SUMMARY STAFF SALARY OF PNB COMMERCIAL SDN BERHAD 2020</v>
          </cell>
        </row>
      </sheetData>
      <sheetData sheetId="1899">
        <row r="1">
          <cell r="B1" t="str">
            <v>SUMMARY STAFF SALARY OF PNB COMMERCIAL SDN BERHAD 2020</v>
          </cell>
        </row>
      </sheetData>
      <sheetData sheetId="1900">
        <row r="1">
          <cell r="B1" t="str">
            <v>SUMMARY STAFF SALARY OF PNB COMMERCIAL SDN BERHAD 2020</v>
          </cell>
        </row>
      </sheetData>
      <sheetData sheetId="1901">
        <row r="1">
          <cell r="B1" t="str">
            <v>SUMMARY STAFF SALARY OF PNB COMMERCIAL SDN BERHAD 2020</v>
          </cell>
        </row>
      </sheetData>
      <sheetData sheetId="1902">
        <row r="1">
          <cell r="B1" t="str">
            <v>SUMMARY STAFF SALARY OF PNB COMMERCIAL SDN BERHAD 2020</v>
          </cell>
        </row>
      </sheetData>
      <sheetData sheetId="1903">
        <row r="1">
          <cell r="B1" t="str">
            <v>SUMMARY STAFF SALARY OF PNB COMMERCIAL SDN BERHAD 2020</v>
          </cell>
        </row>
      </sheetData>
      <sheetData sheetId="1904">
        <row r="1">
          <cell r="B1" t="str">
            <v>SUMMARY STAFF SALARY OF PNB COMMERCIAL SDN BERHAD 2020</v>
          </cell>
        </row>
      </sheetData>
      <sheetData sheetId="1905">
        <row r="1">
          <cell r="B1" t="str">
            <v>SUMMARY STAFF SALARY OF PNB COMMERCIAL SDN BERHAD 2020</v>
          </cell>
        </row>
      </sheetData>
      <sheetData sheetId="1906">
        <row r="1">
          <cell r="B1" t="str">
            <v>SUMMARY STAFF SALARY OF PNB COMMERCIAL SDN BERHAD 2020</v>
          </cell>
        </row>
      </sheetData>
      <sheetData sheetId="1907">
        <row r="1">
          <cell r="B1" t="str">
            <v>SUMMARY STAFF SALARY OF PNB COMMERCIAL SDN BERHAD 2020</v>
          </cell>
        </row>
      </sheetData>
      <sheetData sheetId="1908">
        <row r="1">
          <cell r="B1" t="str">
            <v>SUMMARY STAFF SALARY OF PNB COMMERCIAL SDN BERHAD 2020</v>
          </cell>
        </row>
      </sheetData>
      <sheetData sheetId="1909">
        <row r="1">
          <cell r="B1" t="str">
            <v>SUMMARY STAFF SALARY OF PNB COMMERCIAL SDN BERHAD 2020</v>
          </cell>
        </row>
      </sheetData>
      <sheetData sheetId="1910">
        <row r="1">
          <cell r="B1" t="str">
            <v>SUMMARY STAFF SALARY OF PNB COMMERCIAL SDN BERHAD 2020</v>
          </cell>
        </row>
      </sheetData>
      <sheetData sheetId="1911">
        <row r="1">
          <cell r="B1" t="str">
            <v>SUMMARY STAFF SALARY OF PNB COMMERCIAL SDN BERHAD 2020</v>
          </cell>
        </row>
      </sheetData>
      <sheetData sheetId="1912">
        <row r="1">
          <cell r="B1" t="str">
            <v>SUMMARY STAFF SALARY OF PNB COMMERCIAL SDN BERHAD 2020</v>
          </cell>
        </row>
      </sheetData>
      <sheetData sheetId="1913">
        <row r="1">
          <cell r="B1" t="str">
            <v>SUMMARY STAFF SALARY OF PNB COMMERCIAL SDN BERHAD 2020</v>
          </cell>
        </row>
      </sheetData>
      <sheetData sheetId="1914">
        <row r="1">
          <cell r="B1" t="str">
            <v>SUMMARY STAFF SALARY OF PNB COMMERCIAL SDN BERHAD 2020</v>
          </cell>
        </row>
      </sheetData>
      <sheetData sheetId="1915">
        <row r="1">
          <cell r="B1" t="str">
            <v>SUMMARY STAFF SALARY OF PNB COMMERCIAL SDN BERHAD 2020</v>
          </cell>
        </row>
      </sheetData>
      <sheetData sheetId="1916">
        <row r="1">
          <cell r="B1" t="str">
            <v>SUMMARY STAFF SALARY OF PNB COMMERCIAL SDN BERHAD 2020</v>
          </cell>
        </row>
      </sheetData>
      <sheetData sheetId="1917">
        <row r="1">
          <cell r="B1" t="str">
            <v>SUMMARY STAFF SALARY OF PNB COMMERCIAL SDN BERHAD 2020</v>
          </cell>
        </row>
      </sheetData>
      <sheetData sheetId="1918">
        <row r="1">
          <cell r="B1" t="str">
            <v>SUMMARY STAFF SALARY OF PNB COMMERCIAL SDN BERHAD 2020</v>
          </cell>
        </row>
      </sheetData>
      <sheetData sheetId="1919">
        <row r="1">
          <cell r="B1" t="str">
            <v>SUMMARY STAFF SALARY OF PNB COMMERCIAL SDN BERHAD 2020</v>
          </cell>
        </row>
      </sheetData>
      <sheetData sheetId="1920">
        <row r="1">
          <cell r="B1" t="str">
            <v>SUMMARY STAFF SALARY OF PNB COMMERCIAL SDN BERHAD 2020</v>
          </cell>
        </row>
      </sheetData>
      <sheetData sheetId="1921">
        <row r="1">
          <cell r="B1" t="str">
            <v>SUMMARY STAFF SALARY OF PNB COMMERCIAL SDN BERHAD 2020</v>
          </cell>
        </row>
      </sheetData>
      <sheetData sheetId="1922">
        <row r="1">
          <cell r="B1" t="str">
            <v>SUMMARY STAFF SALARY OF PNB COMMERCIAL SDN BERHAD 2020</v>
          </cell>
        </row>
      </sheetData>
      <sheetData sheetId="1923">
        <row r="1">
          <cell r="B1" t="str">
            <v>SUMMARY STAFF SALARY OF PNB COMMERCIAL SDN BERHAD 2020</v>
          </cell>
        </row>
      </sheetData>
      <sheetData sheetId="1924">
        <row r="1">
          <cell r="B1" t="str">
            <v>SUMMARY STAFF SALARY OF PNB COMMERCIAL SDN BERHAD 2020</v>
          </cell>
        </row>
      </sheetData>
      <sheetData sheetId="1925">
        <row r="1">
          <cell r="B1" t="str">
            <v>SUMMARY STAFF SALARY OF PNB COMMERCIAL SDN BERHAD 2020</v>
          </cell>
        </row>
      </sheetData>
      <sheetData sheetId="1926">
        <row r="1">
          <cell r="B1" t="str">
            <v>SUMMARY STAFF SALARY OF PNB COMMERCIAL SDN BERHAD 2020</v>
          </cell>
        </row>
      </sheetData>
      <sheetData sheetId="1927">
        <row r="1">
          <cell r="B1" t="str">
            <v>SUMMARY STAFF SALARY OF PNB COMMERCIAL SDN BERHAD 2020</v>
          </cell>
        </row>
      </sheetData>
      <sheetData sheetId="1928">
        <row r="1">
          <cell r="B1" t="str">
            <v>SUMMARY STAFF SALARY OF PNB COMMERCIAL SDN BERHAD 2020</v>
          </cell>
        </row>
      </sheetData>
      <sheetData sheetId="1929">
        <row r="1">
          <cell r="B1" t="str">
            <v>SUMMARY STAFF SALARY OF PNB COMMERCIAL SDN BERHAD 2020</v>
          </cell>
        </row>
      </sheetData>
      <sheetData sheetId="1930">
        <row r="1">
          <cell r="B1" t="str">
            <v>SUMMARY STAFF SALARY OF PNB COMMERCIAL SDN BERHAD 2020</v>
          </cell>
        </row>
      </sheetData>
      <sheetData sheetId="1931">
        <row r="1">
          <cell r="B1" t="str">
            <v>SUMMARY STAFF SALARY OF PNB COMMERCIAL SDN BERHAD 2020</v>
          </cell>
        </row>
      </sheetData>
      <sheetData sheetId="1932">
        <row r="1">
          <cell r="B1" t="str">
            <v>SUMMARY STAFF SALARY OF PNB COMMERCIAL SDN BERHAD 2020</v>
          </cell>
        </row>
      </sheetData>
      <sheetData sheetId="1933">
        <row r="1">
          <cell r="B1" t="str">
            <v>SUMMARY STAFF SALARY OF PNB COMMERCIAL SDN BERHAD 2020</v>
          </cell>
        </row>
      </sheetData>
      <sheetData sheetId="1934">
        <row r="1">
          <cell r="B1" t="str">
            <v>SUMMARY STAFF SALARY OF PNB COMMERCIAL SDN BERHAD 2020</v>
          </cell>
        </row>
      </sheetData>
      <sheetData sheetId="1935">
        <row r="1">
          <cell r="B1" t="str">
            <v>SUMMARY STAFF SALARY OF PNB COMMERCIAL SDN BERHAD 2020</v>
          </cell>
        </row>
      </sheetData>
      <sheetData sheetId="1936">
        <row r="1">
          <cell r="B1" t="str">
            <v>SUMMARY STAFF SALARY OF PNB COMMERCIAL SDN BERHAD 2020</v>
          </cell>
        </row>
      </sheetData>
      <sheetData sheetId="1937">
        <row r="1">
          <cell r="B1" t="str">
            <v>SUMMARY STAFF SALARY OF PNB COMMERCIAL SDN BERHAD 2020</v>
          </cell>
        </row>
      </sheetData>
      <sheetData sheetId="1938">
        <row r="1">
          <cell r="B1" t="str">
            <v>SUMMARY STAFF SALARY OF PNB COMMERCIAL SDN BERHAD 2020</v>
          </cell>
        </row>
      </sheetData>
      <sheetData sheetId="1939">
        <row r="1">
          <cell r="B1" t="str">
            <v>SUMMARY STAFF SALARY OF PNB COMMERCIAL SDN BERHAD 2020</v>
          </cell>
        </row>
      </sheetData>
      <sheetData sheetId="1940">
        <row r="1">
          <cell r="B1" t="str">
            <v>SUMMARY STAFF SALARY OF PNB COMMERCIAL SDN BERHAD 2020</v>
          </cell>
        </row>
      </sheetData>
      <sheetData sheetId="1941">
        <row r="1">
          <cell r="B1" t="str">
            <v>SUMMARY STAFF SALARY OF PNB COMMERCIAL SDN BERHAD 2020</v>
          </cell>
        </row>
      </sheetData>
      <sheetData sheetId="1942">
        <row r="1">
          <cell r="B1" t="str">
            <v>SUMMARY STAFF SALARY OF PNB COMMERCIAL SDN BERHAD 2020</v>
          </cell>
        </row>
      </sheetData>
      <sheetData sheetId="1943">
        <row r="1">
          <cell r="B1" t="str">
            <v>SUMMARY STAFF SALARY OF PNB COMMERCIAL SDN BERHAD 2020</v>
          </cell>
        </row>
      </sheetData>
      <sheetData sheetId="1944">
        <row r="1">
          <cell r="B1" t="str">
            <v>SUMMARY STAFF SALARY OF PNB COMMERCIAL SDN BERHAD 2020</v>
          </cell>
        </row>
      </sheetData>
      <sheetData sheetId="1945">
        <row r="1">
          <cell r="B1" t="str">
            <v>SUMMARY STAFF SALARY OF PNB COMMERCIAL SDN BERHAD 2020</v>
          </cell>
        </row>
      </sheetData>
      <sheetData sheetId="1946">
        <row r="1">
          <cell r="B1" t="str">
            <v>SUMMARY STAFF SALARY OF PNB COMMERCIAL SDN BERHAD 2020</v>
          </cell>
        </row>
      </sheetData>
      <sheetData sheetId="1947">
        <row r="1">
          <cell r="B1" t="str">
            <v>SUMMARY STAFF SALARY OF PNB COMMERCIAL SDN BERHAD 2020</v>
          </cell>
        </row>
      </sheetData>
      <sheetData sheetId="1948">
        <row r="1">
          <cell r="B1" t="str">
            <v>SUMMARY STAFF SALARY OF PNB COMMERCIAL SDN BERHAD 2020</v>
          </cell>
        </row>
      </sheetData>
      <sheetData sheetId="1949">
        <row r="1">
          <cell r="B1" t="str">
            <v>SUMMARY STAFF SALARY OF PNB COMMERCIAL SDN BERHAD 2020</v>
          </cell>
        </row>
      </sheetData>
      <sheetData sheetId="1950">
        <row r="1">
          <cell r="B1" t="str">
            <v>SUMMARY STAFF SALARY OF PNB COMMERCIAL SDN BERHAD 2020</v>
          </cell>
        </row>
      </sheetData>
      <sheetData sheetId="1951">
        <row r="1">
          <cell r="B1" t="str">
            <v>SUMMARY STAFF SALARY OF PNB COMMERCIAL SDN BERHAD 2020</v>
          </cell>
        </row>
      </sheetData>
      <sheetData sheetId="1952">
        <row r="1">
          <cell r="B1" t="str">
            <v>SUMMARY STAFF SALARY OF PNB COMMERCIAL SDN BERHAD 2020</v>
          </cell>
        </row>
      </sheetData>
      <sheetData sheetId="1953">
        <row r="1">
          <cell r="B1" t="str">
            <v>SUMMARY STAFF SALARY OF PNB COMMERCIAL SDN BERHAD 2020</v>
          </cell>
        </row>
      </sheetData>
      <sheetData sheetId="1954">
        <row r="1">
          <cell r="B1" t="str">
            <v>SUMMARY STAFF SALARY OF PNB COMMERCIAL SDN BERHAD 2020</v>
          </cell>
        </row>
      </sheetData>
      <sheetData sheetId="1955">
        <row r="1">
          <cell r="B1" t="str">
            <v>SUMMARY STAFF SALARY OF PNB COMMERCIAL SDN BERHAD 2020</v>
          </cell>
        </row>
      </sheetData>
      <sheetData sheetId="1956">
        <row r="1">
          <cell r="B1" t="str">
            <v>SUMMARY STAFF SALARY OF PNB COMMERCIAL SDN BERHAD 2020</v>
          </cell>
        </row>
      </sheetData>
      <sheetData sheetId="1957">
        <row r="1">
          <cell r="B1" t="str">
            <v>SUMMARY STAFF SALARY OF PNB COMMERCIAL SDN BERHAD 2020</v>
          </cell>
        </row>
      </sheetData>
      <sheetData sheetId="1958">
        <row r="1">
          <cell r="B1" t="str">
            <v>SUMMARY STAFF SALARY OF PNB COMMERCIAL SDN BERHAD 2020</v>
          </cell>
        </row>
      </sheetData>
      <sheetData sheetId="1959">
        <row r="1">
          <cell r="B1" t="str">
            <v>SUMMARY STAFF SALARY OF PNB COMMERCIAL SDN BERHAD 2020</v>
          </cell>
        </row>
      </sheetData>
      <sheetData sheetId="1960">
        <row r="1">
          <cell r="B1" t="str">
            <v>SUMMARY STAFF SALARY OF PNB COMMERCIAL SDN BERHAD 2020</v>
          </cell>
        </row>
      </sheetData>
      <sheetData sheetId="1961">
        <row r="1">
          <cell r="B1" t="str">
            <v>SUMMARY STAFF SALARY OF PNB COMMERCIAL SDN BERHAD 2020</v>
          </cell>
        </row>
      </sheetData>
      <sheetData sheetId="1962">
        <row r="1">
          <cell r="B1" t="str">
            <v>SUMMARY STAFF SALARY OF PNB COMMERCIAL SDN BERHAD 2020</v>
          </cell>
        </row>
      </sheetData>
      <sheetData sheetId="1963">
        <row r="1">
          <cell r="B1" t="str">
            <v>SUMMARY STAFF SALARY OF PNB COMMERCIAL SDN BERHAD 2020</v>
          </cell>
        </row>
      </sheetData>
      <sheetData sheetId="1964">
        <row r="1">
          <cell r="B1" t="str">
            <v>SUMMARY STAFF SALARY OF PNB COMMERCIAL SDN BERHAD 2020</v>
          </cell>
        </row>
      </sheetData>
      <sheetData sheetId="1965">
        <row r="1">
          <cell r="B1" t="str">
            <v>SUMMARY STAFF SALARY OF PNB COMMERCIAL SDN BERHAD 2020</v>
          </cell>
        </row>
      </sheetData>
      <sheetData sheetId="1966">
        <row r="1">
          <cell r="B1" t="str">
            <v>SUMMARY STAFF SALARY OF PNB COMMERCIAL SDN BERHAD 2020</v>
          </cell>
        </row>
      </sheetData>
      <sheetData sheetId="1967">
        <row r="1">
          <cell r="B1" t="str">
            <v>SUMMARY STAFF SALARY OF PNB COMMERCIAL SDN BERHAD 2020</v>
          </cell>
        </row>
      </sheetData>
      <sheetData sheetId="1968">
        <row r="1">
          <cell r="B1" t="str">
            <v>SUMMARY STAFF SALARY OF PNB COMMERCIAL SDN BERHAD 2020</v>
          </cell>
        </row>
      </sheetData>
      <sheetData sheetId="1969">
        <row r="1">
          <cell r="B1" t="str">
            <v>SUMMARY STAFF SALARY OF PNB COMMERCIAL SDN BERHAD 2020</v>
          </cell>
        </row>
      </sheetData>
      <sheetData sheetId="1970">
        <row r="1">
          <cell r="B1" t="str">
            <v>SUMMARY STAFF SALARY OF PNB COMMERCIAL SDN BERHAD 2020</v>
          </cell>
        </row>
      </sheetData>
      <sheetData sheetId="1971" refreshError="1"/>
      <sheetData sheetId="1972">
        <row r="1">
          <cell r="B1" t="str">
            <v>SUMMARY STAFF SALARY OF PNB COMMERCIAL SDN BERHAD 2020</v>
          </cell>
        </row>
      </sheetData>
      <sheetData sheetId="1973">
        <row r="1">
          <cell r="B1" t="str">
            <v>SUMMARY STAFF SALARY OF PNB COMMERCIAL SDN BERHAD 2020</v>
          </cell>
        </row>
      </sheetData>
      <sheetData sheetId="1974">
        <row r="1">
          <cell r="B1" t="str">
            <v>SUMMARY STAFF SALARY OF PNB COMMERCIAL SDN BERHAD 2020</v>
          </cell>
        </row>
      </sheetData>
      <sheetData sheetId="1975">
        <row r="1">
          <cell r="B1" t="str">
            <v>SUMMARY STAFF SALARY OF PNB COMMERCIAL SDN BERHAD 2020</v>
          </cell>
        </row>
      </sheetData>
      <sheetData sheetId="1976">
        <row r="1">
          <cell r="B1" t="str">
            <v>SUMMARY STAFF SALARY OF PNB COMMERCIAL SDN BERHAD 2020</v>
          </cell>
        </row>
      </sheetData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/>
      <sheetData sheetId="2006"/>
      <sheetData sheetId="2007">
        <row r="1">
          <cell r="B1" t="str">
            <v>SUMMARY STAFF SALARY OF PNB COMMERCIAL SDN BERHAD 2020</v>
          </cell>
        </row>
      </sheetData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>
        <row r="1">
          <cell r="B1" t="str">
            <v>SUMMARY STAFF SALARY OF PNB COMMERCIAL SDN BERHAD 2020</v>
          </cell>
        </row>
      </sheetData>
      <sheetData sheetId="2025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/>
      <sheetData sheetId="2054">
        <row r="1">
          <cell r="B1" t="str">
            <v>SUMMARY STAFF SALARY OF PNB COMMERCIAL SDN BERHAD 2020</v>
          </cell>
        </row>
      </sheetData>
      <sheetData sheetId="2055"/>
      <sheetData sheetId="2056"/>
      <sheetData sheetId="2057">
        <row r="1">
          <cell r="B1" t="str">
            <v>SUMMARY STAFF SALARY OF PNB COMMERCIAL SDN BERHAD 2020</v>
          </cell>
        </row>
      </sheetData>
      <sheetData sheetId="2058"/>
      <sheetData sheetId="2059"/>
      <sheetData sheetId="2060">
        <row r="1">
          <cell r="B1" t="str">
            <v>SUMMARY STAFF SALARY OF PNB COMMERCIAL SDN BERHAD 2020</v>
          </cell>
        </row>
      </sheetData>
      <sheetData sheetId="2061"/>
      <sheetData sheetId="2062"/>
      <sheetData sheetId="2063">
        <row r="1">
          <cell r="B1" t="str">
            <v>SUMMARY STAFF SALARY OF PNB COMMERCIAL SDN BERHAD 2020</v>
          </cell>
        </row>
      </sheetData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/>
      <sheetData sheetId="2238"/>
      <sheetData sheetId="2239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>
        <row r="1">
          <cell r="B1" t="str">
            <v>SUMMARY STAFF SALARY OF PNB COMMERCIAL SDN BERHAD 2020</v>
          </cell>
        </row>
      </sheetData>
      <sheetData sheetId="2365">
        <row r="1">
          <cell r="B1" t="str">
            <v>SUMMARY STAFF SALARY OF PNB COMMERCIAL SDN BERHAD 2020</v>
          </cell>
        </row>
      </sheetData>
      <sheetData sheetId="2366">
        <row r="1">
          <cell r="B1" t="str">
            <v>SUMMARY STAFF SALARY OF PNB COMMERCIAL SDN BERHAD 2020</v>
          </cell>
        </row>
      </sheetData>
      <sheetData sheetId="2367">
        <row r="1">
          <cell r="B1" t="str">
            <v>SUMMARY STAFF SALARY OF PNB COMMERCIAL SDN BERHAD 2020</v>
          </cell>
        </row>
      </sheetData>
      <sheetData sheetId="2368">
        <row r="1">
          <cell r="B1" t="str">
            <v>SUMMARY STAFF SALARY OF PNB COMMERCIAL SDN BERHAD 2020</v>
          </cell>
        </row>
      </sheetData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>
        <row r="1">
          <cell r="B1" t="str">
            <v>SUMMARY STAFF SALARY OF PNB COMMERCIAL SDN BERHAD 2020</v>
          </cell>
        </row>
      </sheetData>
      <sheetData sheetId="2512">
        <row r="1">
          <cell r="B1" t="str">
            <v>SUMMARY STAFF SALARY OF PNB COMMERCIAL SDN BERHAD 2020</v>
          </cell>
        </row>
      </sheetData>
      <sheetData sheetId="2513">
        <row r="1">
          <cell r="B1" t="str">
            <v>SUMMARY STAFF SALARY OF PNB COMMERCIAL SDN BERHAD 2020</v>
          </cell>
        </row>
      </sheetData>
      <sheetData sheetId="2514">
        <row r="1">
          <cell r="B1" t="str">
            <v>SUMMARY STAFF SALARY OF PNB COMMERCIAL SDN BERHAD 2020</v>
          </cell>
        </row>
      </sheetData>
      <sheetData sheetId="2515">
        <row r="1">
          <cell r="B1" t="str">
            <v>SUMMARY STAFF SALARY OF PNB COMMERCIAL SDN BERHAD 2020</v>
          </cell>
        </row>
      </sheetData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>
        <row r="1">
          <cell r="A1" t="str">
            <v>MEWAH INTERNATIONAL INC</v>
          </cell>
        </row>
      </sheetData>
      <sheetData sheetId="2955"/>
      <sheetData sheetId="2956"/>
      <sheetData sheetId="2957">
        <row r="1">
          <cell r="B1" t="str">
            <v>SUMMARY STAFF SALARY OF PNB COMMERCIAL SDN BERHAD 2020</v>
          </cell>
        </row>
      </sheetData>
      <sheetData sheetId="2958">
        <row r="1">
          <cell r="B1" t="str">
            <v>SUMMARY STAFF SALARY OF PNB COMMERCIAL SDN BERHAD 2020</v>
          </cell>
        </row>
      </sheetData>
      <sheetData sheetId="2959">
        <row r="1">
          <cell r="B1" t="str">
            <v>SUMMARY STAFF SALARY OF PNB COMMERCIAL SDN BERHAD 2020</v>
          </cell>
        </row>
      </sheetData>
      <sheetData sheetId="2960">
        <row r="1">
          <cell r="B1" t="str">
            <v>SUMMARY STAFF SALARY OF PNB COMMERCIAL SDN BERHAD 2020</v>
          </cell>
        </row>
      </sheetData>
      <sheetData sheetId="2961">
        <row r="1">
          <cell r="B1" t="str">
            <v>SUMMARY STAFF SALARY OF PNB COMMERCIAL SDN BERHAD 2020</v>
          </cell>
        </row>
      </sheetData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Identification of Components"/>
      <sheetName val="Planned Evidence"/>
      <sheetName val="Detailed Scoping"/>
    </sheetNames>
    <sheetDataSet>
      <sheetData sheetId="0"/>
      <sheetData sheetId="1">
        <row r="12">
          <cell r="G12" t="str">
            <v>Audit of Compent's financial information</v>
          </cell>
        </row>
        <row r="13">
          <cell r="G13" t="str">
            <v>Audit of one or more account balances, classes  of transactions, or disclosures</v>
          </cell>
        </row>
        <row r="14">
          <cell r="G14" t="str">
            <v>Specified Procedures</v>
          </cell>
        </row>
        <row r="15">
          <cell r="G15" t="str">
            <v>Review</v>
          </cell>
        </row>
        <row r="16">
          <cell r="G16" t="str">
            <v>Group level analytics</v>
          </cell>
        </row>
      </sheetData>
      <sheetData sheetId="2"/>
      <sheetData sheetId="3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10"/>
      <sheetName val="BPR"/>
      <sheetName val="TB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  <sheetName val="Nst334_Awp1_without adj"/>
      <sheetName val="119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BPR"/>
      <sheetName val="TB Worksheet"/>
      <sheetName val="PAYROLL"/>
      <sheetName val="Reimbursemen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0">
          <cell r="G30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  <sheetName val="A420.11"/>
      <sheetName val=".12"/>
      <sheetName val=".13"/>
      <sheetName val=".14"/>
      <sheetName val=".15"/>
      <sheetName val="A420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mstd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Detail"/>
      <sheetName val="DATA"/>
      <sheetName val="DB"/>
      <sheetName val="View"/>
      <sheetName val=""/>
      <sheetName val="H-101 (2)"/>
      <sheetName val="PD-100 (2)"/>
      <sheetName val="14130-0003"/>
      <sheetName val="B&amp;S 1999"/>
      <sheetName val="9.4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  <sheetName val="FF-2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5 Analysis"/>
      <sheetName val="B"/>
      <sheetName val="RevListing"/>
      <sheetName val="1"/>
      <sheetName val="CARAT-NESMAL"/>
      <sheetName val="FF-4"/>
      <sheetName val="FADISP-FY2002(B)"/>
      <sheetName val="P12.4"/>
      <sheetName val="G-35-3"/>
      <sheetName val="FF-5"/>
      <sheetName val="dtct cong"/>
      <sheetName val="CASHFL"/>
      <sheetName val="hsbc"/>
      <sheetName val="N"/>
      <sheetName val="B-3"/>
      <sheetName val="Trans. Price"/>
      <sheetName val="CA Sheet"/>
      <sheetName val="Business Unit"/>
      <sheetName val="4444"/>
      <sheetName val="Sheet1"/>
      <sheetName val="Tower 10"/>
      <sheetName val="&lt;Q&gt; Lead"/>
      <sheetName val="VL,NC"/>
      <sheetName val="Tptn"/>
      <sheetName val="TBal"/>
      <sheetName val="5A ASSETLIST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PL"/>
      <sheetName val="Significant Processes"/>
      <sheetName val="bldg-cost"/>
      <sheetName val="G_35_3"/>
      <sheetName val="ACT-MTH"/>
      <sheetName val="OPI"/>
      <sheetName val="0000"/>
      <sheetName val="Data"/>
      <sheetName val="n10"/>
      <sheetName val="SYS"/>
      <sheetName val="Template"/>
      <sheetName val="Paramdata"/>
      <sheetName val="FF-50"/>
      <sheetName val="M_Maincomp"/>
      <sheetName val="Summary"/>
      <sheetName val="K4-1"/>
      <sheetName val="Projected"/>
      <sheetName val="4 Analysis"/>
      <sheetName val="FF-1"/>
      <sheetName val="CA Comp"/>
      <sheetName val="CORRECTION"/>
      <sheetName val="CA"/>
      <sheetName val="tra-vat-lieu"/>
      <sheetName val="Tra_bang"/>
      <sheetName val="BO"/>
      <sheetName val="RA-QE2000(PYB)"/>
      <sheetName val="P&amp;L Statement"/>
      <sheetName val="DTCT"/>
      <sheetName val="F-4"/>
      <sheetName val="ACT"/>
      <sheetName val="Dept"/>
      <sheetName val="E101 Lead"/>
      <sheetName val="Sheet2 (2)"/>
      <sheetName val="A"/>
      <sheetName val="AFA"/>
      <sheetName val="Notes to BS"/>
      <sheetName val="IntDec00TespM&amp;B"/>
      <sheetName val="Rate Bank"/>
      <sheetName val="Carat_diff_1"/>
      <sheetName val="Var_Analy1"/>
      <sheetName val="01_01"/>
      <sheetName val="02_1_1"/>
      <sheetName val="02_2_1"/>
      <sheetName val="03_01"/>
      <sheetName val="04_01"/>
      <sheetName val="10_11"/>
      <sheetName val="10_21"/>
      <sheetName val="10_31"/>
      <sheetName val="10_41"/>
      <sheetName val="10_51"/>
      <sheetName val="10_61"/>
      <sheetName val="11_01"/>
      <sheetName val="12_01"/>
      <sheetName val="12_11"/>
      <sheetName val="14_01"/>
      <sheetName val="15_01"/>
      <sheetName val="20_01"/>
      <sheetName val="21_11"/>
      <sheetName val="21_21"/>
      <sheetName val="22_11"/>
      <sheetName val="22_31"/>
      <sheetName val="22_41"/>
      <sheetName val="22_61"/>
      <sheetName val="22_71"/>
      <sheetName val="24_01"/>
      <sheetName val="27_01"/>
      <sheetName val="29_01"/>
      <sheetName val="32_11"/>
      <sheetName val="32_21"/>
      <sheetName val="32_31"/>
      <sheetName val="35_01"/>
      <sheetName val="3420_1"/>
      <sheetName val="36_01"/>
      <sheetName val="38_01"/>
      <sheetName val="39_01"/>
      <sheetName val="5030_(2)1"/>
      <sheetName val="13_01"/>
      <sheetName val="13_21"/>
      <sheetName val="19_01"/>
      <sheetName val="20_11"/>
      <sheetName val="22_21"/>
      <sheetName val="22_51"/>
      <sheetName val="26_01"/>
      <sheetName val="26_11"/>
      <sheetName val="26_21"/>
      <sheetName val="28_01"/>
      <sheetName val="30_01"/>
      <sheetName val="33_01"/>
      <sheetName val="34_01"/>
      <sheetName val="36_11"/>
      <sheetName val="40_01"/>
      <sheetName val="41_01"/>
      <sheetName val="41_11"/>
      <sheetName val="42_01"/>
      <sheetName val="43_01"/>
      <sheetName val="44_01"/>
      <sheetName val="45_01"/>
      <sheetName val="49_01"/>
      <sheetName val="50_01"/>
      <sheetName val="51_01"/>
      <sheetName val="52_01"/>
      <sheetName val="59_01"/>
      <sheetName val="59_0_(2)1"/>
      <sheetName val="100_01"/>
      <sheetName val="100_11"/>
      <sheetName val="100_21"/>
      <sheetName val="200_01"/>
      <sheetName val="P12_41"/>
      <sheetName val="5_Analysis1"/>
      <sheetName val="dtct_cong1"/>
      <sheetName val="Trans__Price1"/>
      <sheetName val="Tower_101"/>
      <sheetName val="CA_Sheet1"/>
      <sheetName val="Business_Unit1"/>
      <sheetName val="5A_ASSETLIST"/>
      <sheetName val="&lt;Q&gt;_Lead1"/>
      <sheetName val="Significant_Processes"/>
      <sheetName val="CA_Comp"/>
      <sheetName val="4_Analysis"/>
      <sheetName val="P&amp;L_Statement"/>
      <sheetName val="E101_Lead"/>
      <sheetName val="Outil"/>
      <sheetName val="Accounts"/>
      <sheetName val="FF_5"/>
      <sheetName val="materiallist"/>
      <sheetName val="M_CT_OUT"/>
      <sheetName val="Income Statements "/>
      <sheetName val="tax-ss"/>
      <sheetName val="T2-Stat review"/>
      <sheetName val="Legoland Park_New15Sept"/>
      <sheetName val="4414"/>
      <sheetName val="Rent income"/>
      <sheetName val="PRICE @ 31 Jan 2000"/>
      <sheetName val="FF-21(a)"/>
      <sheetName val="BPR"/>
      <sheetName val="Mth"/>
      <sheetName val="RATE"/>
      <sheetName val="1 LeadSchedule"/>
      <sheetName val="Daily Valuation"/>
      <sheetName val="Significant Accounts"/>
      <sheetName val="Rates"/>
      <sheetName val="TPG93"/>
      <sheetName val="Materials"/>
      <sheetName val="Trial Balance"/>
      <sheetName val="Budget and Actual Units Input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p_L"/>
      <sheetName val="F2-write off"/>
      <sheetName val="FF-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งบดุล"/>
      <sheetName val="งบต้นทุนขาย"/>
      <sheetName val="งบกำไรขาดทุน"/>
      <sheetName val="ภาษี"/>
      <sheetName val="คชจ.อบรม"/>
      <sheetName val="Sheet2"/>
      <sheetName val="ยื่นภงด.1"/>
      <sheetName val="สัญญาก่อสร้าง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 เม.ย."/>
      <sheetName val="งบทดลอง พ.ค."/>
      <sheetName val="งบทดลอง มิ.ย."/>
      <sheetName val="งบต้นทุนขาย"/>
      <sheetName val="งบดุล"/>
      <sheetName val="งบกำไรขาดทุน"/>
      <sheetName val="บริจาค"/>
      <sheetName val="คชจ.อบรม"/>
      <sheetName val="ภาษี"/>
      <sheetName val="ยื่นภงด.1 (2)"/>
      <sheetName val="Sheet1"/>
      <sheetName val="เงินเดือ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7B511-0B3F-405C-B40A-A3FB2FD389E6}">
  <sheetPr>
    <tabColor theme="9" tint="0.79998168889431442"/>
  </sheetPr>
  <dimension ref="A1:L113"/>
  <sheetViews>
    <sheetView zoomScale="115" zoomScaleNormal="115" zoomScaleSheetLayoutView="73" workbookViewId="0">
      <selection activeCell="L35" sqref="L35"/>
    </sheetView>
  </sheetViews>
  <sheetFormatPr defaultColWidth="9.42578125" defaultRowHeight="16.5" customHeight="1"/>
  <cols>
    <col min="1" max="1" width="1.42578125" style="118" customWidth="1"/>
    <col min="2" max="2" width="19.42578125" style="116" customWidth="1"/>
    <col min="3" max="3" width="14.5703125" style="116" customWidth="1"/>
    <col min="4" max="4" width="6.42578125" style="117" customWidth="1"/>
    <col min="5" max="5" width="0.5703125" style="118" customWidth="1"/>
    <col min="6" max="6" width="12.5703125" style="1" customWidth="1"/>
    <col min="7" max="7" width="0.5703125" style="2" customWidth="1"/>
    <col min="8" max="8" width="12.5703125" style="1" customWidth="1"/>
    <col min="9" max="9" width="0.5703125" style="2" customWidth="1"/>
    <col min="10" max="10" width="12.5703125" style="1" customWidth="1"/>
    <col min="11" max="11" width="0.5703125" style="2" customWidth="1"/>
    <col min="12" max="12" width="12.5703125" style="1" customWidth="1"/>
    <col min="13" max="16384" width="9.42578125" style="118"/>
  </cols>
  <sheetData>
    <row r="1" spans="1:12" ht="16.5" customHeight="1">
      <c r="A1" s="115" t="s">
        <v>0</v>
      </c>
      <c r="L1" s="3"/>
    </row>
    <row r="2" spans="1:12" s="121" customFormat="1" ht="16.5" customHeight="1">
      <c r="A2" s="115" t="s">
        <v>1</v>
      </c>
      <c r="B2" s="115"/>
      <c r="C2" s="115"/>
      <c r="D2" s="119"/>
      <c r="E2" s="120"/>
      <c r="F2" s="3"/>
      <c r="G2" s="4"/>
      <c r="H2" s="3"/>
      <c r="I2" s="4"/>
      <c r="J2" s="3"/>
      <c r="K2" s="4"/>
      <c r="L2" s="3"/>
    </row>
    <row r="3" spans="1:12" s="121" customFormat="1" ht="16.5" customHeight="1">
      <c r="A3" s="122" t="s">
        <v>128</v>
      </c>
      <c r="B3" s="123"/>
      <c r="C3" s="123"/>
      <c r="D3" s="124"/>
      <c r="E3" s="125"/>
      <c r="F3" s="48"/>
      <c r="G3" s="49"/>
      <c r="H3" s="48"/>
      <c r="I3" s="49"/>
      <c r="J3" s="48"/>
      <c r="K3" s="49"/>
      <c r="L3" s="48"/>
    </row>
    <row r="4" spans="1:12" s="121" customFormat="1" ht="16.5" customHeight="1">
      <c r="A4" s="115"/>
      <c r="B4" s="115"/>
      <c r="C4" s="115"/>
      <c r="D4" s="119"/>
      <c r="E4" s="120"/>
      <c r="F4" s="5"/>
      <c r="G4" s="6"/>
      <c r="H4" s="5"/>
      <c r="I4" s="6"/>
      <c r="J4" s="5"/>
      <c r="K4" s="6"/>
      <c r="L4" s="3"/>
    </row>
    <row r="5" spans="1:12" s="121" customFormat="1" ht="16.5" customHeight="1">
      <c r="A5" s="115"/>
      <c r="B5" s="115"/>
      <c r="C5" s="115"/>
      <c r="D5" s="119"/>
      <c r="E5" s="120"/>
      <c r="F5" s="3"/>
      <c r="G5" s="4"/>
      <c r="H5" s="3"/>
      <c r="I5" s="4"/>
      <c r="J5" s="3"/>
      <c r="K5" s="4"/>
      <c r="L5" s="3"/>
    </row>
    <row r="6" spans="1:12" s="121" customFormat="1" ht="16.5" customHeight="1">
      <c r="A6" s="115"/>
      <c r="B6" s="115"/>
      <c r="C6" s="115"/>
      <c r="D6" s="126"/>
      <c r="E6" s="127"/>
      <c r="F6" s="128"/>
      <c r="G6" s="128"/>
      <c r="H6" s="128"/>
      <c r="I6" s="128"/>
      <c r="J6" s="128"/>
      <c r="K6" s="128"/>
      <c r="L6" s="129" t="s">
        <v>2</v>
      </c>
    </row>
    <row r="7" spans="1:12" s="121" customFormat="1" ht="16.5" customHeight="1">
      <c r="A7" s="115"/>
      <c r="B7" s="115"/>
      <c r="C7" s="115"/>
      <c r="D7" s="126"/>
      <c r="E7" s="127"/>
      <c r="F7" s="223" t="s">
        <v>3</v>
      </c>
      <c r="G7" s="223"/>
      <c r="H7" s="223"/>
      <c r="I7" s="3"/>
      <c r="J7" s="223" t="s">
        <v>4</v>
      </c>
      <c r="K7" s="223"/>
      <c r="L7" s="223"/>
    </row>
    <row r="8" spans="1:12" s="121" customFormat="1" ht="16.5" customHeight="1">
      <c r="B8" s="115"/>
      <c r="C8" s="115"/>
      <c r="D8" s="130"/>
      <c r="E8" s="126"/>
      <c r="F8" s="224" t="s">
        <v>5</v>
      </c>
      <c r="G8" s="224"/>
      <c r="H8" s="224"/>
      <c r="I8" s="7"/>
      <c r="J8" s="224" t="s">
        <v>5</v>
      </c>
      <c r="K8" s="224"/>
      <c r="L8" s="224"/>
    </row>
    <row r="9" spans="1:12" s="121" customFormat="1" ht="16.5" customHeight="1">
      <c r="B9" s="115"/>
      <c r="C9" s="115"/>
      <c r="D9" s="119"/>
      <c r="E9" s="119"/>
      <c r="F9" s="3" t="s">
        <v>6</v>
      </c>
      <c r="G9" s="3"/>
      <c r="H9" s="3" t="s">
        <v>7</v>
      </c>
      <c r="I9" s="3"/>
      <c r="J9" s="3" t="s">
        <v>6</v>
      </c>
      <c r="K9" s="7"/>
      <c r="L9" s="3" t="s">
        <v>7</v>
      </c>
    </row>
    <row r="10" spans="1:12" s="121" customFormat="1" ht="16.5" customHeight="1">
      <c r="B10" s="115"/>
      <c r="C10" s="115"/>
      <c r="D10" s="119"/>
      <c r="E10" s="119"/>
      <c r="F10" s="8" t="s">
        <v>129</v>
      </c>
      <c r="G10" s="3"/>
      <c r="H10" s="10" t="s">
        <v>8</v>
      </c>
      <c r="I10" s="10"/>
      <c r="J10" s="8" t="s">
        <v>129</v>
      </c>
      <c r="K10" s="3"/>
      <c r="L10" s="10" t="s">
        <v>8</v>
      </c>
    </row>
    <row r="11" spans="1:12" s="121" customFormat="1" ht="16.5" customHeight="1">
      <c r="B11" s="115"/>
      <c r="C11" s="115"/>
      <c r="D11" s="131" t="s">
        <v>9</v>
      </c>
      <c r="E11" s="132"/>
      <c r="F11" s="47" t="s">
        <v>130</v>
      </c>
      <c r="G11" s="9"/>
      <c r="H11" s="47" t="s">
        <v>10</v>
      </c>
      <c r="I11" s="10"/>
      <c r="J11" s="47" t="s">
        <v>130</v>
      </c>
      <c r="K11" s="9"/>
      <c r="L11" s="47" t="s">
        <v>10</v>
      </c>
    </row>
    <row r="12" spans="1:12" s="136" customFormat="1" ht="16.5" customHeight="1">
      <c r="A12" s="133" t="s">
        <v>11</v>
      </c>
      <c r="B12" s="134"/>
      <c r="C12" s="134"/>
      <c r="D12" s="135"/>
      <c r="E12" s="135"/>
      <c r="F12" s="12"/>
      <c r="G12" s="11"/>
      <c r="H12" s="12"/>
      <c r="I12" s="11"/>
      <c r="J12" s="14"/>
      <c r="K12" s="13"/>
      <c r="L12" s="14"/>
    </row>
    <row r="13" spans="1:12" s="138" customFormat="1" ht="16.5" customHeight="1">
      <c r="A13" s="136"/>
      <c r="B13" s="134"/>
      <c r="C13" s="134"/>
      <c r="D13" s="137"/>
      <c r="E13" s="137"/>
      <c r="F13" s="16"/>
      <c r="G13" s="15"/>
      <c r="H13" s="16"/>
      <c r="I13" s="15"/>
      <c r="J13" s="17"/>
      <c r="K13" s="15"/>
      <c r="L13" s="17"/>
    </row>
    <row r="14" spans="1:12" s="138" customFormat="1" ht="16.5" customHeight="1">
      <c r="A14" s="133" t="s">
        <v>12</v>
      </c>
      <c r="B14" s="134"/>
      <c r="C14" s="134"/>
      <c r="D14" s="137"/>
      <c r="E14" s="137"/>
      <c r="F14" s="16"/>
      <c r="G14" s="15"/>
      <c r="H14" s="16"/>
      <c r="I14" s="15"/>
      <c r="J14" s="17"/>
      <c r="K14" s="15"/>
      <c r="L14" s="17"/>
    </row>
    <row r="15" spans="1:12" s="136" customFormat="1" ht="16.5" customHeight="1">
      <c r="B15" s="134"/>
      <c r="C15" s="134"/>
      <c r="D15" s="137"/>
      <c r="E15" s="139"/>
      <c r="K15" s="15"/>
      <c r="L15" s="17"/>
    </row>
    <row r="16" spans="1:12" s="138" customFormat="1" ht="16.5" customHeight="1">
      <c r="A16" s="140" t="s">
        <v>13</v>
      </c>
      <c r="B16" s="140"/>
      <c r="C16" s="140"/>
      <c r="D16" s="137">
        <v>4</v>
      </c>
      <c r="E16" s="137"/>
      <c r="F16" s="90">
        <v>11350284</v>
      </c>
      <c r="G16" s="18"/>
      <c r="H16" s="19">
        <v>4696899</v>
      </c>
      <c r="I16" s="18"/>
      <c r="J16" s="141">
        <v>8394492</v>
      </c>
      <c r="K16" s="142"/>
      <c r="L16" s="143">
        <v>1190217</v>
      </c>
    </row>
    <row r="17" spans="1:12" s="138" customFormat="1" ht="16.5" customHeight="1">
      <c r="A17" s="138" t="s">
        <v>14</v>
      </c>
      <c r="B17" s="144"/>
      <c r="C17" s="144"/>
      <c r="D17" s="137">
        <v>5</v>
      </c>
      <c r="E17" s="137"/>
      <c r="F17" s="90">
        <v>60055726</v>
      </c>
      <c r="G17" s="18"/>
      <c r="H17" s="19">
        <v>11359578</v>
      </c>
      <c r="I17" s="18"/>
      <c r="J17" s="145">
        <v>61970512</v>
      </c>
      <c r="K17" s="142"/>
      <c r="L17" s="143">
        <v>15168796</v>
      </c>
    </row>
    <row r="18" spans="1:12" s="138" customFormat="1" ht="16.5" customHeight="1">
      <c r="A18" s="140" t="s">
        <v>15</v>
      </c>
      <c r="B18" s="144"/>
      <c r="C18" s="144"/>
      <c r="D18" s="146">
        <v>16.399999999999999</v>
      </c>
      <c r="E18" s="137"/>
      <c r="F18" s="90" t="s">
        <v>16</v>
      </c>
      <c r="G18" s="18"/>
      <c r="H18" s="19">
        <v>0</v>
      </c>
      <c r="I18" s="18"/>
      <c r="J18" s="141">
        <v>22350000</v>
      </c>
      <c r="K18" s="142"/>
      <c r="L18" s="143">
        <v>21450000</v>
      </c>
    </row>
    <row r="19" spans="1:12" s="138" customFormat="1" ht="16.5" customHeight="1">
      <c r="A19" s="140" t="s">
        <v>17</v>
      </c>
      <c r="B19" s="144"/>
      <c r="C19" s="144"/>
      <c r="D19" s="137">
        <v>6</v>
      </c>
      <c r="E19" s="137"/>
      <c r="F19" s="90">
        <v>61520591</v>
      </c>
      <c r="G19" s="15"/>
      <c r="H19" s="19">
        <v>59899521</v>
      </c>
      <c r="I19" s="15"/>
      <c r="J19" s="141">
        <v>60029012</v>
      </c>
      <c r="K19" s="142"/>
      <c r="L19" s="143">
        <v>58597811</v>
      </c>
    </row>
    <row r="20" spans="1:12" s="138" customFormat="1" ht="16.5" customHeight="1">
      <c r="A20" s="140" t="s">
        <v>18</v>
      </c>
      <c r="B20" s="140"/>
      <c r="C20" s="140"/>
      <c r="D20" s="137">
        <v>7</v>
      </c>
      <c r="E20" s="137"/>
      <c r="F20" s="60">
        <v>739664</v>
      </c>
      <c r="G20" s="18"/>
      <c r="H20" s="40">
        <v>436800</v>
      </c>
      <c r="I20" s="18"/>
      <c r="J20" s="147" t="s">
        <v>16</v>
      </c>
      <c r="K20" s="142"/>
      <c r="L20" s="148">
        <v>0</v>
      </c>
    </row>
    <row r="21" spans="1:12" s="138" customFormat="1" ht="16.5" customHeight="1">
      <c r="B21" s="144"/>
      <c r="C21" s="144"/>
      <c r="D21" s="217"/>
      <c r="E21" s="137"/>
      <c r="F21" s="17"/>
      <c r="G21" s="15"/>
      <c r="H21" s="17"/>
      <c r="I21" s="15"/>
      <c r="J21" s="17"/>
      <c r="K21" s="15"/>
      <c r="L21" s="17"/>
    </row>
    <row r="22" spans="1:12" s="138" customFormat="1" ht="16.5" customHeight="1">
      <c r="A22" s="134" t="s">
        <v>19</v>
      </c>
      <c r="B22" s="144"/>
      <c r="C22" s="144"/>
      <c r="D22" s="137"/>
      <c r="E22" s="137"/>
      <c r="F22" s="41">
        <f>SUM(F16:F21)</f>
        <v>133666265</v>
      </c>
      <c r="G22" s="15"/>
      <c r="H22" s="41">
        <f>SUM(H16:H21)</f>
        <v>76392798</v>
      </c>
      <c r="I22" s="15"/>
      <c r="J22" s="41">
        <f>SUM(J16:J21)</f>
        <v>152744016</v>
      </c>
      <c r="K22" s="15"/>
      <c r="L22" s="41">
        <f>SUM(L16:L21)</f>
        <v>96406824</v>
      </c>
    </row>
    <row r="23" spans="1:12" s="138" customFormat="1" ht="16.5" customHeight="1">
      <c r="A23" s="144"/>
      <c r="B23" s="144"/>
      <c r="C23" s="144"/>
      <c r="D23" s="137"/>
      <c r="E23" s="137"/>
      <c r="F23" s="17"/>
      <c r="G23" s="15"/>
      <c r="H23" s="17"/>
      <c r="I23" s="15"/>
      <c r="J23" s="17"/>
      <c r="K23" s="15"/>
      <c r="L23" s="17"/>
    </row>
    <row r="24" spans="1:12" s="138" customFormat="1" ht="16.5" customHeight="1">
      <c r="A24" s="134" t="s">
        <v>20</v>
      </c>
      <c r="B24" s="134"/>
      <c r="C24" s="134"/>
      <c r="D24" s="137"/>
      <c r="E24" s="137"/>
      <c r="F24" s="17"/>
      <c r="G24" s="15"/>
      <c r="H24" s="17"/>
      <c r="I24" s="15"/>
      <c r="J24" s="17"/>
      <c r="K24" s="15"/>
      <c r="L24" s="16"/>
    </row>
    <row r="25" spans="1:12" s="136" customFormat="1" ht="16.5" customHeight="1">
      <c r="B25" s="134"/>
      <c r="C25" s="134"/>
      <c r="D25" s="137"/>
      <c r="E25" s="139"/>
      <c r="K25" s="15"/>
      <c r="L25" s="17"/>
    </row>
    <row r="26" spans="1:12" s="136" customFormat="1" ht="16.5" customHeight="1">
      <c r="A26" s="138" t="s">
        <v>21</v>
      </c>
      <c r="B26" s="134"/>
      <c r="C26" s="134"/>
      <c r="D26" s="137">
        <v>16.399999999999999</v>
      </c>
      <c r="E26" s="139"/>
      <c r="F26" s="61">
        <v>0</v>
      </c>
      <c r="H26" s="17">
        <v>0</v>
      </c>
      <c r="I26" s="17"/>
      <c r="J26" s="141">
        <v>30724846</v>
      </c>
      <c r="K26" s="17"/>
      <c r="L26" s="17">
        <v>27049733</v>
      </c>
    </row>
    <row r="27" spans="1:12" s="136" customFormat="1" ht="16.5" customHeight="1">
      <c r="A27" s="149" t="s">
        <v>22</v>
      </c>
      <c r="B27" s="134"/>
      <c r="C27" s="134"/>
      <c r="D27" s="137">
        <v>8</v>
      </c>
      <c r="E27" s="139"/>
      <c r="F27" s="61">
        <v>2253412</v>
      </c>
      <c r="H27" s="17">
        <v>2150647</v>
      </c>
      <c r="J27" s="141">
        <v>0</v>
      </c>
      <c r="K27" s="15"/>
      <c r="L27" s="143">
        <v>0</v>
      </c>
    </row>
    <row r="28" spans="1:12" s="138" customFormat="1" ht="16.5" customHeight="1">
      <c r="A28" s="138" t="s">
        <v>23</v>
      </c>
      <c r="B28" s="144"/>
      <c r="C28" s="144"/>
      <c r="D28" s="137">
        <v>8</v>
      </c>
      <c r="E28" s="137"/>
      <c r="F28" s="61" t="s">
        <v>16</v>
      </c>
      <c r="G28" s="18"/>
      <c r="H28" s="17">
        <v>0</v>
      </c>
      <c r="I28" s="18"/>
      <c r="J28" s="141">
        <v>188908348</v>
      </c>
      <c r="K28" s="142"/>
      <c r="L28" s="143">
        <v>188908348</v>
      </c>
    </row>
    <row r="29" spans="1:12" s="138" customFormat="1" ht="16.5" customHeight="1">
      <c r="A29" s="144" t="s">
        <v>24</v>
      </c>
      <c r="B29" s="134"/>
      <c r="C29" s="134"/>
      <c r="D29" s="137">
        <v>9</v>
      </c>
      <c r="E29" s="137"/>
      <c r="F29" s="61">
        <v>480302652</v>
      </c>
      <c r="G29" s="18"/>
      <c r="H29" s="17">
        <v>493315094</v>
      </c>
      <c r="I29" s="18"/>
      <c r="J29" s="141">
        <v>398656745</v>
      </c>
      <c r="K29" s="142"/>
      <c r="L29" s="143">
        <v>404415627</v>
      </c>
    </row>
    <row r="30" spans="1:12" s="138" customFormat="1" ht="16.5" customHeight="1">
      <c r="A30" s="144" t="s">
        <v>25</v>
      </c>
      <c r="B30" s="134"/>
      <c r="C30" s="134"/>
      <c r="D30" s="137">
        <v>10</v>
      </c>
      <c r="E30" s="150"/>
      <c r="F30" s="61">
        <v>36979198</v>
      </c>
      <c r="G30" s="18"/>
      <c r="H30" s="17">
        <v>38367261</v>
      </c>
      <c r="I30" s="18"/>
      <c r="J30" s="141">
        <v>9377715</v>
      </c>
      <c r="K30" s="142"/>
      <c r="L30" s="143">
        <v>8687364</v>
      </c>
    </row>
    <row r="31" spans="1:12" s="138" customFormat="1" ht="16.5" customHeight="1">
      <c r="A31" s="144" t="s">
        <v>26</v>
      </c>
      <c r="B31" s="134"/>
      <c r="C31" s="134"/>
      <c r="D31" s="137"/>
      <c r="E31" s="137"/>
      <c r="F31" s="61">
        <v>1150000</v>
      </c>
      <c r="G31" s="18"/>
      <c r="H31" s="17">
        <v>1150000</v>
      </c>
      <c r="I31" s="18"/>
      <c r="J31" s="141">
        <v>0</v>
      </c>
      <c r="K31" s="142"/>
      <c r="L31" s="143">
        <v>0</v>
      </c>
    </row>
    <row r="32" spans="1:12" s="138" customFormat="1" ht="16.5" customHeight="1">
      <c r="A32" s="138" t="s">
        <v>27</v>
      </c>
      <c r="B32" s="144"/>
      <c r="C32" s="144"/>
      <c r="D32" s="137"/>
      <c r="E32" s="137"/>
      <c r="F32" s="61" t="s">
        <v>16</v>
      </c>
      <c r="G32" s="18"/>
      <c r="H32" s="17">
        <v>0</v>
      </c>
      <c r="I32" s="18"/>
      <c r="J32" s="141">
        <v>0</v>
      </c>
      <c r="K32" s="142"/>
      <c r="L32" s="143">
        <v>0</v>
      </c>
    </row>
    <row r="33" spans="1:12" s="138" customFormat="1" ht="16.5" customHeight="1">
      <c r="A33" s="138" t="s">
        <v>28</v>
      </c>
      <c r="B33" s="144"/>
      <c r="C33" s="144"/>
      <c r="D33" s="137">
        <v>9</v>
      </c>
      <c r="E33" s="137"/>
      <c r="F33" s="61">
        <v>746958</v>
      </c>
      <c r="G33" s="18"/>
      <c r="H33" s="17">
        <v>777741</v>
      </c>
      <c r="I33" s="18"/>
      <c r="J33" s="141">
        <v>77341</v>
      </c>
      <c r="K33" s="142"/>
      <c r="L33" s="143">
        <v>85385</v>
      </c>
    </row>
    <row r="34" spans="1:12" s="138" customFormat="1" ht="16.5" customHeight="1">
      <c r="A34" s="144" t="s">
        <v>29</v>
      </c>
      <c r="B34" s="144"/>
      <c r="C34" s="144"/>
      <c r="D34" s="137"/>
      <c r="E34" s="137"/>
      <c r="F34" s="61">
        <v>2606856</v>
      </c>
      <c r="G34" s="18"/>
      <c r="H34" s="17">
        <v>2672825</v>
      </c>
      <c r="I34" s="18"/>
      <c r="J34" s="141">
        <v>1035478</v>
      </c>
      <c r="K34" s="142"/>
      <c r="L34" s="143">
        <v>1309564</v>
      </c>
    </row>
    <row r="35" spans="1:12" s="138" customFormat="1" ht="16.5" customHeight="1">
      <c r="A35" s="138" t="s">
        <v>30</v>
      </c>
      <c r="B35" s="144"/>
      <c r="C35" s="144"/>
      <c r="D35" s="137"/>
      <c r="E35" s="137"/>
      <c r="F35" s="99">
        <v>14093307</v>
      </c>
      <c r="G35" s="18"/>
      <c r="H35" s="41">
        <v>13519542</v>
      </c>
      <c r="I35" s="18"/>
      <c r="J35" s="151">
        <v>9058754</v>
      </c>
      <c r="K35" s="142"/>
      <c r="L35" s="148">
        <v>8605150</v>
      </c>
    </row>
    <row r="36" spans="1:12" s="138" customFormat="1" ht="16.5" customHeight="1">
      <c r="B36" s="144"/>
      <c r="C36" s="144"/>
      <c r="D36" s="137"/>
      <c r="E36" s="137"/>
    </row>
    <row r="37" spans="1:12" s="138" customFormat="1" ht="16.5" customHeight="1">
      <c r="A37" s="134" t="s">
        <v>31</v>
      </c>
      <c r="B37" s="144"/>
      <c r="C37" s="144"/>
      <c r="D37" s="137"/>
      <c r="E37" s="137"/>
      <c r="F37" s="41">
        <f>SUM(F26:F35)</f>
        <v>538132383</v>
      </c>
      <c r="G37" s="15"/>
      <c r="H37" s="41">
        <f>SUM(H26:H35)</f>
        <v>551953110</v>
      </c>
      <c r="I37" s="15"/>
      <c r="J37" s="41">
        <f>SUM(J26:J35)</f>
        <v>637839227</v>
      </c>
      <c r="K37" s="17"/>
      <c r="L37" s="41">
        <f>SUM(L26:L35)</f>
        <v>639061171</v>
      </c>
    </row>
    <row r="38" spans="1:12" s="138" customFormat="1" ht="16.5" customHeight="1">
      <c r="B38" s="144"/>
      <c r="C38" s="144"/>
      <c r="D38" s="137"/>
      <c r="E38" s="137"/>
      <c r="F38" s="17"/>
      <c r="G38" s="15"/>
      <c r="H38" s="17"/>
      <c r="I38" s="15"/>
      <c r="J38" s="17"/>
      <c r="K38" s="15"/>
      <c r="L38" s="17"/>
    </row>
    <row r="39" spans="1:12" s="138" customFormat="1" ht="16.5" customHeight="1" thickBot="1">
      <c r="A39" s="136" t="s">
        <v>32</v>
      </c>
      <c r="B39" s="144"/>
      <c r="C39" s="144"/>
      <c r="D39" s="137"/>
      <c r="E39" s="137"/>
      <c r="F39" s="20">
        <f>SUM(F22+F37)</f>
        <v>671798648</v>
      </c>
      <c r="G39" s="15"/>
      <c r="H39" s="20">
        <f>SUM(H22+H37)</f>
        <v>628345908</v>
      </c>
      <c r="I39" s="15"/>
      <c r="J39" s="20">
        <f>SUM(J22+J37)</f>
        <v>790583243</v>
      </c>
      <c r="K39" s="15"/>
      <c r="L39" s="20">
        <f>SUM(L22+L37)</f>
        <v>735467995</v>
      </c>
    </row>
    <row r="40" spans="1:12" ht="16.5" customHeight="1" thickTop="1">
      <c r="A40" s="136"/>
      <c r="B40" s="144"/>
      <c r="C40" s="144"/>
      <c r="D40" s="137"/>
      <c r="E40" s="137"/>
      <c r="F40" s="16"/>
      <c r="G40" s="18"/>
      <c r="H40" s="16"/>
      <c r="I40" s="18"/>
      <c r="J40" s="16"/>
      <c r="K40" s="18"/>
      <c r="L40" s="16"/>
    </row>
    <row r="41" spans="1:12" ht="16.5" customHeight="1">
      <c r="A41" s="136"/>
      <c r="B41" s="144"/>
      <c r="C41" s="138"/>
      <c r="D41" s="138"/>
      <c r="E41" s="137"/>
      <c r="F41" s="16"/>
      <c r="G41" s="18"/>
      <c r="H41" s="16"/>
      <c r="I41" s="18"/>
      <c r="J41" s="16"/>
      <c r="K41" s="18"/>
      <c r="L41" s="16"/>
    </row>
    <row r="42" spans="1:12" ht="16.5" customHeight="1">
      <c r="A42" s="136"/>
      <c r="B42" s="144"/>
      <c r="C42" s="138"/>
      <c r="D42" s="138"/>
      <c r="E42" s="137"/>
      <c r="F42" s="16"/>
      <c r="G42" s="18"/>
      <c r="H42" s="16"/>
      <c r="I42" s="18"/>
      <c r="J42" s="16"/>
      <c r="K42" s="18"/>
      <c r="L42" s="16"/>
    </row>
    <row r="43" spans="1:12" ht="16.5" customHeight="1">
      <c r="A43" s="136"/>
      <c r="B43" s="144"/>
      <c r="C43" s="138"/>
      <c r="D43" s="138"/>
      <c r="E43" s="137"/>
      <c r="F43" s="16"/>
      <c r="G43" s="18"/>
      <c r="H43" s="16"/>
      <c r="I43" s="18"/>
      <c r="J43" s="16"/>
      <c r="K43" s="18"/>
      <c r="L43" s="16"/>
    </row>
    <row r="44" spans="1:12" ht="16.5" customHeight="1">
      <c r="A44" s="136"/>
      <c r="B44" s="144"/>
      <c r="C44" s="138"/>
      <c r="D44" s="138"/>
      <c r="E44" s="137"/>
      <c r="F44" s="16"/>
      <c r="G44" s="18"/>
      <c r="H44" s="16"/>
      <c r="I44" s="18"/>
      <c r="J44" s="16"/>
      <c r="K44" s="18"/>
      <c r="L44" s="16"/>
    </row>
    <row r="45" spans="1:12" ht="15.75" customHeight="1">
      <c r="A45" s="136"/>
      <c r="B45" s="144"/>
      <c r="C45" s="138"/>
      <c r="D45" s="138"/>
      <c r="E45" s="137"/>
      <c r="F45" s="16"/>
      <c r="G45" s="18"/>
      <c r="H45" s="16"/>
      <c r="I45" s="18"/>
      <c r="J45" s="16"/>
      <c r="K45" s="18"/>
      <c r="L45" s="16"/>
    </row>
    <row r="46" spans="1:12" ht="14.25" customHeight="1">
      <c r="A46" s="136"/>
      <c r="B46" s="134"/>
      <c r="C46" s="134"/>
      <c r="D46" s="137"/>
      <c r="E46" s="137"/>
      <c r="F46" s="16"/>
      <c r="G46" s="18"/>
      <c r="H46" s="16"/>
      <c r="I46" s="18"/>
      <c r="J46" s="16"/>
      <c r="K46" s="18"/>
      <c r="L46" s="16"/>
    </row>
    <row r="47" spans="1:12" ht="16.5" customHeight="1">
      <c r="A47" s="138" t="s">
        <v>170</v>
      </c>
      <c r="B47" s="144"/>
      <c r="C47" s="144"/>
      <c r="D47" s="137"/>
      <c r="E47" s="138"/>
      <c r="F47" s="152"/>
      <c r="G47" s="153"/>
      <c r="H47" s="103"/>
      <c r="I47" s="108"/>
      <c r="J47" s="103"/>
      <c r="K47" s="108"/>
      <c r="L47" s="154" t="s">
        <v>170</v>
      </c>
    </row>
    <row r="48" spans="1:12" ht="16.5" customHeight="1">
      <c r="A48" s="138"/>
      <c r="B48" s="144"/>
      <c r="C48" s="144"/>
      <c r="D48" s="137"/>
      <c r="E48" s="138"/>
      <c r="F48" s="152"/>
      <c r="G48" s="153"/>
      <c r="H48" s="103"/>
      <c r="I48" s="108"/>
      <c r="J48" s="103"/>
      <c r="K48" s="108"/>
      <c r="L48" s="154"/>
    </row>
    <row r="49" spans="1:12" ht="16.5" customHeight="1">
      <c r="A49" s="138"/>
      <c r="B49" s="144"/>
      <c r="C49" s="144"/>
      <c r="D49" s="137"/>
      <c r="E49" s="138"/>
      <c r="F49" s="152"/>
      <c r="G49" s="153"/>
      <c r="H49" s="103"/>
      <c r="I49" s="108"/>
      <c r="J49" s="103"/>
      <c r="K49" s="108"/>
      <c r="L49" s="154"/>
    </row>
    <row r="50" spans="1:12" ht="8.25" customHeight="1">
      <c r="A50" s="138"/>
      <c r="B50" s="144"/>
      <c r="C50" s="144"/>
      <c r="D50" s="137"/>
      <c r="E50" s="138"/>
      <c r="F50" s="152"/>
      <c r="G50" s="153"/>
      <c r="H50" s="103"/>
      <c r="I50" s="108"/>
      <c r="J50" s="103"/>
      <c r="K50" s="108"/>
      <c r="L50" s="154"/>
    </row>
    <row r="51" spans="1:12" ht="21.95" customHeight="1">
      <c r="A51" s="225" t="s">
        <v>33</v>
      </c>
      <c r="B51" s="226"/>
      <c r="C51" s="226"/>
      <c r="D51" s="226"/>
      <c r="E51" s="226"/>
      <c r="F51" s="226"/>
      <c r="G51" s="226"/>
      <c r="H51" s="226"/>
      <c r="I51" s="226"/>
      <c r="J51" s="226"/>
      <c r="K51" s="226"/>
      <c r="L51" s="226"/>
    </row>
    <row r="52" spans="1:12" ht="16.5" customHeight="1">
      <c r="A52" s="134" t="s">
        <v>0</v>
      </c>
      <c r="B52" s="155"/>
      <c r="C52" s="155"/>
      <c r="D52" s="146"/>
      <c r="E52" s="155"/>
      <c r="F52" s="156"/>
      <c r="G52" s="157"/>
      <c r="H52" s="156"/>
      <c r="I52" s="157"/>
      <c r="J52" s="156"/>
      <c r="K52" s="157"/>
      <c r="L52" s="95"/>
    </row>
    <row r="53" spans="1:12" s="121" customFormat="1" ht="16.5" customHeight="1">
      <c r="A53" s="134" t="s">
        <v>171</v>
      </c>
      <c r="B53" s="134"/>
      <c r="C53" s="134"/>
      <c r="D53" s="135"/>
      <c r="E53" s="158"/>
      <c r="F53" s="95"/>
      <c r="G53" s="91"/>
      <c r="H53" s="95"/>
      <c r="I53" s="91"/>
      <c r="J53" s="95"/>
      <c r="K53" s="91"/>
      <c r="L53" s="95"/>
    </row>
    <row r="54" spans="1:12" s="121" customFormat="1" ht="16.5" customHeight="1">
      <c r="A54" s="159" t="str">
        <f>+A3</f>
        <v>As at 31 March 2025</v>
      </c>
      <c r="B54" s="160"/>
      <c r="C54" s="160"/>
      <c r="D54" s="161"/>
      <c r="E54" s="162"/>
      <c r="F54" s="102"/>
      <c r="G54" s="100"/>
      <c r="H54" s="102"/>
      <c r="I54" s="100"/>
      <c r="J54" s="102"/>
      <c r="K54" s="100"/>
      <c r="L54" s="102"/>
    </row>
    <row r="55" spans="1:12" s="121" customFormat="1" ht="15" customHeight="1">
      <c r="A55" s="134"/>
      <c r="B55" s="134"/>
      <c r="C55" s="134"/>
      <c r="D55" s="135"/>
      <c r="E55" s="158"/>
      <c r="F55" s="95"/>
      <c r="G55" s="91"/>
      <c r="H55" s="95"/>
      <c r="I55" s="91"/>
      <c r="J55" s="95"/>
      <c r="K55" s="91"/>
      <c r="L55" s="95"/>
    </row>
    <row r="56" spans="1:12" s="121" customFormat="1" ht="15" customHeight="1">
      <c r="A56" s="134"/>
      <c r="B56" s="134"/>
      <c r="C56" s="134"/>
      <c r="D56" s="135"/>
      <c r="E56" s="158"/>
      <c r="F56" s="136"/>
      <c r="G56" s="136"/>
      <c r="H56" s="136"/>
      <c r="I56" s="136"/>
      <c r="J56" s="136"/>
      <c r="K56" s="136"/>
      <c r="L56" s="136"/>
    </row>
    <row r="57" spans="1:12" s="121" customFormat="1" ht="15" customHeight="1">
      <c r="A57" s="134"/>
      <c r="B57" s="134"/>
      <c r="C57" s="134"/>
      <c r="D57" s="163"/>
      <c r="E57" s="164"/>
      <c r="F57" s="165"/>
      <c r="G57" s="165"/>
      <c r="H57" s="165"/>
      <c r="I57" s="165"/>
      <c r="J57" s="165"/>
      <c r="K57" s="165"/>
      <c r="L57" s="166" t="s">
        <v>2</v>
      </c>
    </row>
    <row r="58" spans="1:12" s="121" customFormat="1" ht="15" customHeight="1">
      <c r="A58" s="134"/>
      <c r="B58" s="134"/>
      <c r="C58" s="134"/>
      <c r="D58" s="163"/>
      <c r="E58" s="164"/>
      <c r="F58" s="227" t="s">
        <v>3</v>
      </c>
      <c r="G58" s="227"/>
      <c r="H58" s="227"/>
      <c r="I58" s="95"/>
      <c r="J58" s="227" t="s">
        <v>4</v>
      </c>
      <c r="K58" s="227"/>
      <c r="L58" s="227"/>
    </row>
    <row r="59" spans="1:12" s="121" customFormat="1" ht="15" customHeight="1">
      <c r="A59" s="136"/>
      <c r="B59" s="134"/>
      <c r="C59" s="134"/>
      <c r="D59" s="167"/>
      <c r="E59" s="163"/>
      <c r="F59" s="220" t="s">
        <v>5</v>
      </c>
      <c r="G59" s="220"/>
      <c r="H59" s="220"/>
      <c r="I59" s="107"/>
      <c r="J59" s="220" t="s">
        <v>5</v>
      </c>
      <c r="K59" s="220"/>
      <c r="L59" s="220"/>
    </row>
    <row r="60" spans="1:12" s="121" customFormat="1" ht="15" customHeight="1">
      <c r="A60" s="136"/>
      <c r="B60" s="134"/>
      <c r="C60" s="134"/>
      <c r="D60" s="135"/>
      <c r="E60" s="135"/>
      <c r="F60" s="95" t="s">
        <v>6</v>
      </c>
      <c r="G60" s="95"/>
      <c r="H60" s="95" t="s">
        <v>7</v>
      </c>
      <c r="I60" s="95"/>
      <c r="J60" s="95" t="s">
        <v>6</v>
      </c>
      <c r="K60" s="107"/>
      <c r="L60" s="95" t="s">
        <v>7</v>
      </c>
    </row>
    <row r="61" spans="1:12" s="121" customFormat="1" ht="15" customHeight="1">
      <c r="A61" s="136"/>
      <c r="B61" s="134"/>
      <c r="C61" s="134"/>
      <c r="D61" s="135"/>
      <c r="E61" s="135"/>
      <c r="F61" s="96" t="s">
        <v>129</v>
      </c>
      <c r="G61" s="95"/>
      <c r="H61" s="97" t="s">
        <v>8</v>
      </c>
      <c r="I61" s="97"/>
      <c r="J61" s="96" t="s">
        <v>129</v>
      </c>
      <c r="K61" s="95"/>
      <c r="L61" s="97" t="s">
        <v>8</v>
      </c>
    </row>
    <row r="62" spans="1:12" s="121" customFormat="1" ht="15" customHeight="1">
      <c r="A62" s="136"/>
      <c r="B62" s="134"/>
      <c r="C62" s="134"/>
      <c r="D62" s="168" t="s">
        <v>9</v>
      </c>
      <c r="E62" s="169"/>
      <c r="F62" s="110" t="s">
        <v>130</v>
      </c>
      <c r="G62" s="105"/>
      <c r="H62" s="110" t="s">
        <v>10</v>
      </c>
      <c r="I62" s="97"/>
      <c r="J62" s="110" t="s">
        <v>130</v>
      </c>
      <c r="K62" s="105"/>
      <c r="L62" s="110" t="s">
        <v>10</v>
      </c>
    </row>
    <row r="63" spans="1:12" s="121" customFormat="1" ht="15" customHeight="1">
      <c r="A63" s="133" t="s">
        <v>34</v>
      </c>
      <c r="B63" s="134"/>
      <c r="C63" s="134"/>
      <c r="D63" s="163"/>
      <c r="E63" s="169"/>
      <c r="F63" s="23"/>
      <c r="G63" s="105"/>
      <c r="H63" s="23"/>
      <c r="I63" s="97"/>
      <c r="J63" s="23"/>
      <c r="K63" s="105"/>
      <c r="L63" s="23"/>
    </row>
    <row r="64" spans="1:12" s="121" customFormat="1" ht="6" customHeight="1">
      <c r="A64" s="136"/>
      <c r="B64" s="134"/>
      <c r="C64" s="134"/>
      <c r="D64" s="163"/>
      <c r="E64" s="169"/>
      <c r="F64" s="23"/>
      <c r="G64" s="105"/>
      <c r="H64" s="23"/>
      <c r="I64" s="97"/>
      <c r="J64" s="23"/>
      <c r="K64" s="105"/>
      <c r="L64" s="23"/>
    </row>
    <row r="65" spans="1:12" s="121" customFormat="1" ht="15" customHeight="1">
      <c r="A65" s="136" t="s">
        <v>35</v>
      </c>
      <c r="B65" s="134"/>
      <c r="C65" s="134"/>
      <c r="D65" s="163"/>
      <c r="E65" s="169"/>
      <c r="F65" s="23"/>
      <c r="G65" s="105"/>
      <c r="H65" s="23"/>
      <c r="I65" s="97"/>
      <c r="J65" s="23"/>
      <c r="K65" s="105"/>
      <c r="L65" s="23"/>
    </row>
    <row r="66" spans="1:12" s="136" customFormat="1" ht="6" customHeight="1">
      <c r="B66" s="134"/>
      <c r="C66" s="134"/>
      <c r="D66" s="137"/>
      <c r="E66" s="139"/>
      <c r="K66" s="15"/>
      <c r="L66" s="17"/>
    </row>
    <row r="67" spans="1:12" s="136" customFormat="1" ht="15" customHeight="1">
      <c r="A67" s="138" t="s">
        <v>36</v>
      </c>
      <c r="B67" s="134"/>
      <c r="C67" s="134"/>
      <c r="D67" s="137"/>
      <c r="E67" s="139"/>
      <c r="F67" s="17"/>
      <c r="G67" s="15"/>
      <c r="H67" s="17"/>
      <c r="I67" s="15"/>
      <c r="J67" s="17"/>
      <c r="K67" s="15"/>
      <c r="L67" s="17"/>
    </row>
    <row r="68" spans="1:12" s="136" customFormat="1" ht="15" customHeight="1">
      <c r="A68" s="138"/>
      <c r="B68" s="144" t="s">
        <v>37</v>
      </c>
      <c r="C68" s="134"/>
      <c r="D68" s="137">
        <v>12</v>
      </c>
      <c r="E68" s="139"/>
      <c r="F68" s="62">
        <v>98705823</v>
      </c>
      <c r="G68" s="15"/>
      <c r="H68" s="17">
        <v>25537236</v>
      </c>
      <c r="I68" s="15"/>
      <c r="J68" s="62">
        <v>92185823</v>
      </c>
      <c r="K68" s="15"/>
      <c r="L68" s="17">
        <v>20022236</v>
      </c>
    </row>
    <row r="69" spans="1:12" s="138" customFormat="1" ht="15" customHeight="1">
      <c r="A69" s="138" t="s">
        <v>38</v>
      </c>
      <c r="B69" s="144"/>
      <c r="C69" s="144"/>
      <c r="D69" s="137">
        <v>11</v>
      </c>
      <c r="E69" s="137"/>
      <c r="F69" s="62">
        <v>29161420</v>
      </c>
      <c r="G69" s="15"/>
      <c r="H69" s="17">
        <v>16148387</v>
      </c>
      <c r="I69" s="15"/>
      <c r="J69" s="62">
        <v>81940552</v>
      </c>
      <c r="K69" s="142"/>
      <c r="L69" s="143">
        <v>63741171</v>
      </c>
    </row>
    <row r="70" spans="1:12" s="138" customFormat="1" ht="15" customHeight="1">
      <c r="A70" s="138" t="s">
        <v>172</v>
      </c>
      <c r="B70" s="144"/>
      <c r="C70" s="144"/>
      <c r="D70" s="137">
        <v>16.5</v>
      </c>
      <c r="E70" s="137"/>
      <c r="F70" s="62">
        <v>6800000</v>
      </c>
      <c r="G70" s="15"/>
      <c r="H70" s="17">
        <v>6800000</v>
      </c>
      <c r="J70" s="17">
        <v>760000</v>
      </c>
      <c r="L70" s="17">
        <v>0</v>
      </c>
    </row>
    <row r="71" spans="1:12" s="138" customFormat="1" ht="15" customHeight="1">
      <c r="A71" s="138" t="s">
        <v>39</v>
      </c>
      <c r="B71" s="144"/>
      <c r="C71" s="144"/>
      <c r="D71" s="137">
        <v>12</v>
      </c>
      <c r="E71" s="137"/>
      <c r="F71" s="62">
        <v>10495596</v>
      </c>
      <c r="G71" s="15"/>
      <c r="H71" s="17">
        <v>10487811</v>
      </c>
      <c r="I71" s="15"/>
      <c r="J71" s="62">
        <v>2533553</v>
      </c>
      <c r="K71" s="142"/>
      <c r="L71" s="143">
        <v>2669899</v>
      </c>
    </row>
    <row r="72" spans="1:12" s="138" customFormat="1" ht="15" customHeight="1">
      <c r="A72" s="138" t="s">
        <v>40</v>
      </c>
      <c r="B72" s="144"/>
      <c r="C72" s="144"/>
      <c r="D72" s="137">
        <v>12</v>
      </c>
      <c r="E72" s="137"/>
      <c r="F72" s="62">
        <v>1650000</v>
      </c>
      <c r="G72" s="15"/>
      <c r="H72" s="17">
        <v>1650000</v>
      </c>
      <c r="I72" s="15"/>
      <c r="J72" s="17">
        <v>0</v>
      </c>
      <c r="K72" s="142"/>
      <c r="L72" s="17">
        <v>0</v>
      </c>
    </row>
    <row r="73" spans="1:12" s="138" customFormat="1" ht="15" customHeight="1">
      <c r="A73" s="138" t="s">
        <v>183</v>
      </c>
      <c r="B73" s="144"/>
      <c r="C73" s="144"/>
      <c r="D73" s="137"/>
      <c r="E73" s="137"/>
      <c r="F73" s="63">
        <v>2533688</v>
      </c>
      <c r="G73" s="15"/>
      <c r="H73" s="85">
        <v>984504</v>
      </c>
      <c r="I73" s="15"/>
      <c r="J73" s="86">
        <v>0</v>
      </c>
      <c r="K73" s="142"/>
      <c r="L73" s="86">
        <v>0</v>
      </c>
    </row>
    <row r="74" spans="1:12" s="136" customFormat="1" ht="6" customHeight="1">
      <c r="B74" s="134"/>
      <c r="C74" s="134"/>
      <c r="D74" s="137"/>
      <c r="E74" s="139"/>
      <c r="K74" s="15"/>
      <c r="L74" s="17"/>
    </row>
    <row r="75" spans="1:12" s="138" customFormat="1" ht="15" customHeight="1">
      <c r="A75" s="134" t="s">
        <v>41</v>
      </c>
      <c r="B75" s="144"/>
      <c r="C75" s="144"/>
      <c r="D75" s="137"/>
      <c r="E75" s="137"/>
      <c r="F75" s="41">
        <f>SUM(F67:F73)</f>
        <v>149346527</v>
      </c>
      <c r="G75" s="15"/>
      <c r="H75" s="41">
        <f>SUM(H67:H73)</f>
        <v>61607938</v>
      </c>
      <c r="I75" s="15"/>
      <c r="J75" s="41">
        <f>SUM(J67:J73)</f>
        <v>177419928</v>
      </c>
      <c r="K75" s="15"/>
      <c r="L75" s="41">
        <f>SUM(L67:L73)</f>
        <v>86433306</v>
      </c>
    </row>
    <row r="76" spans="1:12" s="138" customFormat="1" ht="9.9499999999999993" customHeight="1">
      <c r="B76" s="144"/>
      <c r="C76" s="144"/>
      <c r="D76" s="137"/>
      <c r="E76" s="137"/>
      <c r="F76" s="17"/>
      <c r="G76" s="15"/>
      <c r="H76" s="17"/>
      <c r="I76" s="15"/>
      <c r="J76" s="17"/>
      <c r="K76" s="15"/>
      <c r="L76" s="17"/>
    </row>
    <row r="77" spans="1:12" s="138" customFormat="1" ht="15" customHeight="1">
      <c r="A77" s="136" t="s">
        <v>42</v>
      </c>
      <c r="B77" s="134"/>
      <c r="C77" s="134"/>
      <c r="D77" s="137"/>
      <c r="E77" s="137"/>
      <c r="F77" s="23"/>
      <c r="G77" s="22"/>
      <c r="H77" s="23"/>
      <c r="I77" s="22"/>
      <c r="J77" s="23"/>
      <c r="K77" s="15"/>
      <c r="L77" s="17"/>
    </row>
    <row r="78" spans="1:12" s="136" customFormat="1" ht="6" customHeight="1">
      <c r="B78" s="134"/>
      <c r="C78" s="134"/>
      <c r="D78" s="137"/>
      <c r="E78" s="139"/>
      <c r="K78" s="15"/>
      <c r="L78" s="17"/>
    </row>
    <row r="79" spans="1:12" s="138" customFormat="1" ht="15" customHeight="1">
      <c r="A79" s="144" t="s">
        <v>43</v>
      </c>
      <c r="B79" s="144"/>
      <c r="C79" s="144"/>
      <c r="D79" s="137">
        <v>12</v>
      </c>
      <c r="E79" s="170"/>
      <c r="F79" s="62">
        <v>27073123</v>
      </c>
      <c r="G79" s="171"/>
      <c r="H79" s="17">
        <v>28652610</v>
      </c>
      <c r="I79" s="172"/>
      <c r="J79" s="17">
        <v>5926949</v>
      </c>
      <c r="K79" s="143"/>
      <c r="L79" s="173">
        <v>5375155</v>
      </c>
    </row>
    <row r="80" spans="1:12" s="138" customFormat="1" ht="15" customHeight="1">
      <c r="A80" s="174" t="s">
        <v>185</v>
      </c>
      <c r="B80" s="144"/>
      <c r="C80" s="144"/>
      <c r="D80" s="137"/>
      <c r="E80" s="170"/>
      <c r="F80" s="62"/>
      <c r="G80" s="171"/>
      <c r="H80" s="17"/>
      <c r="I80" s="172"/>
      <c r="J80" s="17"/>
      <c r="K80" s="143"/>
      <c r="L80" s="173"/>
    </row>
    <row r="81" spans="1:12" s="138" customFormat="1" ht="15" customHeight="1">
      <c r="B81" s="174" t="s">
        <v>186</v>
      </c>
      <c r="C81" s="144"/>
      <c r="D81" s="137">
        <v>12</v>
      </c>
      <c r="E81" s="170"/>
      <c r="F81" s="62">
        <v>1853661</v>
      </c>
      <c r="G81" s="171"/>
      <c r="H81" s="17">
        <v>2266161</v>
      </c>
      <c r="I81" s="172"/>
      <c r="J81" s="17" t="s">
        <v>16</v>
      </c>
      <c r="K81" s="143"/>
      <c r="L81" s="173">
        <v>0</v>
      </c>
    </row>
    <row r="82" spans="1:12" s="138" customFormat="1" ht="15" customHeight="1">
      <c r="A82" s="144" t="s">
        <v>44</v>
      </c>
      <c r="B82" s="144"/>
      <c r="C82" s="144"/>
      <c r="D82" s="137"/>
      <c r="E82" s="137"/>
      <c r="F82" s="63">
        <v>15270815</v>
      </c>
      <c r="G82" s="15"/>
      <c r="H82" s="85">
        <v>6632621</v>
      </c>
      <c r="I82" s="15"/>
      <c r="J82" s="86">
        <v>13093515</v>
      </c>
      <c r="K82" s="142"/>
      <c r="L82" s="86">
        <v>5498945</v>
      </c>
    </row>
    <row r="83" spans="1:12" s="136" customFormat="1" ht="6" customHeight="1">
      <c r="B83" s="134"/>
      <c r="C83" s="134"/>
      <c r="D83" s="137"/>
      <c r="E83" s="139"/>
    </row>
    <row r="84" spans="1:12" s="138" customFormat="1" ht="15" customHeight="1">
      <c r="A84" s="134" t="s">
        <v>45</v>
      </c>
      <c r="B84" s="144"/>
      <c r="C84" s="144"/>
      <c r="D84" s="137"/>
      <c r="E84" s="137"/>
      <c r="F84" s="41">
        <f>SUM(F79:F82)</f>
        <v>44197599</v>
      </c>
      <c r="G84" s="15"/>
      <c r="H84" s="41">
        <f>SUM(H79:H82)</f>
        <v>37551392</v>
      </c>
      <c r="I84" s="15"/>
      <c r="J84" s="41">
        <f>SUM(J79:J82)</f>
        <v>19020464</v>
      </c>
      <c r="K84" s="15"/>
      <c r="L84" s="41">
        <f>SUM(L79:L82)</f>
        <v>10874100</v>
      </c>
    </row>
    <row r="85" spans="1:12" s="136" customFormat="1" ht="6" customHeight="1">
      <c r="B85" s="134"/>
      <c r="C85" s="134"/>
      <c r="D85" s="135"/>
      <c r="E85" s="139"/>
      <c r="F85" s="23"/>
      <c r="G85" s="22"/>
      <c r="H85" s="23"/>
      <c r="I85" s="22"/>
      <c r="J85" s="23"/>
      <c r="K85" s="22"/>
      <c r="L85" s="23"/>
    </row>
    <row r="86" spans="1:12" s="138" customFormat="1" ht="15" customHeight="1">
      <c r="A86" s="136" t="s">
        <v>46</v>
      </c>
      <c r="B86" s="144"/>
      <c r="C86" s="144"/>
      <c r="D86" s="137"/>
      <c r="E86" s="137"/>
      <c r="F86" s="41">
        <f>SUM(F75+F84)</f>
        <v>193544126</v>
      </c>
      <c r="G86" s="15"/>
      <c r="H86" s="41">
        <f>SUM(H75+H84)</f>
        <v>99159330</v>
      </c>
      <c r="I86" s="15"/>
      <c r="J86" s="41">
        <f>SUM(J75+J84)</f>
        <v>196440392</v>
      </c>
      <c r="K86" s="15"/>
      <c r="L86" s="41">
        <f>SUM(L75+L84)</f>
        <v>97307406</v>
      </c>
    </row>
    <row r="87" spans="1:12" s="138" customFormat="1" ht="9.9499999999999993" customHeight="1">
      <c r="A87" s="136"/>
      <c r="B87" s="144"/>
      <c r="C87" s="144"/>
      <c r="D87" s="137"/>
      <c r="E87" s="137"/>
      <c r="F87" s="17"/>
      <c r="G87" s="15"/>
      <c r="H87" s="17"/>
      <c r="I87" s="15"/>
      <c r="J87" s="17"/>
      <c r="K87" s="15"/>
      <c r="L87" s="17"/>
    </row>
    <row r="88" spans="1:12" s="138" customFormat="1" ht="9.9499999999999993" customHeight="1">
      <c r="A88" s="136"/>
      <c r="B88" s="144"/>
      <c r="C88" s="144"/>
      <c r="D88" s="137"/>
      <c r="E88" s="137"/>
      <c r="F88" s="17"/>
      <c r="G88" s="15"/>
      <c r="H88" s="17"/>
      <c r="I88" s="15"/>
      <c r="J88" s="17"/>
      <c r="K88" s="15"/>
      <c r="L88" s="17"/>
    </row>
    <row r="89" spans="1:12" s="138" customFormat="1" ht="15" customHeight="1">
      <c r="A89" s="136" t="s">
        <v>47</v>
      </c>
      <c r="B89" s="144"/>
      <c r="C89" s="144"/>
      <c r="E89" s="137"/>
      <c r="F89" s="23"/>
      <c r="G89" s="22"/>
      <c r="H89" s="23"/>
      <c r="I89" s="22"/>
      <c r="J89" s="23"/>
      <c r="K89" s="22"/>
      <c r="L89" s="23"/>
    </row>
    <row r="90" spans="1:12" s="136" customFormat="1" ht="6" customHeight="1">
      <c r="B90" s="134"/>
      <c r="C90" s="134"/>
      <c r="D90" s="135"/>
      <c r="E90" s="139"/>
      <c r="F90" s="17"/>
      <c r="G90" s="15"/>
      <c r="H90" s="17"/>
      <c r="I90" s="15"/>
      <c r="J90" s="17"/>
      <c r="K90" s="15"/>
      <c r="L90" s="17"/>
    </row>
    <row r="91" spans="1:12" s="138" customFormat="1" ht="15" customHeight="1">
      <c r="A91" s="138" t="s">
        <v>48</v>
      </c>
      <c r="B91" s="144"/>
      <c r="C91" s="144"/>
      <c r="D91" s="137"/>
      <c r="E91" s="137"/>
      <c r="F91" s="17"/>
      <c r="G91" s="15"/>
      <c r="H91" s="17"/>
      <c r="I91" s="15"/>
      <c r="J91" s="17"/>
      <c r="K91" s="15"/>
      <c r="L91" s="17"/>
    </row>
    <row r="92" spans="1:12" s="138" customFormat="1" ht="15" customHeight="1">
      <c r="B92" s="144" t="s">
        <v>49</v>
      </c>
      <c r="C92" s="144"/>
      <c r="D92" s="137"/>
      <c r="E92" s="137"/>
      <c r="F92" s="17"/>
      <c r="G92" s="15"/>
      <c r="H92" s="17"/>
      <c r="I92" s="15"/>
      <c r="J92" s="17"/>
      <c r="K92" s="15"/>
      <c r="L92" s="17"/>
    </row>
    <row r="93" spans="1:12" s="138" customFormat="1" ht="15" customHeight="1">
      <c r="B93" s="138" t="s">
        <v>50</v>
      </c>
      <c r="D93" s="137"/>
      <c r="E93" s="137"/>
      <c r="F93" s="17"/>
      <c r="G93" s="15"/>
      <c r="H93" s="17"/>
      <c r="I93" s="15"/>
      <c r="J93" s="17"/>
      <c r="K93" s="15"/>
      <c r="L93" s="17"/>
    </row>
    <row r="94" spans="1:12" s="138" customFormat="1" ht="15" customHeight="1" thickBot="1">
      <c r="B94" s="138" t="s">
        <v>51</v>
      </c>
      <c r="D94" s="137"/>
      <c r="E94" s="137"/>
      <c r="F94" s="175">
        <v>940000000</v>
      </c>
      <c r="G94" s="15"/>
      <c r="H94" s="24">
        <v>940000000</v>
      </c>
      <c r="I94" s="15"/>
      <c r="J94" s="24">
        <v>940000000</v>
      </c>
      <c r="K94" s="15"/>
      <c r="L94" s="24">
        <v>940000000</v>
      </c>
    </row>
    <row r="95" spans="1:12" s="136" customFormat="1" ht="9.9499999999999993" customHeight="1" thickTop="1">
      <c r="B95" s="134" t="s">
        <v>52</v>
      </c>
      <c r="C95" s="134"/>
      <c r="D95" s="135"/>
      <c r="E95" s="139"/>
      <c r="F95" s="138"/>
      <c r="G95" s="138"/>
      <c r="H95" s="149"/>
      <c r="I95" s="149"/>
      <c r="J95" s="149"/>
      <c r="K95" s="149"/>
      <c r="L95" s="149"/>
    </row>
    <row r="96" spans="1:12" s="138" customFormat="1" ht="15" customHeight="1">
      <c r="B96" s="144" t="s">
        <v>53</v>
      </c>
      <c r="C96" s="144"/>
      <c r="D96" s="137"/>
      <c r="E96" s="137"/>
      <c r="H96" s="149"/>
      <c r="I96" s="149"/>
      <c r="J96" s="149"/>
      <c r="K96" s="149"/>
      <c r="L96" s="149"/>
    </row>
    <row r="97" spans="1:12" s="138" customFormat="1" ht="15" customHeight="1">
      <c r="B97" s="138" t="s">
        <v>50</v>
      </c>
      <c r="D97" s="137"/>
      <c r="E97" s="137"/>
      <c r="H97" s="149"/>
      <c r="I97" s="149"/>
      <c r="J97" s="149"/>
      <c r="K97" s="149"/>
      <c r="L97" s="149"/>
    </row>
    <row r="98" spans="1:12" s="138" customFormat="1" ht="15" customHeight="1">
      <c r="B98" s="138" t="s">
        <v>54</v>
      </c>
      <c r="D98" s="137"/>
      <c r="E98" s="137"/>
      <c r="F98" s="141">
        <v>940000000</v>
      </c>
      <c r="G98" s="15"/>
      <c r="H98" s="143">
        <v>940000000</v>
      </c>
      <c r="I98" s="15"/>
      <c r="J98" s="141">
        <v>940000000</v>
      </c>
      <c r="K98" s="143"/>
      <c r="L98" s="143">
        <v>940000000</v>
      </c>
    </row>
    <row r="99" spans="1:12" s="138" customFormat="1" ht="15" customHeight="1">
      <c r="A99" s="144" t="s">
        <v>55</v>
      </c>
      <c r="B99" s="144"/>
      <c r="C99" s="144"/>
      <c r="D99" s="137"/>
      <c r="E99" s="137"/>
      <c r="F99" s="141">
        <v>227888500</v>
      </c>
      <c r="G99" s="15"/>
      <c r="H99" s="143">
        <v>227888500</v>
      </c>
      <c r="I99" s="15"/>
      <c r="J99" s="141">
        <v>227888500</v>
      </c>
      <c r="K99" s="143"/>
      <c r="L99" s="143">
        <v>227888500</v>
      </c>
    </row>
    <row r="100" spans="1:12" s="138" customFormat="1" ht="15" customHeight="1">
      <c r="A100" s="144" t="s">
        <v>56</v>
      </c>
      <c r="B100" s="144"/>
      <c r="C100" s="144"/>
      <c r="D100" s="137"/>
      <c r="E100" s="137"/>
      <c r="F100" s="176"/>
      <c r="G100" s="18"/>
      <c r="H100" s="16"/>
      <c r="I100" s="18"/>
      <c r="J100" s="141"/>
      <c r="K100" s="143"/>
      <c r="L100" s="16"/>
    </row>
    <row r="101" spans="1:12" s="138" customFormat="1" ht="15" customHeight="1">
      <c r="A101" s="144"/>
      <c r="B101" s="144" t="s">
        <v>57</v>
      </c>
      <c r="C101" s="144"/>
      <c r="D101" s="137"/>
      <c r="E101" s="137"/>
      <c r="F101" s="141">
        <v>-71756742</v>
      </c>
      <c r="G101" s="15"/>
      <c r="H101" s="143">
        <v>-71756742</v>
      </c>
      <c r="I101" s="15"/>
      <c r="J101" s="141">
        <v>0</v>
      </c>
      <c r="K101" s="143"/>
      <c r="L101" s="143">
        <v>0</v>
      </c>
    </row>
    <row r="102" spans="1:12" s="138" customFormat="1" ht="15" customHeight="1">
      <c r="A102" s="144" t="s">
        <v>58</v>
      </c>
      <c r="B102" s="144"/>
      <c r="C102" s="144"/>
      <c r="D102" s="137"/>
      <c r="E102" s="137"/>
      <c r="F102" s="177"/>
      <c r="G102" s="17"/>
      <c r="H102" s="17"/>
      <c r="I102" s="17"/>
      <c r="J102" s="141"/>
      <c r="K102" s="143"/>
      <c r="L102" s="17"/>
    </row>
    <row r="103" spans="1:12" s="138" customFormat="1" ht="15" customHeight="1">
      <c r="B103" s="144" t="s">
        <v>59</v>
      </c>
      <c r="C103" s="144"/>
      <c r="D103" s="137"/>
      <c r="E103" s="137"/>
      <c r="F103" s="141">
        <v>25300000</v>
      </c>
      <c r="G103" s="15"/>
      <c r="H103" s="143">
        <v>25300000</v>
      </c>
      <c r="I103" s="15"/>
      <c r="J103" s="141">
        <v>25300000</v>
      </c>
      <c r="K103" s="143">
        <f>SUM(K100:K102)</f>
        <v>0</v>
      </c>
      <c r="L103" s="17">
        <v>25300000</v>
      </c>
    </row>
    <row r="104" spans="1:12" s="138" customFormat="1" ht="15" customHeight="1">
      <c r="B104" s="144" t="s">
        <v>60</v>
      </c>
      <c r="C104" s="144"/>
      <c r="D104" s="137"/>
      <c r="E104" s="137"/>
      <c r="F104" s="178">
        <v>-641743773</v>
      </c>
      <c r="G104" s="15"/>
      <c r="H104" s="86">
        <v>-591487861</v>
      </c>
      <c r="I104" s="15"/>
      <c r="J104" s="179">
        <v>-599045649</v>
      </c>
      <c r="K104" s="143"/>
      <c r="L104" s="180">
        <v>-555027911</v>
      </c>
    </row>
    <row r="105" spans="1:12" s="136" customFormat="1" ht="6" customHeight="1">
      <c r="B105" s="134"/>
      <c r="C105" s="134"/>
      <c r="D105" s="135"/>
      <c r="E105" s="139"/>
    </row>
    <row r="106" spans="1:12" s="136" customFormat="1" ht="15" customHeight="1">
      <c r="A106" s="138" t="s">
        <v>61</v>
      </c>
      <c r="B106" s="134"/>
      <c r="C106" s="134"/>
      <c r="D106" s="135"/>
      <c r="E106" s="139"/>
      <c r="F106" s="17">
        <f>SUM(F98:F104)</f>
        <v>479687985</v>
      </c>
      <c r="H106" s="17">
        <f>SUM(H98:H104)</f>
        <v>529943897</v>
      </c>
      <c r="J106" s="17">
        <f>SUM(J98:J104)</f>
        <v>594142851</v>
      </c>
      <c r="L106" s="17">
        <f>SUM(L98:L104)</f>
        <v>638160589</v>
      </c>
    </row>
    <row r="107" spans="1:12" s="136" customFormat="1" ht="15" customHeight="1">
      <c r="A107" s="138" t="s">
        <v>62</v>
      </c>
      <c r="B107" s="134"/>
      <c r="C107" s="134"/>
      <c r="D107" s="135"/>
      <c r="E107" s="139"/>
      <c r="F107" s="181">
        <v>-1433463</v>
      </c>
      <c r="H107" s="41">
        <v>-757319</v>
      </c>
      <c r="J107" s="64">
        <v>0</v>
      </c>
      <c r="L107" s="41">
        <v>0</v>
      </c>
    </row>
    <row r="108" spans="1:12" s="136" customFormat="1" ht="6" customHeight="1">
      <c r="B108" s="134"/>
      <c r="C108" s="134"/>
      <c r="D108" s="135"/>
      <c r="E108" s="139"/>
    </row>
    <row r="109" spans="1:12" s="138" customFormat="1" ht="15" customHeight="1">
      <c r="A109" s="134" t="s">
        <v>63</v>
      </c>
      <c r="D109" s="137"/>
      <c r="E109" s="170"/>
      <c r="F109" s="41">
        <f>SUM(F106:F108)</f>
        <v>478254522</v>
      </c>
      <c r="G109" s="15"/>
      <c r="H109" s="41">
        <f>SUM(H106:H108)</f>
        <v>529186578</v>
      </c>
      <c r="I109" s="15"/>
      <c r="J109" s="41">
        <f>SUM(J106:J108)</f>
        <v>594142851</v>
      </c>
      <c r="K109" s="15"/>
      <c r="L109" s="41">
        <f>SUM(L106:L108)</f>
        <v>638160589</v>
      </c>
    </row>
    <row r="110" spans="1:12" s="136" customFormat="1" ht="6" customHeight="1">
      <c r="B110" s="134"/>
      <c r="C110" s="134"/>
      <c r="D110" s="135"/>
      <c r="E110" s="139"/>
      <c r="F110" s="23"/>
      <c r="G110" s="22"/>
      <c r="H110" s="23"/>
      <c r="I110" s="22"/>
      <c r="J110" s="23"/>
      <c r="K110" s="22"/>
      <c r="L110" s="23"/>
    </row>
    <row r="111" spans="1:12" s="138" customFormat="1" ht="15" customHeight="1" thickBot="1">
      <c r="A111" s="134" t="s">
        <v>64</v>
      </c>
      <c r="B111" s="134"/>
      <c r="C111" s="134"/>
      <c r="D111" s="137"/>
      <c r="E111" s="137"/>
      <c r="F111" s="20">
        <f>F109+F86</f>
        <v>671798648</v>
      </c>
      <c r="G111" s="15"/>
      <c r="H111" s="20">
        <f>H109+H86</f>
        <v>628345908</v>
      </c>
      <c r="I111" s="15"/>
      <c r="J111" s="20">
        <f>J109+J86</f>
        <v>790583243</v>
      </c>
      <c r="K111" s="15"/>
      <c r="L111" s="20">
        <f>L109+L86</f>
        <v>735467995</v>
      </c>
    </row>
    <row r="112" spans="1:12" s="138" customFormat="1" ht="23.25" customHeight="1" thickTop="1">
      <c r="A112" s="134"/>
      <c r="B112" s="134"/>
      <c r="C112" s="134"/>
      <c r="D112" s="137"/>
      <c r="E112" s="137"/>
      <c r="F112" s="17"/>
      <c r="G112" s="15"/>
      <c r="H112" s="17"/>
      <c r="I112" s="15"/>
      <c r="J112" s="17"/>
      <c r="K112" s="15"/>
      <c r="L112" s="17"/>
    </row>
    <row r="113" spans="1:12" ht="21.95" customHeight="1">
      <c r="A113" s="221" t="s">
        <v>33</v>
      </c>
      <c r="B113" s="221"/>
      <c r="C113" s="221"/>
      <c r="D113" s="221"/>
      <c r="E113" s="221"/>
      <c r="F113" s="221"/>
      <c r="G113" s="221"/>
      <c r="H113" s="221"/>
      <c r="I113" s="221"/>
      <c r="J113" s="221"/>
      <c r="K113" s="221"/>
      <c r="L113" s="222"/>
    </row>
  </sheetData>
  <mergeCells count="10">
    <mergeCell ref="F59:H59"/>
    <mergeCell ref="J59:L59"/>
    <mergeCell ref="A113:L113"/>
    <mergeCell ref="F7:H7"/>
    <mergeCell ref="J7:L7"/>
    <mergeCell ref="F8:H8"/>
    <mergeCell ref="J8:L8"/>
    <mergeCell ref="A51:L51"/>
    <mergeCell ref="F58:H58"/>
    <mergeCell ref="J58:L58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432DE-6AE6-482C-BDC3-265D8665A389}">
  <sheetPr>
    <tabColor theme="9" tint="0.79998168889431442"/>
  </sheetPr>
  <dimension ref="A1:K59"/>
  <sheetViews>
    <sheetView tabSelected="1" zoomScale="115" zoomScaleNormal="115" zoomScaleSheetLayoutView="73" workbookViewId="0"/>
  </sheetViews>
  <sheetFormatPr defaultColWidth="9.42578125" defaultRowHeight="16.5" customHeight="1"/>
  <cols>
    <col min="1" max="1" width="1.5703125" style="66" customWidth="1"/>
    <col min="2" max="2" width="38.7109375" style="191" customWidth="1"/>
    <col min="3" max="3" width="5.5703125" style="193" customWidth="1"/>
    <col min="4" max="4" width="0.5703125" style="66" customWidth="1"/>
    <col min="5" max="5" width="12.85546875" style="43" customWidth="1"/>
    <col min="6" max="6" width="0.5703125" style="43" customWidth="1"/>
    <col min="7" max="7" width="12.85546875" style="43" customWidth="1"/>
    <col min="8" max="8" width="0.5703125" style="43" customWidth="1"/>
    <col min="9" max="9" width="12.85546875" style="43" customWidth="1"/>
    <col min="10" max="10" width="0.5703125" style="43" customWidth="1"/>
    <col min="11" max="11" width="12.85546875" style="43" customWidth="1"/>
    <col min="12" max="16384" width="9.42578125" style="66"/>
  </cols>
  <sheetData>
    <row r="1" spans="1:11" ht="16.5" customHeight="1">
      <c r="A1" s="182" t="s">
        <v>0</v>
      </c>
      <c r="B1" s="183"/>
      <c r="C1" s="184"/>
      <c r="D1" s="183"/>
      <c r="E1" s="185"/>
      <c r="F1" s="185"/>
      <c r="G1" s="185"/>
      <c r="H1" s="185"/>
      <c r="I1" s="185"/>
      <c r="J1" s="185"/>
      <c r="K1" s="185"/>
    </row>
    <row r="2" spans="1:11" s="188" customFormat="1" ht="16.5" customHeight="1">
      <c r="A2" s="186" t="s">
        <v>65</v>
      </c>
      <c r="B2" s="186"/>
      <c r="C2" s="187"/>
      <c r="D2" s="187"/>
      <c r="E2" s="42"/>
      <c r="F2" s="42"/>
      <c r="G2" s="42"/>
      <c r="H2" s="42"/>
      <c r="I2" s="25"/>
      <c r="J2" s="25"/>
      <c r="K2" s="25"/>
    </row>
    <row r="3" spans="1:11" ht="16.5" customHeight="1">
      <c r="A3" s="189" t="s">
        <v>158</v>
      </c>
      <c r="B3" s="189"/>
      <c r="C3" s="190"/>
      <c r="D3" s="190"/>
      <c r="E3" s="46"/>
      <c r="F3" s="46"/>
      <c r="G3" s="46"/>
      <c r="H3" s="46"/>
      <c r="I3" s="46"/>
      <c r="J3" s="46"/>
      <c r="K3" s="46"/>
    </row>
    <row r="4" spans="1:11" ht="15.95" customHeight="1">
      <c r="A4" s="186"/>
      <c r="B4" s="186"/>
      <c r="C4" s="187"/>
      <c r="D4" s="187"/>
      <c r="E4" s="26"/>
      <c r="F4" s="26"/>
      <c r="G4" s="26"/>
      <c r="H4" s="26"/>
      <c r="I4" s="26"/>
      <c r="J4" s="26"/>
      <c r="K4" s="26"/>
    </row>
    <row r="5" spans="1:11" ht="15.95" customHeight="1">
      <c r="A5" s="186"/>
      <c r="B5" s="186"/>
      <c r="C5" s="187"/>
      <c r="D5" s="187"/>
      <c r="E5" s="42"/>
      <c r="F5" s="42"/>
      <c r="G5" s="42"/>
      <c r="H5" s="42"/>
      <c r="I5" s="42"/>
      <c r="J5" s="42"/>
      <c r="K5" s="42"/>
    </row>
    <row r="6" spans="1:11" ht="15.95" customHeight="1">
      <c r="A6" s="186"/>
      <c r="B6" s="186"/>
      <c r="C6" s="187"/>
      <c r="D6" s="187"/>
      <c r="E6" s="229" t="s">
        <v>2</v>
      </c>
      <c r="F6" s="229"/>
      <c r="G6" s="229"/>
      <c r="H6" s="229"/>
      <c r="I6" s="229"/>
      <c r="J6" s="229"/>
      <c r="K6" s="229"/>
    </row>
    <row r="7" spans="1:11" ht="15.95" customHeight="1">
      <c r="A7" s="186"/>
      <c r="B7" s="186"/>
      <c r="C7" s="187"/>
      <c r="D7" s="187"/>
      <c r="E7" s="230" t="s">
        <v>3</v>
      </c>
      <c r="F7" s="230"/>
      <c r="G7" s="230"/>
      <c r="H7" s="27"/>
      <c r="I7" s="230" t="s">
        <v>4</v>
      </c>
      <c r="J7" s="230"/>
      <c r="K7" s="230"/>
    </row>
    <row r="8" spans="1:11" ht="15.95" customHeight="1">
      <c r="A8" s="188"/>
      <c r="B8" s="186"/>
      <c r="C8" s="187"/>
      <c r="D8" s="187"/>
      <c r="E8" s="224" t="s">
        <v>5</v>
      </c>
      <c r="F8" s="224"/>
      <c r="G8" s="224"/>
      <c r="H8" s="45"/>
      <c r="I8" s="224" t="s">
        <v>5</v>
      </c>
      <c r="J8" s="224"/>
      <c r="K8" s="224"/>
    </row>
    <row r="9" spans="1:11" ht="15.95" customHeight="1">
      <c r="A9" s="188"/>
      <c r="B9" s="186"/>
      <c r="C9" s="187"/>
      <c r="D9" s="187"/>
      <c r="E9" s="8" t="s">
        <v>129</v>
      </c>
      <c r="F9" s="27"/>
      <c r="G9" s="8" t="s">
        <v>129</v>
      </c>
      <c r="H9" s="27"/>
      <c r="I9" s="8" t="s">
        <v>129</v>
      </c>
      <c r="J9" s="27"/>
      <c r="K9" s="8" t="s">
        <v>129</v>
      </c>
    </row>
    <row r="10" spans="1:11" ht="15.95" customHeight="1">
      <c r="C10" s="131" t="s">
        <v>9</v>
      </c>
      <c r="D10" s="192"/>
      <c r="E10" s="47" t="s">
        <v>130</v>
      </c>
      <c r="F10" s="28"/>
      <c r="G10" s="47" t="s">
        <v>10</v>
      </c>
      <c r="H10" s="29"/>
      <c r="I10" s="47" t="s">
        <v>130</v>
      </c>
      <c r="J10" s="28"/>
      <c r="K10" s="47" t="s">
        <v>10</v>
      </c>
    </row>
    <row r="11" spans="1:11" ht="6" customHeight="1">
      <c r="C11" s="187"/>
      <c r="D11" s="192"/>
      <c r="E11" s="29"/>
      <c r="F11" s="29"/>
      <c r="G11" s="29"/>
      <c r="H11" s="29"/>
      <c r="I11" s="29"/>
      <c r="J11" s="29"/>
      <c r="K11" s="29"/>
    </row>
    <row r="12" spans="1:11" ht="15.95" customHeight="1">
      <c r="A12" s="191" t="s">
        <v>131</v>
      </c>
      <c r="D12" s="193"/>
      <c r="E12" s="194">
        <v>260804420</v>
      </c>
      <c r="F12" s="44"/>
      <c r="G12" s="194">
        <v>258882768</v>
      </c>
      <c r="H12" s="44"/>
      <c r="I12" s="194">
        <v>239151754</v>
      </c>
      <c r="J12" s="44"/>
      <c r="K12" s="194">
        <v>249889824</v>
      </c>
    </row>
    <row r="13" spans="1:11" ht="15.95" customHeight="1">
      <c r="A13" s="191" t="s">
        <v>132</v>
      </c>
      <c r="D13" s="193"/>
      <c r="E13" s="195">
        <v>-273350163</v>
      </c>
      <c r="F13" s="44"/>
      <c r="G13" s="195">
        <v>-289976515</v>
      </c>
      <c r="H13" s="44"/>
      <c r="I13" s="195">
        <v>-255610962</v>
      </c>
      <c r="J13" s="44"/>
      <c r="K13" s="195">
        <v>-272923339</v>
      </c>
    </row>
    <row r="14" spans="1:11" ht="6" customHeight="1">
      <c r="A14" s="191"/>
      <c r="D14" s="193"/>
      <c r="E14" s="30"/>
      <c r="F14" s="44"/>
      <c r="G14" s="30"/>
      <c r="H14" s="30"/>
      <c r="I14" s="30"/>
      <c r="J14" s="30"/>
      <c r="K14" s="30"/>
    </row>
    <row r="15" spans="1:11" ht="15.95" customHeight="1">
      <c r="A15" s="186" t="s">
        <v>181</v>
      </c>
      <c r="D15" s="193"/>
      <c r="E15" s="30">
        <f>SUM(E12:E13)</f>
        <v>-12545743</v>
      </c>
      <c r="F15" s="44"/>
      <c r="G15" s="30">
        <f>SUM(G12:G13)</f>
        <v>-31093747</v>
      </c>
      <c r="H15" s="30"/>
      <c r="I15" s="30">
        <f>SUM(I12:I13)</f>
        <v>-16459208</v>
      </c>
      <c r="J15" s="30"/>
      <c r="K15" s="30">
        <f>SUM(K12:K13)</f>
        <v>-23033515</v>
      </c>
    </row>
    <row r="16" spans="1:11" ht="15.95" customHeight="1">
      <c r="A16" s="191" t="s">
        <v>66</v>
      </c>
      <c r="D16" s="193"/>
      <c r="E16" s="194">
        <v>15404</v>
      </c>
      <c r="F16" s="44"/>
      <c r="G16" s="194">
        <v>23414</v>
      </c>
      <c r="H16" s="44"/>
      <c r="I16" s="194">
        <v>687383</v>
      </c>
      <c r="J16" s="44"/>
      <c r="K16" s="194">
        <v>720759</v>
      </c>
    </row>
    <row r="17" spans="1:11" ht="15.95" customHeight="1">
      <c r="A17" s="66" t="s">
        <v>67</v>
      </c>
      <c r="C17" s="193">
        <v>13</v>
      </c>
      <c r="D17" s="193"/>
      <c r="E17" s="194">
        <v>910317</v>
      </c>
      <c r="F17" s="44"/>
      <c r="G17" s="194">
        <v>697989</v>
      </c>
      <c r="H17" s="44"/>
      <c r="I17" s="194">
        <v>242985</v>
      </c>
      <c r="J17" s="44"/>
      <c r="K17" s="194">
        <v>345585</v>
      </c>
    </row>
    <row r="18" spans="1:11" ht="15.95" customHeight="1">
      <c r="A18" s="191" t="s">
        <v>178</v>
      </c>
      <c r="D18" s="193"/>
      <c r="E18" s="194">
        <v>-3493646</v>
      </c>
      <c r="F18" s="44"/>
      <c r="G18" s="194">
        <v>-4409686</v>
      </c>
      <c r="H18" s="44"/>
      <c r="I18" s="194">
        <v>-2911398</v>
      </c>
      <c r="J18" s="44"/>
      <c r="K18" s="194">
        <v>-4138186</v>
      </c>
    </row>
    <row r="19" spans="1:11" ht="15.95" customHeight="1">
      <c r="A19" s="191" t="s">
        <v>68</v>
      </c>
      <c r="B19" s="186"/>
      <c r="D19" s="193"/>
      <c r="E19" s="194">
        <v>-24486886</v>
      </c>
      <c r="F19" s="44"/>
      <c r="G19" s="194">
        <v>-24370835</v>
      </c>
      <c r="H19" s="44"/>
      <c r="I19" s="194">
        <v>-16798896</v>
      </c>
      <c r="J19" s="44"/>
      <c r="K19" s="194">
        <v>-16695390</v>
      </c>
    </row>
    <row r="20" spans="1:11" ht="15.95" customHeight="1">
      <c r="A20" s="191" t="s">
        <v>72</v>
      </c>
      <c r="B20" s="186"/>
      <c r="D20" s="193"/>
      <c r="E20" s="194">
        <v>-7403</v>
      </c>
      <c r="F20" s="44"/>
      <c r="G20" s="194">
        <v>0</v>
      </c>
      <c r="H20" s="44"/>
      <c r="I20" s="194">
        <v>-10089</v>
      </c>
      <c r="J20" s="44"/>
      <c r="K20" s="194">
        <v>0</v>
      </c>
    </row>
    <row r="21" spans="1:11" ht="15.95" customHeight="1">
      <c r="A21" s="191" t="s">
        <v>184</v>
      </c>
      <c r="B21" s="186"/>
      <c r="D21" s="193"/>
      <c r="E21" s="194" t="s">
        <v>16</v>
      </c>
      <c r="F21" s="44"/>
      <c r="G21" s="194">
        <v>0</v>
      </c>
      <c r="H21" s="44"/>
      <c r="I21" s="194">
        <v>-439407</v>
      </c>
      <c r="J21" s="44"/>
      <c r="K21" s="194">
        <v>79167</v>
      </c>
    </row>
    <row r="22" spans="1:11" ht="15.95" customHeight="1">
      <c r="A22" s="191" t="s">
        <v>69</v>
      </c>
      <c r="B22" s="186"/>
      <c r="D22" s="193"/>
      <c r="E22" s="194">
        <v>-1485165</v>
      </c>
      <c r="F22" s="44"/>
      <c r="G22" s="194">
        <v>-2393723</v>
      </c>
      <c r="H22" s="44"/>
      <c r="I22" s="194">
        <v>-752805</v>
      </c>
      <c r="J22" s="44"/>
      <c r="K22" s="194">
        <v>-2044885</v>
      </c>
    </row>
    <row r="23" spans="1:11" ht="15.95" customHeight="1">
      <c r="A23" s="191" t="s">
        <v>175</v>
      </c>
      <c r="B23" s="186"/>
      <c r="D23" s="193"/>
      <c r="F23" s="44"/>
      <c r="G23" s="194"/>
      <c r="H23" s="44"/>
      <c r="I23" s="194"/>
      <c r="J23" s="44"/>
      <c r="K23" s="194"/>
    </row>
    <row r="24" spans="1:11" ht="15.95" customHeight="1">
      <c r="B24" s="191" t="s">
        <v>133</v>
      </c>
      <c r="C24" s="193">
        <v>8</v>
      </c>
      <c r="D24" s="193"/>
      <c r="E24" s="194">
        <v>102765</v>
      </c>
      <c r="F24" s="44"/>
      <c r="G24" s="195">
        <v>166688</v>
      </c>
      <c r="H24" s="44"/>
      <c r="I24" s="195">
        <v>0</v>
      </c>
      <c r="J24" s="44"/>
      <c r="K24" s="195">
        <v>0</v>
      </c>
    </row>
    <row r="25" spans="1:11" ht="6" customHeight="1">
      <c r="C25" s="187"/>
      <c r="D25" s="192"/>
      <c r="E25" s="50"/>
      <c r="F25" s="29"/>
      <c r="G25" s="50"/>
      <c r="H25" s="29"/>
      <c r="I25" s="29"/>
      <c r="J25" s="29"/>
      <c r="K25" s="29"/>
    </row>
    <row r="26" spans="1:11" ht="15.95" customHeight="1">
      <c r="A26" s="186" t="s">
        <v>134</v>
      </c>
      <c r="B26" s="186"/>
      <c r="D26" s="193"/>
      <c r="E26" s="44">
        <f>SUM(E15:E25)</f>
        <v>-40990357</v>
      </c>
      <c r="F26" s="44"/>
      <c r="G26" s="44">
        <f>SUM(G15:G25)</f>
        <v>-61379900</v>
      </c>
      <c r="H26" s="44"/>
      <c r="I26" s="44">
        <f>SUM(I15:I25)</f>
        <v>-36441435</v>
      </c>
      <c r="J26" s="44"/>
      <c r="K26" s="44">
        <f>SUM(K15:K25)</f>
        <v>-44766465</v>
      </c>
    </row>
    <row r="27" spans="1:11" ht="15.95" customHeight="1">
      <c r="A27" s="191" t="s">
        <v>135</v>
      </c>
      <c r="C27" s="193">
        <v>14</v>
      </c>
      <c r="D27" s="193"/>
      <c r="E27" s="196">
        <v>-1754674</v>
      </c>
      <c r="F27" s="44"/>
      <c r="G27" s="196">
        <v>-390385</v>
      </c>
      <c r="H27" s="30"/>
      <c r="I27" s="196">
        <v>-274086</v>
      </c>
      <c r="J27" s="30"/>
      <c r="K27" s="196">
        <v>7710</v>
      </c>
    </row>
    <row r="28" spans="1:11" ht="6" customHeight="1">
      <c r="C28" s="187"/>
      <c r="D28" s="192"/>
      <c r="E28" s="29"/>
      <c r="F28" s="29"/>
      <c r="G28" s="29"/>
      <c r="H28" s="29"/>
      <c r="I28" s="29"/>
      <c r="J28" s="29"/>
      <c r="K28" s="29"/>
    </row>
    <row r="29" spans="1:11" ht="15.95" customHeight="1">
      <c r="A29" s="186" t="s">
        <v>136</v>
      </c>
      <c r="B29" s="186"/>
      <c r="D29" s="193"/>
      <c r="E29" s="44">
        <f>SUM(E26:E28)</f>
        <v>-42745031</v>
      </c>
      <c r="F29" s="44"/>
      <c r="G29" s="44">
        <f>SUM(G26:G28)</f>
        <v>-61770285</v>
      </c>
      <c r="H29" s="44"/>
      <c r="I29" s="44">
        <f>SUM(I26:I28)</f>
        <v>-36715521</v>
      </c>
      <c r="J29" s="44"/>
      <c r="K29" s="44">
        <f>SUM(K26:K28)</f>
        <v>-44758755</v>
      </c>
    </row>
    <row r="30" spans="1:11" ht="15.95" customHeight="1">
      <c r="A30" s="186"/>
      <c r="B30" s="186"/>
      <c r="D30" s="193"/>
      <c r="E30" s="44"/>
      <c r="F30" s="44"/>
      <c r="G30" s="44"/>
      <c r="H30" s="44"/>
      <c r="I30" s="44"/>
      <c r="J30" s="44"/>
      <c r="K30" s="44"/>
    </row>
    <row r="31" spans="1:11" ht="15.95" customHeight="1">
      <c r="A31" s="197" t="s">
        <v>162</v>
      </c>
      <c r="B31" s="186"/>
      <c r="D31" s="193"/>
      <c r="E31" s="44"/>
      <c r="F31" s="44"/>
      <c r="G31" s="44"/>
      <c r="H31" s="44"/>
      <c r="I31" s="44"/>
      <c r="J31" s="44"/>
      <c r="K31" s="44"/>
    </row>
    <row r="32" spans="1:11" ht="16.5" customHeight="1">
      <c r="A32" s="198" t="s">
        <v>163</v>
      </c>
      <c r="E32" s="44"/>
      <c r="F32" s="44"/>
      <c r="G32" s="44"/>
      <c r="H32" s="44"/>
      <c r="I32" s="44"/>
      <c r="J32" s="44"/>
      <c r="K32" s="44"/>
    </row>
    <row r="33" spans="1:11" ht="16.5" customHeight="1">
      <c r="B33" s="198" t="s">
        <v>164</v>
      </c>
    </row>
    <row r="34" spans="1:11" ht="16.5" customHeight="1">
      <c r="B34" s="198" t="s">
        <v>165</v>
      </c>
      <c r="E34" s="194">
        <v>-8278148</v>
      </c>
      <c r="F34" s="194"/>
      <c r="G34" s="194">
        <v>0</v>
      </c>
      <c r="H34" s="194"/>
      <c r="I34" s="194">
        <v>-7302217</v>
      </c>
      <c r="J34" s="194"/>
      <c r="K34" s="194">
        <v>0</v>
      </c>
    </row>
    <row r="35" spans="1:11" ht="16.5" customHeight="1">
      <c r="B35" s="198" t="s">
        <v>166</v>
      </c>
      <c r="E35" s="194"/>
      <c r="F35" s="194"/>
      <c r="G35" s="194"/>
      <c r="H35" s="194"/>
      <c r="I35" s="194"/>
      <c r="J35" s="194"/>
      <c r="K35" s="194"/>
    </row>
    <row r="36" spans="1:11" ht="16.5" customHeight="1">
      <c r="B36" s="198" t="s">
        <v>167</v>
      </c>
      <c r="E36" s="199">
        <v>91123</v>
      </c>
      <c r="F36" s="194"/>
      <c r="G36" s="199">
        <v>0</v>
      </c>
      <c r="H36" s="194"/>
      <c r="I36" s="199">
        <v>0</v>
      </c>
      <c r="J36" s="194"/>
      <c r="K36" s="199">
        <v>0</v>
      </c>
    </row>
    <row r="37" spans="1:11" ht="16.5" customHeight="1">
      <c r="A37" s="197" t="s">
        <v>168</v>
      </c>
      <c r="B37" s="66"/>
    </row>
    <row r="38" spans="1:11" ht="16.5" customHeight="1">
      <c r="A38" s="197"/>
      <c r="B38" s="188" t="s">
        <v>169</v>
      </c>
      <c r="E38" s="199">
        <v>-8187025</v>
      </c>
      <c r="F38" s="194"/>
      <c r="G38" s="199">
        <v>0</v>
      </c>
      <c r="H38" s="194"/>
      <c r="I38" s="199">
        <v>-7302217</v>
      </c>
      <c r="J38" s="194"/>
      <c r="K38" s="199">
        <v>0</v>
      </c>
    </row>
    <row r="39" spans="1:11" ht="6.6" customHeight="1">
      <c r="A39" s="191"/>
      <c r="B39" s="186"/>
      <c r="D39" s="193"/>
      <c r="E39" s="44"/>
      <c r="F39" s="44"/>
      <c r="G39" s="44"/>
      <c r="H39" s="44"/>
      <c r="I39" s="44"/>
      <c r="J39" s="44"/>
      <c r="K39" s="44"/>
    </row>
    <row r="40" spans="1:11" ht="15.95" customHeight="1" thickBot="1">
      <c r="A40" s="186" t="s">
        <v>94</v>
      </c>
      <c r="B40" s="186"/>
      <c r="D40" s="193"/>
      <c r="E40" s="31">
        <f>E29+E38</f>
        <v>-50932056</v>
      </c>
      <c r="F40" s="44"/>
      <c r="G40" s="31">
        <f>G29+G38</f>
        <v>-61770285</v>
      </c>
      <c r="H40" s="44"/>
      <c r="I40" s="31">
        <f>I29+I38</f>
        <v>-44017738</v>
      </c>
      <c r="J40" s="44"/>
      <c r="K40" s="31">
        <f>K29+K38</f>
        <v>-44758755</v>
      </c>
    </row>
    <row r="41" spans="1:11" ht="15.95" customHeight="1" thickTop="1">
      <c r="A41" s="191"/>
      <c r="B41" s="66"/>
      <c r="D41" s="193"/>
      <c r="E41" s="44"/>
      <c r="F41" s="44"/>
      <c r="G41" s="44"/>
      <c r="H41" s="44"/>
      <c r="I41" s="44"/>
      <c r="J41" s="44"/>
      <c r="K41" s="44"/>
    </row>
    <row r="42" spans="1:11" ht="15.95" customHeight="1">
      <c r="A42" s="130" t="s">
        <v>137</v>
      </c>
      <c r="B42" s="186"/>
      <c r="D42" s="193"/>
      <c r="E42" s="44"/>
      <c r="F42" s="44"/>
      <c r="G42" s="44"/>
      <c r="H42" s="44"/>
      <c r="I42" s="44"/>
      <c r="J42" s="44"/>
      <c r="K42" s="44"/>
    </row>
    <row r="43" spans="1:11" ht="15.95" customHeight="1">
      <c r="A43" s="200" t="s">
        <v>70</v>
      </c>
      <c r="B43" s="186"/>
      <c r="D43" s="193"/>
      <c r="E43" s="58">
        <v>-42068887</v>
      </c>
      <c r="F43" s="44"/>
      <c r="G43" s="58">
        <f>G29-G44</f>
        <v>-61200461.9472</v>
      </c>
      <c r="H43" s="44"/>
      <c r="I43" s="58">
        <v>-36715521</v>
      </c>
      <c r="J43" s="44"/>
      <c r="K43" s="58">
        <f>K29</f>
        <v>-44758755</v>
      </c>
    </row>
    <row r="44" spans="1:11" ht="15.95" customHeight="1">
      <c r="A44" s="200" t="s">
        <v>62</v>
      </c>
      <c r="B44" s="186"/>
      <c r="D44" s="193"/>
      <c r="E44" s="59">
        <v>-676144</v>
      </c>
      <c r="F44" s="44"/>
      <c r="G44" s="59">
        <v>-569823.05279999983</v>
      </c>
      <c r="H44" s="44"/>
      <c r="I44" s="59">
        <v>0</v>
      </c>
      <c r="J44" s="44"/>
      <c r="K44" s="59">
        <v>0</v>
      </c>
    </row>
    <row r="45" spans="1:11" ht="6" customHeight="1">
      <c r="A45" s="200"/>
      <c r="B45" s="186"/>
      <c r="D45" s="193"/>
      <c r="E45" s="44"/>
      <c r="F45" s="44"/>
      <c r="G45" s="44"/>
      <c r="H45" s="44"/>
      <c r="I45" s="44"/>
      <c r="J45" s="44"/>
      <c r="K45" s="44"/>
    </row>
    <row r="46" spans="1:11" ht="15.95" customHeight="1" thickBot="1">
      <c r="A46" s="186"/>
      <c r="B46" s="186"/>
      <c r="D46" s="193"/>
      <c r="E46" s="31">
        <f>SUM(E43:E44)</f>
        <v>-42745031</v>
      </c>
      <c r="F46" s="201"/>
      <c r="G46" s="31">
        <f>SUM(G43:G44)</f>
        <v>-61770285</v>
      </c>
      <c r="H46" s="44"/>
      <c r="I46" s="31">
        <f>SUM(I43:I43)</f>
        <v>-36715521</v>
      </c>
      <c r="J46" s="44"/>
      <c r="K46" s="31">
        <f>SUM(K43:K43)</f>
        <v>-44758755</v>
      </c>
    </row>
    <row r="47" spans="1:11" ht="15.95" customHeight="1" thickTop="1">
      <c r="A47" s="186"/>
      <c r="B47" s="186"/>
      <c r="D47" s="193"/>
      <c r="E47" s="44"/>
      <c r="F47" s="201"/>
      <c r="G47" s="44"/>
      <c r="H47" s="44"/>
      <c r="I47" s="44"/>
      <c r="J47" s="44"/>
      <c r="K47" s="44"/>
    </row>
    <row r="48" spans="1:11" ht="15.95" customHeight="1">
      <c r="A48" s="186" t="s">
        <v>138</v>
      </c>
      <c r="B48" s="186"/>
      <c r="D48" s="193"/>
      <c r="E48" s="44"/>
      <c r="F48" s="201"/>
      <c r="G48" s="44"/>
      <c r="H48" s="44"/>
      <c r="I48" s="44"/>
      <c r="J48" s="44"/>
      <c r="K48" s="44"/>
    </row>
    <row r="49" spans="1:11" ht="15.95" customHeight="1">
      <c r="B49" s="186" t="s">
        <v>71</v>
      </c>
      <c r="D49" s="193"/>
      <c r="E49" s="44"/>
      <c r="F49" s="201"/>
      <c r="G49" s="44"/>
      <c r="H49" s="44"/>
      <c r="I49" s="44"/>
      <c r="J49" s="44"/>
      <c r="K49" s="44"/>
    </row>
    <row r="50" spans="1:11" ht="15.95" customHeight="1">
      <c r="A50" s="191" t="s">
        <v>70</v>
      </c>
      <c r="D50" s="193"/>
      <c r="E50" s="58">
        <f>E40-E51</f>
        <v>-50255912</v>
      </c>
      <c r="F50" s="201"/>
      <c r="G50" s="58">
        <f>G40-G51</f>
        <v>-61200462</v>
      </c>
      <c r="H50" s="44"/>
      <c r="I50" s="58">
        <f>I40-I51</f>
        <v>-44017738</v>
      </c>
      <c r="J50" s="44"/>
      <c r="K50" s="58">
        <f>K40-K51</f>
        <v>-44758755</v>
      </c>
    </row>
    <row r="51" spans="1:11" ht="15.95" customHeight="1">
      <c r="A51" s="191" t="s">
        <v>62</v>
      </c>
      <c r="D51" s="193"/>
      <c r="E51" s="59">
        <v>-676144</v>
      </c>
      <c r="F51" s="44"/>
      <c r="G51" s="59">
        <v>-569823</v>
      </c>
      <c r="H51" s="44"/>
      <c r="I51" s="59">
        <v>0</v>
      </c>
      <c r="J51" s="44"/>
      <c r="K51" s="59">
        <v>0</v>
      </c>
    </row>
    <row r="52" spans="1:11" ht="6" customHeight="1">
      <c r="A52" s="186"/>
      <c r="D52" s="193"/>
      <c r="E52" s="44"/>
      <c r="F52" s="201"/>
      <c r="G52" s="44"/>
      <c r="H52" s="44"/>
      <c r="I52" s="44"/>
      <c r="J52" s="44"/>
      <c r="K52" s="44"/>
    </row>
    <row r="53" spans="1:11" ht="15.95" customHeight="1" thickBot="1">
      <c r="A53" s="186"/>
      <c r="D53" s="193"/>
      <c r="E53" s="31">
        <f>SUM(E50:E52)</f>
        <v>-50932056</v>
      </c>
      <c r="F53" s="201"/>
      <c r="G53" s="31">
        <f>SUM(G50:G52)</f>
        <v>-61770285</v>
      </c>
      <c r="H53" s="44"/>
      <c r="I53" s="31">
        <f>SUM(I50:I52)</f>
        <v>-44017738</v>
      </c>
      <c r="J53" s="44"/>
      <c r="K53" s="31">
        <f>SUM(K50:K52)</f>
        <v>-44758755</v>
      </c>
    </row>
    <row r="54" spans="1:11" ht="15.95" customHeight="1" thickTop="1">
      <c r="A54" s="186"/>
      <c r="D54" s="193"/>
      <c r="E54" s="44"/>
      <c r="F54" s="201"/>
      <c r="G54" s="44"/>
      <c r="H54" s="44"/>
      <c r="I54" s="44"/>
      <c r="J54" s="44"/>
      <c r="K54" s="44"/>
    </row>
    <row r="55" spans="1:11" ht="15.95" customHeight="1">
      <c r="A55" s="191"/>
      <c r="B55" s="66"/>
      <c r="D55" s="193"/>
      <c r="E55" s="44"/>
      <c r="F55" s="44"/>
      <c r="G55" s="44"/>
      <c r="H55" s="44"/>
      <c r="I55" s="44"/>
      <c r="J55" s="44"/>
      <c r="K55" s="44"/>
    </row>
    <row r="56" spans="1:11" ht="15.95" customHeight="1">
      <c r="A56" s="188" t="s">
        <v>139</v>
      </c>
      <c r="B56" s="186"/>
      <c r="D56" s="193"/>
    </row>
    <row r="57" spans="1:11" ht="15.95" customHeight="1">
      <c r="A57" s="66" t="s">
        <v>140</v>
      </c>
      <c r="D57" s="193"/>
      <c r="E57" s="52">
        <f>E29/940000000</f>
        <v>-4.5473437234042555E-2</v>
      </c>
      <c r="F57" s="51"/>
      <c r="G57" s="52">
        <f>G29/940000000</f>
        <v>-6.5713069148936168E-2</v>
      </c>
      <c r="H57" s="51"/>
      <c r="I57" s="52">
        <f>I29/940000000</f>
        <v>-3.9059064893617018E-2</v>
      </c>
      <c r="J57" s="51"/>
      <c r="K57" s="52">
        <f>K29/940000000</f>
        <v>-4.7615696808510639E-2</v>
      </c>
    </row>
    <row r="58" spans="1:11" ht="15.75" customHeight="1">
      <c r="D58" s="193"/>
    </row>
    <row r="59" spans="1:11" ht="21.95" customHeight="1">
      <c r="A59" s="228" t="s">
        <v>33</v>
      </c>
      <c r="B59" s="228"/>
      <c r="C59" s="228"/>
      <c r="D59" s="228"/>
      <c r="E59" s="228"/>
      <c r="F59" s="228"/>
      <c r="G59" s="228"/>
      <c r="H59" s="228"/>
      <c r="I59" s="228"/>
      <c r="J59" s="228"/>
      <c r="K59" s="228"/>
    </row>
  </sheetData>
  <mergeCells count="6">
    <mergeCell ref="A59:K59"/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scale="90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D07FA-0991-46D5-BA88-D27B6646C98F}">
  <sheetPr>
    <tabColor theme="9" tint="0.79998168889431442"/>
  </sheetPr>
  <dimension ref="A1:R37"/>
  <sheetViews>
    <sheetView zoomScale="66" zoomScaleNormal="66" zoomScaleSheetLayoutView="73" workbookViewId="0">
      <selection activeCell="N18" sqref="N18"/>
    </sheetView>
  </sheetViews>
  <sheetFormatPr defaultColWidth="18.5703125" defaultRowHeight="16.5" customHeight="1"/>
  <cols>
    <col min="1" max="1" width="1.42578125" style="67" customWidth="1"/>
    <col min="2" max="2" width="30" style="67" customWidth="1"/>
    <col min="3" max="3" width="5.85546875" style="67" customWidth="1"/>
    <col min="4" max="4" width="12" style="32" bestFit="1" customWidth="1"/>
    <col min="5" max="5" width="0.5703125" style="32" customWidth="1"/>
    <col min="6" max="6" width="11.5703125" style="32" bestFit="1" customWidth="1"/>
    <col min="7" max="7" width="0.5703125" style="32" customWidth="1"/>
    <col min="8" max="8" width="16.42578125" style="32" customWidth="1"/>
    <col min="9" max="9" width="0.5703125" style="32" customWidth="1"/>
    <col min="10" max="10" width="16.5703125" style="32" customWidth="1"/>
    <col min="11" max="11" width="0.5703125" style="32" customWidth="1"/>
    <col min="12" max="12" width="13.42578125" style="68" customWidth="1"/>
    <col min="13" max="13" width="0.5703125" style="32" customWidth="1"/>
    <col min="14" max="14" width="12.5703125" style="68" customWidth="1"/>
    <col min="15" max="15" width="0.5703125" style="32" customWidth="1"/>
    <col min="16" max="16" width="16.5703125" style="32" customWidth="1"/>
    <col min="17" max="17" width="0.5703125" style="32" customWidth="1"/>
    <col min="18" max="18" width="12.5703125" style="68" customWidth="1"/>
    <col min="19" max="16384" width="18.5703125" style="67"/>
  </cols>
  <sheetData>
    <row r="1" spans="1:18" ht="16.5" customHeight="1">
      <c r="A1" s="65" t="s">
        <v>0</v>
      </c>
    </row>
    <row r="2" spans="1:18" ht="16.5" customHeight="1">
      <c r="A2" s="69" t="s">
        <v>73</v>
      </c>
      <c r="B2" s="69"/>
      <c r="C2" s="69"/>
      <c r="D2" s="33"/>
      <c r="E2" s="33"/>
      <c r="F2" s="33"/>
      <c r="G2" s="34"/>
      <c r="H2" s="33"/>
      <c r="I2" s="34"/>
      <c r="J2" s="34"/>
      <c r="K2" s="34"/>
      <c r="M2" s="34"/>
      <c r="O2" s="34"/>
      <c r="P2" s="34"/>
      <c r="Q2" s="34"/>
    </row>
    <row r="3" spans="1:18" ht="16.5" customHeight="1">
      <c r="A3" s="70" t="s">
        <v>158</v>
      </c>
      <c r="B3" s="70"/>
      <c r="C3" s="70"/>
      <c r="D3" s="53"/>
      <c r="E3" s="53"/>
      <c r="F3" s="53"/>
      <c r="G3" s="53"/>
      <c r="H3" s="53"/>
      <c r="I3" s="53"/>
      <c r="J3" s="53"/>
      <c r="K3" s="53"/>
      <c r="L3" s="71"/>
      <c r="M3" s="53"/>
      <c r="N3" s="71"/>
      <c r="O3" s="53"/>
      <c r="P3" s="53"/>
      <c r="Q3" s="53"/>
      <c r="R3" s="71"/>
    </row>
    <row r="4" spans="1:18" ht="16.5" customHeight="1">
      <c r="A4" s="69"/>
      <c r="B4" s="69"/>
      <c r="C4" s="69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79"/>
    </row>
    <row r="5" spans="1:18" ht="16.5" customHeight="1">
      <c r="A5" s="69"/>
      <c r="B5" s="69"/>
      <c r="C5" s="69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79"/>
    </row>
    <row r="6" spans="1:18" ht="16.5" customHeight="1">
      <c r="A6" s="69"/>
      <c r="B6" s="69"/>
      <c r="C6" s="69"/>
      <c r="D6" s="231" t="s">
        <v>2</v>
      </c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</row>
    <row r="7" spans="1:18" ht="16.5" customHeight="1">
      <c r="A7" s="69"/>
      <c r="B7" s="69"/>
      <c r="C7" s="69"/>
      <c r="D7" s="232" t="s">
        <v>74</v>
      </c>
      <c r="E7" s="232"/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</row>
    <row r="8" spans="1:18" ht="16.5" customHeight="1">
      <c r="A8" s="69"/>
      <c r="B8" s="69"/>
      <c r="C8" s="69"/>
      <c r="D8" s="233" t="s">
        <v>75</v>
      </c>
      <c r="E8" s="233"/>
      <c r="F8" s="233"/>
      <c r="G8" s="233"/>
      <c r="H8" s="233"/>
      <c r="I8" s="233"/>
      <c r="J8" s="233"/>
      <c r="K8" s="233"/>
      <c r="L8" s="233"/>
      <c r="M8" s="233"/>
      <c r="N8" s="233"/>
      <c r="O8" s="36"/>
      <c r="P8" s="36"/>
      <c r="Q8" s="36"/>
      <c r="R8" s="36"/>
    </row>
    <row r="9" spans="1:18" ht="16.5" customHeight="1">
      <c r="A9" s="69"/>
      <c r="B9" s="69"/>
      <c r="C9" s="69"/>
      <c r="D9" s="79"/>
      <c r="E9" s="33"/>
      <c r="F9" s="33"/>
      <c r="G9" s="33"/>
      <c r="H9" s="80" t="s">
        <v>141</v>
      </c>
      <c r="I9" s="33"/>
      <c r="M9" s="33"/>
      <c r="N9" s="33"/>
      <c r="O9" s="33"/>
      <c r="P9" s="33"/>
      <c r="Q9" s="33"/>
      <c r="R9" s="33"/>
    </row>
    <row r="10" spans="1:18" ht="16.5" customHeight="1">
      <c r="A10" s="69"/>
      <c r="B10" s="69"/>
      <c r="C10" s="69"/>
      <c r="D10" s="79"/>
      <c r="E10" s="33"/>
      <c r="F10" s="33"/>
      <c r="G10" s="33"/>
      <c r="H10" s="33" t="s">
        <v>76</v>
      </c>
      <c r="I10" s="33"/>
      <c r="J10" s="234" t="s">
        <v>77</v>
      </c>
      <c r="K10" s="234"/>
      <c r="L10" s="234"/>
      <c r="M10" s="33"/>
      <c r="N10" s="33"/>
      <c r="O10" s="33"/>
      <c r="P10" s="33"/>
      <c r="Q10" s="33"/>
      <c r="R10" s="33"/>
    </row>
    <row r="11" spans="1:18" ht="16.5" customHeight="1">
      <c r="A11" s="69"/>
      <c r="B11" s="69"/>
      <c r="C11" s="69"/>
      <c r="D11" s="33" t="s">
        <v>78</v>
      </c>
      <c r="E11" s="37"/>
      <c r="F11" s="73"/>
      <c r="G11" s="73"/>
      <c r="H11" s="33" t="s">
        <v>79</v>
      </c>
      <c r="I11" s="73"/>
      <c r="J11" s="73" t="s">
        <v>142</v>
      </c>
      <c r="K11" s="74"/>
      <c r="L11" s="74"/>
      <c r="M11" s="33"/>
      <c r="N11" s="73" t="s">
        <v>81</v>
      </c>
      <c r="O11" s="73"/>
      <c r="P11" s="73"/>
      <c r="Q11" s="73"/>
      <c r="R11" s="67"/>
    </row>
    <row r="12" spans="1:18" ht="16.5" customHeight="1">
      <c r="A12" s="69"/>
      <c r="B12" s="69"/>
      <c r="C12" s="69"/>
      <c r="D12" s="33" t="s">
        <v>82</v>
      </c>
      <c r="E12" s="37"/>
      <c r="F12" s="33" t="s">
        <v>83</v>
      </c>
      <c r="G12" s="73"/>
      <c r="H12" s="33" t="s">
        <v>84</v>
      </c>
      <c r="I12" s="73"/>
      <c r="J12" s="73" t="s">
        <v>143</v>
      </c>
      <c r="K12" s="73"/>
      <c r="L12" s="81"/>
      <c r="M12" s="33"/>
      <c r="N12" s="73" t="s">
        <v>85</v>
      </c>
      <c r="O12" s="73"/>
      <c r="P12" s="81" t="s">
        <v>86</v>
      </c>
      <c r="Q12" s="73"/>
      <c r="R12" s="73" t="s">
        <v>81</v>
      </c>
    </row>
    <row r="13" spans="1:18" ht="16.5" customHeight="1">
      <c r="A13" s="69"/>
      <c r="B13" s="69"/>
      <c r="C13" s="69"/>
      <c r="D13" s="53" t="s">
        <v>87</v>
      </c>
      <c r="E13" s="37"/>
      <c r="F13" s="53" t="s">
        <v>88</v>
      </c>
      <c r="G13" s="73"/>
      <c r="H13" s="53" t="s">
        <v>57</v>
      </c>
      <c r="I13" s="73"/>
      <c r="J13" s="72" t="s">
        <v>89</v>
      </c>
      <c r="K13" s="73"/>
      <c r="L13" s="72" t="s">
        <v>90</v>
      </c>
      <c r="M13" s="33"/>
      <c r="N13" s="72" t="s">
        <v>91</v>
      </c>
      <c r="O13" s="73"/>
      <c r="P13" s="54" t="s">
        <v>92</v>
      </c>
      <c r="Q13" s="73"/>
      <c r="R13" s="72" t="s">
        <v>93</v>
      </c>
    </row>
    <row r="14" spans="1:18" s="75" customFormat="1" ht="16.5" customHeight="1">
      <c r="A14" s="69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</row>
    <row r="15" spans="1:18" ht="16.5" customHeight="1">
      <c r="A15" s="69" t="s">
        <v>95</v>
      </c>
      <c r="B15" s="69"/>
      <c r="C15" s="69"/>
      <c r="D15" s="68">
        <v>940000000</v>
      </c>
      <c r="E15" s="35"/>
      <c r="F15" s="68">
        <v>227888500</v>
      </c>
      <c r="G15" s="35"/>
      <c r="H15" s="68">
        <v>-71756742</v>
      </c>
      <c r="I15" s="35"/>
      <c r="J15" s="68">
        <v>25300000</v>
      </c>
      <c r="K15" s="35"/>
      <c r="L15" s="76">
        <v>-639505238</v>
      </c>
      <c r="M15" s="35"/>
      <c r="N15" s="38">
        <f>SUM(D15:L15)</f>
        <v>481926520</v>
      </c>
      <c r="O15" s="30"/>
      <c r="P15" s="76">
        <v>1712115</v>
      </c>
      <c r="Q15" s="30"/>
      <c r="R15" s="76">
        <f>SUM(N15:P15)</f>
        <v>483638635</v>
      </c>
    </row>
    <row r="16" spans="1:18" ht="8.1" customHeight="1">
      <c r="A16" s="69"/>
      <c r="B16" s="77"/>
      <c r="C16" s="77"/>
      <c r="D16" s="68"/>
      <c r="E16" s="35"/>
      <c r="F16" s="68"/>
      <c r="G16" s="35"/>
      <c r="H16" s="68"/>
      <c r="I16" s="35"/>
      <c r="J16" s="68"/>
      <c r="K16" s="35"/>
      <c r="M16" s="35"/>
      <c r="O16" s="35"/>
      <c r="P16" s="76"/>
      <c r="Q16" s="35"/>
      <c r="R16" s="76"/>
    </row>
    <row r="17" spans="1:18" s="75" customFormat="1" ht="16.5" customHeight="1">
      <c r="A17" s="69" t="s">
        <v>144</v>
      </c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76"/>
      <c r="Q17" s="68"/>
      <c r="R17" s="76"/>
    </row>
    <row r="18" spans="1:18" ht="16.5" customHeight="1">
      <c r="A18" s="67" t="s">
        <v>94</v>
      </c>
      <c r="D18" s="55">
        <v>0</v>
      </c>
      <c r="E18" s="30"/>
      <c r="F18" s="55">
        <v>0</v>
      </c>
      <c r="G18" s="30"/>
      <c r="H18" s="55">
        <v>0</v>
      </c>
      <c r="I18" s="30"/>
      <c r="J18" s="55">
        <v>0</v>
      </c>
      <c r="K18" s="30"/>
      <c r="L18" s="56">
        <v>-61200461.9472</v>
      </c>
      <c r="M18" s="30"/>
      <c r="N18" s="56">
        <f>SUM(D18:L18)</f>
        <v>-61200461.9472</v>
      </c>
      <c r="O18" s="30"/>
      <c r="P18" s="82">
        <v>-569823.05279999983</v>
      </c>
      <c r="Q18" s="30"/>
      <c r="R18" s="82">
        <f>SUM(N18:P18)</f>
        <v>-61770285</v>
      </c>
    </row>
    <row r="19" spans="1:18" ht="16.5" customHeight="1">
      <c r="D19" s="38"/>
      <c r="E19" s="30"/>
      <c r="F19" s="38"/>
      <c r="G19" s="30"/>
      <c r="H19" s="38"/>
      <c r="I19" s="38"/>
      <c r="J19" s="38"/>
      <c r="K19" s="30"/>
      <c r="L19" s="38"/>
      <c r="M19" s="30"/>
      <c r="N19" s="38"/>
      <c r="O19" s="30"/>
      <c r="P19" s="76"/>
      <c r="Q19" s="30"/>
      <c r="R19" s="76"/>
    </row>
    <row r="20" spans="1:18" ht="16.5" customHeight="1" thickBot="1">
      <c r="A20" s="69" t="s">
        <v>145</v>
      </c>
      <c r="B20" s="69"/>
      <c r="C20" s="69"/>
      <c r="D20" s="83">
        <f>SUM(D15:D18)</f>
        <v>940000000</v>
      </c>
      <c r="E20" s="35"/>
      <c r="F20" s="83">
        <f>SUM(F15:F18)</f>
        <v>227888500</v>
      </c>
      <c r="G20" s="68"/>
      <c r="H20" s="83">
        <f>SUM(H15:H18)</f>
        <v>-71756742</v>
      </c>
      <c r="I20" s="68"/>
      <c r="J20" s="83">
        <f>SUM(J15:J18)</f>
        <v>25300000</v>
      </c>
      <c r="K20" s="68"/>
      <c r="L20" s="83">
        <f>SUM(L15:L18)</f>
        <v>-700705699.94720006</v>
      </c>
      <c r="M20" s="68"/>
      <c r="N20" s="83">
        <f>SUM(D20:L20)</f>
        <v>420726058.05279994</v>
      </c>
      <c r="O20" s="68"/>
      <c r="P20" s="83">
        <f>SUM(P15:P18)</f>
        <v>1142291.9472000003</v>
      </c>
      <c r="Q20" s="68"/>
      <c r="R20" s="83">
        <f>SUM(R15:R18)</f>
        <v>421868350</v>
      </c>
    </row>
    <row r="21" spans="1:18" ht="16.5" customHeight="1" thickTop="1">
      <c r="B21" s="69"/>
      <c r="C21" s="69"/>
      <c r="D21" s="68"/>
      <c r="E21" s="35"/>
      <c r="F21" s="68"/>
      <c r="G21" s="35"/>
      <c r="H21" s="68"/>
      <c r="I21" s="68"/>
      <c r="J21" s="68"/>
      <c r="K21" s="35"/>
      <c r="M21" s="35"/>
      <c r="O21" s="35"/>
      <c r="P21" s="35"/>
      <c r="Q21" s="35"/>
    </row>
    <row r="22" spans="1:18" ht="16.5" customHeight="1">
      <c r="B22" s="69"/>
      <c r="C22" s="69"/>
      <c r="D22" s="68"/>
      <c r="E22" s="35"/>
      <c r="F22" s="68"/>
      <c r="G22" s="35"/>
      <c r="H22" s="68"/>
      <c r="I22" s="68"/>
      <c r="J22" s="68"/>
      <c r="K22" s="35"/>
      <c r="M22" s="35"/>
      <c r="O22" s="35"/>
      <c r="P22" s="35"/>
      <c r="Q22" s="35"/>
    </row>
    <row r="23" spans="1:18" ht="16.5" customHeight="1">
      <c r="A23" s="69" t="s">
        <v>159</v>
      </c>
      <c r="B23" s="69"/>
      <c r="C23" s="69"/>
      <c r="D23" s="68">
        <v>940000000</v>
      </c>
      <c r="E23" s="35"/>
      <c r="F23" s="68">
        <v>227888500</v>
      </c>
      <c r="G23" s="35"/>
      <c r="H23" s="68">
        <v>-71756742</v>
      </c>
      <c r="I23" s="35"/>
      <c r="J23" s="68">
        <v>25300000</v>
      </c>
      <c r="K23" s="35"/>
      <c r="L23" s="76">
        <v>-591487861.10000002</v>
      </c>
      <c r="M23" s="35"/>
      <c r="N23" s="38">
        <v>529943896.89999998</v>
      </c>
      <c r="O23" s="30"/>
      <c r="P23" s="76">
        <v>-757319</v>
      </c>
      <c r="Q23" s="30"/>
      <c r="R23" s="76">
        <f>SUM(N23:P23)</f>
        <v>529186577.89999998</v>
      </c>
    </row>
    <row r="24" spans="1:18" ht="8.1" customHeight="1">
      <c r="A24" s="69"/>
      <c r="B24" s="77"/>
      <c r="C24" s="77"/>
      <c r="D24" s="68"/>
      <c r="E24" s="35"/>
      <c r="F24" s="68"/>
      <c r="G24" s="35"/>
      <c r="H24" s="68"/>
      <c r="I24" s="35"/>
      <c r="J24" s="68"/>
      <c r="K24" s="35"/>
      <c r="M24" s="35"/>
      <c r="O24" s="35"/>
      <c r="P24" s="76"/>
      <c r="Q24" s="35"/>
      <c r="R24" s="76"/>
    </row>
    <row r="25" spans="1:18" s="75" customFormat="1" ht="16.5" customHeight="1">
      <c r="A25" s="69" t="s">
        <v>144</v>
      </c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76"/>
      <c r="Q25" s="68"/>
      <c r="R25" s="76"/>
    </row>
    <row r="26" spans="1:18" ht="16.5" customHeight="1">
      <c r="A26" s="67" t="s">
        <v>94</v>
      </c>
      <c r="D26" s="55">
        <v>0</v>
      </c>
      <c r="E26" s="30"/>
      <c r="F26" s="55">
        <v>0</v>
      </c>
      <c r="G26" s="30"/>
      <c r="H26" s="55">
        <v>0</v>
      </c>
      <c r="I26" s="30"/>
      <c r="J26" s="55">
        <v>0</v>
      </c>
      <c r="K26" s="30"/>
      <c r="L26" s="56">
        <v>-50255912</v>
      </c>
      <c r="M26" s="30"/>
      <c r="N26" s="56">
        <v>-50255912</v>
      </c>
      <c r="O26" s="30"/>
      <c r="P26" s="82">
        <v>-676144</v>
      </c>
      <c r="Q26" s="30"/>
      <c r="R26" s="82">
        <f>SUM(N26:P26)</f>
        <v>-50932056</v>
      </c>
    </row>
    <row r="27" spans="1:18" ht="16.5" customHeight="1">
      <c r="D27" s="38"/>
      <c r="E27" s="30"/>
      <c r="F27" s="38"/>
      <c r="G27" s="30"/>
      <c r="H27" s="38"/>
      <c r="I27" s="38"/>
      <c r="J27" s="38"/>
      <c r="K27" s="30"/>
      <c r="L27" s="38"/>
      <c r="M27" s="30"/>
      <c r="N27" s="38"/>
      <c r="O27" s="30"/>
      <c r="P27" s="76"/>
      <c r="Q27" s="30"/>
      <c r="R27" s="76"/>
    </row>
    <row r="28" spans="1:18" ht="16.5" customHeight="1" thickBot="1">
      <c r="A28" s="69" t="s">
        <v>160</v>
      </c>
      <c r="B28" s="69"/>
      <c r="C28" s="69"/>
      <c r="D28" s="83">
        <f>SUM(D23:D26)</f>
        <v>940000000</v>
      </c>
      <c r="E28" s="35"/>
      <c r="F28" s="83">
        <f>SUM(F23:F26)</f>
        <v>227888500</v>
      </c>
      <c r="G28" s="68"/>
      <c r="H28" s="83">
        <f>SUM(H23:H26)</f>
        <v>-71756742</v>
      </c>
      <c r="I28" s="68"/>
      <c r="J28" s="83">
        <f>SUM(J23:J26)</f>
        <v>25300000</v>
      </c>
      <c r="K28" s="68"/>
      <c r="L28" s="83">
        <f>SUM(L23:L26)</f>
        <v>-641743773.10000002</v>
      </c>
      <c r="M28" s="68"/>
      <c r="N28" s="83">
        <f>SUM(D28:L28)</f>
        <v>479687984.89999998</v>
      </c>
      <c r="O28" s="68"/>
      <c r="P28" s="83">
        <f>SUM(P23:P26)</f>
        <v>-1433463</v>
      </c>
      <c r="Q28" s="68"/>
      <c r="R28" s="83">
        <f>SUM(R23:R26)</f>
        <v>478254521.89999998</v>
      </c>
    </row>
    <row r="29" spans="1:18" ht="16.5" customHeight="1" thickTop="1">
      <c r="B29" s="69"/>
      <c r="C29" s="69"/>
      <c r="D29" s="68"/>
      <c r="E29" s="35"/>
      <c r="F29" s="68"/>
      <c r="G29" s="35"/>
      <c r="H29" s="68"/>
      <c r="I29" s="68"/>
      <c r="J29" s="68"/>
      <c r="K29" s="35"/>
      <c r="M29" s="35"/>
      <c r="O29" s="35"/>
      <c r="P29" s="35"/>
      <c r="Q29" s="35"/>
    </row>
    <row r="30" spans="1:18" ht="16.5" customHeight="1">
      <c r="B30" s="69"/>
      <c r="C30" s="69"/>
      <c r="D30" s="68"/>
      <c r="E30" s="35"/>
      <c r="F30" s="68"/>
      <c r="G30" s="35"/>
      <c r="H30" s="68"/>
      <c r="I30" s="68"/>
      <c r="J30" s="68"/>
      <c r="K30" s="35"/>
      <c r="M30" s="35"/>
      <c r="O30" s="35"/>
      <c r="P30" s="35"/>
      <c r="Q30" s="35"/>
    </row>
    <row r="31" spans="1:18" ht="16.5" customHeight="1">
      <c r="B31" s="69"/>
      <c r="C31" s="69"/>
      <c r="D31" s="68"/>
      <c r="E31" s="35"/>
      <c r="F31" s="68"/>
      <c r="G31" s="35"/>
      <c r="H31" s="68"/>
      <c r="I31" s="68"/>
      <c r="J31" s="68"/>
      <c r="K31" s="35"/>
      <c r="M31" s="35"/>
      <c r="O31" s="35"/>
      <c r="P31" s="35"/>
      <c r="Q31" s="35"/>
    </row>
    <row r="32" spans="1:18" ht="16.5" customHeight="1">
      <c r="B32" s="69"/>
      <c r="C32" s="69"/>
      <c r="D32" s="68"/>
      <c r="E32" s="35"/>
      <c r="F32" s="68"/>
      <c r="G32" s="35"/>
      <c r="H32" s="68"/>
      <c r="I32" s="68"/>
      <c r="J32" s="68"/>
      <c r="K32" s="35"/>
      <c r="M32" s="35"/>
      <c r="O32" s="35"/>
      <c r="P32" s="35"/>
      <c r="Q32" s="35"/>
    </row>
    <row r="33" spans="1:18" ht="16.5" customHeight="1">
      <c r="B33" s="69"/>
      <c r="C33" s="69"/>
      <c r="D33" s="68"/>
      <c r="E33" s="35"/>
      <c r="F33" s="68"/>
      <c r="G33" s="35"/>
      <c r="H33" s="68"/>
      <c r="I33" s="68"/>
      <c r="J33" s="68"/>
      <c r="K33" s="35"/>
      <c r="M33" s="35"/>
      <c r="O33" s="35"/>
      <c r="P33" s="35"/>
      <c r="Q33" s="35"/>
    </row>
    <row r="34" spans="1:18" ht="16.5" customHeight="1">
      <c r="B34" s="69"/>
      <c r="C34" s="69"/>
      <c r="D34" s="68"/>
      <c r="E34" s="35"/>
      <c r="F34" s="68"/>
      <c r="G34" s="35"/>
      <c r="H34" s="68"/>
      <c r="I34" s="68"/>
      <c r="J34" s="68"/>
      <c r="K34" s="35"/>
      <c r="M34" s="35"/>
      <c r="O34" s="35"/>
      <c r="P34" s="35"/>
      <c r="Q34" s="35"/>
    </row>
    <row r="35" spans="1:18" ht="16.5" customHeight="1">
      <c r="B35" s="69"/>
      <c r="C35" s="69"/>
      <c r="D35" s="68"/>
      <c r="E35" s="35"/>
      <c r="F35" s="68"/>
      <c r="G35" s="35"/>
      <c r="H35" s="68"/>
      <c r="I35" s="68"/>
      <c r="J35" s="68"/>
      <c r="K35" s="35"/>
      <c r="M35" s="35"/>
      <c r="O35" s="35"/>
      <c r="P35" s="35"/>
      <c r="Q35" s="35"/>
    </row>
    <row r="36" spans="1:18" ht="15" customHeight="1">
      <c r="B36" s="69"/>
      <c r="C36" s="69"/>
      <c r="D36" s="68"/>
      <c r="E36" s="35"/>
      <c r="F36" s="68"/>
      <c r="G36" s="35"/>
      <c r="H36" s="68"/>
      <c r="I36" s="68"/>
      <c r="J36" s="68"/>
      <c r="K36" s="35"/>
      <c r="M36" s="35"/>
      <c r="O36" s="35"/>
      <c r="P36" s="35"/>
      <c r="Q36" s="35"/>
    </row>
    <row r="37" spans="1:18" s="66" customFormat="1" ht="21.95" customHeight="1">
      <c r="A37" s="228" t="s">
        <v>33</v>
      </c>
      <c r="B37" s="228"/>
      <c r="C37" s="228"/>
      <c r="D37" s="228"/>
      <c r="E37" s="228"/>
      <c r="F37" s="228"/>
      <c r="G37" s="228"/>
      <c r="H37" s="228"/>
      <c r="I37" s="228"/>
      <c r="J37" s="228"/>
      <c r="K37" s="228"/>
      <c r="L37" s="228"/>
      <c r="M37" s="84"/>
      <c r="N37" s="84"/>
      <c r="O37" s="84"/>
      <c r="P37" s="84"/>
      <c r="Q37" s="84"/>
      <c r="R37" s="84"/>
    </row>
  </sheetData>
  <mergeCells count="5">
    <mergeCell ref="D6:R6"/>
    <mergeCell ref="D7:R7"/>
    <mergeCell ref="D8:N8"/>
    <mergeCell ref="J10:L10"/>
    <mergeCell ref="A37:L37"/>
  </mergeCells>
  <pageMargins left="0.5" right="0.5" top="0.5" bottom="0.6" header="0.49" footer="0.4"/>
  <pageSetup paperSize="9" scale="90" firstPageNumber="5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79B8D-CADD-4B17-9D46-8EFBB72C853E}">
  <sheetPr>
    <tabColor theme="9" tint="0.79998168889431442"/>
  </sheetPr>
  <dimension ref="A1:L33"/>
  <sheetViews>
    <sheetView topLeftCell="A10" zoomScaleNormal="100" zoomScaleSheetLayoutView="73" workbookViewId="0">
      <selection activeCell="M23" sqref="M23"/>
    </sheetView>
  </sheetViews>
  <sheetFormatPr defaultColWidth="18.5703125" defaultRowHeight="16.5" customHeight="1"/>
  <cols>
    <col min="1" max="1" width="1.42578125" style="67" customWidth="1"/>
    <col min="2" max="2" width="39.42578125" style="67" customWidth="1"/>
    <col min="3" max="3" width="4.85546875" style="32" customWidth="1"/>
    <col min="4" max="4" width="14.5703125" style="32" customWidth="1"/>
    <col min="5" max="5" width="1.5703125" style="32" customWidth="1"/>
    <col min="6" max="6" width="14.5703125" style="32" customWidth="1"/>
    <col min="7" max="7" width="1.5703125" style="32" customWidth="1"/>
    <col min="8" max="8" width="14.5703125" style="32" customWidth="1"/>
    <col min="9" max="9" width="1.5703125" style="32" customWidth="1"/>
    <col min="10" max="10" width="14.5703125" style="68" customWidth="1"/>
    <col min="11" max="11" width="1.5703125" style="32" customWidth="1"/>
    <col min="12" max="12" width="14.5703125" style="68" customWidth="1"/>
    <col min="13" max="16384" width="18.5703125" style="67"/>
  </cols>
  <sheetData>
    <row r="1" spans="1:12" ht="16.5" customHeight="1">
      <c r="A1" s="65" t="s">
        <v>0</v>
      </c>
    </row>
    <row r="2" spans="1:12" ht="16.5" customHeight="1">
      <c r="A2" s="69" t="s">
        <v>73</v>
      </c>
      <c r="B2" s="69"/>
      <c r="C2" s="33"/>
      <c r="D2" s="33"/>
      <c r="E2" s="33"/>
      <c r="F2" s="33"/>
      <c r="G2" s="34"/>
      <c r="H2" s="34"/>
      <c r="I2" s="34"/>
      <c r="K2" s="34"/>
    </row>
    <row r="3" spans="1:12" ht="16.5" customHeight="1">
      <c r="A3" s="70" t="str">
        <f>+'4 (3m)'!A3</f>
        <v>For the three-month period ended 31 March 2025</v>
      </c>
      <c r="B3" s="70"/>
      <c r="C3" s="53"/>
      <c r="D3" s="53"/>
      <c r="E3" s="53"/>
      <c r="F3" s="53"/>
      <c r="G3" s="53"/>
      <c r="H3" s="53"/>
      <c r="I3" s="53"/>
      <c r="J3" s="71"/>
      <c r="K3" s="53"/>
      <c r="L3" s="71"/>
    </row>
    <row r="4" spans="1:12" ht="16.5" customHeight="1">
      <c r="A4" s="202"/>
      <c r="B4" s="202"/>
      <c r="C4" s="39"/>
      <c r="D4" s="39"/>
      <c r="E4" s="39"/>
      <c r="F4" s="39"/>
      <c r="G4" s="39"/>
      <c r="H4" s="39"/>
      <c r="I4" s="39"/>
      <c r="J4" s="203"/>
      <c r="K4" s="39"/>
      <c r="L4" s="203"/>
    </row>
    <row r="5" spans="1:12" ht="16.5" customHeight="1">
      <c r="A5" s="69"/>
      <c r="B5" s="69"/>
      <c r="C5" s="33"/>
      <c r="D5" s="33"/>
      <c r="E5" s="33"/>
      <c r="F5" s="33"/>
      <c r="G5" s="33"/>
      <c r="H5" s="33"/>
      <c r="I5" s="33"/>
      <c r="K5" s="33"/>
    </row>
    <row r="6" spans="1:12" ht="16.5" customHeight="1">
      <c r="A6" s="69"/>
      <c r="B6" s="69"/>
      <c r="C6" s="69"/>
      <c r="D6" s="231" t="s">
        <v>2</v>
      </c>
      <c r="E6" s="231"/>
      <c r="F6" s="231"/>
      <c r="G6" s="231"/>
      <c r="H6" s="231"/>
      <c r="I6" s="231"/>
      <c r="J6" s="231"/>
      <c r="K6" s="231"/>
      <c r="L6" s="231"/>
    </row>
    <row r="7" spans="1:12" ht="16.5" customHeight="1">
      <c r="A7" s="69"/>
      <c r="B7" s="69"/>
      <c r="C7" s="69"/>
      <c r="D7" s="235" t="s">
        <v>96</v>
      </c>
      <c r="E7" s="235"/>
      <c r="F7" s="235"/>
      <c r="G7" s="235"/>
      <c r="H7" s="235"/>
      <c r="I7" s="235"/>
      <c r="J7" s="235"/>
      <c r="K7" s="235"/>
      <c r="L7" s="235"/>
    </row>
    <row r="8" spans="1:12" ht="16.5" customHeight="1">
      <c r="A8" s="69"/>
      <c r="B8" s="69"/>
      <c r="C8" s="37"/>
      <c r="D8" s="204"/>
      <c r="E8" s="204"/>
      <c r="F8" s="204"/>
      <c r="G8" s="73"/>
      <c r="H8" s="234" t="s">
        <v>77</v>
      </c>
      <c r="I8" s="234"/>
      <c r="J8" s="234"/>
      <c r="K8" s="36"/>
      <c r="L8" s="205"/>
    </row>
    <row r="9" spans="1:12" ht="16.5" customHeight="1">
      <c r="A9" s="69"/>
      <c r="B9" s="69"/>
      <c r="C9" s="37"/>
      <c r="D9" s="33" t="s">
        <v>78</v>
      </c>
      <c r="E9" s="37"/>
      <c r="F9" s="73"/>
      <c r="G9" s="73"/>
      <c r="H9" s="73" t="s">
        <v>80</v>
      </c>
      <c r="I9" s="74"/>
      <c r="J9" s="74"/>
      <c r="K9" s="73"/>
      <c r="L9" s="67"/>
    </row>
    <row r="10" spans="1:12" ht="16.5" customHeight="1">
      <c r="A10" s="69"/>
      <c r="B10" s="69"/>
      <c r="C10" s="37"/>
      <c r="D10" s="33" t="s">
        <v>82</v>
      </c>
      <c r="E10" s="37"/>
      <c r="F10" s="33" t="s">
        <v>83</v>
      </c>
      <c r="G10" s="73"/>
      <c r="H10" s="73" t="s">
        <v>143</v>
      </c>
      <c r="I10" s="73"/>
      <c r="J10" s="206"/>
      <c r="K10" s="73"/>
      <c r="L10" s="73" t="s">
        <v>81</v>
      </c>
    </row>
    <row r="11" spans="1:12" ht="16.5" customHeight="1">
      <c r="A11" s="69"/>
      <c r="B11" s="69"/>
      <c r="C11" s="37"/>
      <c r="D11" s="53" t="s">
        <v>87</v>
      </c>
      <c r="E11" s="37"/>
      <c r="F11" s="53" t="s">
        <v>88</v>
      </c>
      <c r="G11" s="73"/>
      <c r="H11" s="72" t="s">
        <v>89</v>
      </c>
      <c r="I11" s="73"/>
      <c r="J11" s="72" t="s">
        <v>90</v>
      </c>
      <c r="K11" s="73"/>
      <c r="L11" s="72" t="s">
        <v>93</v>
      </c>
    </row>
    <row r="12" spans="1:12" s="75" customFormat="1" ht="16.5" customHeight="1">
      <c r="A12" s="69"/>
      <c r="C12" s="68"/>
      <c r="D12" s="68"/>
      <c r="E12" s="68"/>
      <c r="F12" s="68"/>
      <c r="G12" s="68"/>
      <c r="H12" s="68"/>
      <c r="I12" s="68"/>
      <c r="J12" s="68"/>
      <c r="K12" s="68"/>
      <c r="L12" s="68"/>
    </row>
    <row r="13" spans="1:12" s="75" customFormat="1" ht="16.5" customHeight="1">
      <c r="A13" s="69" t="s">
        <v>95</v>
      </c>
      <c r="B13" s="69"/>
      <c r="C13" s="68"/>
      <c r="D13" s="68">
        <v>940000000</v>
      </c>
      <c r="E13" s="68"/>
      <c r="F13" s="68">
        <v>227888500</v>
      </c>
      <c r="G13" s="68"/>
      <c r="H13" s="68">
        <v>25300000</v>
      </c>
      <c r="I13" s="68"/>
      <c r="J13" s="76">
        <v>-503624683</v>
      </c>
      <c r="K13" s="68"/>
      <c r="L13" s="68">
        <f>SUM(D13:J13)</f>
        <v>689563817</v>
      </c>
    </row>
    <row r="14" spans="1:12" s="75" customFormat="1" ht="8.1" customHeight="1">
      <c r="A14" s="69"/>
      <c r="B14" s="69"/>
      <c r="C14" s="68"/>
      <c r="D14" s="68"/>
      <c r="E14" s="68"/>
      <c r="F14" s="68"/>
      <c r="G14" s="68"/>
      <c r="H14" s="68"/>
      <c r="I14" s="68"/>
      <c r="J14" s="68"/>
      <c r="K14" s="68"/>
      <c r="L14" s="68"/>
    </row>
    <row r="15" spans="1:12" s="75" customFormat="1" ht="16.5" customHeight="1">
      <c r="A15" s="69" t="s">
        <v>144</v>
      </c>
      <c r="C15" s="68"/>
      <c r="D15" s="68"/>
      <c r="E15" s="68"/>
      <c r="F15" s="68"/>
      <c r="G15" s="68"/>
      <c r="H15" s="68"/>
      <c r="I15" s="68"/>
      <c r="J15" s="68"/>
      <c r="K15" s="68"/>
      <c r="L15" s="68"/>
    </row>
    <row r="16" spans="1:12" s="75" customFormat="1" ht="16.5" customHeight="1">
      <c r="A16" s="67" t="s">
        <v>94</v>
      </c>
      <c r="B16" s="77"/>
      <c r="C16" s="30"/>
      <c r="D16" s="55">
        <v>0</v>
      </c>
      <c r="E16" s="30"/>
      <c r="F16" s="55">
        <v>0</v>
      </c>
      <c r="G16" s="30"/>
      <c r="H16" s="55">
        <v>0</v>
      </c>
      <c r="I16" s="30"/>
      <c r="J16" s="55">
        <v>-44758755</v>
      </c>
      <c r="K16" s="30"/>
      <c r="L16" s="71">
        <f>SUM(D16:J16)</f>
        <v>-44758755</v>
      </c>
    </row>
    <row r="17" spans="1:12" ht="16.5" customHeight="1">
      <c r="A17" s="69"/>
      <c r="B17" s="69"/>
      <c r="C17" s="35"/>
      <c r="D17" s="35"/>
      <c r="E17" s="35"/>
      <c r="F17" s="35"/>
      <c r="G17" s="35"/>
      <c r="H17" s="35"/>
      <c r="I17" s="35"/>
      <c r="J17" s="35"/>
      <c r="K17" s="35"/>
      <c r="L17" s="35"/>
    </row>
    <row r="18" spans="1:12" ht="16.5" customHeight="1" thickBot="1">
      <c r="A18" s="69" t="s">
        <v>145</v>
      </c>
      <c r="B18" s="69"/>
      <c r="C18" s="35"/>
      <c r="D18" s="78">
        <f>SUM(D13:D16)</f>
        <v>940000000</v>
      </c>
      <c r="E18" s="35"/>
      <c r="F18" s="78">
        <f>SUM(F13:F16)</f>
        <v>227888500</v>
      </c>
      <c r="G18" s="35"/>
      <c r="H18" s="78">
        <f>SUM(H13:H16)</f>
        <v>25300000</v>
      </c>
      <c r="I18" s="35"/>
      <c r="J18" s="78">
        <f>SUM(J13:J16)</f>
        <v>-548383438</v>
      </c>
      <c r="K18" s="35"/>
      <c r="L18" s="78">
        <f>SUM(L13:L16)</f>
        <v>644805062</v>
      </c>
    </row>
    <row r="19" spans="1:12" ht="16.5" customHeight="1" thickTop="1">
      <c r="A19" s="69"/>
      <c r="B19" s="69"/>
      <c r="C19" s="35"/>
      <c r="D19" s="35"/>
      <c r="E19" s="35"/>
      <c r="F19" s="35"/>
      <c r="G19" s="35"/>
      <c r="H19" s="35"/>
      <c r="I19" s="35"/>
      <c r="J19" s="35"/>
      <c r="K19" s="35"/>
      <c r="L19" s="35"/>
    </row>
    <row r="20" spans="1:12" ht="16.5" customHeight="1">
      <c r="A20" s="69"/>
      <c r="B20" s="69"/>
      <c r="C20" s="35"/>
      <c r="D20" s="35"/>
      <c r="E20" s="35"/>
      <c r="F20" s="35"/>
      <c r="G20" s="35"/>
      <c r="H20" s="35"/>
      <c r="I20" s="35"/>
      <c r="J20" s="35"/>
      <c r="K20" s="35"/>
      <c r="L20" s="35"/>
    </row>
    <row r="21" spans="1:12" s="75" customFormat="1" ht="16.5" customHeight="1">
      <c r="A21" s="69" t="s">
        <v>159</v>
      </c>
      <c r="B21" s="69"/>
      <c r="C21" s="68"/>
      <c r="D21" s="68">
        <v>940000000</v>
      </c>
      <c r="E21" s="68"/>
      <c r="F21" s="68">
        <v>227888500</v>
      </c>
      <c r="G21" s="68"/>
      <c r="H21" s="68">
        <v>25300000</v>
      </c>
      <c r="I21" s="68"/>
      <c r="J21" s="76">
        <v>-555027911</v>
      </c>
      <c r="K21" s="68"/>
      <c r="L21" s="68">
        <v>638160589</v>
      </c>
    </row>
    <row r="22" spans="1:12" s="75" customFormat="1" ht="8.1" customHeight="1">
      <c r="A22" s="69"/>
      <c r="B22" s="69"/>
      <c r="C22" s="68"/>
      <c r="D22" s="68"/>
      <c r="E22" s="68"/>
      <c r="F22" s="68"/>
      <c r="G22" s="68"/>
      <c r="H22" s="68"/>
      <c r="I22" s="68"/>
      <c r="J22" s="68"/>
      <c r="K22" s="68"/>
      <c r="L22" s="68"/>
    </row>
    <row r="23" spans="1:12" s="75" customFormat="1" ht="16.5" customHeight="1">
      <c r="A23" s="69" t="s">
        <v>144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</row>
    <row r="24" spans="1:12" s="75" customFormat="1" ht="16.5" customHeight="1">
      <c r="A24" s="67" t="s">
        <v>94</v>
      </c>
      <c r="B24" s="77"/>
      <c r="C24" s="30"/>
      <c r="D24" s="55">
        <v>0</v>
      </c>
      <c r="E24" s="30"/>
      <c r="F24" s="55">
        <v>0</v>
      </c>
      <c r="G24" s="30"/>
      <c r="H24" s="55">
        <v>0</v>
      </c>
      <c r="I24" s="30"/>
      <c r="J24" s="55">
        <v>-44017738</v>
      </c>
      <c r="K24" s="30"/>
      <c r="L24" s="71">
        <f>SUM(D24:J24)</f>
        <v>-44017738</v>
      </c>
    </row>
    <row r="25" spans="1:12" ht="16.5" customHeight="1">
      <c r="A25" s="69"/>
      <c r="B25" s="69"/>
      <c r="C25" s="35"/>
      <c r="D25" s="35"/>
      <c r="E25" s="35"/>
      <c r="F25" s="35"/>
      <c r="G25" s="35"/>
      <c r="H25" s="35"/>
      <c r="I25" s="35"/>
      <c r="J25" s="35"/>
      <c r="K25" s="35"/>
      <c r="L25" s="35"/>
    </row>
    <row r="26" spans="1:12" ht="16.5" customHeight="1" thickBot="1">
      <c r="A26" s="69" t="s">
        <v>160</v>
      </c>
      <c r="B26" s="69"/>
      <c r="C26" s="35"/>
      <c r="D26" s="78">
        <f>SUM(D21:D24)</f>
        <v>940000000</v>
      </c>
      <c r="E26" s="35"/>
      <c r="F26" s="78">
        <f>SUM(F21:F24)</f>
        <v>227888500</v>
      </c>
      <c r="G26" s="35"/>
      <c r="H26" s="78">
        <f>SUM(H21:H24)</f>
        <v>25300000</v>
      </c>
      <c r="I26" s="35"/>
      <c r="J26" s="78">
        <f>SUM(J21:J24)</f>
        <v>-599045649</v>
      </c>
      <c r="K26" s="35"/>
      <c r="L26" s="78">
        <f>SUM(L21:L24)</f>
        <v>594142851</v>
      </c>
    </row>
    <row r="27" spans="1:12" ht="16.5" customHeight="1" thickTop="1">
      <c r="A27" s="69"/>
      <c r="B27" s="69"/>
      <c r="C27" s="35"/>
      <c r="D27" s="35"/>
      <c r="E27" s="35"/>
      <c r="F27" s="35"/>
      <c r="G27" s="35"/>
      <c r="H27" s="35"/>
      <c r="I27" s="35"/>
      <c r="J27" s="35"/>
      <c r="K27" s="35"/>
      <c r="L27" s="35"/>
    </row>
    <row r="28" spans="1:12" ht="16.5" customHeight="1">
      <c r="A28" s="69"/>
      <c r="B28" s="69"/>
      <c r="C28" s="35"/>
      <c r="D28" s="35"/>
      <c r="E28" s="35"/>
      <c r="F28" s="35"/>
      <c r="G28" s="35"/>
      <c r="H28" s="35"/>
      <c r="I28" s="35"/>
      <c r="J28" s="35"/>
      <c r="K28" s="35"/>
      <c r="L28" s="35"/>
    </row>
    <row r="29" spans="1:12" ht="16.5" customHeight="1">
      <c r="A29" s="69"/>
      <c r="B29" s="69"/>
      <c r="C29" s="35"/>
      <c r="D29" s="35"/>
      <c r="E29" s="35"/>
      <c r="F29" s="35"/>
      <c r="G29" s="35"/>
      <c r="H29" s="35"/>
      <c r="I29" s="35"/>
      <c r="J29" s="35"/>
      <c r="K29" s="35"/>
      <c r="L29" s="35"/>
    </row>
    <row r="30" spans="1:12" ht="16.5" customHeight="1">
      <c r="A30" s="69"/>
      <c r="B30" s="69"/>
      <c r="C30" s="35"/>
      <c r="D30" s="35"/>
      <c r="E30" s="35"/>
      <c r="F30" s="35"/>
      <c r="G30" s="35"/>
      <c r="H30" s="35"/>
      <c r="I30" s="35"/>
      <c r="J30" s="35"/>
      <c r="K30" s="35"/>
      <c r="L30" s="35"/>
    </row>
    <row r="31" spans="1:12" ht="18.75" customHeight="1">
      <c r="A31" s="69"/>
      <c r="B31" s="69"/>
      <c r="C31" s="35"/>
      <c r="D31" s="35"/>
      <c r="E31" s="35"/>
      <c r="F31" s="35"/>
      <c r="G31" s="35"/>
      <c r="H31" s="35"/>
      <c r="I31" s="35"/>
      <c r="J31" s="35"/>
      <c r="K31" s="35"/>
      <c r="L31" s="35"/>
    </row>
    <row r="32" spans="1:12" ht="18.75" customHeight="1">
      <c r="A32" s="69"/>
      <c r="B32" s="69"/>
      <c r="C32" s="35"/>
      <c r="D32" s="35"/>
      <c r="E32" s="35"/>
      <c r="F32" s="35"/>
      <c r="G32" s="35"/>
      <c r="H32" s="35"/>
      <c r="I32" s="35"/>
      <c r="J32" s="35"/>
      <c r="K32" s="35"/>
      <c r="L32" s="35"/>
    </row>
    <row r="33" spans="1:12" ht="21.95" customHeight="1">
      <c r="A33" s="207" t="s">
        <v>33</v>
      </c>
      <c r="B33" s="207"/>
      <c r="C33" s="57"/>
      <c r="D33" s="57"/>
      <c r="E33" s="57"/>
      <c r="F33" s="57"/>
      <c r="G33" s="57"/>
      <c r="H33" s="57"/>
      <c r="I33" s="57"/>
      <c r="J33" s="71"/>
      <c r="K33" s="57"/>
      <c r="L33" s="71"/>
    </row>
  </sheetData>
  <mergeCells count="3">
    <mergeCell ref="D6:L6"/>
    <mergeCell ref="D7:L7"/>
    <mergeCell ref="H8:J8"/>
  </mergeCells>
  <pageMargins left="1" right="1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DBD25-03BC-437D-8FB2-4B808A4A8253}">
  <sheetPr>
    <tabColor theme="9" tint="0.79998168889431442"/>
  </sheetPr>
  <dimension ref="A1:N117"/>
  <sheetViews>
    <sheetView topLeftCell="A6" zoomScale="115" zoomScaleNormal="115" zoomScaleSheetLayoutView="73" workbookViewId="0">
      <selection activeCell="Q12" sqref="Q12"/>
    </sheetView>
  </sheetViews>
  <sheetFormatPr defaultColWidth="9.42578125" defaultRowHeight="16.5" customHeight="1"/>
  <cols>
    <col min="1" max="1" width="1.5703125" style="66" customWidth="1"/>
    <col min="2" max="2" width="40.7109375" style="66" customWidth="1"/>
    <col min="3" max="3" width="5.42578125" style="193" customWidth="1"/>
    <col min="4" max="4" width="0.5703125" style="66" customWidth="1"/>
    <col min="5" max="5" width="12.42578125" style="89" customWidth="1"/>
    <col min="6" max="6" width="0.5703125" style="89" customWidth="1"/>
    <col min="7" max="7" width="12.42578125" style="89" customWidth="1"/>
    <col min="8" max="8" width="0.5703125" style="89" customWidth="1"/>
    <col min="9" max="9" width="12.42578125" style="89" customWidth="1"/>
    <col min="10" max="10" width="0.5703125" style="89" customWidth="1"/>
    <col min="11" max="11" width="12.42578125" style="89" customWidth="1"/>
    <col min="12" max="16384" width="9.42578125" style="66"/>
  </cols>
  <sheetData>
    <row r="1" spans="1:11" ht="16.5" customHeight="1">
      <c r="A1" s="208" t="s">
        <v>0</v>
      </c>
    </row>
    <row r="2" spans="1:11" s="188" customFormat="1" ht="16.5" customHeight="1">
      <c r="A2" s="186" t="s">
        <v>97</v>
      </c>
      <c r="B2" s="186"/>
      <c r="C2" s="187"/>
      <c r="D2" s="209"/>
      <c r="E2" s="94"/>
      <c r="F2" s="94"/>
      <c r="G2" s="94"/>
      <c r="H2" s="94"/>
      <c r="I2" s="113"/>
      <c r="J2" s="113"/>
      <c r="K2" s="113"/>
    </row>
    <row r="3" spans="1:11" s="188" customFormat="1" ht="16.5" customHeight="1">
      <c r="A3" s="210" t="str">
        <f>+'6'!A3</f>
        <v>For the three-month period ended 31 March 2025</v>
      </c>
      <c r="B3" s="210"/>
      <c r="C3" s="211"/>
      <c r="D3" s="212"/>
      <c r="E3" s="101"/>
      <c r="F3" s="101"/>
      <c r="G3" s="101"/>
      <c r="H3" s="101"/>
      <c r="I3" s="101"/>
      <c r="J3" s="101"/>
      <c r="K3" s="101"/>
    </row>
    <row r="4" spans="1:11" s="188" customFormat="1" ht="16.5" customHeight="1">
      <c r="A4" s="186"/>
      <c r="B4" s="186"/>
      <c r="C4" s="187"/>
      <c r="D4" s="209"/>
      <c r="E4" s="109"/>
      <c r="F4" s="109"/>
      <c r="G4" s="109"/>
      <c r="H4" s="109"/>
      <c r="I4" s="109"/>
      <c r="J4" s="109"/>
      <c r="K4" s="109"/>
    </row>
    <row r="5" spans="1:11" s="188" customFormat="1" ht="16.5" customHeight="1">
      <c r="A5" s="186"/>
      <c r="B5" s="186"/>
      <c r="C5" s="187"/>
      <c r="D5" s="209"/>
      <c r="E5" s="94"/>
      <c r="F5" s="94"/>
      <c r="G5" s="94"/>
      <c r="H5" s="94"/>
      <c r="I5" s="94"/>
      <c r="J5" s="94"/>
      <c r="K5" s="94"/>
    </row>
    <row r="6" spans="1:11" ht="16.5" customHeight="1">
      <c r="A6" s="186"/>
      <c r="B6" s="186"/>
      <c r="C6" s="187"/>
      <c r="D6" s="209"/>
      <c r="E6" s="236" t="s">
        <v>2</v>
      </c>
      <c r="F6" s="236"/>
      <c r="G6" s="236"/>
      <c r="H6" s="236"/>
      <c r="I6" s="236"/>
      <c r="J6" s="236"/>
      <c r="K6" s="236"/>
    </row>
    <row r="7" spans="1:11" ht="16.5" customHeight="1">
      <c r="A7" s="186"/>
      <c r="B7" s="186"/>
      <c r="C7" s="187"/>
      <c r="D7" s="209"/>
      <c r="E7" s="230" t="s">
        <v>3</v>
      </c>
      <c r="F7" s="230"/>
      <c r="G7" s="230"/>
      <c r="H7" s="27"/>
      <c r="I7" s="230" t="s">
        <v>4</v>
      </c>
      <c r="J7" s="230"/>
      <c r="K7" s="230"/>
    </row>
    <row r="8" spans="1:11" s="188" customFormat="1" ht="16.5" customHeight="1">
      <c r="C8" s="193"/>
      <c r="D8" s="193"/>
      <c r="E8" s="237" t="s">
        <v>5</v>
      </c>
      <c r="F8" s="237"/>
      <c r="G8" s="237"/>
      <c r="H8" s="45"/>
      <c r="I8" s="237" t="s">
        <v>5</v>
      </c>
      <c r="J8" s="237"/>
      <c r="K8" s="237"/>
    </row>
    <row r="9" spans="1:11" s="188" customFormat="1" ht="16.5" customHeight="1">
      <c r="C9" s="187"/>
      <c r="D9" s="187"/>
      <c r="E9" s="8" t="s">
        <v>129</v>
      </c>
      <c r="F9" s="27"/>
      <c r="G9" s="8" t="s">
        <v>129</v>
      </c>
      <c r="H9" s="27"/>
      <c r="I9" s="8" t="s">
        <v>129</v>
      </c>
      <c r="J9" s="27"/>
      <c r="K9" s="8" t="s">
        <v>129</v>
      </c>
    </row>
    <row r="10" spans="1:11" s="188" customFormat="1" ht="16.5" customHeight="1">
      <c r="C10" s="213" t="s">
        <v>9</v>
      </c>
      <c r="D10" s="192"/>
      <c r="E10" s="106" t="s">
        <v>130</v>
      </c>
      <c r="F10" s="28"/>
      <c r="G10" s="106" t="s">
        <v>10</v>
      </c>
      <c r="H10" s="93"/>
      <c r="I10" s="106" t="s">
        <v>130</v>
      </c>
      <c r="J10" s="28"/>
      <c r="K10" s="106" t="s">
        <v>10</v>
      </c>
    </row>
    <row r="11" spans="1:11" s="188" customFormat="1" ht="16.5" customHeight="1">
      <c r="C11" s="187"/>
      <c r="D11" s="192"/>
      <c r="E11" s="21"/>
      <c r="F11" s="28"/>
      <c r="G11" s="21"/>
      <c r="H11" s="93"/>
      <c r="I11" s="21"/>
      <c r="J11" s="28"/>
      <c r="K11" s="21"/>
    </row>
    <row r="12" spans="1:11" s="188" customFormat="1" ht="16.5" customHeight="1">
      <c r="A12" s="188" t="s">
        <v>98</v>
      </c>
      <c r="C12" s="193"/>
      <c r="D12" s="193"/>
      <c r="E12" s="114"/>
      <c r="F12" s="94"/>
      <c r="G12" s="114"/>
      <c r="H12" s="114"/>
      <c r="I12" s="114"/>
      <c r="J12" s="114"/>
      <c r="K12" s="114"/>
    </row>
    <row r="13" spans="1:11" s="188" customFormat="1" ht="16.5" customHeight="1">
      <c r="A13" s="66" t="s">
        <v>146</v>
      </c>
      <c r="C13" s="193"/>
      <c r="D13" s="193"/>
      <c r="E13" s="114">
        <v>-40990357</v>
      </c>
      <c r="F13" s="94"/>
      <c r="G13" s="114">
        <v>-61379900</v>
      </c>
      <c r="H13" s="114"/>
      <c r="I13" s="114">
        <v>-36441435</v>
      </c>
      <c r="J13" s="114"/>
      <c r="K13" s="114">
        <v>-44766465</v>
      </c>
    </row>
    <row r="14" spans="1:11" s="188" customFormat="1" ht="16.5" customHeight="1">
      <c r="A14" s="66" t="s">
        <v>99</v>
      </c>
      <c r="C14" s="193"/>
      <c r="D14" s="193"/>
      <c r="E14" s="114"/>
      <c r="F14" s="94"/>
      <c r="G14" s="114"/>
      <c r="H14" s="114"/>
      <c r="I14" s="114"/>
      <c r="J14" s="114"/>
      <c r="K14" s="114"/>
    </row>
    <row r="15" spans="1:11" s="188" customFormat="1" ht="16.5" customHeight="1">
      <c r="B15" s="66" t="s">
        <v>100</v>
      </c>
      <c r="C15" s="193">
        <v>9</v>
      </c>
      <c r="D15" s="193"/>
      <c r="E15" s="114">
        <v>19127454</v>
      </c>
      <c r="F15" s="94"/>
      <c r="G15" s="114">
        <v>18747465</v>
      </c>
      <c r="H15" s="114"/>
      <c r="I15" s="114">
        <v>10213952</v>
      </c>
      <c r="J15" s="114"/>
      <c r="K15" s="114">
        <v>10335726</v>
      </c>
    </row>
    <row r="16" spans="1:11" s="188" customFormat="1" ht="16.5" customHeight="1">
      <c r="B16" s="66" t="s">
        <v>101</v>
      </c>
      <c r="C16" s="193">
        <v>9</v>
      </c>
      <c r="D16" s="193"/>
      <c r="E16" s="114">
        <v>30783</v>
      </c>
      <c r="F16" s="94"/>
      <c r="G16" s="114">
        <v>40599</v>
      </c>
      <c r="H16" s="114"/>
      <c r="I16" s="114">
        <v>8044</v>
      </c>
      <c r="J16" s="114"/>
      <c r="K16" s="114">
        <v>17932</v>
      </c>
    </row>
    <row r="17" spans="1:11" s="188" customFormat="1" ht="16.5" customHeight="1">
      <c r="B17" s="66" t="s">
        <v>102</v>
      </c>
      <c r="C17" s="193">
        <v>10</v>
      </c>
      <c r="D17" s="193"/>
      <c r="E17" s="114">
        <v>2651463</v>
      </c>
      <c r="F17" s="94"/>
      <c r="G17" s="114">
        <v>2036377</v>
      </c>
      <c r="H17" s="114"/>
      <c r="I17" s="114">
        <v>573049</v>
      </c>
      <c r="J17" s="114"/>
      <c r="K17" s="114">
        <v>555316</v>
      </c>
    </row>
    <row r="18" spans="1:11" s="188" customFormat="1" ht="16.5" customHeight="1">
      <c r="B18" s="66" t="s">
        <v>179</v>
      </c>
      <c r="C18" s="193"/>
      <c r="D18" s="193"/>
      <c r="E18" s="114"/>
      <c r="F18" s="94"/>
      <c r="G18" s="114"/>
      <c r="H18" s="114"/>
      <c r="I18" s="114"/>
      <c r="J18" s="114"/>
      <c r="K18" s="114"/>
    </row>
    <row r="19" spans="1:11" s="188" customFormat="1" ht="16.5" customHeight="1">
      <c r="B19" s="66" t="s">
        <v>180</v>
      </c>
      <c r="C19" s="193">
        <v>16.399999999999999</v>
      </c>
      <c r="D19" s="193"/>
      <c r="E19" s="114">
        <v>0</v>
      </c>
      <c r="F19" s="94"/>
      <c r="G19" s="114">
        <v>0</v>
      </c>
      <c r="H19" s="114"/>
      <c r="I19" s="114">
        <v>434887</v>
      </c>
      <c r="J19" s="114"/>
      <c r="K19" s="114">
        <v>-114414</v>
      </c>
    </row>
    <row r="20" spans="1:11" s="188" customFormat="1" ht="16.5" customHeight="1">
      <c r="B20" s="66" t="s">
        <v>176</v>
      </c>
      <c r="C20" s="193"/>
      <c r="D20" s="193"/>
      <c r="E20" s="114">
        <v>0</v>
      </c>
      <c r="F20" s="94"/>
      <c r="G20" s="114">
        <v>0</v>
      </c>
      <c r="H20" s="114"/>
      <c r="I20" s="114">
        <v>4521</v>
      </c>
      <c r="J20" s="114"/>
      <c r="K20" s="114">
        <v>35247</v>
      </c>
    </row>
    <row r="21" spans="1:11" s="188" customFormat="1" ht="16.5" customHeight="1">
      <c r="B21" s="66" t="s">
        <v>147</v>
      </c>
      <c r="C21" s="193"/>
      <c r="D21" s="193"/>
      <c r="E21" s="114">
        <v>-1016384</v>
      </c>
      <c r="F21" s="94"/>
      <c r="G21" s="114">
        <v>-4705452</v>
      </c>
      <c r="H21" s="114"/>
      <c r="I21" s="114">
        <v>-1115020</v>
      </c>
      <c r="J21" s="114"/>
      <c r="K21" s="114">
        <v>-4713295</v>
      </c>
    </row>
    <row r="22" spans="1:11" s="188" customFormat="1" ht="16.5" customHeight="1">
      <c r="B22" s="66" t="s">
        <v>148</v>
      </c>
      <c r="C22" s="193"/>
      <c r="D22" s="193"/>
      <c r="E22" s="114">
        <v>-3873</v>
      </c>
      <c r="F22" s="94"/>
      <c r="G22" s="114">
        <v>-6501</v>
      </c>
      <c r="H22" s="114"/>
      <c r="I22" s="114">
        <v>-3868</v>
      </c>
      <c r="J22" s="114"/>
      <c r="K22" s="114">
        <v>-5542</v>
      </c>
    </row>
    <row r="23" spans="1:11" s="188" customFormat="1" ht="16.5" customHeight="1">
      <c r="B23" s="66" t="s">
        <v>103</v>
      </c>
      <c r="C23" s="193"/>
      <c r="D23" s="193"/>
      <c r="E23" s="114">
        <v>-329999</v>
      </c>
      <c r="F23" s="94"/>
      <c r="G23" s="114">
        <v>-209999</v>
      </c>
      <c r="H23" s="114"/>
      <c r="I23" s="114" t="s">
        <v>16</v>
      </c>
      <c r="J23" s="114"/>
      <c r="K23" s="114">
        <v>0</v>
      </c>
    </row>
    <row r="24" spans="1:11" s="188" customFormat="1" ht="16.5" customHeight="1">
      <c r="B24" s="66" t="s">
        <v>104</v>
      </c>
      <c r="C24" s="193"/>
      <c r="D24" s="193"/>
      <c r="E24" s="114">
        <v>1</v>
      </c>
      <c r="F24" s="94"/>
      <c r="G24" s="114">
        <v>0</v>
      </c>
      <c r="H24" s="114"/>
      <c r="I24" s="114">
        <v>0</v>
      </c>
      <c r="J24" s="114"/>
      <c r="K24" s="114">
        <v>0</v>
      </c>
    </row>
    <row r="25" spans="1:11" s="188" customFormat="1" ht="16.5" customHeight="1">
      <c r="B25" s="66" t="s">
        <v>72</v>
      </c>
      <c r="C25" s="193"/>
      <c r="D25" s="193"/>
      <c r="E25" s="114">
        <v>19802</v>
      </c>
      <c r="F25" s="94"/>
      <c r="G25" s="114">
        <v>0</v>
      </c>
      <c r="H25" s="114"/>
      <c r="I25" s="114">
        <v>19602</v>
      </c>
      <c r="J25" s="114"/>
      <c r="K25" s="114">
        <v>0</v>
      </c>
    </row>
    <row r="26" spans="1:11" s="188" customFormat="1" ht="16.5" customHeight="1">
      <c r="B26" s="66" t="s">
        <v>149</v>
      </c>
      <c r="C26" s="193"/>
      <c r="D26" s="193"/>
      <c r="E26" s="114">
        <v>360046</v>
      </c>
      <c r="F26" s="94"/>
      <c r="G26" s="114">
        <v>186877</v>
      </c>
      <c r="H26" s="114"/>
      <c r="I26" s="114">
        <v>292353</v>
      </c>
      <c r="J26" s="114"/>
      <c r="K26" s="114">
        <v>149370</v>
      </c>
    </row>
    <row r="27" spans="1:11" s="188" customFormat="1" ht="16.5" customHeight="1">
      <c r="B27" s="66" t="s">
        <v>105</v>
      </c>
      <c r="C27" s="193"/>
      <c r="D27" s="193"/>
      <c r="E27" s="114">
        <v>1485165</v>
      </c>
      <c r="F27" s="94"/>
      <c r="G27" s="114">
        <v>2393723</v>
      </c>
      <c r="H27" s="114"/>
      <c r="I27" s="114">
        <v>752805</v>
      </c>
      <c r="J27" s="114"/>
      <c r="K27" s="114">
        <v>2044885</v>
      </c>
    </row>
    <row r="28" spans="1:11" s="188" customFormat="1" ht="16.5" customHeight="1">
      <c r="B28" s="66" t="s">
        <v>66</v>
      </c>
      <c r="C28" s="193"/>
      <c r="D28" s="193"/>
      <c r="E28" s="114">
        <v>-15404</v>
      </c>
      <c r="F28" s="94"/>
      <c r="G28" s="114">
        <v>-23414</v>
      </c>
      <c r="H28" s="114"/>
      <c r="I28" s="114">
        <v>-687383</v>
      </c>
      <c r="J28" s="114"/>
      <c r="K28" s="114">
        <v>-720759</v>
      </c>
    </row>
    <row r="29" spans="1:11" s="188" customFormat="1" ht="16.5" customHeight="1">
      <c r="B29" s="66" t="s">
        <v>182</v>
      </c>
      <c r="C29" s="193">
        <v>8</v>
      </c>
      <c r="D29" s="193"/>
      <c r="E29" s="114">
        <v>-102765</v>
      </c>
      <c r="F29" s="94"/>
      <c r="G29" s="114">
        <v>-166688</v>
      </c>
      <c r="H29" s="114"/>
      <c r="I29" s="114">
        <v>0</v>
      </c>
      <c r="J29" s="114"/>
      <c r="K29" s="114">
        <v>0</v>
      </c>
    </row>
    <row r="30" spans="1:11" s="188" customFormat="1" ht="16.5" customHeight="1">
      <c r="A30" s="66" t="s">
        <v>177</v>
      </c>
      <c r="B30" s="66"/>
      <c r="C30" s="193"/>
      <c r="D30" s="193"/>
      <c r="E30" s="114"/>
      <c r="F30" s="94"/>
      <c r="G30" s="114"/>
      <c r="H30" s="114"/>
      <c r="I30" s="114"/>
      <c r="J30" s="114"/>
      <c r="K30" s="114"/>
    </row>
    <row r="31" spans="1:11" s="188" customFormat="1" ht="16.5" customHeight="1">
      <c r="B31" s="66" t="s">
        <v>14</v>
      </c>
      <c r="C31" s="193"/>
      <c r="D31" s="193"/>
      <c r="E31" s="114">
        <v>-48696148</v>
      </c>
      <c r="F31" s="94"/>
      <c r="G31" s="114">
        <v>-30034699</v>
      </c>
      <c r="H31" s="114"/>
      <c r="I31" s="114">
        <v>-46337208</v>
      </c>
      <c r="J31" s="114"/>
      <c r="K31" s="114">
        <v>-27339986</v>
      </c>
    </row>
    <row r="32" spans="1:11" s="188" customFormat="1" ht="16.5" customHeight="1">
      <c r="B32" s="66" t="s">
        <v>17</v>
      </c>
      <c r="C32" s="193"/>
      <c r="D32" s="193"/>
      <c r="E32" s="114">
        <v>-600813</v>
      </c>
      <c r="F32" s="94"/>
      <c r="G32" s="114">
        <v>44641440</v>
      </c>
      <c r="H32" s="114"/>
      <c r="I32" s="114">
        <v>-312313</v>
      </c>
      <c r="J32" s="114"/>
      <c r="K32" s="114">
        <v>44931903</v>
      </c>
    </row>
    <row r="33" spans="1:14" s="188" customFormat="1" ht="16.5" customHeight="1">
      <c r="B33" s="66" t="s">
        <v>30</v>
      </c>
      <c r="C33" s="193"/>
      <c r="D33" s="193"/>
      <c r="E33" s="114">
        <v>-203731</v>
      </c>
      <c r="F33" s="94"/>
      <c r="G33" s="114">
        <v>-15165</v>
      </c>
      <c r="H33" s="114"/>
      <c r="I33" s="114">
        <v>-203731</v>
      </c>
      <c r="J33" s="114"/>
      <c r="K33" s="114">
        <v>3452</v>
      </c>
      <c r="M33" s="219"/>
      <c r="N33" s="219"/>
    </row>
    <row r="34" spans="1:14" s="188" customFormat="1" ht="16.5" customHeight="1">
      <c r="A34" s="66"/>
      <c r="B34" s="66" t="s">
        <v>38</v>
      </c>
      <c r="C34" s="193"/>
      <c r="D34" s="193"/>
      <c r="E34" s="114">
        <v>14853485</v>
      </c>
      <c r="F34" s="94"/>
      <c r="G34" s="114">
        <v>7143283</v>
      </c>
      <c r="H34" s="114"/>
      <c r="I34" s="114">
        <v>21308062</v>
      </c>
      <c r="J34" s="114"/>
      <c r="K34" s="114">
        <v>-237955</v>
      </c>
    </row>
    <row r="35" spans="1:14" s="188" customFormat="1" ht="16.5" customHeight="1">
      <c r="A35" s="66"/>
      <c r="B35" s="66" t="s">
        <v>18</v>
      </c>
      <c r="C35" s="193"/>
      <c r="D35" s="193"/>
      <c r="E35" s="114">
        <v>-302864</v>
      </c>
      <c r="F35" s="94"/>
      <c r="G35" s="114">
        <v>1063200</v>
      </c>
      <c r="H35" s="114"/>
      <c r="I35" s="114">
        <v>0</v>
      </c>
      <c r="J35" s="114"/>
      <c r="K35" s="114">
        <v>0</v>
      </c>
      <c r="L35" s="218"/>
      <c r="M35" s="219"/>
    </row>
    <row r="36" spans="1:14" s="188" customFormat="1" ht="16.5" customHeight="1">
      <c r="A36" s="66"/>
      <c r="B36" s="66" t="s">
        <v>106</v>
      </c>
      <c r="C36" s="193"/>
      <c r="D36" s="193"/>
      <c r="E36" s="98" t="s">
        <v>16</v>
      </c>
      <c r="F36" s="94"/>
      <c r="G36" s="98">
        <v>-119400</v>
      </c>
      <c r="H36" s="114"/>
      <c r="I36" s="98">
        <v>0</v>
      </c>
      <c r="J36" s="114"/>
      <c r="K36" s="98">
        <v>-119400</v>
      </c>
    </row>
    <row r="37" spans="1:14" s="188" customFormat="1" ht="16.5" customHeight="1">
      <c r="A37" s="66"/>
      <c r="B37" s="66"/>
      <c r="C37" s="193"/>
      <c r="D37" s="193"/>
      <c r="E37" s="114"/>
      <c r="F37" s="94"/>
      <c r="G37" s="114"/>
      <c r="H37" s="114"/>
      <c r="I37" s="114"/>
      <c r="J37" s="114"/>
      <c r="K37" s="114"/>
    </row>
    <row r="38" spans="1:14" s="188" customFormat="1" ht="16.5" customHeight="1">
      <c r="A38" s="66" t="s">
        <v>150</v>
      </c>
      <c r="B38" s="66"/>
      <c r="C38" s="193"/>
      <c r="D38" s="193"/>
      <c r="E38" s="114">
        <f>SUM(E13:E36)</f>
        <v>-53734139</v>
      </c>
      <c r="F38" s="94"/>
      <c r="G38" s="114">
        <f>SUM(G13:G36)</f>
        <v>-20408254</v>
      </c>
      <c r="H38" s="114"/>
      <c r="I38" s="114">
        <f>SUM(I13:I36)</f>
        <v>-51493683</v>
      </c>
      <c r="J38" s="114"/>
      <c r="K38" s="114">
        <f>SUM(K13:K36)</f>
        <v>-19943985</v>
      </c>
    </row>
    <row r="39" spans="1:14" ht="16.5" customHeight="1">
      <c r="B39" s="66" t="s">
        <v>107</v>
      </c>
      <c r="C39" s="214"/>
      <c r="D39" s="193"/>
      <c r="E39" s="114">
        <v>15404</v>
      </c>
      <c r="F39" s="114"/>
      <c r="G39" s="114">
        <v>23414</v>
      </c>
      <c r="H39" s="114"/>
      <c r="I39" s="92">
        <v>218354</v>
      </c>
      <c r="J39" s="114"/>
      <c r="K39" s="92">
        <v>164657</v>
      </c>
    </row>
    <row r="40" spans="1:14" s="188" customFormat="1" ht="16.5" customHeight="1">
      <c r="A40" s="66"/>
      <c r="B40" s="191" t="s">
        <v>108</v>
      </c>
      <c r="C40" s="193"/>
      <c r="D40" s="193"/>
      <c r="E40" s="114">
        <v>-1534023</v>
      </c>
      <c r="F40" s="94"/>
      <c r="G40" s="114">
        <v>-2419677</v>
      </c>
      <c r="H40" s="114"/>
      <c r="I40" s="92">
        <v>-852609</v>
      </c>
      <c r="J40" s="114"/>
      <c r="K40" s="92">
        <v>-2162982</v>
      </c>
    </row>
    <row r="41" spans="1:14" s="188" customFormat="1" ht="16.5" customHeight="1">
      <c r="A41" s="66"/>
      <c r="B41" s="66" t="s">
        <v>109</v>
      </c>
      <c r="C41" s="193"/>
      <c r="D41" s="193"/>
      <c r="E41" s="98">
        <v>-418432</v>
      </c>
      <c r="F41" s="94"/>
      <c r="G41" s="98">
        <v>-404113</v>
      </c>
      <c r="H41" s="114"/>
      <c r="I41" s="87">
        <v>-249873</v>
      </c>
      <c r="J41" s="114"/>
      <c r="K41" s="87">
        <v>-228413</v>
      </c>
    </row>
    <row r="42" spans="1:14" s="188" customFormat="1" ht="16.5" customHeight="1">
      <c r="A42" s="66"/>
      <c r="C42" s="193"/>
      <c r="D42" s="193"/>
      <c r="E42" s="114"/>
      <c r="F42" s="94"/>
      <c r="G42" s="114"/>
      <c r="H42" s="114"/>
      <c r="I42" s="114"/>
      <c r="J42" s="114"/>
      <c r="K42" s="114"/>
    </row>
    <row r="43" spans="1:14" s="188" customFormat="1" ht="16.5" customHeight="1">
      <c r="A43" s="215" t="s">
        <v>151</v>
      </c>
      <c r="C43" s="193"/>
      <c r="D43" s="193"/>
      <c r="E43" s="98">
        <f>SUM(E38:E42)</f>
        <v>-55671190</v>
      </c>
      <c r="F43" s="94"/>
      <c r="G43" s="98">
        <f>SUM(G38:G42)</f>
        <v>-23208630</v>
      </c>
      <c r="H43" s="114"/>
      <c r="I43" s="98">
        <f>SUM(I37:I41)</f>
        <v>-52377811</v>
      </c>
      <c r="J43" s="114"/>
      <c r="K43" s="98">
        <f>SUM(K37:K41)</f>
        <v>-22170723</v>
      </c>
    </row>
    <row r="44" spans="1:14" ht="16.5" customHeight="1">
      <c r="A44" s="191"/>
      <c r="B44" s="191"/>
      <c r="D44" s="193"/>
      <c r="E44" s="114"/>
      <c r="F44" s="114"/>
      <c r="G44" s="114"/>
      <c r="H44" s="216"/>
      <c r="I44" s="114"/>
      <c r="J44" s="216"/>
      <c r="K44" s="114"/>
    </row>
    <row r="45" spans="1:14" ht="16.5" customHeight="1">
      <c r="A45" s="191"/>
      <c r="B45" s="191"/>
      <c r="D45" s="193"/>
      <c r="E45" s="114"/>
      <c r="F45" s="114"/>
      <c r="G45" s="114"/>
      <c r="H45" s="216"/>
      <c r="I45" s="114"/>
      <c r="J45" s="216"/>
      <c r="K45" s="114"/>
    </row>
    <row r="46" spans="1:14" ht="16.5" customHeight="1">
      <c r="A46" s="191"/>
      <c r="B46" s="191"/>
      <c r="D46" s="193"/>
      <c r="E46" s="114"/>
      <c r="F46" s="114"/>
      <c r="G46" s="114"/>
      <c r="H46" s="216"/>
      <c r="I46" s="114"/>
      <c r="J46" s="216"/>
      <c r="K46" s="114"/>
    </row>
    <row r="47" spans="1:14" ht="16.5" customHeight="1">
      <c r="A47" s="191"/>
      <c r="B47" s="191"/>
      <c r="D47" s="193"/>
      <c r="E47" s="114"/>
      <c r="F47" s="114"/>
      <c r="G47" s="114"/>
      <c r="H47" s="216"/>
      <c r="I47" s="114"/>
      <c r="J47" s="216"/>
      <c r="K47" s="114"/>
    </row>
    <row r="48" spans="1:14" ht="16.5" customHeight="1">
      <c r="A48" s="191"/>
      <c r="B48" s="191"/>
      <c r="D48" s="193"/>
      <c r="E48" s="114"/>
      <c r="F48" s="114"/>
      <c r="G48" s="114"/>
      <c r="H48" s="216"/>
      <c r="I48" s="114"/>
      <c r="J48" s="216"/>
      <c r="K48" s="114"/>
    </row>
    <row r="49" spans="1:11" ht="16.5" customHeight="1">
      <c r="A49" s="191"/>
      <c r="B49" s="191"/>
      <c r="D49" s="193"/>
      <c r="E49" s="114"/>
      <c r="F49" s="114"/>
      <c r="G49" s="114"/>
      <c r="H49" s="216"/>
      <c r="I49" s="114"/>
      <c r="J49" s="216"/>
      <c r="K49" s="114"/>
    </row>
    <row r="50" spans="1:11" ht="16.5" customHeight="1">
      <c r="A50" s="191"/>
      <c r="B50" s="191"/>
      <c r="D50" s="193"/>
      <c r="E50" s="114"/>
      <c r="F50" s="114"/>
      <c r="G50" s="114"/>
      <c r="H50" s="216"/>
      <c r="I50" s="114"/>
      <c r="J50" s="216"/>
      <c r="K50" s="114"/>
    </row>
    <row r="51" spans="1:11" ht="16.5" customHeight="1">
      <c r="A51" s="191"/>
      <c r="B51" s="191"/>
      <c r="D51" s="193"/>
      <c r="E51" s="114"/>
      <c r="F51" s="114"/>
      <c r="G51" s="114"/>
      <c r="H51" s="216"/>
      <c r="I51" s="114"/>
      <c r="J51" s="216"/>
      <c r="K51" s="114"/>
    </row>
    <row r="52" spans="1:11" ht="18" customHeight="1">
      <c r="A52" s="191"/>
      <c r="B52" s="191"/>
      <c r="D52" s="193"/>
      <c r="E52" s="114"/>
      <c r="F52" s="114"/>
      <c r="G52" s="114"/>
      <c r="H52" s="216"/>
      <c r="I52" s="114"/>
      <c r="J52" s="216"/>
      <c r="K52" s="114"/>
    </row>
    <row r="53" spans="1:11" ht="22.35" customHeight="1">
      <c r="A53" s="238" t="s">
        <v>33</v>
      </c>
      <c r="B53" s="238"/>
      <c r="C53" s="238"/>
      <c r="D53" s="238"/>
      <c r="E53" s="238"/>
      <c r="F53" s="238"/>
      <c r="G53" s="238"/>
      <c r="H53" s="238"/>
      <c r="I53" s="238"/>
      <c r="J53" s="238"/>
      <c r="K53" s="238"/>
    </row>
    <row r="54" spans="1:11" ht="16.5" customHeight="1">
      <c r="A54" s="208" t="s">
        <v>0</v>
      </c>
      <c r="B54" s="186"/>
      <c r="C54" s="187"/>
      <c r="D54" s="209"/>
      <c r="E54" s="94"/>
      <c r="F54" s="94"/>
      <c r="G54" s="94"/>
      <c r="H54" s="94"/>
      <c r="I54" s="112"/>
      <c r="J54" s="94"/>
      <c r="K54" s="112"/>
    </row>
    <row r="55" spans="1:11" ht="16.5" customHeight="1">
      <c r="A55" s="186" t="s">
        <v>152</v>
      </c>
      <c r="B55" s="186"/>
      <c r="C55" s="187"/>
      <c r="D55" s="209"/>
      <c r="E55" s="94"/>
      <c r="F55" s="94"/>
      <c r="G55" s="94"/>
      <c r="H55" s="94"/>
      <c r="I55" s="112"/>
      <c r="J55" s="94"/>
      <c r="K55" s="112"/>
    </row>
    <row r="56" spans="1:11" ht="16.5" customHeight="1">
      <c r="A56" s="210" t="str">
        <f>A3</f>
        <v>For the three-month period ended 31 March 2025</v>
      </c>
      <c r="B56" s="210"/>
      <c r="C56" s="211"/>
      <c r="D56" s="212"/>
      <c r="E56" s="101"/>
      <c r="F56" s="101"/>
      <c r="G56" s="101"/>
      <c r="H56" s="101"/>
      <c r="I56" s="104"/>
      <c r="J56" s="101"/>
      <c r="K56" s="104"/>
    </row>
    <row r="57" spans="1:11" ht="15" customHeight="1">
      <c r="A57" s="186"/>
      <c r="B57" s="186"/>
      <c r="C57" s="187"/>
      <c r="D57" s="209"/>
      <c r="E57" s="94"/>
      <c r="F57" s="94"/>
      <c r="G57" s="94"/>
      <c r="H57" s="94"/>
      <c r="I57" s="94"/>
      <c r="J57" s="94"/>
      <c r="K57" s="94"/>
    </row>
    <row r="58" spans="1:11" ht="15" customHeight="1">
      <c r="A58" s="186"/>
      <c r="B58" s="186"/>
      <c r="C58" s="187"/>
      <c r="D58" s="209"/>
      <c r="E58" s="94"/>
      <c r="F58" s="94"/>
      <c r="G58" s="94"/>
      <c r="H58" s="94"/>
      <c r="I58" s="94"/>
      <c r="J58" s="94"/>
      <c r="K58" s="94"/>
    </row>
    <row r="59" spans="1:11" ht="15" customHeight="1">
      <c r="A59" s="186"/>
      <c r="B59" s="186"/>
      <c r="C59" s="187"/>
      <c r="D59" s="209"/>
      <c r="E59" s="236" t="s">
        <v>2</v>
      </c>
      <c r="F59" s="236"/>
      <c r="G59" s="236"/>
      <c r="H59" s="236"/>
      <c r="I59" s="236"/>
      <c r="J59" s="236"/>
      <c r="K59" s="236"/>
    </row>
    <row r="60" spans="1:11" ht="15" customHeight="1">
      <c r="A60" s="186"/>
      <c r="B60" s="186"/>
      <c r="C60" s="187"/>
      <c r="D60" s="209"/>
      <c r="E60" s="230" t="s">
        <v>3</v>
      </c>
      <c r="F60" s="230"/>
      <c r="G60" s="230"/>
      <c r="H60" s="27"/>
      <c r="I60" s="230" t="s">
        <v>4</v>
      </c>
      <c r="J60" s="230"/>
      <c r="K60" s="230"/>
    </row>
    <row r="61" spans="1:11" ht="15" customHeight="1">
      <c r="A61" s="191"/>
      <c r="B61" s="191"/>
      <c r="D61" s="193"/>
      <c r="E61" s="237" t="s">
        <v>5</v>
      </c>
      <c r="F61" s="237"/>
      <c r="G61" s="237"/>
      <c r="H61" s="45"/>
      <c r="I61" s="237" t="s">
        <v>5</v>
      </c>
      <c r="J61" s="237"/>
      <c r="K61" s="237"/>
    </row>
    <row r="62" spans="1:11" ht="15" customHeight="1">
      <c r="A62" s="191"/>
      <c r="B62" s="191"/>
      <c r="C62" s="187"/>
      <c r="D62" s="187"/>
      <c r="E62" s="8" t="s">
        <v>129</v>
      </c>
      <c r="F62" s="27"/>
      <c r="G62" s="8" t="s">
        <v>129</v>
      </c>
      <c r="H62" s="27"/>
      <c r="I62" s="8" t="s">
        <v>129</v>
      </c>
      <c r="J62" s="27"/>
      <c r="K62" s="8" t="s">
        <v>129</v>
      </c>
    </row>
    <row r="63" spans="1:11" ht="15" customHeight="1">
      <c r="A63" s="191"/>
      <c r="B63" s="191"/>
      <c r="C63" s="213" t="s">
        <v>9</v>
      </c>
      <c r="D63" s="192"/>
      <c r="E63" s="106" t="s">
        <v>130</v>
      </c>
      <c r="F63" s="28"/>
      <c r="G63" s="106" t="s">
        <v>10</v>
      </c>
      <c r="H63" s="93"/>
      <c r="I63" s="106" t="s">
        <v>130</v>
      </c>
      <c r="J63" s="28"/>
      <c r="K63" s="106" t="s">
        <v>10</v>
      </c>
    </row>
    <row r="64" spans="1:11" ht="6" customHeight="1">
      <c r="A64" s="191"/>
      <c r="B64" s="191"/>
      <c r="D64" s="193"/>
      <c r="E64" s="93"/>
      <c r="F64" s="93"/>
      <c r="G64" s="93"/>
      <c r="H64" s="93"/>
      <c r="I64" s="93"/>
      <c r="J64" s="93"/>
      <c r="K64" s="93"/>
    </row>
    <row r="65" spans="1:11" ht="15" customHeight="1">
      <c r="A65" s="188" t="s">
        <v>110</v>
      </c>
      <c r="B65" s="188"/>
      <c r="D65" s="193"/>
      <c r="F65" s="114"/>
      <c r="H65" s="216"/>
      <c r="J65" s="114"/>
    </row>
    <row r="66" spans="1:11" ht="15" customHeight="1">
      <c r="A66" s="66" t="s">
        <v>111</v>
      </c>
      <c r="B66" s="188"/>
      <c r="C66" s="193">
        <v>16.399999999999999</v>
      </c>
      <c r="D66" s="193"/>
      <c r="E66" s="89">
        <v>0</v>
      </c>
      <c r="G66" s="89">
        <v>0</v>
      </c>
      <c r="H66" s="216"/>
      <c r="I66" s="89">
        <v>-6110000</v>
      </c>
      <c r="J66" s="114"/>
      <c r="K66" s="89">
        <v>-10490000</v>
      </c>
    </row>
    <row r="67" spans="1:11" ht="15" customHeight="1">
      <c r="A67" s="66" t="s">
        <v>112</v>
      </c>
      <c r="B67" s="188"/>
      <c r="D67" s="193"/>
      <c r="J67" s="114"/>
    </row>
    <row r="68" spans="1:11" ht="15" customHeight="1">
      <c r="B68" s="66" t="s">
        <v>113</v>
      </c>
      <c r="C68" s="193">
        <v>16.399999999999999</v>
      </c>
      <c r="D68" s="193"/>
      <c r="E68" s="89">
        <v>0</v>
      </c>
      <c r="G68" s="89">
        <v>0</v>
      </c>
      <c r="I68" s="89">
        <v>1100000</v>
      </c>
      <c r="J68" s="114"/>
      <c r="K68" s="89">
        <v>10200000</v>
      </c>
    </row>
    <row r="69" spans="1:11" ht="15" customHeight="1">
      <c r="A69" s="66" t="s">
        <v>114</v>
      </c>
      <c r="D69" s="193"/>
      <c r="E69" s="89">
        <v>-7985682</v>
      </c>
      <c r="G69" s="89">
        <v>-5672571</v>
      </c>
      <c r="I69" s="89">
        <v>-7506073</v>
      </c>
      <c r="J69" s="114"/>
      <c r="K69" s="89">
        <v>-4863210</v>
      </c>
    </row>
    <row r="70" spans="1:11" ht="15" customHeight="1">
      <c r="A70" s="66" t="s">
        <v>153</v>
      </c>
      <c r="D70" s="193"/>
      <c r="J70" s="114"/>
    </row>
    <row r="71" spans="1:11" ht="15" customHeight="1">
      <c r="B71" s="66" t="s">
        <v>154</v>
      </c>
      <c r="D71" s="193"/>
      <c r="E71" s="98">
        <v>330000</v>
      </c>
      <c r="F71" s="114"/>
      <c r="G71" s="98">
        <v>210000</v>
      </c>
      <c r="H71" s="114"/>
      <c r="I71" s="98">
        <v>0</v>
      </c>
      <c r="J71" s="114"/>
      <c r="K71" s="98">
        <v>0</v>
      </c>
    </row>
    <row r="72" spans="1:11" ht="6" customHeight="1">
      <c r="A72" s="191"/>
      <c r="C72" s="214"/>
      <c r="D72" s="193"/>
      <c r="J72" s="114"/>
    </row>
    <row r="73" spans="1:11" ht="15" customHeight="1">
      <c r="A73" s="191" t="s">
        <v>127</v>
      </c>
      <c r="B73" s="191"/>
      <c r="C73" s="214"/>
      <c r="D73" s="193"/>
      <c r="E73" s="98">
        <f>SUM(E66:E72)</f>
        <v>-7655682</v>
      </c>
      <c r="G73" s="98">
        <f>SUM(G66:G72)</f>
        <v>-5462571</v>
      </c>
      <c r="I73" s="98">
        <f>SUM(I66:I72)</f>
        <v>-12516073</v>
      </c>
      <c r="J73" s="114"/>
      <c r="K73" s="98">
        <f>SUM(K66:K72)</f>
        <v>-5153210</v>
      </c>
    </row>
    <row r="74" spans="1:11" ht="12" customHeight="1">
      <c r="A74" s="191"/>
      <c r="B74" s="191"/>
      <c r="C74" s="214"/>
      <c r="D74" s="193"/>
      <c r="J74" s="114"/>
    </row>
    <row r="75" spans="1:11" ht="15" customHeight="1">
      <c r="A75" s="188" t="s">
        <v>115</v>
      </c>
      <c r="B75" s="191"/>
      <c r="C75" s="214"/>
      <c r="D75" s="193"/>
      <c r="J75" s="114"/>
    </row>
    <row r="76" spans="1:11" ht="15" customHeight="1">
      <c r="A76" s="66" t="s">
        <v>116</v>
      </c>
      <c r="B76" s="191"/>
      <c r="C76" s="214"/>
      <c r="D76" s="193"/>
      <c r="H76" s="66"/>
      <c r="J76" s="66"/>
    </row>
    <row r="77" spans="1:11" ht="15" customHeight="1">
      <c r="B77" s="191" t="s">
        <v>37</v>
      </c>
      <c r="C77" s="214"/>
      <c r="D77" s="193"/>
      <c r="E77" s="89">
        <v>87005000</v>
      </c>
      <c r="G77" s="89">
        <v>178123960</v>
      </c>
      <c r="H77" s="66"/>
      <c r="I77" s="89">
        <v>86000000</v>
      </c>
      <c r="J77" s="66"/>
      <c r="K77" s="89">
        <v>176000000</v>
      </c>
    </row>
    <row r="78" spans="1:11" ht="15" customHeight="1">
      <c r="A78" s="66" t="s">
        <v>173</v>
      </c>
      <c r="B78" s="191"/>
      <c r="C78" s="214"/>
      <c r="D78" s="193"/>
      <c r="H78" s="66"/>
      <c r="J78" s="66"/>
    </row>
    <row r="79" spans="1:11" ht="15" customHeight="1">
      <c r="B79" s="191" t="s">
        <v>174</v>
      </c>
      <c r="C79" s="214"/>
      <c r="D79" s="193"/>
      <c r="E79" s="89">
        <v>0</v>
      </c>
      <c r="G79" s="89">
        <v>0</v>
      </c>
      <c r="H79" s="66"/>
      <c r="I79" s="89">
        <v>2500000</v>
      </c>
      <c r="J79" s="66"/>
      <c r="K79" s="89">
        <v>0</v>
      </c>
    </row>
    <row r="80" spans="1:11" ht="15" customHeight="1">
      <c r="A80" s="191" t="s">
        <v>117</v>
      </c>
      <c r="B80" s="191"/>
      <c r="C80" s="214"/>
      <c r="D80" s="193"/>
      <c r="J80" s="114"/>
    </row>
    <row r="81" spans="1:11" ht="15" customHeight="1">
      <c r="A81" s="191"/>
      <c r="B81" s="191" t="s">
        <v>37</v>
      </c>
      <c r="C81" s="214"/>
      <c r="D81" s="193"/>
      <c r="E81" s="89">
        <v>-14000000</v>
      </c>
      <c r="G81" s="89">
        <v>-145000000</v>
      </c>
      <c r="I81" s="89">
        <v>-14000000</v>
      </c>
      <c r="J81" s="114"/>
      <c r="K81" s="89">
        <v>-145000000</v>
      </c>
    </row>
    <row r="82" spans="1:11" ht="15" customHeight="1">
      <c r="A82" s="191" t="s">
        <v>117</v>
      </c>
      <c r="B82" s="191"/>
      <c r="C82" s="214"/>
      <c r="D82" s="193"/>
      <c r="J82" s="114"/>
    </row>
    <row r="83" spans="1:11" ht="15" customHeight="1">
      <c r="A83" s="191"/>
      <c r="B83" s="191" t="s">
        <v>174</v>
      </c>
      <c r="C83" s="214"/>
      <c r="D83" s="193"/>
      <c r="E83" s="89">
        <v>0</v>
      </c>
      <c r="G83" s="89">
        <v>0</v>
      </c>
      <c r="I83" s="89">
        <v>-1740000</v>
      </c>
      <c r="J83" s="114"/>
      <c r="K83" s="89">
        <v>0</v>
      </c>
    </row>
    <row r="84" spans="1:11" ht="15" customHeight="1">
      <c r="A84" s="66" t="s">
        <v>118</v>
      </c>
      <c r="B84" s="191"/>
      <c r="C84" s="214"/>
      <c r="D84" s="193"/>
      <c r="E84" s="89">
        <v>-2775830</v>
      </c>
      <c r="G84" s="89">
        <v>-2050290</v>
      </c>
      <c r="I84" s="89">
        <v>-825428</v>
      </c>
      <c r="J84" s="114"/>
      <c r="K84" s="89">
        <v>-520909</v>
      </c>
    </row>
    <row r="85" spans="1:11" ht="15" customHeight="1">
      <c r="A85" s="66" t="s">
        <v>126</v>
      </c>
      <c r="B85" s="191"/>
      <c r="C85" s="214"/>
      <c r="D85" s="193"/>
      <c r="J85" s="114"/>
    </row>
    <row r="86" spans="1:11" ht="15" customHeight="1">
      <c r="B86" s="191" t="s">
        <v>37</v>
      </c>
      <c r="C86" s="214"/>
      <c r="D86" s="193"/>
      <c r="E86" s="89">
        <v>0</v>
      </c>
      <c r="G86" s="89">
        <v>2276212</v>
      </c>
      <c r="I86" s="89">
        <v>0</v>
      </c>
      <c r="J86" s="114"/>
      <c r="K86" s="89">
        <v>0</v>
      </c>
    </row>
    <row r="87" spans="1:11" ht="15" customHeight="1">
      <c r="A87" s="191" t="s">
        <v>119</v>
      </c>
      <c r="B87" s="191"/>
      <c r="C87" s="214"/>
      <c r="D87" s="193"/>
      <c r="J87" s="114"/>
    </row>
    <row r="88" spans="1:11" ht="15" customHeight="1">
      <c r="A88" s="191"/>
      <c r="B88" s="191" t="s">
        <v>37</v>
      </c>
      <c r="C88" s="214">
        <v>12</v>
      </c>
      <c r="D88" s="193"/>
      <c r="E88" s="98">
        <v>-412500</v>
      </c>
      <c r="F88" s="114"/>
      <c r="G88" s="98">
        <v>-27500</v>
      </c>
      <c r="H88" s="114"/>
      <c r="I88" s="98">
        <v>0</v>
      </c>
      <c r="J88" s="114"/>
      <c r="K88" s="98">
        <v>0</v>
      </c>
    </row>
    <row r="89" spans="1:11" ht="6" customHeight="1">
      <c r="A89" s="191"/>
      <c r="B89" s="191"/>
      <c r="D89" s="193"/>
      <c r="E89" s="114"/>
      <c r="F89" s="114"/>
      <c r="G89" s="114"/>
      <c r="H89" s="114"/>
      <c r="I89" s="114"/>
      <c r="J89" s="114"/>
      <c r="K89" s="114"/>
    </row>
    <row r="90" spans="1:11" ht="15" customHeight="1">
      <c r="A90" s="191" t="s">
        <v>155</v>
      </c>
      <c r="B90" s="191"/>
      <c r="D90" s="193"/>
      <c r="E90" s="98">
        <f>SUM(E76:E89)</f>
        <v>69816670</v>
      </c>
      <c r="F90" s="114"/>
      <c r="G90" s="98">
        <f>SUM(G76:G89)</f>
        <v>33322382</v>
      </c>
      <c r="H90" s="114"/>
      <c r="I90" s="98">
        <f>SUM(I76:I89)</f>
        <v>71934572</v>
      </c>
      <c r="J90" s="114"/>
      <c r="K90" s="98">
        <f>SUM(K76:K89)</f>
        <v>30479091</v>
      </c>
    </row>
    <row r="91" spans="1:11" ht="12" customHeight="1">
      <c r="A91" s="191"/>
      <c r="B91" s="191"/>
      <c r="D91" s="193"/>
      <c r="E91" s="114"/>
      <c r="F91" s="114"/>
      <c r="G91" s="114"/>
      <c r="H91" s="114"/>
      <c r="I91" s="114"/>
      <c r="J91" s="114"/>
      <c r="K91" s="114"/>
    </row>
    <row r="92" spans="1:11" ht="15" customHeight="1">
      <c r="A92" s="186" t="s">
        <v>120</v>
      </c>
      <c r="B92" s="191"/>
      <c r="D92" s="193"/>
      <c r="E92" s="114">
        <f>SUM(E90+E73+E43)</f>
        <v>6489798</v>
      </c>
      <c r="F92" s="114"/>
      <c r="G92" s="114">
        <f>SUM(G90+G73+G43)</f>
        <v>4651181</v>
      </c>
      <c r="H92" s="114"/>
      <c r="I92" s="114">
        <f>SUM(I90+I73+I43)</f>
        <v>7040688</v>
      </c>
      <c r="J92" s="114"/>
      <c r="K92" s="114">
        <f>SUM(K90+K73+K43)</f>
        <v>3155158</v>
      </c>
    </row>
    <row r="93" spans="1:11" ht="15" customHeight="1">
      <c r="A93" s="191" t="s">
        <v>121</v>
      </c>
      <c r="B93" s="191"/>
      <c r="D93" s="193"/>
      <c r="E93" s="87">
        <v>4674663</v>
      </c>
      <c r="F93" s="30"/>
      <c r="G93" s="87">
        <v>217675</v>
      </c>
      <c r="H93" s="30"/>
      <c r="I93" s="111">
        <v>1167981</v>
      </c>
      <c r="J93" s="30"/>
      <c r="K93" s="111">
        <v>714515</v>
      </c>
    </row>
    <row r="94" spans="1:11" ht="6" customHeight="1">
      <c r="A94" s="191"/>
      <c r="B94" s="191"/>
      <c r="D94" s="193"/>
      <c r="E94" s="114"/>
      <c r="F94" s="114"/>
      <c r="G94" s="114"/>
      <c r="H94" s="114"/>
      <c r="I94" s="114"/>
      <c r="J94" s="114"/>
      <c r="K94" s="114"/>
    </row>
    <row r="95" spans="1:11" ht="15" customHeight="1" thickBot="1">
      <c r="A95" s="186" t="s">
        <v>122</v>
      </c>
      <c r="B95" s="191"/>
      <c r="D95" s="193"/>
      <c r="E95" s="88">
        <f>SUM(E92:E94)</f>
        <v>11164461</v>
      </c>
      <c r="F95" s="114"/>
      <c r="G95" s="88">
        <f>SUM(G92:G94)</f>
        <v>4868856</v>
      </c>
      <c r="H95" s="114"/>
      <c r="I95" s="88">
        <f>SUM(I92:I93)</f>
        <v>8208669</v>
      </c>
      <c r="J95" s="114"/>
      <c r="K95" s="88">
        <f>SUM(K92:K93)</f>
        <v>3869673</v>
      </c>
    </row>
    <row r="96" spans="1:11" ht="12" customHeight="1" thickTop="1">
      <c r="A96" s="191"/>
      <c r="B96" s="191"/>
      <c r="D96" s="193"/>
      <c r="E96" s="114"/>
      <c r="F96" s="114"/>
      <c r="G96" s="114"/>
      <c r="H96" s="114"/>
      <c r="I96" s="114"/>
      <c r="J96" s="114"/>
      <c r="K96" s="114"/>
    </row>
    <row r="97" spans="1:11" ht="15" customHeight="1">
      <c r="A97" s="186" t="s">
        <v>156</v>
      </c>
      <c r="B97" s="191"/>
      <c r="D97" s="193"/>
      <c r="E97" s="114"/>
      <c r="F97" s="114"/>
      <c r="G97" s="114"/>
      <c r="H97" s="114"/>
      <c r="I97" s="114"/>
      <c r="J97" s="114"/>
      <c r="K97" s="114"/>
    </row>
    <row r="98" spans="1:11" ht="15" customHeight="1">
      <c r="A98" s="191" t="s">
        <v>13</v>
      </c>
      <c r="B98" s="191"/>
      <c r="C98" s="193">
        <v>4</v>
      </c>
      <c r="D98" s="193"/>
      <c r="E98" s="114">
        <v>11350284</v>
      </c>
      <c r="F98" s="114"/>
      <c r="G98" s="114">
        <v>5375368</v>
      </c>
      <c r="H98" s="114"/>
      <c r="I98" s="114">
        <v>8394492</v>
      </c>
      <c r="J98" s="114"/>
      <c r="K98" s="114">
        <v>4354900</v>
      </c>
    </row>
    <row r="99" spans="1:11" ht="15" customHeight="1">
      <c r="A99" s="191" t="s">
        <v>123</v>
      </c>
      <c r="B99" s="191"/>
      <c r="C99" s="193">
        <v>12</v>
      </c>
      <c r="D99" s="193"/>
      <c r="E99" s="98">
        <v>-185823</v>
      </c>
      <c r="F99" s="114"/>
      <c r="G99" s="98">
        <v>-506512</v>
      </c>
      <c r="H99" s="114"/>
      <c r="I99" s="98">
        <v>-185823</v>
      </c>
      <c r="J99" s="114"/>
      <c r="K99" s="98">
        <v>-485227</v>
      </c>
    </row>
    <row r="100" spans="1:11" ht="6" customHeight="1">
      <c r="B100" s="186"/>
      <c r="C100" s="187"/>
      <c r="D100" s="209"/>
      <c r="E100" s="94"/>
      <c r="F100" s="94"/>
      <c r="G100" s="94"/>
      <c r="H100" s="94"/>
      <c r="I100" s="94"/>
      <c r="J100" s="94"/>
      <c r="K100" s="94"/>
    </row>
    <row r="101" spans="1:11" ht="15" customHeight="1" thickBot="1">
      <c r="B101" s="186"/>
      <c r="C101" s="187"/>
      <c r="D101" s="209"/>
      <c r="E101" s="88">
        <f>SUM(E98:E100)</f>
        <v>11164461</v>
      </c>
      <c r="F101" s="114"/>
      <c r="G101" s="88">
        <f>SUM(G98:G100)</f>
        <v>4868856</v>
      </c>
      <c r="H101" s="114"/>
      <c r="I101" s="88">
        <f>SUM(I98:I100)</f>
        <v>8208669</v>
      </c>
      <c r="J101" s="114"/>
      <c r="K101" s="88">
        <f>SUM(K98:K100)</f>
        <v>3869673</v>
      </c>
    </row>
    <row r="102" spans="1:11" ht="12" customHeight="1" thickTop="1">
      <c r="B102" s="186"/>
      <c r="C102" s="187"/>
      <c r="D102" s="209"/>
      <c r="E102" s="114"/>
      <c r="F102" s="114"/>
      <c r="G102" s="114"/>
      <c r="H102" s="114"/>
      <c r="I102" s="114"/>
      <c r="J102" s="114"/>
      <c r="K102" s="114"/>
    </row>
    <row r="103" spans="1:11" ht="15" customHeight="1">
      <c r="A103" s="186" t="s">
        <v>124</v>
      </c>
      <c r="B103" s="186"/>
      <c r="C103" s="187"/>
      <c r="D103" s="209"/>
      <c r="E103" s="94"/>
      <c r="F103" s="94"/>
      <c r="G103" s="94"/>
      <c r="H103" s="94"/>
      <c r="I103" s="94"/>
      <c r="J103" s="94"/>
      <c r="K103" s="94"/>
    </row>
    <row r="104" spans="1:11" ht="6" customHeight="1">
      <c r="B104" s="191"/>
      <c r="C104" s="187"/>
      <c r="D104" s="209"/>
      <c r="E104" s="94"/>
      <c r="F104" s="94"/>
      <c r="G104" s="94"/>
      <c r="H104" s="94"/>
      <c r="I104" s="94"/>
      <c r="J104" s="94"/>
      <c r="K104" s="94"/>
    </row>
    <row r="105" spans="1:11" ht="15" customHeight="1">
      <c r="A105" s="191" t="s">
        <v>161</v>
      </c>
      <c r="C105" s="187"/>
      <c r="D105" s="209"/>
      <c r="E105" s="94"/>
      <c r="F105" s="94"/>
      <c r="G105" s="94"/>
      <c r="H105" s="94"/>
      <c r="I105" s="94"/>
      <c r="J105" s="94"/>
      <c r="K105" s="94"/>
    </row>
    <row r="106" spans="1:11" ht="12" customHeight="1">
      <c r="B106" s="191"/>
      <c r="C106" s="187"/>
      <c r="D106" s="209"/>
      <c r="E106" s="94"/>
      <c r="F106" s="94"/>
      <c r="G106" s="94"/>
      <c r="H106" s="94"/>
      <c r="I106" s="94"/>
      <c r="J106" s="94"/>
      <c r="K106" s="94"/>
    </row>
    <row r="107" spans="1:11" ht="15" customHeight="1">
      <c r="A107" s="186"/>
      <c r="B107" s="186"/>
      <c r="C107" s="187"/>
      <c r="D107" s="209"/>
      <c r="E107" s="236" t="s">
        <v>2</v>
      </c>
      <c r="F107" s="236"/>
      <c r="G107" s="236"/>
      <c r="H107" s="236"/>
      <c r="I107" s="236"/>
      <c r="J107" s="236"/>
      <c r="K107" s="236"/>
    </row>
    <row r="108" spans="1:11" ht="15" customHeight="1">
      <c r="A108" s="186"/>
      <c r="B108" s="186"/>
      <c r="C108" s="187"/>
      <c r="D108" s="209"/>
      <c r="E108" s="230" t="s">
        <v>3</v>
      </c>
      <c r="F108" s="230"/>
      <c r="G108" s="230"/>
      <c r="H108" s="27"/>
      <c r="I108" s="230" t="s">
        <v>4</v>
      </c>
      <c r="J108" s="230"/>
      <c r="K108" s="230"/>
    </row>
    <row r="109" spans="1:11" ht="15" customHeight="1">
      <c r="A109" s="191"/>
      <c r="B109" s="191"/>
      <c r="D109" s="193"/>
      <c r="E109" s="237" t="s">
        <v>5</v>
      </c>
      <c r="F109" s="237"/>
      <c r="G109" s="237"/>
      <c r="H109" s="45"/>
      <c r="I109" s="237" t="s">
        <v>5</v>
      </c>
      <c r="J109" s="237"/>
      <c r="K109" s="237"/>
    </row>
    <row r="110" spans="1:11" ht="15" customHeight="1">
      <c r="A110" s="191"/>
      <c r="B110" s="191"/>
      <c r="D110" s="193"/>
      <c r="E110" s="8" t="s">
        <v>129</v>
      </c>
      <c r="F110" s="27"/>
      <c r="G110" s="8" t="s">
        <v>129</v>
      </c>
      <c r="H110" s="27"/>
      <c r="I110" s="8" t="s">
        <v>129</v>
      </c>
      <c r="J110" s="27"/>
      <c r="K110" s="8" t="s">
        <v>129</v>
      </c>
    </row>
    <row r="111" spans="1:11" ht="15" customHeight="1">
      <c r="A111" s="191"/>
      <c r="B111" s="191"/>
      <c r="C111" s="187"/>
      <c r="D111" s="193"/>
      <c r="E111" s="106" t="s">
        <v>130</v>
      </c>
      <c r="F111" s="28"/>
      <c r="G111" s="106" t="s">
        <v>10</v>
      </c>
      <c r="H111" s="93"/>
      <c r="I111" s="106" t="s">
        <v>130</v>
      </c>
      <c r="J111" s="28"/>
      <c r="K111" s="106" t="s">
        <v>10</v>
      </c>
    </row>
    <row r="112" spans="1:11" ht="6" customHeight="1">
      <c r="A112" s="191"/>
      <c r="B112" s="191"/>
      <c r="C112" s="187"/>
      <c r="D112" s="187"/>
      <c r="E112" s="21"/>
      <c r="F112" s="28"/>
      <c r="G112" s="21"/>
      <c r="H112" s="93"/>
      <c r="I112" s="21"/>
      <c r="J112" s="28"/>
      <c r="K112" s="21"/>
    </row>
    <row r="113" spans="1:11" ht="15" customHeight="1">
      <c r="A113" s="191" t="s">
        <v>125</v>
      </c>
      <c r="C113" s="187"/>
      <c r="D113" s="209"/>
      <c r="E113" s="92">
        <v>560971</v>
      </c>
      <c r="G113" s="92">
        <v>2508974</v>
      </c>
      <c r="I113" s="92">
        <v>180636</v>
      </c>
      <c r="K113" s="92">
        <v>1223591</v>
      </c>
    </row>
    <row r="114" spans="1:11" ht="15" customHeight="1">
      <c r="A114" s="191" t="s">
        <v>157</v>
      </c>
      <c r="C114" s="187"/>
      <c r="D114" s="209"/>
      <c r="E114" s="89">
        <v>1263400</v>
      </c>
      <c r="F114" s="94"/>
      <c r="G114" s="89">
        <v>2460953</v>
      </c>
      <c r="H114" s="114"/>
      <c r="I114" s="89">
        <v>1263400</v>
      </c>
      <c r="J114" s="114"/>
      <c r="K114" s="89">
        <v>0</v>
      </c>
    </row>
    <row r="115" spans="1:11" ht="15" customHeight="1">
      <c r="A115" s="191"/>
      <c r="C115" s="187"/>
      <c r="D115" s="209"/>
      <c r="F115" s="94"/>
      <c r="H115" s="114"/>
      <c r="J115" s="114"/>
    </row>
    <row r="116" spans="1:11" ht="4.5" customHeight="1">
      <c r="A116" s="191"/>
      <c r="C116" s="187"/>
      <c r="D116" s="209"/>
      <c r="F116" s="94"/>
      <c r="H116" s="114"/>
      <c r="J116" s="114"/>
    </row>
    <row r="117" spans="1:11" ht="22.35" customHeight="1">
      <c r="A117" s="238" t="s">
        <v>33</v>
      </c>
      <c r="B117" s="238"/>
      <c r="C117" s="238"/>
      <c r="D117" s="238"/>
      <c r="E117" s="238"/>
      <c r="F117" s="238"/>
      <c r="G117" s="238"/>
      <c r="H117" s="238"/>
      <c r="I117" s="238"/>
      <c r="J117" s="238"/>
      <c r="K117" s="238"/>
    </row>
  </sheetData>
  <mergeCells count="17">
    <mergeCell ref="A117:K117"/>
    <mergeCell ref="E107:K107"/>
    <mergeCell ref="A53:K53"/>
    <mergeCell ref="E108:G108"/>
    <mergeCell ref="I108:K108"/>
    <mergeCell ref="E109:G109"/>
    <mergeCell ref="I109:K109"/>
    <mergeCell ref="E59:K59"/>
    <mergeCell ref="E60:G60"/>
    <mergeCell ref="I60:K60"/>
    <mergeCell ref="E61:G61"/>
    <mergeCell ref="I61:K61"/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2-3</vt:lpstr>
      <vt:lpstr>4 (3m)</vt:lpstr>
      <vt:lpstr>5</vt:lpstr>
      <vt:lpstr>6</vt:lpstr>
      <vt:lpstr>CF7-8</vt:lpstr>
      <vt:lpstr>'CF7-8'!Print_Area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Yaowalak Chittasopee (TH)</cp:lastModifiedBy>
  <cp:revision/>
  <cp:lastPrinted>2025-05-08T06:15:42Z</cp:lastPrinted>
  <dcterms:created xsi:type="dcterms:W3CDTF">2021-11-25T07:15:47Z</dcterms:created>
  <dcterms:modified xsi:type="dcterms:W3CDTF">2025-05-08T06:15:44Z</dcterms:modified>
  <cp:category/>
  <cp:contentStatus/>
</cp:coreProperties>
</file>