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ttana.s\Desktop\Q1.2025_KCM\ไฟล์ กลต\ไฟล์ กลต\EN\"/>
    </mc:Choice>
  </mc:AlternateContent>
  <bookViews>
    <workbookView xWindow="-110" yWindow="-110" windowWidth="23260" windowHeight="12580" tabRatio="859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BS_E!$A$1:$M$74</definedName>
    <definedName name="_xlnm.Print_Area" localSheetId="4">CF_E!$A$1:$M$60</definedName>
    <definedName name="_xlnm.Print_Area" localSheetId="1">PL_E!$A$1:$N$51</definedName>
    <definedName name="_xlnm.Print_Area" localSheetId="3">SE_E!$A$1:$Q$22</definedName>
    <definedName name="_xlnm.Print_Area" localSheetId="2">'SE_E (2)'!$A$1:$Y$22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BS_E!$1:$9</definedName>
    <definedName name="_xlnm.Print_Titles" localSheetId="4">CF_E!$1:$8</definedName>
    <definedName name="_xlnm.Print_Titles" localSheetId="1">PL_E!$1:$9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71" l="1"/>
  <c r="Y20" i="271"/>
  <c r="Y18" i="271"/>
  <c r="U20" i="271"/>
  <c r="U18" i="271"/>
  <c r="Q21" i="271"/>
  <c r="S21" i="271"/>
  <c r="S20" i="271"/>
  <c r="S18" i="271"/>
  <c r="Y16" i="271"/>
  <c r="Y15" i="271"/>
  <c r="Y13" i="271"/>
  <c r="U16" i="271"/>
  <c r="U15" i="271"/>
  <c r="U13" i="271"/>
  <c r="S16" i="271"/>
  <c r="S13" i="271"/>
  <c r="G43" i="261" l="1"/>
  <c r="G47" i="261"/>
  <c r="M70" i="260" l="1"/>
  <c r="K70" i="260"/>
  <c r="I70" i="260"/>
  <c r="G70" i="260"/>
  <c r="G56" i="260"/>
  <c r="M50" i="260"/>
  <c r="K50" i="260"/>
  <c r="I50" i="260"/>
  <c r="G50" i="260"/>
  <c r="Q13" i="262" l="1"/>
  <c r="Q18" i="262"/>
  <c r="Q20" i="262"/>
  <c r="Q15" i="262"/>
  <c r="Q16" i="262"/>
  <c r="I55" i="263"/>
  <c r="K55" i="263"/>
  <c r="M55" i="263"/>
  <c r="M53" i="263"/>
  <c r="K53" i="263"/>
  <c r="I53" i="263"/>
  <c r="G52" i="263"/>
  <c r="I52" i="263"/>
  <c r="K52" i="263"/>
  <c r="M52" i="263"/>
  <c r="G47" i="263"/>
  <c r="I47" i="263"/>
  <c r="K47" i="263"/>
  <c r="M47" i="263"/>
  <c r="I37" i="263"/>
  <c r="K37" i="263"/>
  <c r="M37" i="263"/>
  <c r="M34" i="263"/>
  <c r="K34" i="263"/>
  <c r="I34" i="263"/>
  <c r="M23" i="263"/>
  <c r="K23" i="263"/>
  <c r="I23" i="263"/>
  <c r="G23" i="263"/>
  <c r="G34" i="263" s="1"/>
  <c r="G37" i="263" s="1"/>
  <c r="G53" i="263" s="1"/>
  <c r="G55" i="263" s="1"/>
  <c r="Q21" i="262"/>
  <c r="O21" i="262"/>
  <c r="M21" i="262"/>
  <c r="K21" i="262"/>
  <c r="I21" i="262"/>
  <c r="G21" i="262"/>
  <c r="O16" i="262"/>
  <c r="M16" i="262"/>
  <c r="K16" i="262"/>
  <c r="I16" i="262"/>
  <c r="G16" i="262"/>
  <c r="S15" i="271" l="1"/>
  <c r="G37" i="261"/>
  <c r="I37" i="261"/>
  <c r="K37" i="261"/>
  <c r="M37" i="261"/>
  <c r="I16" i="271"/>
  <c r="K16" i="271"/>
  <c r="M16" i="271"/>
  <c r="O16" i="271"/>
  <c r="Q16" i="271"/>
  <c r="W16" i="271"/>
  <c r="Y21" i="271"/>
  <c r="W21" i="271"/>
  <c r="U21" i="271"/>
  <c r="O21" i="271"/>
  <c r="M21" i="271"/>
  <c r="K21" i="271"/>
  <c r="I21" i="271"/>
  <c r="G21" i="271"/>
  <c r="G49" i="261" l="1"/>
  <c r="I49" i="261"/>
  <c r="K49" i="261"/>
  <c r="M49" i="261"/>
  <c r="M47" i="261" l="1"/>
  <c r="K47" i="261"/>
  <c r="I47" i="261"/>
  <c r="I43" i="261"/>
  <c r="K43" i="261"/>
  <c r="M43" i="261"/>
  <c r="G38" i="261"/>
  <c r="I38" i="261"/>
  <c r="K38" i="261"/>
  <c r="M38" i="261"/>
  <c r="K72" i="260"/>
  <c r="G72" i="260"/>
  <c r="G57" i="260"/>
  <c r="I57" i="260"/>
  <c r="I73" i="260" s="1"/>
  <c r="M57" i="260"/>
  <c r="G31" i="261"/>
  <c r="I31" i="261"/>
  <c r="K31" i="261"/>
  <c r="M31" i="261"/>
  <c r="G29" i="261"/>
  <c r="I29" i="261"/>
  <c r="K29" i="261"/>
  <c r="M29" i="261"/>
  <c r="M26" i="261"/>
  <c r="K26" i="261"/>
  <c r="I26" i="261"/>
  <c r="G26" i="261"/>
  <c r="M22" i="261"/>
  <c r="K22" i="261"/>
  <c r="I22" i="261"/>
  <c r="M21" i="261"/>
  <c r="K21" i="261"/>
  <c r="I21" i="261"/>
  <c r="G21" i="261"/>
  <c r="M15" i="261"/>
  <c r="K15" i="261"/>
  <c r="I15" i="261"/>
  <c r="G15" i="261"/>
  <c r="G22" i="261" s="1"/>
  <c r="M72" i="260"/>
  <c r="I72" i="260"/>
  <c r="M56" i="260"/>
  <c r="K56" i="260"/>
  <c r="I56" i="260"/>
  <c r="K57" i="260"/>
  <c r="M32" i="260"/>
  <c r="K32" i="260"/>
  <c r="I32" i="260"/>
  <c r="G32" i="260"/>
  <c r="M18" i="260"/>
  <c r="M33" i="260" s="1"/>
  <c r="K18" i="260"/>
  <c r="K33" i="260" s="1"/>
  <c r="I18" i="260"/>
  <c r="G18" i="260"/>
  <c r="G33" i="260" l="1"/>
  <c r="K73" i="260"/>
  <c r="M73" i="260"/>
  <c r="G73" i="260"/>
  <c r="I33" i="260"/>
</calcChain>
</file>

<file path=xl/sharedStrings.xml><?xml version="1.0" encoding="utf-8"?>
<sst xmlns="http://schemas.openxmlformats.org/spreadsheetml/2006/main" count="265" uniqueCount="182">
  <si>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</si>
  <si>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</si>
  <si>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</si>
  <si>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</si>
  <si>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</si>
  <si>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</si>
  <si>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</si>
  <si>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</si>
  <si>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</si>
  <si>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</si>
  <si>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</si>
  <si>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</si>
  <si>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</si>
  <si>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</si>
  <si>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</si>
  <si>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assets and liabilities</t>
  </si>
  <si>
    <t>Administrative expenses</t>
  </si>
  <si>
    <t>Revenues</t>
  </si>
  <si>
    <t>Cash and cash equivalents</t>
  </si>
  <si>
    <t>Costs</t>
  </si>
  <si>
    <t>Interest paid</t>
  </si>
  <si>
    <t>Inventories</t>
  </si>
  <si>
    <t>Gross profit</t>
  </si>
  <si>
    <t>Issued and paid-up</t>
  </si>
  <si>
    <t>Retained earnings</t>
  </si>
  <si>
    <t>Other non-current assets</t>
  </si>
  <si>
    <t>Assets</t>
  </si>
  <si>
    <t>Deferred tax assets</t>
  </si>
  <si>
    <t xml:space="preserve">Other non-current assets 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</si>
  <si>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</si>
  <si>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</si>
  <si>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</si>
  <si>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</si>
  <si>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</si>
  <si>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</si>
  <si>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</si>
  <si>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</si>
  <si>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</si>
  <si>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</si>
  <si>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</si>
  <si>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</si>
  <si>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</si>
  <si>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</si>
  <si>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</si>
  <si>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</si>
  <si>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</si>
  <si>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</si>
  <si>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flows from financing activities: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</si>
  <si>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</si>
  <si>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</si>
  <si>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</si>
  <si>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</si>
  <si>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 xml:space="preserve">Premium on </t>
  </si>
  <si>
    <t>Weighted average number of common shares (share)</t>
  </si>
  <si>
    <t>Rental income</t>
  </si>
  <si>
    <t>Cost of rental</t>
  </si>
  <si>
    <t>Separate financial statements</t>
  </si>
  <si>
    <t>Paid income tax</t>
  </si>
  <si>
    <t>Cash payment for purchases of investment property</t>
  </si>
  <si>
    <t>Other comprehensive income :</t>
  </si>
  <si>
    <t>Items that may be reclassified subsequently to profit or loss</t>
  </si>
  <si>
    <t>Financial</t>
  </si>
  <si>
    <t>statement translation</t>
  </si>
  <si>
    <t>Non-current provisions for employee benefit</t>
  </si>
  <si>
    <t>"UNAUDITED"</t>
  </si>
  <si>
    <t>"REVIEWED"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</si>
  <si>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</si>
  <si>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</si>
  <si>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</si>
  <si>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</si>
  <si>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</si>
  <si>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Non-controlling</t>
  </si>
  <si>
    <t>interests</t>
  </si>
  <si>
    <t>Total holders'</t>
  </si>
  <si>
    <t>equity of</t>
  </si>
  <si>
    <t>the Company</t>
  </si>
  <si>
    <t xml:space="preserve">Total </t>
  </si>
  <si>
    <t>equity</t>
  </si>
  <si>
    <t>Interest income</t>
  </si>
  <si>
    <t>Other non-current liabilities</t>
  </si>
  <si>
    <t>Other non-current financial assets</t>
  </si>
  <si>
    <t>Net cash used in investing activities</t>
  </si>
  <si>
    <t>Proceeds from sales of assets</t>
  </si>
  <si>
    <t>Distribution costs</t>
  </si>
  <si>
    <t>STATEMENTS OF COMPREHENSIVE INCOME</t>
  </si>
  <si>
    <t>Finance costs</t>
  </si>
  <si>
    <t>Owners of parent</t>
  </si>
  <si>
    <t>Real estate development projects for sales</t>
  </si>
  <si>
    <t>Finance costs paid</t>
  </si>
  <si>
    <t>Paid for short-term loans to subsidiary</t>
  </si>
  <si>
    <t>Interest income received</t>
  </si>
  <si>
    <t>Proceeds from short-term loan from subsidiary</t>
  </si>
  <si>
    <t>K.C. METALSHEET PUBLIC COMPANY LIMITED AND ITS SUBSIDIARIES</t>
  </si>
  <si>
    <t>Cash payment for purchases of equipment, machine and vehicles</t>
  </si>
  <si>
    <t>Cash provided by (used in) operating activities</t>
  </si>
  <si>
    <t>Net cash provided by (used in) operating activities</t>
  </si>
  <si>
    <t>Loss on change in fair value of other non-current financial assets</t>
  </si>
  <si>
    <t xml:space="preserve"> common shares - net</t>
  </si>
  <si>
    <t>Other income</t>
  </si>
  <si>
    <t>Profit (loss) from operating activities</t>
  </si>
  <si>
    <t>Change in operating liabilities increase (decrease)</t>
  </si>
  <si>
    <t>Other comprehensive income (loss)</t>
  </si>
  <si>
    <t xml:space="preserve">Total other </t>
  </si>
  <si>
    <t xml:space="preserve">components of </t>
  </si>
  <si>
    <t>Income tax relating to items that may be reclassified</t>
  </si>
  <si>
    <t>Paid for long-term loans from financial institutions</t>
  </si>
  <si>
    <t>"AUDITED"</t>
  </si>
  <si>
    <t>2024</t>
  </si>
  <si>
    <t>Gain on cash flow hedges</t>
  </si>
  <si>
    <t>Contract assets</t>
  </si>
  <si>
    <t xml:space="preserve">Restricted deposits at financial institutions </t>
  </si>
  <si>
    <t>Loss on change in value of cryptocurrency assets</t>
  </si>
  <si>
    <t>Short-term loans to subsidiary</t>
  </si>
  <si>
    <t>Current portion of long-term loan</t>
  </si>
  <si>
    <t>from financial institutions</t>
  </si>
  <si>
    <t>Unit : Baht</t>
  </si>
  <si>
    <t xml:space="preserve"> subsequently to profit or loss</t>
  </si>
  <si>
    <t>Other comprehensive income for the period - net of tax</t>
  </si>
  <si>
    <t>Liabilities and shareholders' equity</t>
  </si>
  <si>
    <t>Other components of shareholders' equity</t>
  </si>
  <si>
    <t>cash flow hedges</t>
  </si>
  <si>
    <t>shareholders' equity</t>
  </si>
  <si>
    <t>shareholders'</t>
  </si>
  <si>
    <t>Supplemental cash flows information</t>
  </si>
  <si>
    <t>Non cash transaction</t>
  </si>
  <si>
    <t>STATEMENTS OF FINANCIAL POSITION</t>
  </si>
  <si>
    <t>STATEMENTS OF CHANGES IN SHAREHOLDERS' EQUITY</t>
  </si>
  <si>
    <t>STATEMENTS OF CASH FLOWS</t>
  </si>
  <si>
    <t>Current contract liabilities</t>
  </si>
  <si>
    <t>Increase (decrease)  in cash and cash equivalents - net</t>
  </si>
  <si>
    <t>Loss for the period</t>
  </si>
  <si>
    <t>Total comprehensive loss for the period</t>
  </si>
  <si>
    <t>Loss before income tax</t>
  </si>
  <si>
    <t>Loss attributable to :</t>
  </si>
  <si>
    <t>Total comprehensive loss attributable to :</t>
  </si>
  <si>
    <t>Income tax</t>
  </si>
  <si>
    <t>Current portion of lease liabilities</t>
  </si>
  <si>
    <t>Gain (loss) on</t>
  </si>
  <si>
    <t>Repayment of leases liabilities</t>
  </si>
  <si>
    <t>Increase in assets from leases liabilities</t>
  </si>
  <si>
    <t>Trade and other current receivables</t>
  </si>
  <si>
    <t>Investment in associated</t>
  </si>
  <si>
    <t>Investment property</t>
  </si>
  <si>
    <t>Property, plant and equipment</t>
  </si>
  <si>
    <t>Property not used in operation</t>
  </si>
  <si>
    <t>Right-of-use assets</t>
  </si>
  <si>
    <t>Intangible assets</t>
  </si>
  <si>
    <t>Cryptocurrency assets</t>
  </si>
  <si>
    <t>Lease liabilities</t>
  </si>
  <si>
    <t>Long-term loan from financial institutions</t>
  </si>
  <si>
    <t>Premium on common shares</t>
  </si>
  <si>
    <t>Balance as at January 1, 2024</t>
  </si>
  <si>
    <t>Balance as at March 31, 2024</t>
  </si>
  <si>
    <t>2025</t>
  </si>
  <si>
    <t>March 31, 2025</t>
  </si>
  <si>
    <t>December 31, 2024</t>
  </si>
  <si>
    <t>AS AT MARCH 31, 2025</t>
  </si>
  <si>
    <t>FOR THE THREE-MONTH PERIOD ENDED MARCH 31, 2025</t>
  </si>
  <si>
    <t>Balance as at January 1, 2025</t>
  </si>
  <si>
    <t>Balance as at March 31, 2025</t>
  </si>
  <si>
    <t>4, 5</t>
  </si>
  <si>
    <t>Cash and cash equivalents at the beginning of the period</t>
  </si>
  <si>
    <t>Cash and cash equivalents at the end of the period</t>
  </si>
  <si>
    <t>Changes in shareholders' equity for the period :</t>
  </si>
  <si>
    <t>Comprehensive income (loss) for the period</t>
  </si>
  <si>
    <t xml:space="preserve">Other components of </t>
  </si>
  <si>
    <t>Reversal allowance on decline in value of inventories</t>
  </si>
  <si>
    <t>Gain on write-off and disposal of assets</t>
  </si>
  <si>
    <t>Operating activities :</t>
  </si>
  <si>
    <t>Decrease in restricted deposits at financial institutions</t>
  </si>
  <si>
    <t>Net cash provided by (used in)  financing activities</t>
  </si>
  <si>
    <t>Increase in bank overdrafts and short-term loans from financial institutions (decrease)</t>
  </si>
  <si>
    <t>Adjustments to reconcile loss for the period to cash provided by (used in)</t>
  </si>
  <si>
    <t>Loss attributable to shareholders of the Company (Baht)</t>
  </si>
  <si>
    <t>4, 12.1</t>
  </si>
  <si>
    <t>4, 14</t>
  </si>
  <si>
    <t>4, 12.2</t>
  </si>
  <si>
    <t>4, 22</t>
  </si>
  <si>
    <t>Investment in subsidiary</t>
  </si>
  <si>
    <t>Total equity attributable to owners of the company</t>
  </si>
  <si>
    <t>Basic loss per share</t>
  </si>
  <si>
    <t>Comprehensive 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</si>
</sst>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38">
    <xf numFmtId="0" fontId="0" fillId="0" borderId="0"/>
    <xf numFmtId="208" fontId="38" fillId="0" borderId="0"/>
    <xf numFmtId="208" fontId="38" fillId="0" borderId="0"/>
    <xf numFmtId="37" fontId="109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0" fontId="103" fillId="0" borderId="0"/>
    <xf numFmtId="208" fontId="9" fillId="0" borderId="0" applyFont="0" applyFill="0" applyBorder="0" applyAlignment="0" applyProtection="0"/>
    <xf numFmtId="208" fontId="11" fillId="0" borderId="0" applyFill="0" applyBorder="0" applyAlignment="0" applyProtection="0"/>
    <xf numFmtId="0" fontId="140" fillId="66" borderId="0" applyNumberFormat="0" applyBorder="0" applyAlignment="0" applyProtection="0"/>
    <xf numFmtId="0" fontId="20" fillId="2" borderId="0" applyNumberFormat="0" applyBorder="0" applyAlignment="0" applyProtection="0"/>
    <xf numFmtId="0" fontId="140" fillId="67" borderId="0" applyNumberFormat="0" applyBorder="0" applyAlignment="0" applyProtection="0"/>
    <xf numFmtId="0" fontId="20" fillId="3" borderId="0" applyNumberFormat="0" applyBorder="0" applyAlignment="0" applyProtection="0"/>
    <xf numFmtId="0" fontId="140" fillId="68" borderId="0" applyNumberFormat="0" applyBorder="0" applyAlignment="0" applyProtection="0"/>
    <xf numFmtId="0" fontId="20" fillId="4" borderId="0" applyNumberFormat="0" applyBorder="0" applyAlignment="0" applyProtection="0"/>
    <xf numFmtId="0" fontId="140" fillId="69" borderId="0" applyNumberFormat="0" applyBorder="0" applyAlignment="0" applyProtection="0"/>
    <xf numFmtId="0" fontId="20" fillId="5" borderId="0" applyNumberFormat="0" applyBorder="0" applyAlignment="0" applyProtection="0"/>
    <xf numFmtId="0" fontId="140" fillId="70" borderId="0" applyNumberFormat="0" applyBorder="0" applyAlignment="0" applyProtection="0"/>
    <xf numFmtId="0" fontId="20" fillId="6" borderId="0" applyNumberFormat="0" applyBorder="0" applyAlignment="0" applyProtection="0"/>
    <xf numFmtId="0" fontId="140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0" fillId="72" borderId="0" applyNumberFormat="0" applyBorder="0" applyAlignment="0" applyProtection="0"/>
    <xf numFmtId="0" fontId="20" fillId="14" borderId="0" applyNumberFormat="0" applyBorder="0" applyAlignment="0" applyProtection="0"/>
    <xf numFmtId="0" fontId="140" fillId="73" borderId="0" applyNumberFormat="0" applyBorder="0" applyAlignment="0" applyProtection="0"/>
    <xf numFmtId="0" fontId="20" fillId="15" borderId="0" applyNumberFormat="0" applyBorder="0" applyAlignment="0" applyProtection="0"/>
    <xf numFmtId="0" fontId="140" fillId="74" borderId="0" applyNumberFormat="0" applyBorder="0" applyAlignment="0" applyProtection="0"/>
    <xf numFmtId="0" fontId="20" fillId="16" borderId="0" applyNumberFormat="0" applyBorder="0" applyAlignment="0" applyProtection="0"/>
    <xf numFmtId="0" fontId="140" fillId="75" borderId="0" applyNumberFormat="0" applyBorder="0" applyAlignment="0" applyProtection="0"/>
    <xf numFmtId="0" fontId="20" fillId="5" borderId="0" applyNumberFormat="0" applyBorder="0" applyAlignment="0" applyProtection="0"/>
    <xf numFmtId="0" fontId="140" fillId="76" borderId="0" applyNumberFormat="0" applyBorder="0" applyAlignment="0" applyProtection="0"/>
    <xf numFmtId="0" fontId="20" fillId="14" borderId="0" applyNumberFormat="0" applyBorder="0" applyAlignment="0" applyProtection="0"/>
    <xf numFmtId="0" fontId="140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1" fillId="22" borderId="0" applyNumberFormat="0" applyBorder="0" applyAlignment="0" applyProtection="0"/>
    <xf numFmtId="0" fontId="141" fillId="79" borderId="0" applyNumberFormat="0" applyBorder="0" applyAlignment="0" applyProtection="0"/>
    <xf numFmtId="0" fontId="21" fillId="15" borderId="0" applyNumberFormat="0" applyBorder="0" applyAlignment="0" applyProtection="0"/>
    <xf numFmtId="0" fontId="141" fillId="80" borderId="0" applyNumberFormat="0" applyBorder="0" applyAlignment="0" applyProtection="0"/>
    <xf numFmtId="0" fontId="21" fillId="16" borderId="0" applyNumberFormat="0" applyBorder="0" applyAlignment="0" applyProtection="0"/>
    <xf numFmtId="0" fontId="141" fillId="81" borderId="0" applyNumberFormat="0" applyBorder="0" applyAlignment="0" applyProtection="0"/>
    <xf numFmtId="0" fontId="21" fillId="23" borderId="0" applyNumberFormat="0" applyBorder="0" applyAlignment="0" applyProtection="0"/>
    <xf numFmtId="0" fontId="141" fillId="82" borderId="0" applyNumberFormat="0" applyBorder="0" applyAlignment="0" applyProtection="0"/>
    <xf numFmtId="0" fontId="21" fillId="24" borderId="0" applyNumberFormat="0" applyBorder="0" applyAlignment="0" applyProtection="0"/>
    <xf numFmtId="0" fontId="141" fillId="83" borderId="0" applyNumberFormat="0" applyBorder="0" applyAlignment="0" applyProtection="0"/>
    <xf numFmtId="0" fontId="21" fillId="25" borderId="0" applyNumberFormat="0" applyBorder="0" applyAlignment="0" applyProtection="0"/>
    <xf numFmtId="0" fontId="111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4" fillId="0" borderId="0"/>
    <xf numFmtId="9" fontId="9" fillId="0" borderId="0"/>
    <xf numFmtId="9" fontId="64" fillId="0" borderId="0"/>
    <xf numFmtId="9" fontId="9" fillId="0" borderId="0"/>
    <xf numFmtId="9" fontId="64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4" fillId="0" borderId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8" fontId="112" fillId="0" borderId="2">
      <alignment horizontal="center"/>
    </xf>
    <xf numFmtId="208" fontId="113" fillId="0" borderId="0"/>
    <xf numFmtId="208" fontId="113" fillId="0" borderId="3" applyFill="0">
      <alignment horizontal="center"/>
      <protection locked="0"/>
    </xf>
    <xf numFmtId="208" fontId="112" fillId="0" borderId="0" applyFill="0">
      <alignment horizontal="center"/>
      <protection locked="0"/>
    </xf>
    <xf numFmtId="208" fontId="112" fillId="27" borderId="0"/>
    <xf numFmtId="208" fontId="112" fillId="0" borderId="0">
      <protection locked="0"/>
    </xf>
    <xf numFmtId="208" fontId="112" fillId="0" borderId="0"/>
    <xf numFmtId="212" fontId="112" fillId="0" borderId="0"/>
    <xf numFmtId="213" fontId="112" fillId="0" borderId="0"/>
    <xf numFmtId="208" fontId="113" fillId="28" borderId="0">
      <alignment horizontal="right"/>
    </xf>
    <xf numFmtId="208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1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1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1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1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1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1" fillId="43" borderId="0" applyNumberFormat="0" applyBorder="0" applyAlignment="0" applyProtection="0"/>
    <xf numFmtId="0" fontId="142" fillId="90" borderId="0" applyNumberFormat="0" applyBorder="0" applyAlignment="0" applyProtection="0"/>
    <xf numFmtId="0" fontId="22" fillId="3" borderId="0" applyNumberFormat="0" applyBorder="0" applyAlignment="0" applyProtection="0"/>
    <xf numFmtId="37" fontId="114" fillId="0" borderId="0"/>
    <xf numFmtId="0" fontId="40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4" fontId="11" fillId="0" borderId="0" applyFill="0" applyBorder="0" applyAlignment="0"/>
    <xf numFmtId="0" fontId="143" fillId="91" borderId="29" applyNumberFormat="0" applyAlignment="0" applyProtection="0"/>
    <xf numFmtId="0" fontId="23" fillId="47" borderId="5" applyNumberFormat="0" applyAlignment="0" applyProtection="0"/>
    <xf numFmtId="0" fontId="144" fillId="92" borderId="30" applyNumberFormat="0" applyAlignment="0" applyProtection="0"/>
    <xf numFmtId="0" fontId="24" fillId="48" borderId="6" applyNumberFormat="0" applyAlignment="0" applyProtection="0"/>
    <xf numFmtId="21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7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7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ill="0" applyBorder="0" applyAlignment="0" applyProtection="0"/>
    <xf numFmtId="165" fontId="13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7" fillId="0" borderId="0" applyFont="0" applyFill="0" applyBorder="0" applyAlignment="0" applyProtection="0"/>
    <xf numFmtId="178" fontId="9" fillId="0" borderId="0"/>
    <xf numFmtId="0" fontId="64" fillId="0" borderId="0"/>
    <xf numFmtId="178" fontId="9" fillId="0" borderId="0"/>
    <xf numFmtId="0" fontId="64" fillId="0" borderId="0"/>
    <xf numFmtId="178" fontId="9" fillId="0" borderId="0"/>
    <xf numFmtId="0" fontId="64" fillId="0" borderId="0"/>
    <xf numFmtId="178" fontId="9" fillId="0" borderId="0"/>
    <xf numFmtId="202" fontId="38" fillId="0" borderId="0"/>
    <xf numFmtId="178" fontId="9" fillId="0" borderId="0"/>
    <xf numFmtId="3" fontId="11" fillId="0" borderId="0" applyFont="0" applyFill="0" applyBorder="0" applyAlignment="0" applyProtection="0"/>
    <xf numFmtId="208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7" fontId="50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7" fontId="11" fillId="0" borderId="0" applyFill="0" applyBorder="0" applyAlignment="0" applyProtection="0"/>
    <xf numFmtId="218" fontId="88" fillId="0" borderId="0" applyFont="0" applyFill="0" applyBorder="0" applyAlignment="0" applyProtection="0"/>
    <xf numFmtId="179" fontId="9" fillId="0" borderId="0"/>
    <xf numFmtId="0" fontId="64" fillId="0" borderId="0"/>
    <xf numFmtId="179" fontId="9" fillId="0" borderId="0"/>
    <xf numFmtId="0" fontId="64" fillId="0" borderId="0"/>
    <xf numFmtId="179" fontId="9" fillId="0" borderId="0"/>
    <xf numFmtId="0" fontId="64" fillId="0" borderId="0"/>
    <xf numFmtId="179" fontId="9" fillId="0" borderId="0"/>
    <xf numFmtId="203" fontId="38" fillId="0" borderId="0"/>
    <xf numFmtId="179" fontId="9" fillId="0" borderId="0"/>
    <xf numFmtId="208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75" fontId="9" fillId="0" borderId="0"/>
    <xf numFmtId="175" fontId="64" fillId="0" borderId="0"/>
    <xf numFmtId="175" fontId="9" fillId="0" borderId="0"/>
    <xf numFmtId="175" fontId="64" fillId="0" borderId="0"/>
    <xf numFmtId="175" fontId="9" fillId="0" borderId="0"/>
    <xf numFmtId="175" fontId="64" fillId="0" borderId="0"/>
    <xf numFmtId="175" fontId="9" fillId="0" borderId="0"/>
    <xf numFmtId="201" fontId="38" fillId="0" borderId="0"/>
    <xf numFmtId="175" fontId="9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8" fontId="118" fillId="0" borderId="0" applyNumberFormat="0" applyAlignment="0">
      <alignment horizontal="left"/>
    </xf>
    <xf numFmtId="190" fontId="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9" fontId="119" fillId="0" borderId="0">
      <alignment horizontal="right"/>
    </xf>
    <xf numFmtId="0" fontId="146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8" fontId="11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0" fontId="147" fillId="0" borderId="31" applyNumberFormat="0" applyFill="0" applyAlignment="0" applyProtection="0"/>
    <xf numFmtId="0" fontId="27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8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9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9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0" fillId="94" borderId="29" applyNumberFormat="0" applyAlignment="0" applyProtection="0"/>
    <xf numFmtId="0" fontId="30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8" fontId="119" fillId="0" borderId="0"/>
    <xf numFmtId="208" fontId="119" fillId="0" borderId="0"/>
    <xf numFmtId="208" fontId="38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1" fillId="0" borderId="16" applyNumberFormat="0" applyFill="0" applyAlignment="0" applyProtection="0"/>
    <xf numFmtId="208" fontId="124" fillId="0" borderId="0"/>
    <xf numFmtId="208" fontId="97" fillId="0" borderId="0"/>
    <xf numFmtId="208" fontId="124" fillId="0" borderId="0"/>
    <xf numFmtId="208" fontId="97" fillId="0" borderId="0"/>
    <xf numFmtId="208" fontId="125" fillId="0" borderId="0"/>
    <xf numFmtId="220" fontId="88" fillId="0" borderId="0" applyFont="0" applyFill="0" applyBorder="0" applyAlignment="0" applyProtection="0"/>
    <xf numFmtId="221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8" fontId="124" fillId="0" borderId="0"/>
    <xf numFmtId="208" fontId="97" fillId="0" borderId="0"/>
    <xf numFmtId="208" fontId="97" fillId="0" borderId="0"/>
    <xf numFmtId="180" fontId="18" fillId="0" borderId="0"/>
    <xf numFmtId="0" fontId="18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0" fontId="14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7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0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0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7" fillId="0" borderId="0">
      <alignment vertical="top"/>
    </xf>
    <xf numFmtId="0" fontId="75" fillId="0" borderId="0"/>
    <xf numFmtId="0" fontId="11" fillId="0" borderId="0"/>
    <xf numFmtId="0" fontId="9" fillId="0" borderId="0"/>
    <xf numFmtId="0" fontId="153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5" fillId="0" borderId="0"/>
    <xf numFmtId="0" fontId="15" fillId="0" borderId="0"/>
    <xf numFmtId="0" fontId="15" fillId="0" borderId="0"/>
    <xf numFmtId="0" fontId="87" fillId="0" borderId="0">
      <alignment vertical="top"/>
    </xf>
    <xf numFmtId="0" fontId="1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>
      <alignment vertical="top"/>
    </xf>
    <xf numFmtId="0" fontId="9" fillId="0" borderId="0"/>
    <xf numFmtId="0" fontId="9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75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8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7" fillId="0" borderId="0">
      <alignment vertical="top"/>
    </xf>
    <xf numFmtId="0" fontId="1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7" fillId="0" borderId="0">
      <alignment vertical="top"/>
    </xf>
    <xf numFmtId="0" fontId="15" fillId="0" borderId="0"/>
    <xf numFmtId="0" fontId="15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3" fillId="0" borderId="0"/>
    <xf numFmtId="0" fontId="153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0" fillId="0" borderId="0"/>
    <xf numFmtId="0" fontId="140" fillId="0" borderId="0"/>
    <xf numFmtId="0" fontId="15" fillId="0" borderId="0"/>
    <xf numFmtId="0" fontId="11" fillId="0" borderId="0"/>
    <xf numFmtId="0" fontId="89" fillId="0" borderId="0"/>
    <xf numFmtId="0" fontId="65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4" fillId="91" borderId="35" applyNumberFormat="0" applyAlignment="0" applyProtection="0"/>
    <xf numFmtId="0" fontId="33" fillId="47" borderId="18" applyNumberFormat="0" applyAlignment="0" applyProtection="0"/>
    <xf numFmtId="40" fontId="127" fillId="60" borderId="0">
      <alignment horizontal="right"/>
    </xf>
    <xf numFmtId="208" fontId="128" fillId="60" borderId="19"/>
    <xf numFmtId="0" fontId="66" fillId="0" borderId="0">
      <alignment horizontal="left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194" fontId="11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8" fontId="38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1" fillId="0" borderId="0"/>
    <xf numFmtId="0" fontId="106" fillId="0" borderId="0" applyNumberFormat="0" applyBorder="0" applyAlignment="0"/>
    <xf numFmtId="208" fontId="130" fillId="57" borderId="0">
      <alignment wrapText="1"/>
    </xf>
    <xf numFmtId="40" fontId="131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8" fontId="96" fillId="0" borderId="0" applyFont="0" applyFill="0" applyBorder="0" applyAlignment="0" applyProtection="0"/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0" fontId="15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7" fillId="0" borderId="25"/>
    <xf numFmtId="208" fontId="126" fillId="0" borderId="0" applyNumberFormat="0" applyFont="0" applyFill="0" applyBorder="0" applyProtection="0">
      <alignment horizontal="center" vertical="center" wrapText="1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72" fillId="0" borderId="0"/>
    <xf numFmtId="16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4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2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5" fillId="0" borderId="0"/>
    <xf numFmtId="0" fontId="11" fillId="0" borderId="0"/>
    <xf numFmtId="0" fontId="80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4" fillId="0" borderId="0"/>
    <xf numFmtId="0" fontId="15" fillId="0" borderId="0"/>
    <xf numFmtId="0" fontId="82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15" fillId="0" borderId="0"/>
    <xf numFmtId="0" fontId="15" fillId="0" borderId="0"/>
    <xf numFmtId="0" fontId="82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20" fillId="0" borderId="0"/>
    <xf numFmtId="0" fontId="15" fillId="0" borderId="0"/>
    <xf numFmtId="0" fontId="83" fillId="0" borderId="0"/>
    <xf numFmtId="0" fontId="8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1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8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08" fontId="11" fillId="0" borderId="0" applyFill="0" applyBorder="0" applyAlignment="0" applyProtection="0"/>
    <xf numFmtId="206" fontId="108" fillId="0" borderId="0" applyFont="0" applyFill="0" applyBorder="0" applyAlignment="0" applyProtection="0"/>
    <xf numFmtId="0" fontId="108" fillId="0" borderId="0"/>
    <xf numFmtId="216" fontId="105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8" fontId="11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8" fontId="133" fillId="0" borderId="0"/>
    <xf numFmtId="224" fontId="134" fillId="0" borderId="0" applyFont="0" applyFill="0" applyBorder="0" applyAlignment="0" applyProtection="0"/>
    <xf numFmtId="224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8" fillId="0" borderId="0"/>
    <xf numFmtId="208" fontId="160" fillId="0" borderId="0"/>
    <xf numFmtId="208" fontId="20" fillId="2" borderId="0" applyNumberFormat="0" applyBorder="0" applyAlignment="0" applyProtection="0"/>
    <xf numFmtId="208" fontId="20" fillId="2" borderId="0" applyNumberFormat="0" applyBorder="0" applyAlignment="0" applyProtection="0"/>
    <xf numFmtId="208" fontId="20" fillId="3" borderId="0" applyNumberFormat="0" applyBorder="0" applyAlignment="0" applyProtection="0"/>
    <xf numFmtId="208" fontId="20" fillId="3" borderId="0" applyNumberFormat="0" applyBorder="0" applyAlignment="0" applyProtection="0"/>
    <xf numFmtId="208" fontId="20" fillId="4" borderId="0" applyNumberFormat="0" applyBorder="0" applyAlignment="0" applyProtection="0"/>
    <xf numFmtId="208" fontId="20" fillId="4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6" borderId="0" applyNumberFormat="0" applyBorder="0" applyAlignment="0" applyProtection="0"/>
    <xf numFmtId="208" fontId="20" fillId="6" borderId="0" applyNumberFormat="0" applyBorder="0" applyAlignment="0" applyProtection="0"/>
    <xf numFmtId="208" fontId="20" fillId="7" borderId="0" applyNumberFormat="0" applyBorder="0" applyAlignment="0" applyProtection="0"/>
    <xf numFmtId="208" fontId="20" fillId="7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7" borderId="0" applyNumberFormat="0" applyBorder="0" applyAlignment="0" applyProtection="0"/>
    <xf numFmtId="208" fontId="20" fillId="17" borderId="0" applyNumberFormat="0" applyBorder="0" applyAlignment="0" applyProtection="0"/>
    <xf numFmtId="165" fontId="110" fillId="0" borderId="1">
      <alignment horizontal="right" vertical="center"/>
    </xf>
    <xf numFmtId="208" fontId="21" fillId="22" borderId="0" applyNumberFormat="0" applyBorder="0" applyAlignment="0" applyProtection="0"/>
    <xf numFmtId="208" fontId="21" fillId="22" borderId="0" applyNumberFormat="0" applyBorder="0" applyAlignment="0" applyProtection="0"/>
    <xf numFmtId="208" fontId="21" fillId="15" borderId="0" applyNumberFormat="0" applyBorder="0" applyAlignment="0" applyProtection="0"/>
    <xf numFmtId="208" fontId="21" fillId="15" borderId="0" applyNumberFormat="0" applyBorder="0" applyAlignment="0" applyProtection="0"/>
    <xf numFmtId="208" fontId="21" fillId="16" borderId="0" applyNumberFormat="0" applyBorder="0" applyAlignment="0" applyProtection="0"/>
    <xf numFmtId="208" fontId="21" fillId="1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25" borderId="0" applyNumberFormat="0" applyBorder="0" applyAlignment="0" applyProtection="0"/>
    <xf numFmtId="208" fontId="21" fillId="25" borderId="0" applyNumberFormat="0" applyBorder="0" applyAlignment="0" applyProtection="0"/>
    <xf numFmtId="208" fontId="21" fillId="29" borderId="0" applyNumberFormat="0" applyBorder="0" applyAlignment="0" applyProtection="0"/>
    <xf numFmtId="208" fontId="21" fillId="29" borderId="0" applyNumberFormat="0" applyBorder="0" applyAlignment="0" applyProtection="0"/>
    <xf numFmtId="208" fontId="21" fillId="33" borderId="0" applyNumberFormat="0" applyBorder="0" applyAlignment="0" applyProtection="0"/>
    <xf numFmtId="208" fontId="21" fillId="33" borderId="0" applyNumberFormat="0" applyBorder="0" applyAlignment="0" applyProtection="0"/>
    <xf numFmtId="208" fontId="21" fillId="36" borderId="0" applyNumberFormat="0" applyBorder="0" applyAlignment="0" applyProtection="0"/>
    <xf numFmtId="208" fontId="21" fillId="3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43" borderId="0" applyNumberFormat="0" applyBorder="0" applyAlignment="0" applyProtection="0"/>
    <xf numFmtId="208" fontId="21" fillId="43" borderId="0" applyNumberFormat="0" applyBorder="0" applyAlignment="0" applyProtection="0"/>
    <xf numFmtId="208" fontId="22" fillId="3" borderId="0" applyNumberFormat="0" applyBorder="0" applyAlignment="0" applyProtection="0"/>
    <xf numFmtId="208" fontId="22" fillId="3" borderId="0" applyNumberFormat="0" applyBorder="0" applyAlignment="0" applyProtection="0"/>
    <xf numFmtId="166" fontId="115" fillId="0" borderId="4" applyAlignment="0" applyProtection="0"/>
    <xf numFmtId="208" fontId="23" fillId="47" borderId="5" applyNumberFormat="0" applyAlignment="0" applyProtection="0"/>
    <xf numFmtId="208" fontId="23" fillId="47" borderId="5" applyNumberFormat="0" applyAlignment="0" applyProtection="0"/>
    <xf numFmtId="208" fontId="24" fillId="48" borderId="6" applyNumberFormat="0" applyAlignment="0" applyProtection="0"/>
    <xf numFmtId="208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7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9" fillId="0" borderId="0"/>
    <xf numFmtId="170" fontId="8" fillId="0" borderId="0" applyFont="0" applyFill="0" applyBorder="0" applyAlignment="0" applyProtection="0"/>
    <xf numFmtId="231" fontId="9" fillId="0" borderId="0"/>
    <xf numFmtId="208" fontId="11" fillId="0" borderId="0" applyFont="0" applyFill="0" applyBorder="0" applyAlignment="0" applyProtection="0"/>
    <xf numFmtId="233" fontId="9" fillId="0" borderId="0"/>
    <xf numFmtId="208" fontId="25" fillId="0" borderId="0" applyNumberFormat="0" applyFill="0" applyBorder="0" applyAlignment="0" applyProtection="0"/>
    <xf numFmtId="208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8" fontId="26" fillId="4" borderId="0" applyNumberFormat="0" applyBorder="0" applyAlignment="0" applyProtection="0"/>
    <xf numFmtId="208" fontId="26" fillId="4" borderId="0" applyNumberFormat="0" applyBorder="0" applyAlignment="0" applyProtection="0"/>
    <xf numFmtId="38" fontId="16" fillId="60" borderId="0" applyNumberFormat="0" applyBorder="0" applyAlignment="0" applyProtection="0"/>
    <xf numFmtId="208" fontId="42" fillId="0" borderId="9" applyNumberFormat="0" applyAlignment="0" applyProtection="0">
      <alignment horizontal="left" vertical="center"/>
    </xf>
    <xf numFmtId="208" fontId="42" fillId="0" borderId="10">
      <alignment horizontal="left" vertical="center"/>
    </xf>
    <xf numFmtId="234" fontId="161" fillId="57" borderId="0">
      <alignment horizontal="left" vertical="top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208" fontId="28" fillId="0" borderId="14" applyNumberFormat="0" applyFill="0" applyAlignment="0" applyProtection="0"/>
    <xf numFmtId="208" fontId="28" fillId="0" borderId="14" applyNumberFormat="0" applyFill="0" applyAlignment="0" applyProtection="0"/>
    <xf numFmtId="208" fontId="29" fillId="0" borderId="15" applyNumberFormat="0" applyFill="0" applyAlignment="0" applyProtection="0"/>
    <xf numFmtId="208" fontId="29" fillId="0" borderId="15" applyNumberFormat="0" applyFill="0" applyAlignment="0" applyProtection="0"/>
    <xf numFmtId="208" fontId="29" fillId="0" borderId="0" applyNumberFormat="0" applyFill="0" applyBorder="0" applyAlignment="0" applyProtection="0"/>
    <xf numFmtId="208" fontId="29" fillId="0" borderId="0" applyNumberFormat="0" applyFill="0" applyBorder="0" applyAlignment="0" applyProtection="0"/>
    <xf numFmtId="208" fontId="43" fillId="0" borderId="0" applyProtection="0"/>
    <xf numFmtId="208" fontId="42" fillId="0" borderId="0" applyProtection="0"/>
    <xf numFmtId="10" fontId="16" fillId="60" borderId="2" applyNumberFormat="0" applyBorder="0" applyAlignment="0" applyProtection="0"/>
    <xf numFmtId="208" fontId="30" fillId="7" borderId="5" applyNumberFormat="0" applyAlignment="0" applyProtection="0"/>
    <xf numFmtId="208" fontId="30" fillId="7" borderId="5" applyNumberFormat="0" applyAlignment="0" applyProtection="0"/>
    <xf numFmtId="208" fontId="31" fillId="0" borderId="16" applyNumberFormat="0" applyFill="0" applyAlignment="0" applyProtection="0"/>
    <xf numFmtId="208" fontId="31" fillId="0" borderId="16" applyNumberFormat="0" applyFill="0" applyAlignment="0" applyProtection="0"/>
    <xf numFmtId="208" fontId="32" fillId="58" borderId="0" applyNumberFormat="0" applyBorder="0" applyAlignment="0" applyProtection="0"/>
    <xf numFmtId="208" fontId="32" fillId="58" borderId="0" applyNumberFormat="0" applyBorder="0" applyAlignment="0" applyProtection="0"/>
    <xf numFmtId="208" fontId="162" fillId="0" borderId="0"/>
    <xf numFmtId="208" fontId="11" fillId="0" borderId="0"/>
    <xf numFmtId="208" fontId="102" fillId="0" borderId="0"/>
    <xf numFmtId="208" fontId="102" fillId="0" borderId="0"/>
    <xf numFmtId="208" fontId="11" fillId="0" borderId="0"/>
    <xf numFmtId="208" fontId="102" fillId="0" borderId="0"/>
    <xf numFmtId="208" fontId="11" fillId="0" borderId="0"/>
    <xf numFmtId="208" fontId="102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1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1" fillId="0" borderId="0"/>
    <xf numFmtId="208" fontId="11" fillId="0" borderId="0"/>
    <xf numFmtId="208" fontId="163" fillId="0" borderId="0"/>
    <xf numFmtId="208" fontId="163" fillId="0" borderId="0"/>
    <xf numFmtId="208" fontId="11" fillId="0" borderId="0"/>
    <xf numFmtId="208" fontId="20" fillId="0" borderId="0"/>
    <xf numFmtId="0" fontId="11" fillId="0" borderId="0"/>
    <xf numFmtId="0" fontId="165" fillId="0" borderId="0"/>
    <xf numFmtId="0" fontId="79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10" fontId="9" fillId="0" borderId="0" applyFont="0" applyFill="0" applyBorder="0" applyAlignment="0" applyProtection="0"/>
    <xf numFmtId="208" fontId="33" fillId="47" borderId="18" applyNumberFormat="0" applyAlignment="0" applyProtection="0"/>
    <xf numFmtId="208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8" fontId="34" fillId="0" borderId="0" applyNumberFormat="0" applyFill="0" applyBorder="0" applyAlignment="0" applyProtection="0"/>
    <xf numFmtId="208" fontId="34" fillId="0" borderId="0" applyNumberFormat="0" applyFill="0" applyBorder="0" applyAlignment="0" applyProtection="0"/>
    <xf numFmtId="208" fontId="35" fillId="0" borderId="24" applyNumberFormat="0" applyFill="0" applyAlignment="0" applyProtection="0"/>
    <xf numFmtId="208" fontId="35" fillId="0" borderId="24" applyNumberFormat="0" applyFill="0" applyAlignment="0" applyProtection="0"/>
    <xf numFmtId="167" fontId="89" fillId="0" borderId="0" applyFont="0" applyFill="0" applyBorder="0" applyAlignment="0" applyProtection="0"/>
    <xf numFmtId="208" fontId="36" fillId="0" borderId="0" applyNumberFormat="0" applyFill="0" applyBorder="0" applyAlignment="0" applyProtection="0"/>
    <xf numFmtId="208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2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208" fontId="164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8" fillId="0" borderId="0"/>
    <xf numFmtId="0" fontId="6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6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6" fillId="0" borderId="38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5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5" fontId="11" fillId="0" borderId="0">
      <alignment horizontal="right"/>
    </xf>
    <xf numFmtId="49" fontId="11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5" fontId="11" fillId="0" borderId="0">
      <alignment horizontal="right"/>
    </xf>
    <xf numFmtId="49" fontId="11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5" fontId="180" fillId="103" borderId="0">
      <alignment horizontal="center" vertical="center"/>
    </xf>
    <xf numFmtId="49" fontId="180" fillId="103" borderId="0">
      <alignment horizontal="right"/>
    </xf>
    <xf numFmtId="40" fontId="46" fillId="0" borderId="27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5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0" fillId="103" borderId="0"/>
    <xf numFmtId="49" fontId="180" fillId="103" borderId="0"/>
    <xf numFmtId="49" fontId="11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6" fillId="0" borderId="0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5" fontId="46" fillId="0" borderId="0">
      <alignment horizontal="right"/>
    </xf>
    <xf numFmtId="49" fontId="46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6" fontId="189" fillId="50" borderId="0">
      <alignment horizontal="left"/>
    </xf>
    <xf numFmtId="40" fontId="46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7" fontId="183" fillId="0" borderId="0"/>
    <xf numFmtId="40" fontId="183" fillId="0" borderId="0"/>
    <xf numFmtId="0" fontId="183" fillId="0" borderId="0"/>
    <xf numFmtId="0" fontId="183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8" fillId="0" borderId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6" fillId="96" borderId="39" applyNumberFormat="0" applyFont="0" applyAlignment="0" applyProtection="0"/>
    <xf numFmtId="0" fontId="181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6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1" fillId="0" borderId="0"/>
    <xf numFmtId="238" fontId="11" fillId="0" borderId="0" applyFont="0" applyFill="0" applyBorder="0" applyAlignment="0" applyProtection="0"/>
    <xf numFmtId="0" fontId="193" fillId="0" borderId="0"/>
    <xf numFmtId="239" fontId="11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2" fontId="11" fillId="0" borderId="0" applyFont="0" applyFill="0" applyBorder="0" applyAlignment="0" applyProtection="0"/>
    <xf numFmtId="164" fontId="195" fillId="0" borderId="0" applyFont="0" applyFill="0" applyBorder="0" applyAlignment="0" applyProtection="0"/>
    <xf numFmtId="0" fontId="196" fillId="0" borderId="0"/>
    <xf numFmtId="243" fontId="11" fillId="0" borderId="0" applyFont="0" applyFill="0" applyBorder="0" applyAlignment="0" applyProtection="0"/>
    <xf numFmtId="226" fontId="197" fillId="0" borderId="0" applyFont="0" applyFill="0" applyBorder="0" applyAlignment="0" applyProtection="0"/>
    <xf numFmtId="225" fontId="197" fillId="0" borderId="0" applyFont="0" applyFill="0" applyBorder="0" applyAlignment="0" applyProtection="0"/>
    <xf numFmtId="0" fontId="197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6" fontId="198" fillId="0" borderId="0" applyFill="0" applyBorder="0" applyAlignment="0"/>
    <xf numFmtId="230" fontId="198" fillId="0" borderId="0" applyFill="0" applyBorder="0" applyAlignment="0"/>
    <xf numFmtId="244" fontId="199" fillId="0" borderId="0" applyFill="0" applyBorder="0" applyAlignment="0"/>
    <xf numFmtId="245" fontId="199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246" fontId="19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1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4" fillId="0" borderId="0"/>
    <xf numFmtId="178" fontId="9" fillId="0" borderId="0"/>
    <xf numFmtId="250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197" fontId="50" fillId="49" borderId="7" applyFill="0" applyBorder="0" applyAlignment="0">
      <alignment horizontal="right"/>
    </xf>
    <xf numFmtId="216" fontId="198" fillId="0" borderId="0" applyFont="0" applyFill="0" applyBorder="0" applyAlignment="0" applyProtection="0"/>
    <xf numFmtId="179" fontId="64" fillId="0" borderId="0"/>
    <xf numFmtId="179" fontId="9" fillId="0" borderId="0"/>
    <xf numFmtId="251" fontId="64" fillId="0" borderId="0"/>
    <xf numFmtId="252" fontId="11" fillId="0" borderId="0"/>
    <xf numFmtId="0" fontId="46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118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4" fontId="161" fillId="57" borderId="0">
      <alignment horizontal="left" vertical="top"/>
    </xf>
    <xf numFmtId="0" fontId="27" fillId="0" borderId="12" applyNumberFormat="0" applyFill="0" applyAlignment="0" applyProtection="0"/>
    <xf numFmtId="0" fontId="60" fillId="0" borderId="13">
      <alignment horizontal="left" vertical="top"/>
    </xf>
    <xf numFmtId="0" fontId="28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9" fontId="49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3" fontId="11" fillId="0" borderId="0" applyBorder="0" applyAlignment="0"/>
    <xf numFmtId="0" fontId="30" fillId="7" borderId="5" applyNumberFormat="0" applyAlignment="0" applyProtection="0"/>
    <xf numFmtId="254" fontId="11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8" fillId="0" borderId="0" applyNumberFormat="0" applyFont="0" applyFill="0" applyBorder="0" applyProtection="0">
      <alignment horizontal="left" vertical="center"/>
    </xf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31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255" fontId="8" fillId="0" borderId="0"/>
    <xf numFmtId="0" fontId="165" fillId="0" borderId="0"/>
    <xf numFmtId="0" fontId="8" fillId="0" borderId="0"/>
    <xf numFmtId="0" fontId="75" fillId="0" borderId="0"/>
    <xf numFmtId="0" fontId="75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6" fontId="11" fillId="0" borderId="0"/>
    <xf numFmtId="0" fontId="4" fillId="96" borderId="39" applyNumberFormat="0" applyFont="0" applyAlignment="0" applyProtection="0"/>
    <xf numFmtId="0" fontId="165" fillId="96" borderId="39" applyNumberFormat="0" applyFont="0" applyAlignment="0" applyProtection="0"/>
    <xf numFmtId="0" fontId="33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5" fontId="199" fillId="0" borderId="0" applyFont="0" applyFill="0" applyBorder="0" applyAlignment="0" applyProtection="0"/>
    <xf numFmtId="257" fontId="198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8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8" fontId="199" fillId="0" borderId="0" applyFill="0" applyBorder="0" applyAlignment="0"/>
    <xf numFmtId="259" fontId="199" fillId="0" borderId="0" applyFill="0" applyBorder="0" applyAlignment="0"/>
    <xf numFmtId="0" fontId="192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4" fontId="209" fillId="0" borderId="0" applyFill="0" applyBorder="0" applyAlignment="0" applyProtection="0"/>
    <xf numFmtId="0" fontId="165" fillId="0" borderId="0"/>
    <xf numFmtId="0" fontId="11" fillId="0" borderId="0"/>
    <xf numFmtId="0" fontId="11" fillId="0" borderId="0"/>
    <xf numFmtId="0" fontId="11" fillId="0" borderId="0"/>
    <xf numFmtId="0" fontId="217" fillId="0" borderId="0" applyNumberFormat="0" applyFill="0" applyBorder="0" applyAlignment="0"/>
    <xf numFmtId="214" fontId="11" fillId="0" borderId="0" applyFill="0" applyBorder="0" applyAlignment="0"/>
    <xf numFmtId="204" fontId="215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09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09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1" fillId="0" borderId="0" applyFill="0" applyBorder="0" applyAlignment="0" applyProtection="0"/>
    <xf numFmtId="175" fontId="11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52" fontId="11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6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2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4" fontId="11" fillId="0" borderId="0"/>
    <xf numFmtId="0" fontId="225" fillId="0" borderId="0"/>
    <xf numFmtId="0" fontId="46" fillId="0" borderId="0"/>
    <xf numFmtId="0" fontId="186" fillId="0" borderId="0"/>
    <xf numFmtId="0" fontId="216" fillId="0" borderId="0"/>
    <xf numFmtId="0" fontId="222" fillId="0" borderId="0"/>
    <xf numFmtId="0" fontId="11" fillId="0" borderId="0"/>
    <xf numFmtId="0" fontId="11" fillId="0" borderId="0"/>
    <xf numFmtId="0" fontId="209" fillId="0" borderId="0"/>
    <xf numFmtId="0" fontId="11" fillId="0" borderId="0"/>
    <xf numFmtId="0" fontId="165" fillId="0" borderId="0"/>
    <xf numFmtId="0" fontId="11" fillId="0" borderId="0"/>
    <xf numFmtId="0" fontId="227" fillId="0" borderId="0"/>
    <xf numFmtId="0" fontId="191" fillId="0" borderId="0"/>
    <xf numFmtId="0" fontId="75" fillId="0" borderId="0"/>
    <xf numFmtId="0" fontId="8" fillId="0" borderId="0"/>
    <xf numFmtId="0" fontId="11" fillId="0" borderId="0"/>
    <xf numFmtId="0" fontId="11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6" fillId="0" borderId="0"/>
    <xf numFmtId="0" fontId="11" fillId="0" borderId="0"/>
    <xf numFmtId="256" fontId="11" fillId="0" borderId="0"/>
    <xf numFmtId="0" fontId="4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4" fontId="215" fillId="0" borderId="0" applyFill="0" applyBorder="0" applyAlignment="0" applyProtection="0"/>
    <xf numFmtId="223" fontId="11" fillId="0" borderId="0" applyNumberFormat="0" applyFill="0" applyBorder="0" applyAlignment="0" applyProtection="0">
      <alignment horizontal="left"/>
    </xf>
    <xf numFmtId="40" fontId="226" fillId="0" borderId="0"/>
    <xf numFmtId="0" fontId="3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5" fillId="0" borderId="0"/>
    <xf numFmtId="9" fontId="165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8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5" fontId="88" fillId="49" borderId="0" applyFill="0" applyBorder="0" applyAlignment="0">
      <alignment vertical="top"/>
    </xf>
    <xf numFmtId="196" fontId="88" fillId="0" borderId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4" fillId="0" borderId="0"/>
    <xf numFmtId="0" fontId="64" fillId="0" borderId="0"/>
    <xf numFmtId="202" fontId="38" fillId="0" borderId="0"/>
    <xf numFmtId="208" fontId="117" fillId="0" borderId="0" applyNumberFormat="0" applyAlignment="0">
      <alignment horizontal="left"/>
    </xf>
    <xf numFmtId="197" fontId="88" fillId="49" borderId="7" applyFill="0" applyBorder="0" applyAlignment="0">
      <alignment horizontal="right"/>
    </xf>
    <xf numFmtId="179" fontId="64" fillId="0" borderId="0"/>
    <xf numFmtId="0" fontId="64" fillId="0" borderId="0"/>
    <xf numFmtId="203" fontId="38" fillId="0" borderId="0"/>
    <xf numFmtId="208" fontId="46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201" fontId="38" fillId="0" borderId="0"/>
    <xf numFmtId="208" fontId="118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08" fontId="119" fillId="0" borderId="0"/>
    <xf numFmtId="208" fontId="119" fillId="0" borderId="0"/>
    <xf numFmtId="208" fontId="38" fillId="0" borderId="0" applyNumberFormat="0" applyFont="0" applyFill="0" applyBorder="0" applyProtection="0">
      <alignment horizontal="left" vertical="center"/>
    </xf>
    <xf numFmtId="0" fontId="18" fillId="0" borderId="0"/>
    <xf numFmtId="0" fontId="89" fillId="0" borderId="0"/>
    <xf numFmtId="0" fontId="89" fillId="0" borderId="0"/>
    <xf numFmtId="0" fontId="89" fillId="0" borderId="0"/>
    <xf numFmtId="208" fontId="102" fillId="0" borderId="0"/>
    <xf numFmtId="0" fontId="89" fillId="0" borderId="0"/>
    <xf numFmtId="0" fontId="89" fillId="0" borderId="0"/>
    <xf numFmtId="208" fontId="11" fillId="0" borderId="0"/>
    <xf numFmtId="208" fontId="102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1" fillId="0" borderId="0"/>
    <xf numFmtId="0" fontId="87" fillId="0" borderId="0">
      <alignment vertical="top"/>
    </xf>
    <xf numFmtId="0" fontId="87" fillId="0" borderId="0">
      <alignment vertical="top"/>
    </xf>
    <xf numFmtId="208" fontId="11" fillId="0" borderId="0"/>
    <xf numFmtId="208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8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08" fontId="128" fillId="60" borderId="19"/>
    <xf numFmtId="198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8" fontId="130" fillId="57" borderId="0">
      <alignment wrapText="1"/>
    </xf>
    <xf numFmtId="40" fontId="95" fillId="0" borderId="0"/>
    <xf numFmtId="208" fontId="34" fillId="0" borderId="0" applyNumberFormat="0" applyFill="0" applyBorder="0" applyAlignment="0" applyProtection="0"/>
    <xf numFmtId="208" fontId="126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9" fillId="0" borderId="0"/>
    <xf numFmtId="0" fontId="11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5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2" fontId="64" fillId="0" borderId="0" applyFont="0" applyFill="0" applyBorder="0" applyAlignment="0" applyProtection="0"/>
    <xf numFmtId="263" fontId="64" fillId="0" borderId="0" applyFont="0" applyFill="0" applyBorder="0" applyAlignment="0" applyProtection="0"/>
    <xf numFmtId="208" fontId="11" fillId="0" borderId="0"/>
    <xf numFmtId="0" fontId="11" fillId="0" borderId="0"/>
    <xf numFmtId="43" fontId="4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5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49" fillId="0" borderId="0">
      <alignment horizontal="left"/>
    </xf>
    <xf numFmtId="0" fontId="249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5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5" fontId="46" fillId="0" borderId="0">
      <alignment horizontal="right"/>
    </xf>
    <xf numFmtId="0" fontId="3" fillId="0" borderId="0"/>
    <xf numFmtId="40" fontId="11" fillId="0" borderId="0"/>
    <xf numFmtId="235" fontId="46" fillId="0" borderId="51">
      <alignment horizontal="right"/>
    </xf>
    <xf numFmtId="40" fontId="46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0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6" fillId="104" borderId="0">
      <alignment horizontal="left" vertical="center"/>
    </xf>
    <xf numFmtId="40" fontId="248" fillId="0" borderId="0">
      <alignment horizontal="right"/>
    </xf>
    <xf numFmtId="0" fontId="3" fillId="0" borderId="0"/>
    <xf numFmtId="0" fontId="11" fillId="0" borderId="0"/>
    <xf numFmtId="0" fontId="190" fillId="0" borderId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5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6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165" fontId="12" fillId="0" borderId="0" xfId="270" applyFont="1" applyFill="1"/>
    <xf numFmtId="0" fontId="13" fillId="0" borderId="0" xfId="0" applyFont="1"/>
    <xf numFmtId="165" fontId="12" fillId="0" borderId="0" xfId="270" applyFont="1" applyFill="1" applyAlignment="1"/>
    <xf numFmtId="227" fontId="12" fillId="0" borderId="0" xfId="270" applyNumberFormat="1" applyFont="1" applyFill="1" applyBorder="1"/>
    <xf numFmtId="227" fontId="12" fillId="0" borderId="0" xfId="270" applyNumberFormat="1" applyFont="1" applyFill="1"/>
    <xf numFmtId="0" fontId="13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1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5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7" fontId="12" fillId="0" borderId="0" xfId="270" applyNumberFormat="1" applyFont="1" applyFill="1" applyAlignment="1">
      <alignment vertical="center"/>
    </xf>
    <xf numFmtId="227" fontId="12" fillId="0" borderId="0" xfId="270" applyNumberFormat="1" applyFont="1" applyFill="1" applyBorder="1" applyAlignment="1">
      <alignment vertical="center"/>
    </xf>
    <xf numFmtId="0" fontId="12" fillId="0" borderId="0" xfId="2313" applyFont="1" applyAlignment="1">
      <alignment vertical="center"/>
    </xf>
    <xf numFmtId="227" fontId="12" fillId="0" borderId="10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182" fontId="12" fillId="0" borderId="0" xfId="283" applyNumberFormat="1" applyFont="1" applyFill="1" applyBorder="1"/>
    <xf numFmtId="0" fontId="37" fillId="0" borderId="0" xfId="0" applyFont="1" applyAlignment="1">
      <alignment horizontal="center"/>
    </xf>
    <xf numFmtId="182" fontId="12" fillId="0" borderId="7" xfId="270" applyNumberFormat="1" applyFont="1" applyFill="1" applyBorder="1"/>
    <xf numFmtId="228" fontId="12" fillId="0" borderId="0" xfId="270" applyNumberFormat="1" applyFont="1" applyFill="1" applyBorder="1"/>
    <xf numFmtId="229" fontId="12" fillId="0" borderId="7" xfId="270" applyNumberFormat="1" applyFont="1" applyFill="1" applyBorder="1"/>
    <xf numFmtId="229" fontId="12" fillId="0" borderId="0" xfId="270" applyNumberFormat="1" applyFont="1" applyFill="1" applyBorder="1"/>
    <xf numFmtId="227" fontId="12" fillId="0" borderId="0" xfId="0" applyNumberFormat="1" applyFont="1"/>
    <xf numFmtId="0" fontId="13" fillId="0" borderId="0" xfId="1342" applyFont="1" applyAlignment="1">
      <alignment vertical="center"/>
    </xf>
    <xf numFmtId="0" fontId="13" fillId="0" borderId="0" xfId="1342" applyFont="1"/>
    <xf numFmtId="0" fontId="12" fillId="0" borderId="26" xfId="1342" applyFont="1" applyBorder="1" applyAlignment="1">
      <alignment horizontal="center"/>
    </xf>
    <xf numFmtId="0" fontId="12" fillId="0" borderId="0" xfId="1342" applyFont="1" applyAlignment="1">
      <alignment horizontal="center"/>
    </xf>
    <xf numFmtId="0" fontId="12" fillId="0" borderId="0" xfId="1342" applyFont="1"/>
    <xf numFmtId="0" fontId="12" fillId="0" borderId="0" xfId="1342" applyFont="1" applyAlignment="1">
      <alignment horizontal="left" indent="1"/>
    </xf>
    <xf numFmtId="0" fontId="138" fillId="0" borderId="0" xfId="0" applyFont="1" applyAlignment="1">
      <alignment horizontal="center"/>
    </xf>
    <xf numFmtId="0" fontId="12" fillId="0" borderId="0" xfId="2314" applyFont="1" applyAlignment="1">
      <alignment vertical="center"/>
    </xf>
    <xf numFmtId="0" fontId="12" fillId="0" borderId="0" xfId="1342" applyFont="1" applyAlignment="1">
      <alignment vertical="center"/>
    </xf>
    <xf numFmtId="227" fontId="12" fillId="0" borderId="4" xfId="270" applyNumberFormat="1" applyFont="1" applyFill="1" applyBorder="1" applyAlignment="1">
      <alignment vertical="center"/>
    </xf>
    <xf numFmtId="0" fontId="14" fillId="0" borderId="0" xfId="1827" applyFont="1"/>
    <xf numFmtId="49" fontId="12" fillId="0" borderId="0" xfId="1241" applyNumberFormat="1" applyFont="1" applyAlignment="1">
      <alignment vertical="center"/>
    </xf>
    <xf numFmtId="227" fontId="12" fillId="0" borderId="7" xfId="270" applyNumberFormat="1" applyFont="1" applyFill="1" applyBorder="1"/>
    <xf numFmtId="0" fontId="37" fillId="0" borderId="0" xfId="0" applyFont="1"/>
    <xf numFmtId="183" fontId="12" fillId="0" borderId="0" xfId="270" applyNumberFormat="1" applyFont="1" applyFill="1"/>
    <xf numFmtId="0" fontId="12" fillId="0" borderId="0" xfId="0" applyFont="1" applyAlignment="1">
      <alignment horizontal="center" vertical="top"/>
    </xf>
    <xf numFmtId="0" fontId="12" fillId="0" borderId="0" xfId="1827" applyFont="1"/>
    <xf numFmtId="183" fontId="12" fillId="0" borderId="0" xfId="270" applyNumberFormat="1" applyFont="1" applyFill="1" applyBorder="1" applyAlignment="1">
      <alignment horizontal="right"/>
    </xf>
    <xf numFmtId="183" fontId="12" fillId="0" borderId="0" xfId="270" applyNumberFormat="1" applyFont="1" applyFill="1" applyBorder="1"/>
    <xf numFmtId="0" fontId="12" fillId="0" borderId="0" xfId="2313" applyFont="1" applyAlignment="1">
      <alignment horizontal="center" vertical="center"/>
    </xf>
    <xf numFmtId="183" fontId="12" fillId="0" borderId="0" xfId="0" applyNumberFormat="1" applyFont="1"/>
    <xf numFmtId="0" fontId="159" fillId="0" borderId="0" xfId="0" applyFont="1"/>
    <xf numFmtId="165" fontId="12" fillId="0" borderId="27" xfId="270" applyFont="1" applyFill="1" applyBorder="1"/>
    <xf numFmtId="182" fontId="12" fillId="0" borderId="4" xfId="270" applyNumberFormat="1" applyFont="1" applyFill="1" applyBorder="1"/>
    <xf numFmtId="165" fontId="12" fillId="0" borderId="7" xfId="270" applyFont="1" applyFill="1" applyBorder="1" applyAlignment="1">
      <alignment vertical="center"/>
    </xf>
    <xf numFmtId="165" fontId="12" fillId="0" borderId="4" xfId="270" applyFont="1" applyFill="1" applyBorder="1" applyAlignment="1">
      <alignment vertical="center"/>
    </xf>
    <xf numFmtId="165" fontId="12" fillId="0" borderId="37" xfId="270" applyFont="1" applyFill="1" applyBorder="1" applyAlignment="1">
      <alignment vertical="center"/>
    </xf>
    <xf numFmtId="182" fontId="12" fillId="0" borderId="38" xfId="270" applyNumberFormat="1" applyFont="1" applyFill="1" applyBorder="1"/>
    <xf numFmtId="165" fontId="12" fillId="0" borderId="0" xfId="0" applyNumberFormat="1" applyFont="1"/>
    <xf numFmtId="183" fontId="12" fillId="0" borderId="0" xfId="270" applyNumberFormat="1" applyFont="1" applyFill="1" applyAlignment="1">
      <alignment horizontal="center" vertical="center"/>
    </xf>
    <xf numFmtId="181" fontId="12" fillId="0" borderId="0" xfId="270" applyNumberFormat="1" applyFont="1" applyFill="1" applyBorder="1" applyAlignment="1">
      <alignment horizontal="center"/>
    </xf>
    <xf numFmtId="184" fontId="12" fillId="0" borderId="0" xfId="270" applyNumberFormat="1" applyFont="1" applyFill="1"/>
    <xf numFmtId="184" fontId="12" fillId="0" borderId="0" xfId="270" applyNumberFormat="1" applyFont="1" applyFill="1" applyAlignme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0" xfId="0" quotePrefix="1" applyFont="1" applyBorder="1" applyAlignment="1">
      <alignment horizontal="center"/>
    </xf>
    <xf numFmtId="0" fontId="12" fillId="0" borderId="0" xfId="2313" applyFont="1"/>
    <xf numFmtId="0" fontId="13" fillId="0" borderId="0" xfId="2313" applyFont="1"/>
    <xf numFmtId="0" fontId="12" fillId="0" borderId="0" xfId="2313" applyFont="1" applyAlignment="1">
      <alignment horizontal="center"/>
    </xf>
    <xf numFmtId="182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2" fontId="12" fillId="0" borderId="0" xfId="270" applyNumberFormat="1" applyFont="1" applyFill="1" applyBorder="1"/>
    <xf numFmtId="0" fontId="8" fillId="0" borderId="0" xfId="0" applyFont="1"/>
    <xf numFmtId="182" fontId="12" fillId="0" borderId="0" xfId="270" applyNumberFormat="1" applyFont="1" applyFill="1" applyAlignment="1">
      <alignment horizontal="right"/>
    </xf>
    <xf numFmtId="182" fontId="12" fillId="0" borderId="0" xfId="270" applyNumberFormat="1" applyFont="1" applyFill="1"/>
    <xf numFmtId="182" fontId="12" fillId="0" borderId="10" xfId="270" applyNumberFormat="1" applyFont="1" applyFill="1" applyBorder="1" applyAlignment="1">
      <alignment horizontal="right"/>
    </xf>
    <xf numFmtId="182" fontId="12" fillId="0" borderId="7" xfId="270" applyNumberFormat="1" applyFont="1" applyFill="1" applyBorder="1" applyAlignment="1">
      <alignment horizontal="right"/>
    </xf>
    <xf numFmtId="165" fontId="12" fillId="0" borderId="0" xfId="270" applyFont="1" applyFill="1" applyBorder="1" applyAlignment="1">
      <alignment horizontal="right"/>
    </xf>
    <xf numFmtId="0" fontId="12" fillId="0" borderId="0" xfId="2313" applyFont="1" applyAlignment="1">
      <alignment horizontal="left"/>
    </xf>
    <xf numFmtId="227" fontId="12" fillId="0" borderId="51" xfId="270" applyNumberFormat="1" applyFont="1" applyFill="1" applyBorder="1" applyAlignment="1">
      <alignment vertical="center"/>
    </xf>
    <xf numFmtId="0" fontId="12" fillId="0" borderId="51" xfId="1342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227" fontId="12" fillId="0" borderId="7" xfId="0" applyNumberFormat="1" applyFont="1" applyBorder="1"/>
    <xf numFmtId="0" fontId="37" fillId="0" borderId="26" xfId="0" applyFont="1" applyBorder="1" applyAlignment="1">
      <alignment horizontal="center"/>
    </xf>
    <xf numFmtId="0" fontId="37" fillId="0" borderId="37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110" borderId="0" xfId="0" applyFont="1" applyFill="1" applyAlignment="1">
      <alignment horizontal="center"/>
    </xf>
    <xf numFmtId="0" fontId="12" fillId="110" borderId="0" xfId="0" applyFont="1" applyFill="1"/>
    <xf numFmtId="0" fontId="12" fillId="110" borderId="0" xfId="2313" applyFont="1" applyFill="1"/>
    <xf numFmtId="0" fontId="12" fillId="110" borderId="0" xfId="1342" applyFont="1" applyFill="1"/>
    <xf numFmtId="0" fontId="12" fillId="110" borderId="0" xfId="1342" applyFont="1" applyFill="1" applyAlignment="1">
      <alignment vertical="center"/>
    </xf>
    <xf numFmtId="0" fontId="13" fillId="0" borderId="0" xfId="3365" applyFont="1" applyAlignment="1">
      <alignment vertical="center"/>
    </xf>
    <xf numFmtId="264" fontId="12" fillId="0" borderId="0" xfId="270" applyNumberFormat="1" applyFont="1" applyFill="1" applyBorder="1"/>
    <xf numFmtId="264" fontId="12" fillId="0" borderId="0" xfId="0" applyNumberFormat="1" applyFont="1"/>
    <xf numFmtId="0" fontId="12" fillId="0" borderId="51" xfId="0" quotePrefix="1" applyFont="1" applyBorder="1" applyAlignment="1">
      <alignment horizontal="center"/>
    </xf>
    <xf numFmtId="182" fontId="12" fillId="0" borderId="51" xfId="283" applyNumberFormat="1" applyFont="1" applyFill="1" applyBorder="1"/>
    <xf numFmtId="227" fontId="12" fillId="0" borderId="51" xfId="0" applyNumberFormat="1" applyFont="1" applyBorder="1"/>
    <xf numFmtId="227" fontId="12" fillId="0" borderId="27" xfId="270" applyNumberFormat="1" applyFont="1" applyFill="1" applyBorder="1"/>
    <xf numFmtId="43" fontId="12" fillId="0" borderId="0" xfId="270" applyNumberFormat="1" applyFont="1" applyFill="1"/>
    <xf numFmtId="0" fontId="12" fillId="0" borderId="4" xfId="0" applyFont="1" applyBorder="1" applyAlignment="1">
      <alignment horizontal="center"/>
    </xf>
    <xf numFmtId="227" fontId="12" fillId="0" borderId="4" xfId="0" applyNumberFormat="1" applyFont="1" applyBorder="1"/>
    <xf numFmtId="0" fontId="12" fillId="0" borderId="4" xfId="0" applyFont="1" applyBorder="1" applyAlignment="1">
      <alignment horizontal="center" vertical="top"/>
    </xf>
    <xf numFmtId="0" fontId="12" fillId="0" borderId="4" xfId="0" quotePrefix="1" applyFont="1" applyBorder="1" applyAlignment="1">
      <alignment horizontal="center" vertical="top"/>
    </xf>
    <xf numFmtId="0" fontId="12" fillId="0" borderId="4" xfId="0" quotePrefix="1" applyFont="1" applyBorder="1" applyAlignment="1">
      <alignment horizontal="center" wrapText="1"/>
    </xf>
    <xf numFmtId="0" fontId="12" fillId="0" borderId="26" xfId="1342" quotePrefix="1" applyFont="1" applyBorder="1" applyAlignment="1">
      <alignment horizontal="center"/>
    </xf>
    <xf numFmtId="0" fontId="0" fillId="0" borderId="4" xfId="0" applyBorder="1"/>
    <xf numFmtId="0" fontId="12" fillId="0" borderId="0" xfId="0" applyFont="1" applyAlignment="1">
      <alignment horizontal="centerContinuous"/>
    </xf>
    <xf numFmtId="227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left"/>
    </xf>
    <xf numFmtId="43" fontId="12" fillId="0" borderId="0" xfId="0" applyNumberFormat="1" applyFont="1"/>
    <xf numFmtId="228" fontId="8" fillId="0" borderId="0" xfId="0" applyNumberFormat="1" applyFont="1"/>
    <xf numFmtId="0" fontId="12" fillId="0" borderId="57" xfId="0" applyFont="1" applyBorder="1" applyAlignment="1">
      <alignment horizontal="center"/>
    </xf>
    <xf numFmtId="0" fontId="12" fillId="0" borderId="56" xfId="0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/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0" xfId="1342" applyFont="1" applyBorder="1" applyAlignment="1">
      <alignment horizontal="center"/>
    </xf>
    <xf numFmtId="0" fontId="37" fillId="0" borderId="51" xfId="0" applyFont="1" applyBorder="1" applyAlignment="1">
      <alignment horizontal="center"/>
    </xf>
  </cellXfs>
  <cellStyles count="4738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BalanceCol 2 2" xfId="4731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2 3 2" xfId="4716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7 2 2 2" xfId="4727"/>
    <cellStyle name="Comma 17 2 3" xfId="4715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10" xfId="4713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61 2" xfId="4722"/>
    <cellStyle name="Comma 2 2 62" xfId="4711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63" xfId="4721"/>
    <cellStyle name="Comma 2 64" xfId="4710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24 2" xfId="4723"/>
    <cellStyle name="Comma 3 25" xfId="4719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3 3" xfId="4707"/>
    <cellStyle name="Comma 63 4" xfId="470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2 5" xfId="4681"/>
    <cellStyle name="Comma 67 16 3" xfId="3688"/>
    <cellStyle name="Comma 67 16 4" xfId="4358"/>
    <cellStyle name="Comma 67 16 5" xfId="4459"/>
    <cellStyle name="Comma 67 16 6" xfId="4617"/>
    <cellStyle name="Comma 67 16 7" xfId="4680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0 2" xfId="4730"/>
    <cellStyle name="Comma 80 3" xfId="4709"/>
    <cellStyle name="Comma 81" xfId="3690"/>
    <cellStyle name="Comma 81 2" xfId="4697"/>
    <cellStyle name="Comma 82" xfId="4567"/>
    <cellStyle name="Comma 82 2" xfId="4699"/>
    <cellStyle name="Comma 83" xfId="4694"/>
    <cellStyle name="Comma 84" xfId="4696"/>
    <cellStyle name="Comma 85" xfId="4687"/>
    <cellStyle name="Comma 86" xfId="4701"/>
    <cellStyle name="Comma 87" xfId="4703"/>
    <cellStyle name="Comma 88" xfId="467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3 2" xfId="4724"/>
    <cellStyle name="Hyperlink 2 4" xfId="4265"/>
    <cellStyle name="Hyperlink 2 4 2" xfId="4712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0 2 2" xfId="4728"/>
    <cellStyle name="Normal 100 2 3" xfId="4718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8 2 2" xfId="4720"/>
    <cellStyle name="Normal 109" xfId="3689"/>
    <cellStyle name="Normal 109 2" xfId="4553"/>
    <cellStyle name="Normal 109 2 2" xfId="4729"/>
    <cellStyle name="Normal 109 3" xfId="4708"/>
    <cellStyle name="Normal 109 4" xfId="4682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1 2" xfId="4698"/>
    <cellStyle name="Normal 112" xfId="4565"/>
    <cellStyle name="Normal 112 2" xfId="4686"/>
    <cellStyle name="Normal 113" xfId="4566"/>
    <cellStyle name="Normal 113 2" xfId="4695"/>
    <cellStyle name="Normal 114" xfId="4684"/>
    <cellStyle name="Normal 115" xfId="4702"/>
    <cellStyle name="Normal 116" xfId="4689"/>
    <cellStyle name="Normal 117" xfId="4692"/>
    <cellStyle name="Normal 118" xfId="4705"/>
    <cellStyle name="Normal 119" xfId="4733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20" xfId="4737"/>
    <cellStyle name="Normal 121" xfId="4735"/>
    <cellStyle name="Normal 122" xfId="4736"/>
    <cellStyle name="Normal 123" xfId="4704"/>
    <cellStyle name="Normal 124" xfId="467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0 2" xfId="471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 5" xfId="4725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65" xfId="4734"/>
    <cellStyle name="Normal 2 66" xfId="4678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23 2" xfId="4679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62" xfId="4726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0 2" xfId="4732"/>
    <cellStyle name="Percent 40 3" xfId="4717"/>
    <cellStyle name="Percent 41" xfId="3914"/>
    <cellStyle name="Percent 41 2" xfId="4688"/>
    <cellStyle name="Percent 42" xfId="4576"/>
    <cellStyle name="Percent 42 2" xfId="4693"/>
    <cellStyle name="Percent 43" xfId="4690"/>
    <cellStyle name="Percent 44" xfId="4683"/>
    <cellStyle name="Percent 45" xfId="4700"/>
    <cellStyle name="Percent 46" xfId="4691"/>
    <cellStyle name="Percent 47" xfId="4685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CCFFCC"/>
      <color rgb="FF9EE6F0"/>
      <color rgb="FFFFCCCC"/>
      <color rgb="FFFFFF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S77"/>
  <sheetViews>
    <sheetView showGridLines="0" tabSelected="1" view="pageBreakPreview" zoomScale="85" zoomScaleNormal="90" zoomScaleSheetLayoutView="85" workbookViewId="0">
      <selection activeCell="D47" sqref="D47"/>
    </sheetView>
  </sheetViews>
  <sheetFormatPr defaultColWidth="9.09765625" defaultRowHeight="20"/>
  <cols>
    <col min="1" max="3" width="1.69921875" style="7" customWidth="1"/>
    <col min="4" max="4" width="45.8984375" style="7" customWidth="1"/>
    <col min="5" max="5" width="8.69921875" style="65" bestFit="1" customWidth="1"/>
    <col min="6" max="6" width="1" style="65" customWidth="1"/>
    <col min="7" max="7" width="16.09765625" style="51" customWidth="1"/>
    <col min="8" max="8" width="0.8984375" style="51" customWidth="1"/>
    <col min="9" max="9" width="16.09765625" style="51" customWidth="1"/>
    <col min="10" max="10" width="1" style="51" customWidth="1"/>
    <col min="11" max="11" width="16.09765625" style="7" customWidth="1"/>
    <col min="12" max="12" width="1" style="7" customWidth="1"/>
    <col min="13" max="13" width="16.09765625" style="7" customWidth="1"/>
    <col min="14" max="15" width="1.09765625" style="7" customWidth="1"/>
    <col min="16" max="18" width="9.09765625" style="71"/>
    <col min="19" max="16384" width="9.09765625" style="7"/>
  </cols>
  <sheetData>
    <row r="1" spans="1:18" ht="20.5">
      <c r="A1" s="31" t="s">
        <v>92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P1" s="18"/>
      <c r="Q1" s="18"/>
      <c r="R1" s="18"/>
    </row>
    <row r="2" spans="1:18" ht="20.5">
      <c r="A2" s="31" t="s">
        <v>125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18"/>
      <c r="Q2" s="18"/>
      <c r="R2" s="18"/>
    </row>
    <row r="3" spans="1:18" ht="20.5">
      <c r="A3" s="93" t="s">
        <v>156</v>
      </c>
      <c r="B3" s="3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18"/>
      <c r="Q3" s="18"/>
      <c r="R3" s="18"/>
    </row>
    <row r="4" spans="1:18" ht="20.5">
      <c r="A4" s="31"/>
      <c r="B4" s="3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P4" s="18"/>
      <c r="Q4" s="18"/>
      <c r="R4" s="18"/>
    </row>
    <row r="5" spans="1:18" ht="20.5">
      <c r="A5" s="31"/>
      <c r="B5" s="31"/>
      <c r="C5" s="6"/>
      <c r="D5" s="6"/>
      <c r="E5" s="6"/>
      <c r="F5" s="6"/>
      <c r="G5" s="119" t="s">
        <v>115</v>
      </c>
      <c r="H5" s="119"/>
      <c r="I5" s="119"/>
      <c r="J5" s="119"/>
      <c r="K5" s="119"/>
      <c r="L5" s="119"/>
      <c r="M5" s="119"/>
      <c r="N5" s="8"/>
      <c r="P5" s="18"/>
      <c r="Q5" s="18"/>
      <c r="R5" s="18"/>
    </row>
    <row r="6" spans="1:18" ht="20.5">
      <c r="A6" s="31"/>
      <c r="B6" s="31"/>
      <c r="C6" s="6"/>
      <c r="D6" s="6"/>
      <c r="E6" s="6"/>
      <c r="F6" s="6"/>
      <c r="G6" s="120" t="s">
        <v>69</v>
      </c>
      <c r="H6" s="120"/>
      <c r="I6" s="120"/>
      <c r="J6" s="6"/>
      <c r="K6" s="120" t="s">
        <v>56</v>
      </c>
      <c r="L6" s="120"/>
      <c r="M6" s="120"/>
      <c r="P6" s="18"/>
      <c r="Q6" s="18"/>
      <c r="R6" s="18"/>
    </row>
    <row r="7" spans="1:18" ht="20.399999999999999" customHeight="1">
      <c r="A7" s="31"/>
      <c r="B7" s="31"/>
      <c r="C7" s="6"/>
      <c r="D7" s="6"/>
      <c r="F7" s="6"/>
      <c r="G7" s="104" t="s">
        <v>154</v>
      </c>
      <c r="H7" s="65"/>
      <c r="I7" s="105" t="s">
        <v>155</v>
      </c>
      <c r="J7" s="6"/>
      <c r="K7" s="103" t="s">
        <v>154</v>
      </c>
      <c r="L7" s="65"/>
      <c r="M7" s="105" t="s">
        <v>155</v>
      </c>
      <c r="P7" s="18"/>
      <c r="Q7" s="18"/>
      <c r="R7" s="18"/>
    </row>
    <row r="8" spans="1:18" ht="20.5">
      <c r="A8" s="31"/>
      <c r="B8" s="31"/>
      <c r="C8" s="6"/>
      <c r="D8" s="6"/>
      <c r="E8" s="6"/>
      <c r="F8" s="6"/>
      <c r="G8" s="65" t="s">
        <v>64</v>
      </c>
      <c r="H8" s="65"/>
      <c r="I8" s="65"/>
      <c r="J8" s="6"/>
      <c r="K8" s="65" t="s">
        <v>64</v>
      </c>
      <c r="L8" s="65"/>
      <c r="M8" s="65"/>
      <c r="P8" s="18"/>
      <c r="Q8" s="18"/>
      <c r="R8" s="18"/>
    </row>
    <row r="9" spans="1:18" ht="20.5">
      <c r="A9" s="93"/>
      <c r="B9" s="93"/>
      <c r="C9" s="6"/>
      <c r="D9" s="6"/>
      <c r="E9" s="82" t="s">
        <v>0</v>
      </c>
      <c r="F9" s="6"/>
      <c r="G9" s="96" t="s">
        <v>65</v>
      </c>
      <c r="H9" s="65"/>
      <c r="I9" s="96" t="s">
        <v>106</v>
      </c>
      <c r="J9" s="6"/>
      <c r="K9" s="96" t="s">
        <v>65</v>
      </c>
      <c r="L9" s="65"/>
      <c r="M9" s="96" t="s">
        <v>106</v>
      </c>
      <c r="P9" s="18"/>
      <c r="Q9" s="18"/>
      <c r="R9" s="18"/>
    </row>
    <row r="10" spans="1:18" ht="20.5">
      <c r="A10" s="117" t="s">
        <v>26</v>
      </c>
      <c r="B10" s="117"/>
      <c r="C10" s="117"/>
      <c r="D10" s="117"/>
      <c r="G10" s="60"/>
      <c r="H10" s="60"/>
      <c r="I10" s="60"/>
      <c r="J10" s="60"/>
      <c r="K10" s="10"/>
      <c r="L10" s="9"/>
      <c r="M10" s="10"/>
      <c r="Q10" s="18"/>
    </row>
    <row r="11" spans="1:18">
      <c r="A11" s="39" t="s">
        <v>1</v>
      </c>
      <c r="B11" s="8"/>
      <c r="C11" s="8"/>
      <c r="D11" s="11"/>
      <c r="G11" s="45"/>
      <c r="H11" s="45"/>
      <c r="I11" s="45"/>
      <c r="J11" s="45"/>
      <c r="K11" s="61"/>
      <c r="Q11" s="18"/>
    </row>
    <row r="12" spans="1:18">
      <c r="A12" s="8"/>
      <c r="B12" s="39" t="s">
        <v>18</v>
      </c>
      <c r="C12" s="8"/>
      <c r="D12" s="11"/>
      <c r="E12" s="9"/>
      <c r="G12" s="100">
        <v>13250442.189999999</v>
      </c>
      <c r="H12" s="62"/>
      <c r="I12" s="1">
        <v>6953784.9100000001</v>
      </c>
      <c r="J12" s="62"/>
      <c r="K12" s="100">
        <v>12573145.85</v>
      </c>
      <c r="L12" s="3"/>
      <c r="M12" s="23">
        <v>6185153.2300000004</v>
      </c>
      <c r="N12" s="111"/>
      <c r="O12" s="111"/>
      <c r="Q12" s="18"/>
    </row>
    <row r="13" spans="1:18">
      <c r="A13" s="8"/>
      <c r="B13" s="39" t="s">
        <v>140</v>
      </c>
      <c r="C13" s="8"/>
      <c r="D13" s="11"/>
      <c r="E13" s="9" t="s">
        <v>160</v>
      </c>
      <c r="F13" s="9"/>
      <c r="G13" s="100">
        <v>40958925.07</v>
      </c>
      <c r="H13" s="62"/>
      <c r="I13" s="1">
        <v>50067853.490000002</v>
      </c>
      <c r="J13" s="62"/>
      <c r="K13" s="100">
        <v>15337892.109999999</v>
      </c>
      <c r="L13" s="3"/>
      <c r="M13" s="23">
        <v>29254696.699999999</v>
      </c>
      <c r="N13" s="111"/>
      <c r="O13" s="111"/>
      <c r="Q13" s="18"/>
    </row>
    <row r="14" spans="1:18">
      <c r="A14" s="8"/>
      <c r="B14" s="39" t="s">
        <v>109</v>
      </c>
      <c r="C14" s="8"/>
      <c r="D14" s="11"/>
      <c r="E14" s="9"/>
      <c r="F14" s="9"/>
      <c r="G14" s="100">
        <v>295111.86</v>
      </c>
      <c r="H14" s="62"/>
      <c r="I14" s="1">
        <v>1414349.36</v>
      </c>
      <c r="J14" s="62"/>
      <c r="K14" s="100">
        <v>295111.86</v>
      </c>
      <c r="L14" s="3"/>
      <c r="M14" s="23">
        <v>121872.98</v>
      </c>
      <c r="N14" s="111"/>
      <c r="O14" s="111"/>
      <c r="Q14" s="18"/>
    </row>
    <row r="15" spans="1:18">
      <c r="A15" s="8"/>
      <c r="B15" s="39" t="s">
        <v>112</v>
      </c>
      <c r="C15" s="8"/>
      <c r="D15" s="11"/>
      <c r="E15" s="9">
        <v>4</v>
      </c>
      <c r="F15" s="9"/>
      <c r="G15" s="100">
        <v>0</v>
      </c>
      <c r="H15" s="62"/>
      <c r="I15" s="1">
        <v>0</v>
      </c>
      <c r="J15" s="62"/>
      <c r="K15" s="100">
        <v>8588384.8100000005</v>
      </c>
      <c r="L15" s="3"/>
      <c r="M15" s="23">
        <v>9346434.3300000001</v>
      </c>
      <c r="N15" s="111"/>
      <c r="O15" s="111"/>
      <c r="Q15" s="18"/>
    </row>
    <row r="16" spans="1:18">
      <c r="A16" s="8"/>
      <c r="B16" s="39" t="s">
        <v>21</v>
      </c>
      <c r="C16" s="8"/>
      <c r="D16" s="11"/>
      <c r="E16" s="9">
        <v>6</v>
      </c>
      <c r="F16" s="9"/>
      <c r="G16" s="100">
        <v>71136203.939999998</v>
      </c>
      <c r="H16" s="62"/>
      <c r="I16" s="1">
        <v>79450193.5</v>
      </c>
      <c r="J16" s="62"/>
      <c r="K16" s="100">
        <v>68730528.969999999</v>
      </c>
      <c r="L16" s="3"/>
      <c r="M16" s="23">
        <v>77145695.430000007</v>
      </c>
      <c r="N16" s="111"/>
      <c r="O16" s="111"/>
      <c r="Q16" s="18"/>
    </row>
    <row r="17" spans="1:17">
      <c r="A17" s="8"/>
      <c r="B17" s="39" t="s">
        <v>87</v>
      </c>
      <c r="C17" s="8"/>
      <c r="D17" s="11"/>
      <c r="E17" s="9">
        <v>7</v>
      </c>
      <c r="F17" s="9"/>
      <c r="G17" s="100">
        <v>49915998.57</v>
      </c>
      <c r="H17" s="1"/>
      <c r="I17" s="1">
        <v>49913959.390000001</v>
      </c>
      <c r="J17" s="1"/>
      <c r="K17" s="100">
        <v>0</v>
      </c>
      <c r="L17" s="3"/>
      <c r="M17" s="23">
        <v>0</v>
      </c>
      <c r="N17" s="111"/>
      <c r="O17" s="111"/>
      <c r="Q17" s="18"/>
    </row>
    <row r="18" spans="1:17">
      <c r="A18" s="8"/>
      <c r="B18" s="8"/>
      <c r="C18" s="39" t="s">
        <v>2</v>
      </c>
      <c r="G18" s="13">
        <f>SUM(G12:G17)</f>
        <v>175556681.63</v>
      </c>
      <c r="H18" s="15"/>
      <c r="I18" s="13">
        <f>SUM(I12:I17)</f>
        <v>187800140.64999998</v>
      </c>
      <c r="J18" s="1"/>
      <c r="K18" s="13">
        <f>SUM(K12:K17)</f>
        <v>105525063.59999999</v>
      </c>
      <c r="L18" s="3"/>
      <c r="M18" s="13">
        <f>SUM(M12:M17)</f>
        <v>122053852.67</v>
      </c>
      <c r="N18" s="111"/>
      <c r="O18" s="111"/>
      <c r="Q18" s="18"/>
    </row>
    <row r="19" spans="1:17">
      <c r="A19" s="39" t="s">
        <v>3</v>
      </c>
      <c r="B19" s="8"/>
      <c r="C19" s="8"/>
      <c r="D19" s="11"/>
      <c r="E19" s="46"/>
      <c r="F19" s="46"/>
      <c r="G19" s="100"/>
      <c r="H19" s="7"/>
      <c r="I19" s="7"/>
      <c r="J19" s="7"/>
      <c r="K19" s="100"/>
      <c r="L19" s="63"/>
      <c r="M19" s="63"/>
      <c r="N19" s="111"/>
      <c r="O19" s="111"/>
      <c r="Q19" s="18"/>
    </row>
    <row r="20" spans="1:17">
      <c r="A20" s="39"/>
      <c r="B20" s="64" t="s">
        <v>80</v>
      </c>
      <c r="C20" s="8"/>
      <c r="D20" s="11"/>
      <c r="E20" s="46">
        <v>8</v>
      </c>
      <c r="F20" s="46"/>
      <c r="G20" s="100">
        <v>10714035.09</v>
      </c>
      <c r="H20" s="7"/>
      <c r="I20" s="1">
        <v>10853506.43</v>
      </c>
      <c r="J20" s="7"/>
      <c r="K20" s="100">
        <v>10714035.09</v>
      </c>
      <c r="L20" s="63"/>
      <c r="M20" s="3">
        <v>10853506.43</v>
      </c>
      <c r="N20" s="111"/>
      <c r="O20" s="111"/>
      <c r="Q20" s="18"/>
    </row>
    <row r="21" spans="1:17">
      <c r="A21" s="39"/>
      <c r="B21" s="8" t="s">
        <v>141</v>
      </c>
      <c r="C21" s="8"/>
      <c r="D21" s="11"/>
      <c r="E21" s="46"/>
      <c r="F21" s="46"/>
      <c r="G21" s="100">
        <v>0</v>
      </c>
      <c r="H21" s="1"/>
      <c r="I21" s="1">
        <v>0</v>
      </c>
      <c r="J21" s="1"/>
      <c r="K21" s="100">
        <v>0</v>
      </c>
      <c r="L21" s="3"/>
      <c r="M21" s="3">
        <v>0</v>
      </c>
      <c r="N21" s="111"/>
      <c r="O21" s="111"/>
      <c r="Q21" s="18"/>
    </row>
    <row r="22" spans="1:17">
      <c r="A22" s="39"/>
      <c r="B22" s="8" t="s">
        <v>178</v>
      </c>
      <c r="C22" s="8"/>
      <c r="D22" s="11"/>
      <c r="E22" s="46"/>
      <c r="F22" s="46"/>
      <c r="G22" s="100">
        <v>0</v>
      </c>
      <c r="H22" s="1"/>
      <c r="I22" s="1">
        <v>0</v>
      </c>
      <c r="J22" s="1"/>
      <c r="K22" s="100">
        <v>53998800</v>
      </c>
      <c r="L22" s="3"/>
      <c r="M22" s="3">
        <v>53998800</v>
      </c>
      <c r="N22" s="111"/>
      <c r="O22" s="111"/>
      <c r="Q22" s="18"/>
    </row>
    <row r="23" spans="1:17">
      <c r="A23" s="8"/>
      <c r="B23" s="39" t="s">
        <v>110</v>
      </c>
      <c r="C23" s="8"/>
      <c r="D23" s="11"/>
      <c r="E23" s="46">
        <v>9</v>
      </c>
      <c r="F23" s="46"/>
      <c r="G23" s="100">
        <v>5000000</v>
      </c>
      <c r="H23" s="1"/>
      <c r="I23" s="1">
        <v>5000000</v>
      </c>
      <c r="J23" s="1"/>
      <c r="K23" s="100">
        <v>5000000</v>
      </c>
      <c r="L23" s="3"/>
      <c r="M23" s="3">
        <v>5000000</v>
      </c>
      <c r="N23" s="111"/>
      <c r="O23" s="111"/>
      <c r="Q23" s="18"/>
    </row>
    <row r="24" spans="1:17">
      <c r="A24" s="8"/>
      <c r="B24" s="47" t="s">
        <v>142</v>
      </c>
      <c r="C24" s="8"/>
      <c r="D24" s="11"/>
      <c r="E24" s="46">
        <v>10</v>
      </c>
      <c r="F24" s="46"/>
      <c r="G24" s="100">
        <v>278686543.61000001</v>
      </c>
      <c r="H24" s="1"/>
      <c r="I24" s="1">
        <v>280737041.61000001</v>
      </c>
      <c r="J24" s="1"/>
      <c r="K24" s="100">
        <v>252641621.36000001</v>
      </c>
      <c r="L24" s="3"/>
      <c r="M24" s="3">
        <v>254557416.22</v>
      </c>
      <c r="N24" s="111"/>
      <c r="O24" s="111"/>
      <c r="Q24" s="18"/>
    </row>
    <row r="25" spans="1:17">
      <c r="A25" s="8"/>
      <c r="B25" s="39" t="s">
        <v>143</v>
      </c>
      <c r="C25" s="8"/>
      <c r="D25" s="11"/>
      <c r="E25" s="46">
        <v>11</v>
      </c>
      <c r="F25" s="46"/>
      <c r="G25" s="100">
        <v>156157700.5</v>
      </c>
      <c r="H25" s="1"/>
      <c r="I25" s="1">
        <v>158536077.96000001</v>
      </c>
      <c r="J25" s="1"/>
      <c r="K25" s="100">
        <v>155202764.99000001</v>
      </c>
      <c r="L25" s="3"/>
      <c r="M25" s="3">
        <v>157533945.11000001</v>
      </c>
      <c r="N25" s="111"/>
      <c r="O25" s="111"/>
      <c r="Q25" s="18"/>
    </row>
    <row r="26" spans="1:17">
      <c r="A26" s="8"/>
      <c r="B26" s="39" t="s">
        <v>144</v>
      </c>
      <c r="C26" s="8"/>
      <c r="D26" s="11"/>
      <c r="E26" s="46"/>
      <c r="F26" s="46"/>
      <c r="G26" s="100">
        <v>1786393.24</v>
      </c>
      <c r="H26" s="1"/>
      <c r="I26" s="1">
        <v>2007903.05</v>
      </c>
      <c r="J26" s="1"/>
      <c r="K26" s="100">
        <v>1786393.24</v>
      </c>
      <c r="L26" s="3"/>
      <c r="M26" s="3">
        <v>2007903.05</v>
      </c>
      <c r="N26" s="111"/>
      <c r="O26" s="111"/>
      <c r="Q26" s="18"/>
    </row>
    <row r="27" spans="1:17">
      <c r="A27" s="8"/>
      <c r="B27" s="39" t="s">
        <v>145</v>
      </c>
      <c r="C27" s="8"/>
      <c r="D27" s="11"/>
      <c r="E27" s="46" t="s">
        <v>174</v>
      </c>
      <c r="F27" s="46"/>
      <c r="G27" s="100">
        <v>13584212.08</v>
      </c>
      <c r="H27" s="1"/>
      <c r="I27" s="1">
        <v>14239944.98</v>
      </c>
      <c r="J27" s="1"/>
      <c r="K27" s="100">
        <v>13584212.08</v>
      </c>
      <c r="L27" s="3"/>
      <c r="M27" s="3">
        <v>14239944.98</v>
      </c>
      <c r="N27" s="111"/>
      <c r="O27" s="111"/>
      <c r="Q27" s="18"/>
    </row>
    <row r="28" spans="1:17">
      <c r="A28" s="8"/>
      <c r="B28" s="39" t="s">
        <v>146</v>
      </c>
      <c r="C28" s="8"/>
      <c r="D28" s="11"/>
      <c r="E28" s="46"/>
      <c r="F28" s="46"/>
      <c r="G28" s="100">
        <v>2338057.88</v>
      </c>
      <c r="H28" s="1"/>
      <c r="I28" s="1">
        <v>2413043.31</v>
      </c>
      <c r="J28" s="1"/>
      <c r="K28" s="100">
        <v>2338057.88</v>
      </c>
      <c r="L28" s="3"/>
      <c r="M28" s="3">
        <v>2413043.31</v>
      </c>
      <c r="N28" s="111"/>
      <c r="O28" s="111"/>
      <c r="Q28" s="18"/>
    </row>
    <row r="29" spans="1:17">
      <c r="A29" s="8"/>
      <c r="B29" s="39" t="s">
        <v>147</v>
      </c>
      <c r="C29" s="8"/>
      <c r="D29" s="11"/>
      <c r="E29" s="46"/>
      <c r="F29" s="46"/>
      <c r="G29" s="100">
        <v>372670</v>
      </c>
      <c r="H29" s="1"/>
      <c r="I29" s="1">
        <v>500000</v>
      </c>
      <c r="J29" s="1"/>
      <c r="K29" s="100">
        <v>372670</v>
      </c>
      <c r="L29" s="3"/>
      <c r="M29" s="3">
        <v>500000</v>
      </c>
      <c r="N29" s="111"/>
      <c r="O29" s="111"/>
      <c r="Q29" s="18"/>
    </row>
    <row r="30" spans="1:17">
      <c r="A30" s="8"/>
      <c r="B30" s="39" t="s">
        <v>27</v>
      </c>
      <c r="C30" s="8"/>
      <c r="D30" s="11"/>
      <c r="E30" s="46">
        <v>17</v>
      </c>
      <c r="F30" s="46"/>
      <c r="G30" s="100">
        <v>3076939.74</v>
      </c>
      <c r="H30" s="1"/>
      <c r="I30" s="1">
        <v>3082348.29</v>
      </c>
      <c r="J30" s="1"/>
      <c r="K30" s="100">
        <v>3058592.83</v>
      </c>
      <c r="L30" s="3"/>
      <c r="M30" s="3">
        <v>3064001.38</v>
      </c>
      <c r="N30" s="111"/>
      <c r="O30" s="111"/>
      <c r="Q30" s="18"/>
    </row>
    <row r="31" spans="1:17">
      <c r="A31" s="8"/>
      <c r="B31" s="39" t="s">
        <v>28</v>
      </c>
      <c r="C31" s="8"/>
      <c r="D31" s="11"/>
      <c r="E31" s="46"/>
      <c r="F31" s="46"/>
      <c r="G31" s="100">
        <v>7257778.2300000004</v>
      </c>
      <c r="H31" s="1"/>
      <c r="I31" s="1">
        <v>7067898.21</v>
      </c>
      <c r="J31" s="1"/>
      <c r="K31" s="100">
        <v>6055350.0700000003</v>
      </c>
      <c r="L31" s="3"/>
      <c r="M31" s="3">
        <v>5688422.21</v>
      </c>
      <c r="N31" s="111"/>
      <c r="O31" s="111"/>
      <c r="Q31" s="18"/>
    </row>
    <row r="32" spans="1:17">
      <c r="A32" s="8"/>
      <c r="B32" s="8"/>
      <c r="C32" s="39" t="s">
        <v>4</v>
      </c>
      <c r="E32" s="46"/>
      <c r="F32" s="46"/>
      <c r="G32" s="13">
        <f>SUM(G20:G31)</f>
        <v>478974330.37</v>
      </c>
      <c r="H32" s="15"/>
      <c r="I32" s="13">
        <f>SUM(I20:I31)</f>
        <v>484437763.84000003</v>
      </c>
      <c r="J32" s="71"/>
      <c r="K32" s="13">
        <f>SUM(K20:K31)</f>
        <v>504752497.54000002</v>
      </c>
      <c r="L32" s="3"/>
      <c r="M32" s="13">
        <f>SUM(M20:M31)</f>
        <v>509856982.69</v>
      </c>
      <c r="N32" s="111"/>
      <c r="O32" s="111"/>
      <c r="Q32" s="18"/>
    </row>
    <row r="33" spans="1:17" ht="21" thickBot="1">
      <c r="A33" s="8"/>
      <c r="B33" s="8"/>
      <c r="C33" s="31" t="s">
        <v>5</v>
      </c>
      <c r="E33" s="46"/>
      <c r="F33" s="46"/>
      <c r="G33" s="14">
        <f>SUM(G18,G32)</f>
        <v>654531012</v>
      </c>
      <c r="H33" s="15"/>
      <c r="I33" s="14">
        <f>SUM(I18,I32)</f>
        <v>672237904.49000001</v>
      </c>
      <c r="J33" s="15"/>
      <c r="K33" s="14">
        <f>SUM(K18,K32)</f>
        <v>610277561.13999999</v>
      </c>
      <c r="L33" s="15"/>
      <c r="M33" s="14">
        <f>SUM(M18,M32)</f>
        <v>631910835.36000001</v>
      </c>
      <c r="N33" s="111"/>
      <c r="O33" s="111"/>
      <c r="Q33" s="18"/>
    </row>
    <row r="34" spans="1:17" ht="20.5" thickTop="1">
      <c r="A34" s="8"/>
      <c r="B34" s="8"/>
      <c r="C34" s="8"/>
      <c r="E34" s="46"/>
      <c r="F34" s="46"/>
      <c r="G34" s="48"/>
      <c r="H34" s="48"/>
      <c r="I34" s="48"/>
      <c r="J34" s="48"/>
      <c r="K34" s="15"/>
      <c r="L34" s="3"/>
      <c r="M34" s="15"/>
      <c r="Q34" s="18"/>
    </row>
    <row r="35" spans="1:17">
      <c r="A35" s="8"/>
      <c r="B35" s="8"/>
      <c r="C35" s="8"/>
      <c r="E35" s="46"/>
      <c r="F35" s="46"/>
      <c r="G35" s="48"/>
      <c r="H35" s="48"/>
      <c r="I35" s="48"/>
      <c r="J35" s="48"/>
      <c r="K35" s="15"/>
      <c r="L35" s="3"/>
      <c r="M35" s="15"/>
      <c r="Q35" s="18"/>
    </row>
    <row r="36" spans="1:17">
      <c r="A36" s="8"/>
      <c r="B36" s="8"/>
      <c r="C36" s="8"/>
      <c r="E36" s="46"/>
      <c r="F36" s="46"/>
      <c r="G36" s="48"/>
      <c r="H36" s="48"/>
      <c r="I36" s="48"/>
      <c r="J36" s="48"/>
      <c r="K36" s="15"/>
      <c r="L36" s="3"/>
      <c r="M36" s="15"/>
      <c r="Q36" s="18"/>
    </row>
    <row r="37" spans="1:17">
      <c r="A37" s="8"/>
      <c r="B37" s="8"/>
      <c r="C37" s="8"/>
      <c r="E37" s="46"/>
      <c r="F37" s="46"/>
      <c r="G37" s="48"/>
      <c r="H37" s="48"/>
      <c r="I37" s="48"/>
      <c r="J37" s="48"/>
      <c r="K37" s="15"/>
      <c r="L37" s="3"/>
      <c r="M37" s="15"/>
      <c r="Q37" s="18"/>
    </row>
    <row r="38" spans="1:17">
      <c r="A38" s="8"/>
      <c r="B38" s="8"/>
      <c r="C38" s="8"/>
      <c r="E38" s="46"/>
      <c r="F38" s="46"/>
      <c r="G38" s="48"/>
      <c r="H38" s="48"/>
      <c r="I38" s="48"/>
      <c r="J38" s="48"/>
      <c r="K38" s="15"/>
      <c r="L38" s="3"/>
      <c r="M38" s="15"/>
      <c r="Q38" s="18"/>
    </row>
    <row r="39" spans="1:17">
      <c r="A39" s="8"/>
      <c r="B39" s="8"/>
      <c r="C39" s="8"/>
      <c r="E39" s="46"/>
      <c r="F39" s="46"/>
      <c r="G39" s="48"/>
      <c r="H39" s="48"/>
      <c r="I39" s="48"/>
      <c r="J39" s="48"/>
      <c r="K39" s="15"/>
      <c r="L39" s="3"/>
      <c r="M39" s="15"/>
      <c r="Q39" s="18"/>
    </row>
    <row r="40" spans="1:17">
      <c r="A40" s="8"/>
      <c r="B40" s="8"/>
      <c r="C40" s="8"/>
      <c r="E40" s="46"/>
      <c r="F40" s="46"/>
      <c r="G40" s="48"/>
      <c r="H40" s="48"/>
      <c r="I40" s="48"/>
      <c r="J40" s="48"/>
      <c r="K40" s="15"/>
      <c r="L40" s="3"/>
      <c r="M40" s="15"/>
      <c r="Q40" s="18"/>
    </row>
    <row r="41" spans="1:17">
      <c r="A41" s="8"/>
      <c r="B41" s="8"/>
      <c r="C41" s="8"/>
      <c r="E41" s="46"/>
      <c r="F41" s="46"/>
      <c r="G41" s="48"/>
      <c r="H41" s="48"/>
      <c r="I41" s="48"/>
      <c r="J41" s="48"/>
      <c r="K41" s="15"/>
      <c r="L41" s="3"/>
      <c r="M41" s="15"/>
      <c r="Q41" s="18"/>
    </row>
    <row r="42" spans="1:17" ht="20.5">
      <c r="A42" s="31" t="s">
        <v>118</v>
      </c>
      <c r="B42" s="2"/>
      <c r="C42" s="2"/>
      <c r="D42" s="2"/>
      <c r="G42" s="45"/>
      <c r="H42" s="49"/>
      <c r="I42" s="45"/>
      <c r="J42" s="49"/>
      <c r="K42" s="16"/>
      <c r="L42" s="49"/>
      <c r="M42" s="16"/>
      <c r="Q42" s="18"/>
    </row>
    <row r="43" spans="1:17">
      <c r="A43" s="39" t="s">
        <v>6</v>
      </c>
      <c r="B43" s="8"/>
      <c r="C43" s="8"/>
      <c r="D43" s="11"/>
      <c r="E43" s="46"/>
      <c r="F43" s="46"/>
      <c r="G43" s="49"/>
      <c r="H43" s="49"/>
      <c r="I43" s="49"/>
      <c r="J43" s="49"/>
      <c r="Q43" s="18"/>
    </row>
    <row r="44" spans="1:17">
      <c r="A44" s="8"/>
      <c r="B44" s="39" t="s">
        <v>29</v>
      </c>
      <c r="C44" s="8"/>
      <c r="D44" s="11"/>
      <c r="E44" s="46">
        <v>13</v>
      </c>
      <c r="F44" s="46"/>
      <c r="G44" s="15">
        <v>167074658.25999999</v>
      </c>
      <c r="H44" s="15"/>
      <c r="I44" s="1">
        <v>181051325.90000001</v>
      </c>
      <c r="J44" s="1"/>
      <c r="K44" s="15">
        <v>120074782.92</v>
      </c>
      <c r="L44" s="1"/>
      <c r="M44" s="15">
        <v>134051450.56</v>
      </c>
      <c r="N44" s="30"/>
      <c r="Q44" s="18"/>
    </row>
    <row r="45" spans="1:17">
      <c r="A45" s="8"/>
      <c r="B45" s="39" t="s">
        <v>66</v>
      </c>
      <c r="C45" s="8"/>
      <c r="D45" s="11"/>
      <c r="E45" s="46" t="s">
        <v>175</v>
      </c>
      <c r="F45" s="46"/>
      <c r="G45" s="15">
        <v>36738599.130000003</v>
      </c>
      <c r="H45" s="15"/>
      <c r="I45" s="1">
        <v>35792756.310000002</v>
      </c>
      <c r="J45" s="1"/>
      <c r="K45" s="15">
        <v>33388847.710000001</v>
      </c>
      <c r="L45" s="3"/>
      <c r="M45" s="15">
        <v>38206993.619999997</v>
      </c>
      <c r="N45" s="30"/>
      <c r="Q45" s="18"/>
    </row>
    <row r="46" spans="1:17">
      <c r="A46" s="8"/>
      <c r="B46" s="39" t="s">
        <v>128</v>
      </c>
      <c r="C46" s="8"/>
      <c r="D46" s="11"/>
      <c r="E46" s="46"/>
      <c r="F46" s="46"/>
      <c r="G46" s="15">
        <v>156701.78</v>
      </c>
      <c r="H46" s="15"/>
      <c r="I46" s="1">
        <v>0</v>
      </c>
      <c r="J46" s="1"/>
      <c r="K46" s="15">
        <v>156701.78</v>
      </c>
      <c r="L46" s="3"/>
      <c r="M46" s="15">
        <v>0</v>
      </c>
      <c r="N46" s="30"/>
      <c r="Q46" s="18"/>
    </row>
    <row r="47" spans="1:17">
      <c r="A47" s="8"/>
      <c r="B47" s="39" t="s">
        <v>136</v>
      </c>
      <c r="C47" s="8"/>
      <c r="E47" s="46" t="s">
        <v>176</v>
      </c>
      <c r="F47" s="46"/>
      <c r="G47" s="15">
        <v>3129511.9</v>
      </c>
      <c r="H47" s="15"/>
      <c r="I47" s="1">
        <v>3106990.23</v>
      </c>
      <c r="J47" s="1"/>
      <c r="K47" s="15">
        <v>3017671.53</v>
      </c>
      <c r="L47" s="3"/>
      <c r="M47" s="15">
        <v>2996203</v>
      </c>
      <c r="N47" s="30"/>
      <c r="Q47" s="18"/>
    </row>
    <row r="48" spans="1:17">
      <c r="A48" s="8"/>
      <c r="B48" s="39" t="s">
        <v>113</v>
      </c>
      <c r="C48" s="8"/>
      <c r="E48" s="46"/>
      <c r="F48" s="46"/>
      <c r="G48" s="15"/>
      <c r="H48" s="15"/>
      <c r="I48" s="1"/>
      <c r="J48" s="1"/>
      <c r="K48" s="15"/>
      <c r="L48" s="3"/>
      <c r="M48" s="15"/>
      <c r="N48" s="30"/>
      <c r="Q48" s="18"/>
    </row>
    <row r="49" spans="1:17">
      <c r="A49" s="8"/>
      <c r="B49" s="39"/>
      <c r="C49" s="8" t="s">
        <v>114</v>
      </c>
      <c r="E49" s="46">
        <v>15</v>
      </c>
      <c r="F49" s="46"/>
      <c r="G49" s="15">
        <v>5817467.21</v>
      </c>
      <c r="H49" s="15"/>
      <c r="I49" s="1">
        <v>5702805.6500000004</v>
      </c>
      <c r="J49" s="1"/>
      <c r="K49" s="15">
        <v>5817467.21</v>
      </c>
      <c r="L49" s="3"/>
      <c r="M49" s="15">
        <v>5702805.6500000004</v>
      </c>
      <c r="N49" s="30"/>
      <c r="Q49" s="18"/>
    </row>
    <row r="50" spans="1:17">
      <c r="A50" s="8"/>
      <c r="B50" s="8"/>
      <c r="C50" s="39" t="s">
        <v>7</v>
      </c>
      <c r="D50" s="11"/>
      <c r="G50" s="17">
        <f>SUM(G44:G49)</f>
        <v>212916938.28</v>
      </c>
      <c r="H50" s="15"/>
      <c r="I50" s="17">
        <f>SUM(I44:I49)</f>
        <v>225653878.09</v>
      </c>
      <c r="J50" s="1"/>
      <c r="K50" s="17">
        <f>SUM(K44:K49)</f>
        <v>162455471.15000001</v>
      </c>
      <c r="L50" s="3"/>
      <c r="M50" s="17">
        <f>SUM(M44:M49)</f>
        <v>180957452.83000001</v>
      </c>
      <c r="N50" s="30"/>
      <c r="Q50" s="18"/>
    </row>
    <row r="51" spans="1:17">
      <c r="A51" s="39" t="s">
        <v>8</v>
      </c>
      <c r="B51" s="8"/>
      <c r="C51" s="8"/>
      <c r="D51" s="11"/>
      <c r="G51" s="1"/>
      <c r="H51" s="1"/>
      <c r="I51" s="1"/>
      <c r="J51" s="1"/>
      <c r="K51" s="3"/>
      <c r="L51" s="3"/>
      <c r="M51" s="3"/>
      <c r="N51" s="30"/>
      <c r="Q51" s="18"/>
    </row>
    <row r="52" spans="1:17">
      <c r="A52" s="8"/>
      <c r="B52" s="39" t="s">
        <v>148</v>
      </c>
      <c r="C52" s="8"/>
      <c r="D52" s="11"/>
      <c r="E52" s="9" t="s">
        <v>176</v>
      </c>
      <c r="F52" s="9"/>
      <c r="G52" s="15">
        <v>12895891.550000001</v>
      </c>
      <c r="H52" s="15"/>
      <c r="I52" s="1">
        <v>13711052.119999999</v>
      </c>
      <c r="J52" s="1"/>
      <c r="K52" s="15">
        <v>12648444.199999999</v>
      </c>
      <c r="L52" s="1"/>
      <c r="M52" s="15">
        <v>13435138.359999999</v>
      </c>
      <c r="N52" s="30"/>
      <c r="Q52" s="18"/>
    </row>
    <row r="53" spans="1:17">
      <c r="A53" s="8"/>
      <c r="B53" s="39" t="s">
        <v>149</v>
      </c>
      <c r="C53" s="8"/>
      <c r="D53" s="11"/>
      <c r="E53" s="9">
        <v>15</v>
      </c>
      <c r="F53" s="9"/>
      <c r="G53" s="15">
        <v>15655819.74</v>
      </c>
      <c r="H53" s="15"/>
      <c r="I53" s="1">
        <v>17177761.280000001</v>
      </c>
      <c r="J53" s="1"/>
      <c r="K53" s="15">
        <v>15655819.74</v>
      </c>
      <c r="L53" s="1"/>
      <c r="M53" s="15">
        <v>17177761.280000001</v>
      </c>
      <c r="N53" s="30"/>
      <c r="Q53" s="18"/>
    </row>
    <row r="54" spans="1:17">
      <c r="A54" s="8"/>
      <c r="B54" s="39" t="s">
        <v>63</v>
      </c>
      <c r="C54" s="8"/>
      <c r="D54" s="11"/>
      <c r="E54" s="9">
        <v>16</v>
      </c>
      <c r="F54" s="9"/>
      <c r="G54" s="15">
        <v>6406446.0700000003</v>
      </c>
      <c r="H54" s="15"/>
      <c r="I54" s="1">
        <v>6203057.7999999998</v>
      </c>
      <c r="J54" s="1"/>
      <c r="K54" s="15">
        <v>6314711.5099999998</v>
      </c>
      <c r="L54" s="1"/>
      <c r="M54" s="15">
        <v>6111323.2400000002</v>
      </c>
      <c r="N54" s="30"/>
      <c r="Q54" s="18"/>
    </row>
    <row r="55" spans="1:17">
      <c r="A55" s="8"/>
      <c r="B55" s="39" t="s">
        <v>79</v>
      </c>
      <c r="C55" s="8"/>
      <c r="D55" s="11"/>
      <c r="E55" s="9"/>
      <c r="F55" s="9"/>
      <c r="G55" s="15">
        <v>1904115.82</v>
      </c>
      <c r="H55" s="15"/>
      <c r="I55" s="1">
        <v>2149015.8199999998</v>
      </c>
      <c r="J55" s="1"/>
      <c r="K55" s="15">
        <v>1904115.82</v>
      </c>
      <c r="L55" s="1"/>
      <c r="M55" s="15">
        <v>2149015.8199999998</v>
      </c>
      <c r="N55" s="30"/>
      <c r="Q55" s="18"/>
    </row>
    <row r="56" spans="1:17">
      <c r="A56" s="8"/>
      <c r="B56" s="8"/>
      <c r="C56" s="39" t="s">
        <v>30</v>
      </c>
      <c r="D56" s="11"/>
      <c r="E56" s="46"/>
      <c r="F56" s="46"/>
      <c r="G56" s="17">
        <f>SUM(G52:G55)</f>
        <v>36862273.18</v>
      </c>
      <c r="H56" s="15"/>
      <c r="I56" s="17">
        <f>SUM(I52:I55)</f>
        <v>39240887.019999996</v>
      </c>
      <c r="J56" s="1"/>
      <c r="K56" s="17">
        <f>SUM(K52:K55)</f>
        <v>36523091.269999996</v>
      </c>
      <c r="L56" s="3"/>
      <c r="M56" s="17">
        <f>SUM(M52:M55)</f>
        <v>38873238.700000003</v>
      </c>
      <c r="N56" s="30"/>
      <c r="Q56" s="18"/>
    </row>
    <row r="57" spans="1:17">
      <c r="A57" s="8"/>
      <c r="B57" s="8"/>
      <c r="C57" s="39" t="s">
        <v>9</v>
      </c>
      <c r="D57" s="11"/>
      <c r="E57" s="46"/>
      <c r="F57" s="46"/>
      <c r="G57" s="17">
        <f>SUM(G50,G56)</f>
        <v>249779211.46000001</v>
      </c>
      <c r="H57" s="15"/>
      <c r="I57" s="17">
        <f>SUM(I50,I56)</f>
        <v>264894765.11000001</v>
      </c>
      <c r="J57" s="1"/>
      <c r="K57" s="17">
        <f>SUM(K50,K56)</f>
        <v>198978562.42000002</v>
      </c>
      <c r="L57" s="3"/>
      <c r="M57" s="17">
        <f>SUM(M50,M56)</f>
        <v>219830691.53000003</v>
      </c>
      <c r="N57" s="30"/>
      <c r="Q57" s="18"/>
    </row>
    <row r="58" spans="1:17">
      <c r="A58" s="39" t="s">
        <v>10</v>
      </c>
      <c r="B58" s="8"/>
      <c r="C58" s="8"/>
      <c r="G58" s="5"/>
      <c r="H58" s="5"/>
      <c r="I58" s="5"/>
      <c r="J58" s="5"/>
      <c r="K58" s="5"/>
      <c r="L58" s="30"/>
      <c r="M58" s="5"/>
      <c r="N58" s="30"/>
      <c r="Q58" s="18"/>
    </row>
    <row r="59" spans="1:17">
      <c r="A59" s="8"/>
      <c r="B59" s="47" t="s">
        <v>11</v>
      </c>
      <c r="C59" s="8"/>
      <c r="E59" s="9"/>
      <c r="F59" s="9"/>
      <c r="G59" s="5"/>
      <c r="H59" s="5"/>
      <c r="I59" s="5"/>
      <c r="J59" s="5"/>
      <c r="K59" s="5"/>
      <c r="L59" s="30"/>
      <c r="M59" s="5"/>
      <c r="N59" s="30"/>
      <c r="Q59" s="18"/>
    </row>
    <row r="60" spans="1:17">
      <c r="A60" s="8"/>
      <c r="B60" s="8"/>
      <c r="C60" s="47" t="s">
        <v>12</v>
      </c>
      <c r="G60" s="5"/>
      <c r="H60" s="5"/>
      <c r="I60" s="5"/>
      <c r="J60" s="5"/>
      <c r="K60" s="5"/>
      <c r="L60" s="30"/>
      <c r="M60" s="5"/>
      <c r="N60" s="30"/>
      <c r="Q60" s="18"/>
    </row>
    <row r="61" spans="1:17" ht="20.5" thickBot="1">
      <c r="A61" s="8"/>
      <c r="B61" s="8"/>
      <c r="C61" s="8"/>
      <c r="D61" s="39" t="s">
        <v>48</v>
      </c>
      <c r="G61" s="53">
        <v>170000000</v>
      </c>
      <c r="H61" s="71"/>
      <c r="I61" s="53">
        <v>170000000</v>
      </c>
      <c r="J61" s="71"/>
      <c r="K61" s="53">
        <v>170000000</v>
      </c>
      <c r="L61" s="71"/>
      <c r="M61" s="53">
        <v>170000000</v>
      </c>
      <c r="N61" s="71"/>
      <c r="O61" s="71"/>
      <c r="Q61" s="18"/>
    </row>
    <row r="62" spans="1:17" ht="20.5" thickTop="1">
      <c r="A62" s="8"/>
      <c r="B62" s="8"/>
      <c r="C62" s="39" t="s">
        <v>31</v>
      </c>
      <c r="G62" s="1"/>
      <c r="H62" s="1"/>
      <c r="I62" s="1"/>
      <c r="J62" s="1"/>
      <c r="K62" s="1"/>
      <c r="L62" s="3"/>
      <c r="M62" s="1"/>
      <c r="N62" s="71"/>
      <c r="O62" s="71"/>
      <c r="Q62" s="18"/>
    </row>
    <row r="63" spans="1:17">
      <c r="A63" s="8"/>
      <c r="B63" s="8"/>
      <c r="C63" s="8"/>
      <c r="D63" s="39" t="s">
        <v>48</v>
      </c>
      <c r="G63" s="1">
        <v>170000000</v>
      </c>
      <c r="H63" s="1"/>
      <c r="I63" s="1">
        <v>170000000</v>
      </c>
      <c r="J63" s="1"/>
      <c r="K63" s="23">
        <v>170000000</v>
      </c>
      <c r="L63" s="3"/>
      <c r="M63" s="23">
        <v>170000000</v>
      </c>
      <c r="N63" s="71"/>
      <c r="O63" s="71"/>
      <c r="Q63" s="18"/>
    </row>
    <row r="64" spans="1:17">
      <c r="A64" s="8"/>
      <c r="B64" s="8"/>
      <c r="C64" s="39" t="s">
        <v>150</v>
      </c>
      <c r="D64" s="8"/>
      <c r="G64" s="1">
        <v>195658128.59999999</v>
      </c>
      <c r="H64" s="1"/>
      <c r="I64" s="1">
        <v>195658128.59999999</v>
      </c>
      <c r="J64" s="1"/>
      <c r="K64" s="23">
        <v>195658128.59999999</v>
      </c>
      <c r="L64" s="3"/>
      <c r="M64" s="23">
        <v>195658128.59999999</v>
      </c>
      <c r="N64" s="71"/>
      <c r="O64" s="71"/>
      <c r="Q64" s="18"/>
    </row>
    <row r="65" spans="1:19">
      <c r="A65" s="8"/>
      <c r="B65" s="8"/>
      <c r="C65" s="35" t="s">
        <v>24</v>
      </c>
      <c r="D65" s="8"/>
      <c r="G65" s="1"/>
      <c r="H65" s="1"/>
      <c r="I65" s="1"/>
      <c r="J65" s="1"/>
      <c r="K65" s="23"/>
      <c r="L65" s="3"/>
      <c r="M65" s="23"/>
      <c r="N65" s="71"/>
      <c r="O65" s="71"/>
      <c r="Q65" s="18"/>
    </row>
    <row r="66" spans="1:19">
      <c r="A66" s="8"/>
      <c r="B66" s="8"/>
      <c r="C66" s="8"/>
      <c r="D66" s="39" t="s">
        <v>32</v>
      </c>
      <c r="G66" s="1"/>
      <c r="H66" s="1"/>
      <c r="I66" s="1"/>
      <c r="J66" s="1"/>
      <c r="K66" s="23"/>
      <c r="L66" s="3"/>
      <c r="M66" s="23"/>
      <c r="N66" s="71"/>
      <c r="O66" s="71"/>
      <c r="Q66" s="18"/>
    </row>
    <row r="67" spans="1:19">
      <c r="A67" s="8"/>
      <c r="B67" s="8"/>
      <c r="C67" s="8"/>
      <c r="D67" s="36" t="s">
        <v>33</v>
      </c>
      <c r="E67" s="46"/>
      <c r="G67" s="1">
        <v>5642365.46</v>
      </c>
      <c r="H67" s="1"/>
      <c r="I67" s="1">
        <v>5642365.46</v>
      </c>
      <c r="J67" s="1"/>
      <c r="K67" s="23">
        <v>5642365.46</v>
      </c>
      <c r="L67" s="3"/>
      <c r="M67" s="23">
        <v>5642365.46</v>
      </c>
      <c r="N67" s="71"/>
      <c r="O67" s="71"/>
      <c r="Q67" s="18"/>
    </row>
    <row r="68" spans="1:19">
      <c r="A68" s="8"/>
      <c r="B68" s="8"/>
      <c r="C68" s="8"/>
      <c r="D68" s="35" t="s">
        <v>34</v>
      </c>
      <c r="G68" s="1">
        <v>34028525.210000001</v>
      </c>
      <c r="H68" s="1"/>
      <c r="I68" s="1">
        <v>36618084.5</v>
      </c>
      <c r="J68" s="1"/>
      <c r="K68" s="23">
        <v>39998504.659999996</v>
      </c>
      <c r="L68" s="1"/>
      <c r="M68" s="23">
        <v>40779649.769999996</v>
      </c>
      <c r="N68" s="71"/>
      <c r="O68" s="71"/>
      <c r="Q68" s="18"/>
    </row>
    <row r="69" spans="1:19">
      <c r="A69" s="8"/>
      <c r="B69" s="8"/>
      <c r="C69" s="8" t="s">
        <v>119</v>
      </c>
      <c r="D69" s="35"/>
      <c r="G69" s="20">
        <v>-578273.21</v>
      </c>
      <c r="H69" s="1"/>
      <c r="I69" s="20">
        <v>-578273.21</v>
      </c>
      <c r="J69" s="1"/>
      <c r="K69" s="20">
        <v>0</v>
      </c>
      <c r="L69" s="1"/>
      <c r="M69" s="12">
        <v>0</v>
      </c>
      <c r="N69" s="71"/>
      <c r="O69" s="71"/>
      <c r="Q69" s="18"/>
    </row>
    <row r="70" spans="1:19" s="67" customFormat="1">
      <c r="A70" s="21"/>
      <c r="B70" s="21"/>
      <c r="C70" s="38" t="s">
        <v>179</v>
      </c>
      <c r="E70" s="69"/>
      <c r="F70" s="69"/>
      <c r="G70" s="56">
        <f>SUM(G63:G69)</f>
        <v>404750746.06</v>
      </c>
      <c r="H70" s="15"/>
      <c r="I70" s="56">
        <f>SUM(I63:I69)</f>
        <v>407340305.35000002</v>
      </c>
      <c r="J70" s="71"/>
      <c r="K70" s="56">
        <f>SUM(K63:K69)</f>
        <v>411298998.72000003</v>
      </c>
      <c r="L70" s="18"/>
      <c r="M70" s="56">
        <f>SUM(M63:M69)</f>
        <v>412080143.82999998</v>
      </c>
      <c r="N70" s="71"/>
      <c r="O70" s="71"/>
      <c r="P70" s="71"/>
      <c r="Q70" s="18"/>
      <c r="R70" s="71"/>
      <c r="S70" s="7"/>
    </row>
    <row r="71" spans="1:19" s="67" customFormat="1">
      <c r="A71" s="21"/>
      <c r="B71" s="21"/>
      <c r="C71" s="38" t="s">
        <v>70</v>
      </c>
      <c r="E71" s="69"/>
      <c r="F71" s="69"/>
      <c r="G71" s="57">
        <v>1054.4799999999998</v>
      </c>
      <c r="H71" s="15"/>
      <c r="I71" s="57">
        <v>2834.0299999999997</v>
      </c>
      <c r="J71" s="71"/>
      <c r="K71" s="57">
        <v>0</v>
      </c>
      <c r="L71" s="18"/>
      <c r="M71" s="57">
        <v>0</v>
      </c>
      <c r="N71" s="71"/>
      <c r="O71" s="71"/>
      <c r="P71" s="71"/>
      <c r="Q71" s="18"/>
      <c r="R71" s="71"/>
      <c r="S71" s="7"/>
    </row>
    <row r="72" spans="1:19" s="67" customFormat="1">
      <c r="A72" s="21"/>
      <c r="B72" s="21"/>
      <c r="C72" s="38" t="s">
        <v>35</v>
      </c>
      <c r="E72" s="69"/>
      <c r="F72" s="69"/>
      <c r="G72" s="15">
        <f>SUM(G70:G71)</f>
        <v>404751800.54000002</v>
      </c>
      <c r="H72" s="15"/>
      <c r="I72" s="15">
        <f>SUM(I70:I71)</f>
        <v>407343139.38</v>
      </c>
      <c r="J72" s="71"/>
      <c r="K72" s="15">
        <f>SUM(K70:K71)</f>
        <v>411298998.72000003</v>
      </c>
      <c r="L72" s="18"/>
      <c r="M72" s="15">
        <f>SUM(M70:M71)</f>
        <v>412080143.82999998</v>
      </c>
      <c r="N72" s="71"/>
      <c r="O72" s="71"/>
      <c r="P72" s="71"/>
      <c r="Q72" s="18"/>
      <c r="R72" s="71"/>
      <c r="S72" s="7"/>
    </row>
    <row r="73" spans="1:19" s="21" customFormat="1" ht="21" thickBot="1">
      <c r="C73" s="32" t="s">
        <v>13</v>
      </c>
      <c r="E73" s="50"/>
      <c r="F73" s="50"/>
      <c r="G73" s="55">
        <f>SUM(G57,G72)</f>
        <v>654531012</v>
      </c>
      <c r="H73" s="15"/>
      <c r="I73" s="55">
        <f>SUM(I57,I72)</f>
        <v>672237904.49000001</v>
      </c>
      <c r="J73" s="15"/>
      <c r="K73" s="55">
        <f>SUM(K57,K72)</f>
        <v>610277561.1400001</v>
      </c>
      <c r="L73" s="15"/>
      <c r="M73" s="55">
        <f>SUM(M57,M72)</f>
        <v>631910835.36000001</v>
      </c>
      <c r="N73" s="15"/>
      <c r="O73" s="15"/>
      <c r="Q73" s="18"/>
    </row>
    <row r="74" spans="1:19" s="21" customFormat="1" ht="20.5" thickTop="1">
      <c r="E74" s="50"/>
      <c r="F74" s="50"/>
      <c r="G74" s="1"/>
      <c r="H74" s="1"/>
      <c r="I74" s="1"/>
      <c r="J74" s="1"/>
      <c r="K74" s="15"/>
      <c r="L74" s="23"/>
      <c r="M74" s="15"/>
      <c r="N74" s="15"/>
      <c r="O74" s="15"/>
      <c r="P74" s="15"/>
      <c r="Q74" s="18"/>
      <c r="R74" s="15"/>
      <c r="S74" s="7"/>
    </row>
    <row r="76" spans="1:19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</row>
    <row r="77" spans="1:19">
      <c r="G77" s="15"/>
      <c r="I77" s="15"/>
      <c r="K77" s="15"/>
      <c r="M77" s="15"/>
    </row>
  </sheetData>
  <mergeCells count="6">
    <mergeCell ref="A10:D10"/>
    <mergeCell ref="A76:D76"/>
    <mergeCell ref="E76:M76"/>
    <mergeCell ref="G5:M5"/>
    <mergeCell ref="G6:I6"/>
    <mergeCell ref="K6:M6"/>
  </mergeCells>
  <pageMargins left="0.70866141732283505" right="0.35433070866141703" top="0.59055118110236204" bottom="0.90551181102362199" header="0.59055118110236204" footer="0.62992125984252001"/>
  <pageSetup paperSize="9" scale="77" firstPageNumber="3" orientation="portrait" useFirstPageNumber="1" r:id="rId1"/>
  <headerFooter>
    <oddHeader>&amp;R&amp;G</oddHeader>
    <oddFooter xml:space="preserve">&amp;L&amp;"Angsana New,Regular"The accompanying notes are an integral part of these financial statements.&amp;C&amp;G&amp;R&amp;"Angsana New,Regular"&amp;16&amp;P </oddFooter>
  </headerFooter>
  <rowBreaks count="1" manualBreakCount="1">
    <brk id="41" max="12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  <pageSetUpPr fitToPage="1"/>
  </sheetPr>
  <dimension ref="A1:N51"/>
  <sheetViews>
    <sheetView showGridLines="0" view="pageBreakPreview" zoomScale="85" zoomScaleNormal="85" zoomScaleSheetLayoutView="85" workbookViewId="0">
      <selection activeCell="G49" sqref="G49"/>
    </sheetView>
  </sheetViews>
  <sheetFormatPr defaultColWidth="9.09765625" defaultRowHeight="21.75" customHeight="1"/>
  <cols>
    <col min="1" max="2" width="2.69921875" style="7" customWidth="1"/>
    <col min="3" max="3" width="3.09765625" style="7" customWidth="1"/>
    <col min="4" max="4" width="49.09765625" style="7" customWidth="1"/>
    <col min="5" max="5" width="9.69921875" style="65" customWidth="1"/>
    <col min="6" max="6" width="0.8984375" style="7" customWidth="1"/>
    <col min="7" max="7" width="17.09765625" style="7" customWidth="1"/>
    <col min="8" max="8" width="1" style="7" customWidth="1"/>
    <col min="9" max="9" width="17.09765625" style="7" customWidth="1"/>
    <col min="10" max="10" width="0.8984375" style="7" customWidth="1"/>
    <col min="11" max="11" width="17.09765625" style="7" customWidth="1"/>
    <col min="12" max="12" width="0.8984375" style="7" customWidth="1"/>
    <col min="13" max="13" width="17.09765625" style="7" customWidth="1"/>
    <col min="14" max="14" width="1.09765625" style="7" customWidth="1"/>
    <col min="15" max="16384" width="9.09765625" style="7"/>
  </cols>
  <sheetData>
    <row r="1" spans="1:14" s="52" customFormat="1" ht="20.5">
      <c r="A1" s="31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7"/>
    </row>
    <row r="2" spans="1:14" s="52" customFormat="1" ht="21.75" customHeight="1">
      <c r="A2" s="31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7"/>
    </row>
    <row r="3" spans="1:14" s="52" customFormat="1" ht="21.75" customHeight="1">
      <c r="A3" s="2" t="s">
        <v>157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5"/>
      <c r="N3" s="7"/>
    </row>
    <row r="4" spans="1:14" s="52" customFormat="1" ht="21.7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65" t="s">
        <v>64</v>
      </c>
      <c r="N4" s="116"/>
    </row>
    <row r="5" spans="1:14" s="52" customFormat="1" ht="21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65" t="s">
        <v>65</v>
      </c>
      <c r="N5" s="7"/>
    </row>
    <row r="6" spans="1:14" s="52" customFormat="1" ht="20.5">
      <c r="A6" s="2"/>
      <c r="B6" s="2"/>
      <c r="C6" s="2"/>
      <c r="D6" s="2"/>
      <c r="E6" s="2"/>
      <c r="F6" s="2"/>
      <c r="G6" s="120" t="s">
        <v>115</v>
      </c>
      <c r="H6" s="120"/>
      <c r="I6" s="120"/>
      <c r="J6" s="120"/>
      <c r="K6" s="120"/>
      <c r="L6" s="120"/>
      <c r="M6" s="120"/>
      <c r="N6" s="7"/>
    </row>
    <row r="7" spans="1:14" s="52" customFormat="1" ht="20">
      <c r="A7" s="7"/>
      <c r="B7" s="7"/>
      <c r="C7" s="7"/>
      <c r="D7" s="7"/>
      <c r="E7" s="65"/>
      <c r="F7" s="7"/>
      <c r="G7" s="120" t="s">
        <v>69</v>
      </c>
      <c r="H7" s="120"/>
      <c r="I7" s="120"/>
      <c r="J7" s="7"/>
      <c r="K7" s="120" t="s">
        <v>56</v>
      </c>
      <c r="L7" s="120"/>
      <c r="M7" s="120"/>
      <c r="N7" s="7"/>
    </row>
    <row r="8" spans="1:14" s="52" customFormat="1" ht="20">
      <c r="A8" s="7"/>
      <c r="B8" s="7"/>
      <c r="C8" s="7"/>
      <c r="D8" s="7"/>
      <c r="E8" s="86" t="s">
        <v>0</v>
      </c>
      <c r="F8" s="7"/>
      <c r="G8" s="66" t="s">
        <v>153</v>
      </c>
      <c r="H8" s="65"/>
      <c r="I8" s="66" t="s">
        <v>107</v>
      </c>
      <c r="J8" s="7"/>
      <c r="K8" s="87" t="s">
        <v>153</v>
      </c>
      <c r="L8" s="65"/>
      <c r="M8" s="87" t="s">
        <v>107</v>
      </c>
      <c r="N8" s="7"/>
    </row>
    <row r="9" spans="1:14" s="52" customFormat="1" ht="20">
      <c r="A9" s="7"/>
      <c r="B9" s="7"/>
      <c r="C9" s="7"/>
      <c r="D9" s="7"/>
      <c r="E9" s="65" t="s">
        <v>177</v>
      </c>
      <c r="F9" s="7"/>
      <c r="G9" s="7"/>
      <c r="H9" s="7"/>
      <c r="I9" s="65"/>
      <c r="J9" s="65"/>
      <c r="K9" s="65"/>
      <c r="L9" s="65"/>
      <c r="M9" s="65"/>
      <c r="N9" s="7"/>
    </row>
    <row r="10" spans="1:14" s="52" customFormat="1" ht="20.5">
      <c r="A10" s="32" t="s">
        <v>17</v>
      </c>
      <c r="B10" s="7"/>
      <c r="C10" s="7"/>
      <c r="D10" s="7"/>
      <c r="E10" s="65"/>
      <c r="F10" s="7"/>
      <c r="G10" s="7"/>
      <c r="H10" s="7"/>
      <c r="I10" s="7"/>
      <c r="J10" s="7"/>
      <c r="K10" s="65"/>
      <c r="L10" s="8"/>
      <c r="M10" s="65"/>
      <c r="N10" s="7"/>
    </row>
    <row r="11" spans="1:14" s="52" customFormat="1" ht="20">
      <c r="A11" s="7"/>
      <c r="B11" s="38" t="s">
        <v>36</v>
      </c>
      <c r="C11" s="7"/>
      <c r="D11" s="7"/>
      <c r="E11" s="65"/>
      <c r="F11" s="7"/>
      <c r="G11" s="1">
        <v>62370072.310000002</v>
      </c>
      <c r="H11" s="1"/>
      <c r="I11" s="1">
        <v>74968706.599999994</v>
      </c>
      <c r="J11" s="1"/>
      <c r="K11" s="1">
        <v>62370072.310000002</v>
      </c>
      <c r="L11" s="1"/>
      <c r="M11" s="15">
        <v>75004441.230000004</v>
      </c>
      <c r="N11" s="7"/>
    </row>
    <row r="12" spans="1:14" s="52" customFormat="1" ht="20">
      <c r="A12" s="7"/>
      <c r="B12" s="7" t="s">
        <v>49</v>
      </c>
      <c r="C12" s="7"/>
      <c r="D12" s="7"/>
      <c r="E12" s="65"/>
      <c r="F12" s="7"/>
      <c r="G12" s="1">
        <v>32068856.050000001</v>
      </c>
      <c r="H12" s="1"/>
      <c r="I12" s="1">
        <v>20077547.370000001</v>
      </c>
      <c r="J12" s="1"/>
      <c r="K12" s="1">
        <v>12822228.199999999</v>
      </c>
      <c r="L12" s="1"/>
      <c r="M12" s="15">
        <v>14229676.380000001</v>
      </c>
      <c r="N12" s="7"/>
    </row>
    <row r="13" spans="1:14" s="52" customFormat="1" ht="20">
      <c r="A13" s="7"/>
      <c r="B13" s="38" t="s">
        <v>37</v>
      </c>
      <c r="C13" s="7"/>
      <c r="D13" s="7"/>
      <c r="E13" s="65"/>
      <c r="F13" s="7"/>
      <c r="G13" s="1">
        <v>459194.96</v>
      </c>
      <c r="H13" s="1"/>
      <c r="I13" s="1">
        <v>169345.8</v>
      </c>
      <c r="J13" s="1"/>
      <c r="K13" s="1">
        <v>459194.96</v>
      </c>
      <c r="L13" s="1"/>
      <c r="M13" s="15">
        <v>169345.8</v>
      </c>
      <c r="N13" s="7"/>
    </row>
    <row r="14" spans="1:14" ht="20">
      <c r="B14" s="7" t="s">
        <v>54</v>
      </c>
      <c r="G14" s="1">
        <v>4346131.07</v>
      </c>
      <c r="H14" s="1"/>
      <c r="I14" s="1">
        <v>3286316.28</v>
      </c>
      <c r="J14" s="1"/>
      <c r="K14" s="1">
        <v>4199514.3899999997</v>
      </c>
      <c r="L14" s="1"/>
      <c r="M14" s="15">
        <v>3213504.82</v>
      </c>
    </row>
    <row r="15" spans="1:14" ht="20">
      <c r="A15" s="38" t="s">
        <v>14</v>
      </c>
      <c r="C15" s="8"/>
      <c r="G15" s="17">
        <f>SUM(G11:G14)</f>
        <v>99244254.389999986</v>
      </c>
      <c r="H15" s="15"/>
      <c r="I15" s="17">
        <f>SUM(I11:I14)</f>
        <v>98501916.049999997</v>
      </c>
      <c r="J15" s="1"/>
      <c r="K15" s="17">
        <f>SUM(K11:K14)</f>
        <v>79851009.859999999</v>
      </c>
      <c r="L15" s="1"/>
      <c r="M15" s="17">
        <f>SUM(M11:M14)</f>
        <v>92616968.229999989</v>
      </c>
    </row>
    <row r="16" spans="1:14" ht="20.5">
      <c r="A16" s="32" t="s">
        <v>19</v>
      </c>
      <c r="G16" s="30"/>
      <c r="H16" s="30"/>
      <c r="I16" s="30"/>
      <c r="J16" s="30"/>
      <c r="K16" s="20"/>
      <c r="L16" s="30"/>
      <c r="M16" s="20"/>
    </row>
    <row r="17" spans="1:13" ht="20">
      <c r="B17" s="38" t="s">
        <v>38</v>
      </c>
      <c r="G17" s="20">
        <v>-48328935.950000003</v>
      </c>
      <c r="H17" s="20"/>
      <c r="I17" s="30">
        <v>-56287062.219999999</v>
      </c>
      <c r="J17" s="30"/>
      <c r="K17" s="20">
        <v>-48328935.950000003</v>
      </c>
      <c r="L17" s="30"/>
      <c r="M17" s="20">
        <v>-56297687.850000001</v>
      </c>
    </row>
    <row r="18" spans="1:13" ht="20">
      <c r="B18" s="7" t="s">
        <v>50</v>
      </c>
      <c r="G18" s="20">
        <v>-27578247.190000001</v>
      </c>
      <c r="H18" s="20"/>
      <c r="I18" s="30">
        <v>-18485600.41</v>
      </c>
      <c r="J18" s="30"/>
      <c r="K18" s="20">
        <v>-10029485.640000001</v>
      </c>
      <c r="L18" s="30"/>
      <c r="M18" s="20">
        <v>-12430712.82</v>
      </c>
    </row>
    <row r="19" spans="1:13" ht="20">
      <c r="B19" s="38" t="s">
        <v>39</v>
      </c>
      <c r="G19" s="20">
        <v>-334400</v>
      </c>
      <c r="H19" s="20"/>
      <c r="I19" s="30">
        <v>-135342.32</v>
      </c>
      <c r="J19" s="30"/>
      <c r="K19" s="20">
        <v>-334400</v>
      </c>
      <c r="L19" s="30"/>
      <c r="M19" s="20">
        <v>-135342.32</v>
      </c>
    </row>
    <row r="20" spans="1:13" ht="20">
      <c r="B20" s="7" t="s">
        <v>55</v>
      </c>
      <c r="G20" s="20">
        <v>-2138243.65</v>
      </c>
      <c r="H20" s="20"/>
      <c r="I20" s="30">
        <v>-2196725.9</v>
      </c>
      <c r="J20" s="30"/>
      <c r="K20" s="20">
        <v>-2003540.51</v>
      </c>
      <c r="L20" s="30"/>
      <c r="M20" s="20">
        <v>-2141362.59</v>
      </c>
    </row>
    <row r="21" spans="1:13" ht="20">
      <c r="A21" s="38" t="s">
        <v>40</v>
      </c>
      <c r="G21" s="22">
        <f>SUM(G17:G20)</f>
        <v>-78379826.790000007</v>
      </c>
      <c r="H21" s="20"/>
      <c r="I21" s="22">
        <f>SUM(I17:I20)</f>
        <v>-77104730.849999994</v>
      </c>
      <c r="J21" s="30"/>
      <c r="K21" s="22">
        <f>SUM(K17:K20)</f>
        <v>-60696362.100000001</v>
      </c>
      <c r="L21" s="30"/>
      <c r="M21" s="22">
        <f>SUM(M17:M20)</f>
        <v>-71005105.579999998</v>
      </c>
    </row>
    <row r="22" spans="1:13" ht="20.5">
      <c r="A22" s="32" t="s">
        <v>22</v>
      </c>
      <c r="G22" s="20">
        <f>SUM(G15,G21)</f>
        <v>20864427.599999979</v>
      </c>
      <c r="H22" s="20"/>
      <c r="I22" s="20">
        <f>SUM(I15,I21)</f>
        <v>21397185.200000003</v>
      </c>
      <c r="J22" s="30"/>
      <c r="K22" s="20">
        <f>SUM(K15,K21)</f>
        <v>19154647.759999998</v>
      </c>
      <c r="L22" s="30"/>
      <c r="M22" s="20">
        <f>SUM(M15,M21)</f>
        <v>21611862.649999991</v>
      </c>
    </row>
    <row r="23" spans="1:13" ht="20">
      <c r="A23" s="39" t="s">
        <v>98</v>
      </c>
      <c r="G23" s="20">
        <v>1681447.91</v>
      </c>
      <c r="H23" s="30"/>
      <c r="I23" s="20">
        <v>2267731.77</v>
      </c>
      <c r="J23" s="30"/>
      <c r="K23" s="20">
        <v>2020436.17</v>
      </c>
      <c r="L23" s="30"/>
      <c r="M23" s="20">
        <v>2611461.52</v>
      </c>
    </row>
    <row r="24" spans="1:13" ht="20">
      <c r="A24" s="38" t="s">
        <v>83</v>
      </c>
      <c r="G24" s="20">
        <v>-10157995.199999999</v>
      </c>
      <c r="H24" s="20"/>
      <c r="I24" s="20">
        <v>-12677514.48</v>
      </c>
      <c r="J24" s="30"/>
      <c r="K24" s="20">
        <v>-9807912.0399999991</v>
      </c>
      <c r="L24" s="30"/>
      <c r="M24" s="20">
        <v>-12630805.48</v>
      </c>
    </row>
    <row r="25" spans="1:13" ht="20">
      <c r="A25" s="38" t="s">
        <v>16</v>
      </c>
      <c r="G25" s="80">
        <v>-12539199.92</v>
      </c>
      <c r="H25" s="20"/>
      <c r="I25" s="80">
        <v>-12375056.48</v>
      </c>
      <c r="J25" s="30"/>
      <c r="K25" s="80">
        <v>-10272296.99</v>
      </c>
      <c r="L25" s="30"/>
      <c r="M25" s="80">
        <v>-12655764.790000001</v>
      </c>
    </row>
    <row r="26" spans="1:13" ht="20">
      <c r="A26" s="38" t="s">
        <v>99</v>
      </c>
      <c r="G26" s="20">
        <f>SUM(G22:G25)</f>
        <v>-151319.61000001989</v>
      </c>
      <c r="H26" s="20"/>
      <c r="I26" s="20">
        <f>SUM(I22:I25)</f>
        <v>-1387653.9899999984</v>
      </c>
      <c r="J26" s="30"/>
      <c r="K26" s="20">
        <f>SUM(K22:K25)</f>
        <v>1094874.9000000004</v>
      </c>
      <c r="L26" s="30"/>
      <c r="M26" s="20">
        <f>SUM(M22:M25)</f>
        <v>-1063246.1000000108</v>
      </c>
    </row>
    <row r="27" spans="1:13" ht="20">
      <c r="A27" s="38" t="s">
        <v>85</v>
      </c>
      <c r="G27" s="20">
        <v>-2295139.34</v>
      </c>
      <c r="H27" s="20"/>
      <c r="I27" s="20">
        <v>-2354579.59</v>
      </c>
      <c r="J27" s="30"/>
      <c r="K27" s="20">
        <v>-1731140.12</v>
      </c>
      <c r="L27" s="30"/>
      <c r="M27" s="20">
        <v>-1733387.11</v>
      </c>
    </row>
    <row r="28" spans="1:13" s="89" customFormat="1" ht="20">
      <c r="A28" s="92" t="s">
        <v>96</v>
      </c>
      <c r="E28" s="65">
        <v>8</v>
      </c>
      <c r="G28" s="20">
        <v>-139471.34</v>
      </c>
      <c r="H28" s="20"/>
      <c r="I28" s="20">
        <v>-232478.6</v>
      </c>
      <c r="J28" s="30"/>
      <c r="K28" s="20">
        <v>-139471.34</v>
      </c>
      <c r="L28" s="30"/>
      <c r="M28" s="20">
        <v>-232478.6</v>
      </c>
    </row>
    <row r="29" spans="1:13" ht="20">
      <c r="A29" s="39" t="s">
        <v>132</v>
      </c>
      <c r="G29" s="40">
        <f>SUM(G26:G28)</f>
        <v>-2585930.2900000196</v>
      </c>
      <c r="H29" s="20"/>
      <c r="I29" s="40">
        <f>SUM(I26:I28)</f>
        <v>-3974712.1799999983</v>
      </c>
      <c r="J29" s="30"/>
      <c r="K29" s="40">
        <f>SUM(K26:K28)</f>
        <v>-775736.55999999971</v>
      </c>
      <c r="L29" s="20"/>
      <c r="M29" s="40">
        <f>SUM(M26:M28)</f>
        <v>-3029111.8100000112</v>
      </c>
    </row>
    <row r="30" spans="1:13" ht="20">
      <c r="A30" s="38" t="s">
        <v>135</v>
      </c>
      <c r="E30" s="65">
        <v>18</v>
      </c>
      <c r="G30" s="80">
        <v>-5408.55</v>
      </c>
      <c r="H30" s="20"/>
      <c r="I30" s="98">
        <v>85773.64</v>
      </c>
      <c r="J30" s="30"/>
      <c r="K30" s="80">
        <v>-5408.55</v>
      </c>
      <c r="L30" s="19"/>
      <c r="M30" s="80">
        <v>85773.64</v>
      </c>
    </row>
    <row r="31" spans="1:13" ht="20.5">
      <c r="A31" s="2" t="s">
        <v>130</v>
      </c>
      <c r="G31" s="20">
        <f>SUM(G29:G30)</f>
        <v>-2591338.8400000194</v>
      </c>
      <c r="H31" s="20"/>
      <c r="I31" s="20">
        <f>SUM(I29:I30)</f>
        <v>-3888938.5399999982</v>
      </c>
      <c r="J31" s="30"/>
      <c r="K31" s="20">
        <f>SUM(K29:K30)</f>
        <v>-781145.10999999975</v>
      </c>
      <c r="L31" s="30"/>
      <c r="M31" s="20">
        <f>SUM(M29:M30)</f>
        <v>-2943338.1700000111</v>
      </c>
    </row>
    <row r="32" spans="1:13" ht="20.5">
      <c r="A32" s="2" t="s">
        <v>59</v>
      </c>
      <c r="G32" s="24"/>
      <c r="H32" s="24"/>
      <c r="I32" s="24"/>
      <c r="J32" s="24"/>
      <c r="K32" s="24"/>
    </row>
    <row r="33" spans="1:13" ht="20.5">
      <c r="B33" s="41" t="s">
        <v>60</v>
      </c>
      <c r="G33" s="24"/>
      <c r="H33" s="24"/>
      <c r="I33" s="24"/>
      <c r="J33" s="24"/>
      <c r="K33" s="24"/>
    </row>
    <row r="34" spans="1:13" ht="20">
      <c r="B34" s="42" t="s">
        <v>108</v>
      </c>
      <c r="G34" s="24">
        <v>0</v>
      </c>
      <c r="H34" s="24"/>
      <c r="I34" s="30">
        <v>437855.46</v>
      </c>
      <c r="J34" s="24"/>
      <c r="K34" s="24">
        <v>0</v>
      </c>
      <c r="M34" s="24">
        <v>437855.46</v>
      </c>
    </row>
    <row r="35" spans="1:13" ht="20">
      <c r="B35" s="42" t="s">
        <v>104</v>
      </c>
      <c r="G35" s="24"/>
      <c r="H35" s="24"/>
      <c r="I35" s="30"/>
      <c r="J35" s="24"/>
      <c r="K35" s="24"/>
      <c r="M35" s="24"/>
    </row>
    <row r="36" spans="1:13" ht="20">
      <c r="B36" s="42"/>
      <c r="C36" s="7" t="s">
        <v>116</v>
      </c>
      <c r="G36" s="97">
        <v>0</v>
      </c>
      <c r="H36" s="24"/>
      <c r="I36" s="98">
        <v>-87571.09</v>
      </c>
      <c r="J36" s="24"/>
      <c r="K36" s="97">
        <v>0</v>
      </c>
      <c r="M36" s="97">
        <v>-87571.09</v>
      </c>
    </row>
    <row r="37" spans="1:13" ht="20.5">
      <c r="A37" s="2" t="s">
        <v>117</v>
      </c>
      <c r="G37" s="97">
        <f>SUM(G34:G36)</f>
        <v>0</v>
      </c>
      <c r="H37" s="24"/>
      <c r="I37" s="97">
        <f>SUM(I34:I36)</f>
        <v>350284.37</v>
      </c>
      <c r="J37" s="24"/>
      <c r="K37" s="97">
        <f>SUM(K34:K36)</f>
        <v>0</v>
      </c>
      <c r="M37" s="97">
        <f>SUM(M34:M36)</f>
        <v>350284.37</v>
      </c>
    </row>
    <row r="38" spans="1:13" ht="21" thickBot="1">
      <c r="A38" s="2" t="s">
        <v>131</v>
      </c>
      <c r="G38" s="43">
        <f>SUM(G31,G37)</f>
        <v>-2591338.8400000194</v>
      </c>
      <c r="H38" s="4"/>
      <c r="I38" s="43">
        <f>SUM(I31,I37)</f>
        <v>-3538654.1699999981</v>
      </c>
      <c r="J38" s="4"/>
      <c r="K38" s="43">
        <f>SUM(K31,K37)</f>
        <v>-781145.10999999975</v>
      </c>
      <c r="L38" s="30"/>
      <c r="M38" s="99">
        <f>SUM(M31,M37)</f>
        <v>-2593053.800000011</v>
      </c>
    </row>
    <row r="39" spans="1:13" ht="20.5" thickTop="1">
      <c r="G39" s="72"/>
      <c r="H39" s="72"/>
      <c r="I39" s="72"/>
      <c r="J39" s="72"/>
      <c r="K39" s="72"/>
    </row>
    <row r="40" spans="1:13" ht="20">
      <c r="A40" s="7" t="s">
        <v>133</v>
      </c>
      <c r="G40" s="72"/>
      <c r="H40" s="72"/>
      <c r="I40" s="72"/>
      <c r="J40" s="72"/>
      <c r="K40" s="72"/>
    </row>
    <row r="41" spans="1:13" ht="20">
      <c r="B41" s="7" t="s">
        <v>86</v>
      </c>
      <c r="G41" s="72">
        <v>-2589559.29</v>
      </c>
      <c r="H41" s="72"/>
      <c r="I41" s="72">
        <v>-3888843.6799999983</v>
      </c>
      <c r="J41" s="72"/>
      <c r="K41" s="72">
        <v>-781145.10999999975</v>
      </c>
      <c r="M41" s="72">
        <v>-2943338.17</v>
      </c>
    </row>
    <row r="42" spans="1:13" ht="20">
      <c r="B42" s="7" t="s">
        <v>70</v>
      </c>
      <c r="G42" s="72">
        <v>-1779.55</v>
      </c>
      <c r="H42" s="72"/>
      <c r="I42" s="72">
        <v>-94.86</v>
      </c>
      <c r="J42" s="72"/>
      <c r="K42" s="72">
        <v>0</v>
      </c>
      <c r="M42" s="1">
        <v>0</v>
      </c>
    </row>
    <row r="43" spans="1:13" ht="22" thickBot="1">
      <c r="G43" s="26">
        <f>SUM(G41:G42)</f>
        <v>-2591338.84</v>
      </c>
      <c r="H43" s="27"/>
      <c r="I43" s="26">
        <f>SUM(I41:I42)</f>
        <v>-3888938.5399999982</v>
      </c>
      <c r="J43" s="112"/>
      <c r="K43" s="26">
        <f>SUM(K41:K42)</f>
        <v>-781145.10999999975</v>
      </c>
      <c r="L43" s="27"/>
      <c r="M43" s="26">
        <f>SUM(M41:M42)</f>
        <v>-2943338.17</v>
      </c>
    </row>
    <row r="44" spans="1:13" ht="20.5" thickTop="1">
      <c r="A44" s="7" t="s">
        <v>134</v>
      </c>
      <c r="G44" s="72"/>
      <c r="H44" s="72"/>
      <c r="I44" s="72"/>
      <c r="J44" s="72"/>
      <c r="K44" s="72"/>
    </row>
    <row r="45" spans="1:13" ht="20">
      <c r="B45" s="7" t="s">
        <v>86</v>
      </c>
      <c r="G45" s="72">
        <v>-2589559.29</v>
      </c>
      <c r="H45" s="72"/>
      <c r="I45" s="72">
        <v>-3538559.3099999982</v>
      </c>
      <c r="J45" s="72"/>
      <c r="K45" s="72">
        <v>-781145.10999999975</v>
      </c>
      <c r="M45" s="72">
        <v>-2593053.7999999998</v>
      </c>
    </row>
    <row r="46" spans="1:13" ht="20">
      <c r="B46" s="7" t="s">
        <v>70</v>
      </c>
      <c r="G46" s="72">
        <v>-1779.55</v>
      </c>
      <c r="H46" s="72"/>
      <c r="I46" s="72">
        <v>-94.86</v>
      </c>
      <c r="J46" s="72"/>
      <c r="K46" s="72">
        <v>0</v>
      </c>
      <c r="M46" s="1">
        <v>0</v>
      </c>
    </row>
    <row r="47" spans="1:13" ht="22" thickBot="1">
      <c r="G47" s="26">
        <f>SUM(G45:G46)</f>
        <v>-2591338.84</v>
      </c>
      <c r="H47" s="27"/>
      <c r="I47" s="26">
        <f>SUM(I45:I46)</f>
        <v>-3538654.1699999981</v>
      </c>
      <c r="J47" s="112"/>
      <c r="K47" s="26">
        <f>SUM(K45:K46)</f>
        <v>-781145.10999999975</v>
      </c>
      <c r="L47" s="27"/>
      <c r="M47" s="26">
        <f>SUM(M45:M46)</f>
        <v>-2593053.7999999998</v>
      </c>
    </row>
    <row r="48" spans="1:13" ht="21" thickTop="1">
      <c r="A48" s="2" t="s">
        <v>180</v>
      </c>
      <c r="G48" s="72"/>
      <c r="H48" s="72"/>
      <c r="I48" s="72"/>
      <c r="J48" s="72"/>
      <c r="K48" s="72"/>
    </row>
    <row r="49" spans="2:13" ht="20">
      <c r="B49" s="7" t="s">
        <v>173</v>
      </c>
      <c r="G49" s="94">
        <f>G41/G50</f>
        <v>-3.8081754264705885E-3</v>
      </c>
      <c r="H49" s="94"/>
      <c r="I49" s="94">
        <f>I41/I50</f>
        <v>-5.71888776470588E-3</v>
      </c>
      <c r="J49" s="94"/>
      <c r="K49" s="94">
        <f>K41/K50</f>
        <v>-1.1487428088235291E-3</v>
      </c>
      <c r="L49" s="95"/>
      <c r="M49" s="94">
        <f>M41/M50</f>
        <v>-4.3284384852941178E-3</v>
      </c>
    </row>
    <row r="50" spans="2:13" ht="20.5" thickBot="1">
      <c r="B50" s="7" t="s">
        <v>53</v>
      </c>
      <c r="G50" s="28">
        <v>680000000</v>
      </c>
      <c r="H50" s="29"/>
      <c r="I50" s="28">
        <v>680000000</v>
      </c>
      <c r="J50" s="29"/>
      <c r="K50" s="28">
        <v>680000000</v>
      </c>
      <c r="M50" s="28">
        <v>680000000</v>
      </c>
    </row>
    <row r="51" spans="2:13" ht="20.5" thickTop="1">
      <c r="G51" s="1"/>
      <c r="H51" s="1"/>
      <c r="I51" s="1"/>
      <c r="J51" s="1"/>
      <c r="K51" s="1"/>
    </row>
  </sheetData>
  <mergeCells count="3">
    <mergeCell ref="G6:M6"/>
    <mergeCell ref="G7:I7"/>
    <mergeCell ref="K7:M7"/>
  </mergeCells>
  <pageMargins left="0.70866141732283505" right="0.35433070866141703" top="0.59055118110236204" bottom="0.74803149606299202" header="0.59055118110236204" footer="0.43307086614173201"/>
  <pageSetup paperSize="9" scale="71" firstPageNumber="5" fitToHeight="0" orientation="portrait" useFirstPageNumber="1" r:id="rId1"/>
  <headerFooter>
    <oddHeader>&amp;R&amp;G</oddHeader>
    <oddFooter xml:space="preserve">&amp;L&amp;"Angsana New,Regular"The accompanying notes are an integral part of these financial statements.&amp;C&amp;G&amp;R&amp;"Angsana New,Regular"&amp;16&amp;P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</sheetPr>
  <dimension ref="A1:Y22"/>
  <sheetViews>
    <sheetView showGridLines="0" view="pageBreakPreview" zoomScale="85" zoomScaleNormal="85" zoomScaleSheetLayoutView="85" zoomScalePageLayoutView="80" workbookViewId="0">
      <selection activeCell="W11" sqref="W11"/>
    </sheetView>
  </sheetViews>
  <sheetFormatPr defaultColWidth="9.09765625" defaultRowHeight="20"/>
  <cols>
    <col min="1" max="3" width="2.09765625" style="7" customWidth="1"/>
    <col min="4" max="4" width="33.69921875" style="7" customWidth="1"/>
    <col min="5" max="5" width="7.69921875" style="7" customWidth="1"/>
    <col min="6" max="6" width="1" style="7" customWidth="1"/>
    <col min="7" max="7" width="15.69921875" style="7" customWidth="1"/>
    <col min="8" max="8" width="0.8984375" style="7" customWidth="1"/>
    <col min="9" max="9" width="15.69921875" style="7" customWidth="1"/>
    <col min="10" max="10" width="1" style="7" customWidth="1"/>
    <col min="11" max="11" width="14.09765625" style="7" customWidth="1"/>
    <col min="12" max="12" width="1" style="7" customWidth="1"/>
    <col min="13" max="13" width="14.69921875" style="7" customWidth="1"/>
    <col min="14" max="14" width="1" style="7" customWidth="1"/>
    <col min="15" max="15" width="17" style="7" customWidth="1"/>
    <col min="16" max="16" width="1" style="7" customWidth="1"/>
    <col min="17" max="17" width="17" style="7" customWidth="1"/>
    <col min="18" max="18" width="1" style="7" customWidth="1"/>
    <col min="19" max="19" width="14.59765625" style="7" customWidth="1"/>
    <col min="20" max="20" width="0.8984375" style="7" customWidth="1"/>
    <col min="21" max="21" width="14.59765625" style="7" customWidth="1"/>
    <col min="22" max="22" width="0.8984375" style="7" customWidth="1"/>
    <col min="23" max="23" width="14.59765625" style="7" customWidth="1"/>
    <col min="24" max="24" width="0.8984375" style="7" customWidth="1"/>
    <col min="25" max="25" width="15.3984375" style="7" customWidth="1"/>
    <col min="26" max="16384" width="9.09765625" style="7"/>
  </cols>
  <sheetData>
    <row r="1" spans="1:25" ht="20.5">
      <c r="A1" s="31" t="s">
        <v>92</v>
      </c>
      <c r="B1" s="6"/>
      <c r="C1" s="6"/>
      <c r="D1" s="6"/>
    </row>
    <row r="2" spans="1:25" ht="20.5">
      <c r="A2" s="32" t="s">
        <v>126</v>
      </c>
      <c r="B2" s="6"/>
      <c r="C2" s="6"/>
      <c r="D2" s="6"/>
      <c r="Y2" s="6"/>
    </row>
    <row r="3" spans="1:25" ht="20.5">
      <c r="A3" s="2" t="s">
        <v>157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0.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25" t="s">
        <v>64</v>
      </c>
    </row>
    <row r="5" spans="1:25" ht="20.5">
      <c r="A5" s="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25" t="s">
        <v>65</v>
      </c>
    </row>
    <row r="6" spans="1:25">
      <c r="G6" s="120" t="s">
        <v>115</v>
      </c>
      <c r="H6" s="120"/>
      <c r="I6" s="120"/>
      <c r="J6" s="120"/>
      <c r="K6" s="120"/>
      <c r="L6" s="120"/>
      <c r="M6" s="120"/>
      <c r="N6" s="120"/>
      <c r="O6" s="120"/>
      <c r="P6" s="121"/>
      <c r="Q6" s="121"/>
      <c r="R6" s="121"/>
      <c r="S6" s="121"/>
      <c r="T6" s="121"/>
      <c r="U6" s="122"/>
      <c r="V6" s="122"/>
      <c r="W6" s="122"/>
      <c r="X6" s="120"/>
      <c r="Y6" s="120"/>
    </row>
    <row r="7" spans="1:25">
      <c r="G7" s="123" t="s">
        <v>69</v>
      </c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</row>
    <row r="8" spans="1:25">
      <c r="G8" s="65"/>
      <c r="H8" s="65"/>
      <c r="I8" s="65"/>
      <c r="J8" s="65"/>
      <c r="N8" s="65"/>
      <c r="O8" s="125" t="s">
        <v>119</v>
      </c>
      <c r="P8" s="125"/>
      <c r="Q8" s="125"/>
      <c r="R8" s="44"/>
      <c r="S8" s="37"/>
      <c r="T8" s="37"/>
      <c r="U8" s="37"/>
      <c r="V8" s="37"/>
      <c r="W8" s="37"/>
      <c r="X8" s="65"/>
      <c r="Y8" s="65"/>
    </row>
    <row r="9" spans="1:25">
      <c r="G9" s="65"/>
      <c r="H9" s="65"/>
      <c r="I9" s="65"/>
      <c r="J9" s="65"/>
      <c r="K9" s="122" t="s">
        <v>41</v>
      </c>
      <c r="L9" s="122"/>
      <c r="M9" s="122"/>
      <c r="N9" s="65"/>
      <c r="O9" s="124" t="s">
        <v>101</v>
      </c>
      <c r="P9" s="124"/>
      <c r="Q9" s="124"/>
      <c r="R9" s="34"/>
      <c r="T9" s="65"/>
      <c r="V9" s="65"/>
      <c r="W9" s="65"/>
      <c r="X9" s="65"/>
    </row>
    <row r="10" spans="1:25">
      <c r="G10" s="65"/>
      <c r="H10" s="65"/>
      <c r="I10" s="65"/>
      <c r="J10" s="65"/>
      <c r="K10" s="65"/>
      <c r="L10" s="65"/>
      <c r="M10" s="65"/>
      <c r="N10" s="65"/>
      <c r="O10" s="34"/>
      <c r="P10" s="34"/>
      <c r="Q10" s="34"/>
      <c r="R10" s="34"/>
      <c r="S10" s="65" t="s">
        <v>102</v>
      </c>
      <c r="T10" s="65"/>
      <c r="U10" s="65" t="s">
        <v>73</v>
      </c>
      <c r="V10" s="65"/>
      <c r="W10" s="65"/>
      <c r="X10" s="65"/>
      <c r="Y10" s="65" t="s">
        <v>76</v>
      </c>
    </row>
    <row r="11" spans="1:25">
      <c r="G11" s="34" t="s">
        <v>11</v>
      </c>
      <c r="I11" s="34" t="s">
        <v>52</v>
      </c>
      <c r="K11" s="34" t="s">
        <v>32</v>
      </c>
      <c r="M11" s="34"/>
      <c r="N11" s="34"/>
      <c r="O11" s="37" t="s">
        <v>61</v>
      </c>
      <c r="P11" s="37"/>
      <c r="Q11" s="25" t="s">
        <v>137</v>
      </c>
      <c r="R11" s="37"/>
      <c r="S11" s="25" t="s">
        <v>103</v>
      </c>
      <c r="T11" s="37"/>
      <c r="U11" s="37" t="s">
        <v>74</v>
      </c>
      <c r="V11" s="37"/>
      <c r="W11" s="37" t="s">
        <v>71</v>
      </c>
      <c r="X11" s="34"/>
      <c r="Y11" s="65" t="s">
        <v>122</v>
      </c>
    </row>
    <row r="12" spans="1:25">
      <c r="E12" s="81" t="s">
        <v>0</v>
      </c>
      <c r="G12" s="33" t="s">
        <v>23</v>
      </c>
      <c r="I12" s="33" t="s">
        <v>97</v>
      </c>
      <c r="K12" s="33" t="s">
        <v>42</v>
      </c>
      <c r="M12" s="33" t="s">
        <v>34</v>
      </c>
      <c r="N12" s="34"/>
      <c r="O12" s="84" t="s">
        <v>62</v>
      </c>
      <c r="P12" s="25"/>
      <c r="Q12" s="84" t="s">
        <v>120</v>
      </c>
      <c r="R12" s="25"/>
      <c r="S12" s="85" t="s">
        <v>121</v>
      </c>
      <c r="T12" s="25"/>
      <c r="U12" s="85" t="s">
        <v>75</v>
      </c>
      <c r="V12" s="25"/>
      <c r="W12" s="85" t="s">
        <v>72</v>
      </c>
      <c r="X12" s="34"/>
      <c r="Y12" s="33" t="s">
        <v>77</v>
      </c>
    </row>
    <row r="13" spans="1:25">
      <c r="A13" s="7" t="s">
        <v>158</v>
      </c>
      <c r="G13" s="102">
        <v>170000000</v>
      </c>
      <c r="H13" s="30"/>
      <c r="I13" s="102">
        <v>195658128.59999999</v>
      </c>
      <c r="J13" s="30"/>
      <c r="K13" s="102">
        <v>5642365.46</v>
      </c>
      <c r="L13" s="30"/>
      <c r="M13" s="102">
        <v>36618084.5</v>
      </c>
      <c r="N13" s="30"/>
      <c r="O13" s="102">
        <v>-578273.21</v>
      </c>
      <c r="P13" s="30"/>
      <c r="Q13" s="102">
        <v>0</v>
      </c>
      <c r="R13" s="30"/>
      <c r="S13" s="102">
        <f>SUM(O13:Q13)</f>
        <v>-578273.21</v>
      </c>
      <c r="T13" s="30"/>
      <c r="U13" s="102">
        <f>SUM(G13:M13,S13)</f>
        <v>407340305.35000002</v>
      </c>
      <c r="V13" s="30"/>
      <c r="W13" s="102">
        <v>2834.0299999999997</v>
      </c>
      <c r="X13" s="30"/>
      <c r="Y13" s="102">
        <f>SUM(U13:W13)</f>
        <v>407343139.38</v>
      </c>
    </row>
    <row r="14" spans="1:25">
      <c r="A14" s="7" t="s">
        <v>163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>
      <c r="B15" s="7" t="s">
        <v>181</v>
      </c>
      <c r="G15" s="30">
        <v>0</v>
      </c>
      <c r="H15" s="30"/>
      <c r="I15" s="30">
        <v>0</v>
      </c>
      <c r="J15" s="30"/>
      <c r="K15" s="30">
        <v>0</v>
      </c>
      <c r="L15" s="30"/>
      <c r="M15" s="30">
        <v>-2589559.29</v>
      </c>
      <c r="N15" s="30"/>
      <c r="O15" s="30">
        <v>0</v>
      </c>
      <c r="P15" s="30"/>
      <c r="Q15" s="30">
        <v>0</v>
      </c>
      <c r="R15" s="30"/>
      <c r="S15" s="30">
        <f>SUM(O15:Q15)</f>
        <v>0</v>
      </c>
      <c r="T15" s="30"/>
      <c r="U15" s="30">
        <f>SUM(G15:M15,S15)</f>
        <v>-2589559.29</v>
      </c>
      <c r="V15" s="30"/>
      <c r="W15" s="30">
        <v>-1779.55</v>
      </c>
      <c r="X15" s="30"/>
      <c r="Y15" s="30">
        <f>SUM(U15:W15)</f>
        <v>-2591338.84</v>
      </c>
    </row>
    <row r="16" spans="1:25" ht="22" thickBot="1">
      <c r="A16" s="7" t="s">
        <v>159</v>
      </c>
      <c r="E16" s="65"/>
      <c r="G16" s="83">
        <f>SUM(G13:G15)</f>
        <v>170000000</v>
      </c>
      <c r="H16" s="30"/>
      <c r="I16" s="83">
        <f>SUM(I13:I15)</f>
        <v>195658128.59999999</v>
      </c>
      <c r="J16" s="30"/>
      <c r="K16" s="83">
        <f>SUM(K13:K15)</f>
        <v>5642365.46</v>
      </c>
      <c r="L16" s="30"/>
      <c r="M16" s="83">
        <f>SUM(M13:M15)</f>
        <v>34028525.210000001</v>
      </c>
      <c r="N16" s="73"/>
      <c r="O16" s="83">
        <f>SUM(O13:O15)</f>
        <v>-578273.21</v>
      </c>
      <c r="P16" s="30"/>
      <c r="Q16" s="83">
        <f>SUM(Q13:Q15)</f>
        <v>0</v>
      </c>
      <c r="R16" s="30"/>
      <c r="S16" s="83">
        <f>SUM(S13:S15)</f>
        <v>-578273.21</v>
      </c>
      <c r="T16" s="30"/>
      <c r="U16" s="83">
        <f>SUM(U13:U15)</f>
        <v>404750746.06</v>
      </c>
      <c r="V16" s="30"/>
      <c r="W16" s="83">
        <f>SUM(W13:W15)</f>
        <v>1054.4799999999998</v>
      </c>
      <c r="X16" s="73"/>
      <c r="Y16" s="83">
        <f>SUM(Y13:Y15)</f>
        <v>404751800.54000002</v>
      </c>
    </row>
    <row r="17" spans="1:25" ht="20.5" thickTop="1">
      <c r="E17" s="65"/>
      <c r="G17" s="34"/>
      <c r="I17" s="34"/>
      <c r="K17" s="34"/>
      <c r="M17" s="34"/>
      <c r="N17" s="34"/>
      <c r="O17" s="25"/>
      <c r="P17" s="25"/>
      <c r="Q17" s="25"/>
      <c r="R17" s="25"/>
      <c r="S17" s="25"/>
      <c r="T17" s="25"/>
      <c r="U17" s="25"/>
      <c r="V17" s="25"/>
      <c r="W17" s="25"/>
      <c r="X17" s="34"/>
      <c r="Y17" s="34"/>
    </row>
    <row r="18" spans="1:25">
      <c r="A18" s="7" t="s">
        <v>151</v>
      </c>
      <c r="E18" s="65"/>
      <c r="G18" s="30">
        <v>170000000</v>
      </c>
      <c r="H18" s="30"/>
      <c r="I18" s="30">
        <v>195658128.59999999</v>
      </c>
      <c r="J18" s="30"/>
      <c r="K18" s="30">
        <v>5642365.46</v>
      </c>
      <c r="L18" s="30"/>
      <c r="M18" s="30">
        <v>57800749.370000005</v>
      </c>
      <c r="N18" s="20"/>
      <c r="O18" s="30">
        <v>-578273.21</v>
      </c>
      <c r="P18" s="30"/>
      <c r="Q18" s="30">
        <v>-404650.37</v>
      </c>
      <c r="R18" s="30"/>
      <c r="S18" s="30">
        <f>SUM(O18:Q18)</f>
        <v>-982923.58</v>
      </c>
      <c r="T18" s="30"/>
      <c r="U18" s="30">
        <f>SUM(G18:M18,S18)</f>
        <v>428118319.85000002</v>
      </c>
      <c r="V18" s="30"/>
      <c r="W18" s="30">
        <v>1468.27</v>
      </c>
      <c r="X18" s="30"/>
      <c r="Y18" s="30">
        <f>SUM(U18:W18)</f>
        <v>428119788.12</v>
      </c>
    </row>
    <row r="19" spans="1:25">
      <c r="A19" s="7" t="s">
        <v>163</v>
      </c>
      <c r="E19" s="65"/>
      <c r="G19" s="20"/>
      <c r="H19" s="30"/>
      <c r="I19" s="20"/>
      <c r="J19" s="30"/>
      <c r="K19" s="2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1:25" s="89" customFormat="1">
      <c r="B20" s="7" t="s">
        <v>164</v>
      </c>
      <c r="C20" s="7"/>
      <c r="D20" s="7"/>
      <c r="E20" s="88"/>
      <c r="G20" s="20">
        <v>0</v>
      </c>
      <c r="H20" s="30"/>
      <c r="I20" s="20">
        <v>0</v>
      </c>
      <c r="J20" s="30"/>
      <c r="K20" s="20">
        <v>0</v>
      </c>
      <c r="L20" s="30"/>
      <c r="M20" s="30">
        <v>-3888843.68</v>
      </c>
      <c r="N20" s="20"/>
      <c r="O20" s="20">
        <v>0</v>
      </c>
      <c r="P20" s="20"/>
      <c r="Q20" s="20">
        <v>350284.37</v>
      </c>
      <c r="R20" s="20"/>
      <c r="S20" s="30">
        <f>SUM(O20:Q20)</f>
        <v>350284.37</v>
      </c>
      <c r="T20" s="30"/>
      <c r="U20" s="30">
        <f>SUM(G20:M20,S20)</f>
        <v>-3538559.31</v>
      </c>
      <c r="V20" s="30"/>
      <c r="W20" s="20">
        <v>-94.86</v>
      </c>
      <c r="X20" s="30"/>
      <c r="Y20" s="30">
        <f>SUM(U20:W20)</f>
        <v>-3538654.17</v>
      </c>
    </row>
    <row r="21" spans="1:25" ht="22" thickBot="1">
      <c r="A21" s="7" t="s">
        <v>152</v>
      </c>
      <c r="E21" s="65"/>
      <c r="G21" s="83">
        <f>SUM(G18:G20)</f>
        <v>170000000</v>
      </c>
      <c r="H21" s="30"/>
      <c r="I21" s="83">
        <f>SUM(I18:I20)</f>
        <v>195658128.59999999</v>
      </c>
      <c r="J21" s="30"/>
      <c r="K21" s="83">
        <f>SUM(K18:K20)</f>
        <v>5642365.46</v>
      </c>
      <c r="L21" s="30"/>
      <c r="M21" s="83">
        <f>SUM(M18:M20)</f>
        <v>53911905.690000005</v>
      </c>
      <c r="N21" s="73"/>
      <c r="O21" s="83">
        <f>SUM(O18:O20)</f>
        <v>-578273.21</v>
      </c>
      <c r="P21" s="30"/>
      <c r="Q21" s="83">
        <f>SUM(Q18:Q20)</f>
        <v>-54366</v>
      </c>
      <c r="R21" s="30"/>
      <c r="S21" s="83">
        <f>SUM(S18:S20)</f>
        <v>-632639.21</v>
      </c>
      <c r="T21" s="30"/>
      <c r="U21" s="83">
        <f>SUM(U18:U20)</f>
        <v>424579760.54000002</v>
      </c>
      <c r="V21" s="30"/>
      <c r="W21" s="83">
        <f>SUM(W18:W20)</f>
        <v>1373.41</v>
      </c>
      <c r="X21" s="73"/>
      <c r="Y21" s="83">
        <f>SUM(Y18:Y20)</f>
        <v>424581133.94999999</v>
      </c>
    </row>
    <row r="22" spans="1:25" ht="20.5" thickTop="1">
      <c r="E22" s="65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</sheetData>
  <mergeCells count="5">
    <mergeCell ref="G6:Y6"/>
    <mergeCell ref="G7:Y7"/>
    <mergeCell ref="K9:M9"/>
    <mergeCell ref="O9:Q9"/>
    <mergeCell ref="O8:Q8"/>
  </mergeCells>
  <pageMargins left="0.70866141732283505" right="0.35433070866141703" top="0.59055118110236204" bottom="0.90551181102362199" header="0.59055118110236204" footer="0.62992125984252001"/>
  <pageSetup paperSize="9" scale="70" firstPageNumber="6" fitToHeight="0" orientation="landscape" useFirstPageNumber="1" r:id="rId1"/>
  <headerFooter>
    <oddHeader>&amp;R&amp;G</oddHeader>
    <oddFooter xml:space="preserve">&amp;L&amp;"Angsana New,Regular"The accompanying notes are an integral part of these financial statements.&amp;C&amp;G&amp;R&amp;"Angsana New,Regular"&amp;16&amp;P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99"/>
  </sheetPr>
  <dimension ref="A1:Q22"/>
  <sheetViews>
    <sheetView showGridLines="0" view="pageBreakPreview" zoomScale="85" zoomScaleNormal="100" zoomScaleSheetLayoutView="85" zoomScalePageLayoutView="80" workbookViewId="0">
      <selection activeCell="Q21" sqref="Q21"/>
    </sheetView>
  </sheetViews>
  <sheetFormatPr defaultColWidth="9.09765625" defaultRowHeight="20"/>
  <cols>
    <col min="1" max="3" width="2.09765625" style="7" customWidth="1"/>
    <col min="4" max="4" width="35.69921875" style="7" customWidth="1"/>
    <col min="5" max="5" width="11.3984375" style="7" customWidth="1"/>
    <col min="6" max="6" width="1" style="7" customWidth="1"/>
    <col min="7" max="7" width="18.69921875" style="7" customWidth="1"/>
    <col min="8" max="8" width="1.09765625" style="7" customWidth="1"/>
    <col min="9" max="9" width="18.69921875" style="7" customWidth="1"/>
    <col min="10" max="10" width="1.09765625" style="7" customWidth="1"/>
    <col min="11" max="11" width="17.69921875" style="7" customWidth="1"/>
    <col min="12" max="12" width="1.09765625" style="7" customWidth="1"/>
    <col min="13" max="13" width="17.69921875" style="7" customWidth="1"/>
    <col min="14" max="14" width="1.09765625" style="7" customWidth="1"/>
    <col min="15" max="15" width="28.69921875" style="7" customWidth="1"/>
    <col min="16" max="16" width="1.09765625" style="7" customWidth="1"/>
    <col min="17" max="17" width="18.69921875" style="7" customWidth="1"/>
    <col min="18" max="16384" width="9.09765625" style="7"/>
  </cols>
  <sheetData>
    <row r="1" spans="1:17" ht="20.5">
      <c r="A1" s="31" t="s">
        <v>92</v>
      </c>
      <c r="B1" s="6"/>
      <c r="C1" s="6"/>
      <c r="D1" s="6"/>
    </row>
    <row r="2" spans="1:17" ht="20.5">
      <c r="A2" s="32" t="s">
        <v>126</v>
      </c>
      <c r="B2" s="6"/>
      <c r="C2" s="6"/>
      <c r="D2" s="6"/>
      <c r="Q2" s="6"/>
    </row>
    <row r="3" spans="1:17" ht="20.5">
      <c r="A3" s="2" t="s">
        <v>157</v>
      </c>
      <c r="B3" s="6"/>
      <c r="C3" s="6"/>
      <c r="D3" s="6"/>
      <c r="E3" s="6"/>
      <c r="F3" s="6"/>
      <c r="G3" s="6"/>
      <c r="H3" s="6"/>
      <c r="I3" s="6"/>
      <c r="J3" s="6"/>
      <c r="K3" s="116"/>
      <c r="L3" s="6"/>
      <c r="M3" s="25"/>
      <c r="N3" s="25"/>
      <c r="O3" s="25"/>
      <c r="P3" s="25"/>
      <c r="Q3" s="25"/>
    </row>
    <row r="4" spans="1:17" ht="20.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5"/>
      <c r="N4" s="25"/>
      <c r="O4" s="25"/>
      <c r="P4" s="25"/>
      <c r="Q4" s="25" t="s">
        <v>64</v>
      </c>
    </row>
    <row r="5" spans="1:17" ht="20.5">
      <c r="A5" s="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5"/>
      <c r="N5" s="25"/>
      <c r="O5" s="25"/>
      <c r="P5" s="25"/>
      <c r="Q5" s="25" t="s">
        <v>65</v>
      </c>
    </row>
    <row r="6" spans="1:17">
      <c r="E6" s="35"/>
      <c r="F6" s="35"/>
      <c r="G6" s="120" t="s">
        <v>115</v>
      </c>
      <c r="H6" s="120"/>
      <c r="I6" s="120"/>
      <c r="J6" s="120"/>
      <c r="K6" s="120"/>
      <c r="L6" s="120"/>
      <c r="M6" s="120"/>
      <c r="N6" s="121"/>
      <c r="O6" s="121"/>
      <c r="P6" s="121"/>
      <c r="Q6" s="120"/>
    </row>
    <row r="7" spans="1:17">
      <c r="E7" s="35"/>
      <c r="F7" s="35"/>
      <c r="G7" s="123" t="s">
        <v>56</v>
      </c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7">
      <c r="E8" s="35"/>
      <c r="F8" s="35"/>
      <c r="G8" s="65"/>
      <c r="H8" s="65"/>
      <c r="I8" s="65"/>
      <c r="J8" s="65"/>
      <c r="K8" s="101"/>
      <c r="L8" s="101"/>
      <c r="M8" s="101"/>
      <c r="N8" s="65"/>
      <c r="O8" s="113" t="s">
        <v>165</v>
      </c>
      <c r="P8" s="65"/>
      <c r="Q8" s="65"/>
    </row>
    <row r="9" spans="1:17">
      <c r="E9" s="35"/>
      <c r="F9" s="35"/>
      <c r="G9" s="65"/>
      <c r="H9" s="65"/>
      <c r="I9" s="65"/>
      <c r="J9" s="65"/>
      <c r="K9" s="65"/>
      <c r="L9" s="65"/>
      <c r="M9" s="65"/>
      <c r="N9" s="65"/>
      <c r="O9" s="82" t="s">
        <v>121</v>
      </c>
      <c r="P9" s="65"/>
      <c r="Q9" s="65"/>
    </row>
    <row r="10" spans="1:17">
      <c r="E10" s="35"/>
      <c r="F10" s="35"/>
      <c r="G10" s="35"/>
      <c r="H10" s="35"/>
      <c r="I10" s="35"/>
      <c r="J10" s="35"/>
      <c r="K10" s="121" t="s">
        <v>41</v>
      </c>
      <c r="L10" s="121"/>
      <c r="M10" s="121"/>
      <c r="N10" s="65"/>
      <c r="O10" s="114" t="s">
        <v>101</v>
      </c>
      <c r="P10" s="65"/>
      <c r="Q10" s="34" t="s">
        <v>76</v>
      </c>
    </row>
    <row r="11" spans="1:17">
      <c r="E11" s="35"/>
      <c r="F11" s="35"/>
      <c r="G11" s="34" t="s">
        <v>11</v>
      </c>
      <c r="H11" s="34"/>
      <c r="I11" s="34" t="s">
        <v>52</v>
      </c>
      <c r="J11" s="34"/>
      <c r="K11" s="34" t="s">
        <v>32</v>
      </c>
      <c r="L11" s="34"/>
      <c r="M11" s="34"/>
      <c r="N11" s="34"/>
      <c r="O11" s="34" t="s">
        <v>137</v>
      </c>
      <c r="P11" s="34"/>
      <c r="Q11" s="34" t="s">
        <v>122</v>
      </c>
    </row>
    <row r="12" spans="1:17">
      <c r="E12" s="81" t="s">
        <v>0</v>
      </c>
      <c r="F12" s="35"/>
      <c r="G12" s="33" t="s">
        <v>23</v>
      </c>
      <c r="H12" s="34"/>
      <c r="I12" s="33" t="s">
        <v>97</v>
      </c>
      <c r="J12" s="34"/>
      <c r="K12" s="33" t="s">
        <v>42</v>
      </c>
      <c r="L12" s="34"/>
      <c r="M12" s="33" t="s">
        <v>34</v>
      </c>
      <c r="N12" s="34"/>
      <c r="O12" s="33" t="s">
        <v>120</v>
      </c>
      <c r="P12" s="34"/>
      <c r="Q12" s="33" t="s">
        <v>77</v>
      </c>
    </row>
    <row r="13" spans="1:17">
      <c r="A13" s="7" t="s">
        <v>158</v>
      </c>
      <c r="E13" s="35"/>
      <c r="G13" s="40">
        <v>170000000</v>
      </c>
      <c r="H13" s="30"/>
      <c r="I13" s="40">
        <v>195658128.59999999</v>
      </c>
      <c r="J13" s="30"/>
      <c r="K13" s="40">
        <v>5642365.46</v>
      </c>
      <c r="L13" s="30"/>
      <c r="M13" s="40">
        <v>40779649.769999996</v>
      </c>
      <c r="N13" s="30"/>
      <c r="O13" s="40">
        <v>0</v>
      </c>
      <c r="P13" s="30"/>
      <c r="Q13" s="40">
        <f>SUM(G13:O13)</f>
        <v>412080143.82999998</v>
      </c>
    </row>
    <row r="14" spans="1:17">
      <c r="A14" s="7" t="s">
        <v>163</v>
      </c>
      <c r="E14" s="35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17">
      <c r="B15" s="7" t="s">
        <v>181</v>
      </c>
      <c r="E15" s="35"/>
      <c r="G15" s="30">
        <v>0</v>
      </c>
      <c r="H15" s="30"/>
      <c r="I15" s="30">
        <v>0</v>
      </c>
      <c r="J15" s="30"/>
      <c r="K15" s="30">
        <v>0</v>
      </c>
      <c r="L15" s="30"/>
      <c r="M15" s="30">
        <v>-781145.11</v>
      </c>
      <c r="N15" s="30"/>
      <c r="O15" s="30">
        <v>0</v>
      </c>
      <c r="P15" s="30"/>
      <c r="Q15" s="20">
        <f>SUM(G15:O15)</f>
        <v>-781145.11</v>
      </c>
    </row>
    <row r="16" spans="1:17" ht="20.5" thickBot="1">
      <c r="A16" s="7" t="s">
        <v>159</v>
      </c>
      <c r="E16" s="35"/>
      <c r="G16" s="83">
        <f>SUM(G13:G15)</f>
        <v>170000000</v>
      </c>
      <c r="H16" s="30"/>
      <c r="I16" s="83">
        <f>SUM(I13:I15)</f>
        <v>195658128.59999999</v>
      </c>
      <c r="J16" s="30"/>
      <c r="K16" s="83">
        <f>SUM(K13:K15)</f>
        <v>5642365.46</v>
      </c>
      <c r="L16" s="30"/>
      <c r="M16" s="83">
        <f>SUM(M13:M15)</f>
        <v>39998504.659999996</v>
      </c>
      <c r="N16" s="30"/>
      <c r="O16" s="83">
        <f>SUM(O13:O15)</f>
        <v>0</v>
      </c>
      <c r="P16" s="30"/>
      <c r="Q16" s="83">
        <f>SUM(Q13:Q15)</f>
        <v>411298998.71999997</v>
      </c>
    </row>
    <row r="17" spans="1:17" ht="20.5" thickTop="1">
      <c r="E17" s="65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</row>
    <row r="18" spans="1:17">
      <c r="A18" s="35" t="s">
        <v>151</v>
      </c>
      <c r="E18" s="65"/>
      <c r="G18" s="20">
        <v>170000000</v>
      </c>
      <c r="H18" s="30"/>
      <c r="I18" s="20">
        <v>195658128.59999999</v>
      </c>
      <c r="J18" s="30"/>
      <c r="K18" s="20">
        <v>5642365.46</v>
      </c>
      <c r="L18" s="30"/>
      <c r="M18" s="20">
        <v>57611894.209999993</v>
      </c>
      <c r="N18" s="20"/>
      <c r="O18" s="20">
        <v>-404650.37</v>
      </c>
      <c r="P18" s="20"/>
      <c r="Q18" s="20">
        <f>SUM(G18:O18)</f>
        <v>428507737.89999998</v>
      </c>
    </row>
    <row r="19" spans="1:17">
      <c r="A19" s="7" t="s">
        <v>163</v>
      </c>
      <c r="E19" s="65"/>
      <c r="G19" s="20"/>
      <c r="H19" s="30"/>
      <c r="I19" s="20"/>
      <c r="J19" s="30"/>
      <c r="K19" s="20"/>
      <c r="L19" s="30"/>
      <c r="M19" s="30"/>
      <c r="N19" s="30"/>
      <c r="O19" s="30"/>
      <c r="P19" s="30"/>
      <c r="Q19" s="20"/>
    </row>
    <row r="20" spans="1:17">
      <c r="B20" s="7" t="s">
        <v>164</v>
      </c>
      <c r="E20" s="65"/>
      <c r="G20" s="20">
        <v>0</v>
      </c>
      <c r="H20" s="30"/>
      <c r="I20" s="20">
        <v>0</v>
      </c>
      <c r="J20" s="30"/>
      <c r="K20" s="20">
        <v>0</v>
      </c>
      <c r="L20" s="30"/>
      <c r="M20" s="20">
        <v>-2943338.17</v>
      </c>
      <c r="N20" s="20"/>
      <c r="O20" s="20">
        <v>350284.37</v>
      </c>
      <c r="P20" s="20"/>
      <c r="Q20" s="20">
        <f>SUM(G20:O20)</f>
        <v>-2593053.7999999998</v>
      </c>
    </row>
    <row r="21" spans="1:17" ht="20.5" thickBot="1">
      <c r="A21" s="7" t="s">
        <v>152</v>
      </c>
      <c r="E21" s="65"/>
      <c r="G21" s="83">
        <f>SUM(G18:G20)</f>
        <v>170000000</v>
      </c>
      <c r="H21" s="30"/>
      <c r="I21" s="83">
        <f>SUM(I18:I20)</f>
        <v>195658128.59999999</v>
      </c>
      <c r="J21" s="30"/>
      <c r="K21" s="83">
        <f>SUM(K18:K20)</f>
        <v>5642365.46</v>
      </c>
      <c r="L21" s="30"/>
      <c r="M21" s="83">
        <f>SUM(M18:M20)</f>
        <v>54668556.039999992</v>
      </c>
      <c r="N21" s="30"/>
      <c r="O21" s="83">
        <f>SUM(O18:O20)</f>
        <v>-54366</v>
      </c>
      <c r="P21" s="30"/>
      <c r="Q21" s="83">
        <f>SUM(Q18:Q20)</f>
        <v>425914684.09999996</v>
      </c>
    </row>
    <row r="22" spans="1:17" ht="20.5" thickTop="1">
      <c r="A22" s="110"/>
      <c r="B22" s="108"/>
      <c r="C22" s="108"/>
      <c r="D22" s="108"/>
      <c r="E22" s="108"/>
      <c r="F22" s="108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</row>
  </sheetData>
  <mergeCells count="3">
    <mergeCell ref="G7:Q7"/>
    <mergeCell ref="G6:Q6"/>
    <mergeCell ref="K10:M10"/>
  </mergeCells>
  <pageMargins left="0.70866141732283505" right="0.35433070866141703" top="0.59055118110236204" bottom="0.90551181102362199" header="0.59055118110236204" footer="0.62992125984252001"/>
  <pageSetup paperSize="9" scale="80" firstPageNumber="7" fitToHeight="0" orientation="landscape" useFirstPageNumber="1" r:id="rId1"/>
  <headerFooter>
    <oddHeader>&amp;R&amp;G</oddHeader>
    <oddFooter xml:space="preserve">&amp;L&amp;"Angsana New,Regular"The accompanying notes are an integral part of these financial statements.&amp;C&amp;G&amp;R&amp;"Angsana New,Regular"&amp;16&amp;P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M59"/>
  <sheetViews>
    <sheetView showGridLines="0" view="pageBreakPreview" topLeftCell="B1" zoomScale="70" zoomScaleNormal="100" zoomScaleSheetLayoutView="70" workbookViewId="0">
      <selection activeCell="O50" sqref="O50"/>
    </sheetView>
  </sheetViews>
  <sheetFormatPr defaultColWidth="9.09765625" defaultRowHeight="20"/>
  <cols>
    <col min="1" max="3" width="2.69921875" style="67" customWidth="1"/>
    <col min="4" max="4" width="42" style="67" customWidth="1"/>
    <col min="5" max="5" width="17.3984375" style="69" customWidth="1"/>
    <col min="6" max="6" width="1" style="69" customWidth="1"/>
    <col min="7" max="7" width="15.69921875" style="69" customWidth="1"/>
    <col min="8" max="8" width="0.69921875" style="69" customWidth="1"/>
    <col min="9" max="9" width="15.69921875" style="69" customWidth="1"/>
    <col min="10" max="10" width="0.69921875" style="69" customWidth="1"/>
    <col min="11" max="11" width="15.69921875" style="67" customWidth="1"/>
    <col min="12" max="12" width="0.69921875" style="7" customWidth="1"/>
    <col min="13" max="13" width="15.69921875" style="7" customWidth="1"/>
    <col min="14" max="16384" width="9.09765625" style="7"/>
  </cols>
  <sheetData>
    <row r="1" spans="1:13" ht="20.5">
      <c r="A1" s="31" t="s">
        <v>92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0.5">
      <c r="A2" s="32" t="s">
        <v>127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0.5">
      <c r="A3" s="2" t="s">
        <v>157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20.5">
      <c r="A4" s="2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25" t="s">
        <v>64</v>
      </c>
    </row>
    <row r="5" spans="1:13" ht="20.5">
      <c r="A5" s="2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25" t="s">
        <v>65</v>
      </c>
    </row>
    <row r="6" spans="1:13">
      <c r="A6" s="69"/>
      <c r="B6" s="69"/>
      <c r="C6" s="69"/>
      <c r="D6" s="69"/>
      <c r="G6" s="120" t="s">
        <v>115</v>
      </c>
      <c r="H6" s="120"/>
      <c r="I6" s="120"/>
      <c r="J6" s="120"/>
      <c r="K6" s="120"/>
      <c r="L6" s="120"/>
      <c r="M6" s="120"/>
    </row>
    <row r="7" spans="1:13" ht="20.5">
      <c r="A7" s="69"/>
      <c r="B7" s="69"/>
      <c r="C7" s="69"/>
      <c r="D7" s="69"/>
      <c r="G7" s="120" t="s">
        <v>69</v>
      </c>
      <c r="H7" s="120"/>
      <c r="I7" s="120"/>
      <c r="J7" s="6"/>
      <c r="K7" s="122" t="s">
        <v>56</v>
      </c>
      <c r="L7" s="122"/>
      <c r="M7" s="122"/>
    </row>
    <row r="8" spans="1:13">
      <c r="G8" s="106" t="s">
        <v>153</v>
      </c>
      <c r="H8" s="34"/>
      <c r="I8" s="106" t="s">
        <v>107</v>
      </c>
      <c r="K8" s="33" t="s">
        <v>153</v>
      </c>
      <c r="L8" s="35"/>
      <c r="M8" s="33" t="s">
        <v>107</v>
      </c>
    </row>
    <row r="9" spans="1:13" ht="20.5">
      <c r="A9" s="32" t="s">
        <v>43</v>
      </c>
      <c r="G9" s="7"/>
      <c r="H9" s="7"/>
      <c r="I9" s="65"/>
      <c r="K9" s="7"/>
    </row>
    <row r="10" spans="1:13">
      <c r="B10" s="35" t="s">
        <v>130</v>
      </c>
      <c r="G10" s="74">
        <v>-2591338.84</v>
      </c>
      <c r="H10" s="74"/>
      <c r="I10" s="74">
        <v>-3888938.54</v>
      </c>
      <c r="J10" s="74"/>
      <c r="K10" s="74">
        <v>-781145.10999999975</v>
      </c>
      <c r="L10" s="74"/>
      <c r="M10" s="74">
        <v>-2943338.17</v>
      </c>
    </row>
    <row r="11" spans="1:13">
      <c r="B11" s="35" t="s">
        <v>172</v>
      </c>
      <c r="G11" s="74"/>
      <c r="H11" s="74"/>
      <c r="I11" s="74"/>
      <c r="J11" s="74"/>
      <c r="K11" s="74"/>
      <c r="L11" s="74"/>
      <c r="M11" s="74"/>
    </row>
    <row r="12" spans="1:13">
      <c r="B12" s="35"/>
      <c r="C12" s="67" t="s">
        <v>168</v>
      </c>
      <c r="G12" s="74"/>
      <c r="H12" s="74"/>
      <c r="I12" s="74"/>
      <c r="J12" s="74"/>
      <c r="K12" s="74"/>
      <c r="L12" s="74"/>
      <c r="M12" s="74"/>
    </row>
    <row r="13" spans="1:13">
      <c r="B13" s="35"/>
      <c r="C13" s="67" t="s">
        <v>135</v>
      </c>
      <c r="G13" s="74">
        <v>5408.55</v>
      </c>
      <c r="H13" s="74"/>
      <c r="I13" s="74">
        <v>-85773.64</v>
      </c>
      <c r="J13" s="74"/>
      <c r="K13" s="74">
        <v>5408.55</v>
      </c>
      <c r="L13" s="74"/>
      <c r="M13" s="74">
        <v>-85773.64</v>
      </c>
    </row>
    <row r="14" spans="1:13">
      <c r="C14" s="91" t="s">
        <v>44</v>
      </c>
      <c r="D14" s="90"/>
      <c r="G14" s="74">
        <v>5782802.2199999997</v>
      </c>
      <c r="H14" s="74"/>
      <c r="I14" s="74">
        <v>5696881.8600000003</v>
      </c>
      <c r="J14" s="74"/>
      <c r="K14" s="74">
        <v>5575869.8700000001</v>
      </c>
      <c r="L14" s="74"/>
      <c r="M14" s="74">
        <v>5608762.7000000002</v>
      </c>
    </row>
    <row r="15" spans="1:13">
      <c r="C15" s="92" t="s">
        <v>111</v>
      </c>
      <c r="D15" s="90"/>
      <c r="G15" s="74">
        <v>127330</v>
      </c>
      <c r="H15" s="74"/>
      <c r="I15" s="74">
        <v>957984.36</v>
      </c>
      <c r="J15" s="74"/>
      <c r="K15" s="74">
        <v>127330</v>
      </c>
      <c r="L15" s="74"/>
      <c r="M15" s="74">
        <v>957984.36</v>
      </c>
    </row>
    <row r="16" spans="1:13">
      <c r="C16" s="91" t="s">
        <v>166</v>
      </c>
      <c r="D16" s="90"/>
      <c r="G16" s="74">
        <v>-209345.78</v>
      </c>
      <c r="H16" s="74"/>
      <c r="I16" s="74">
        <v>0</v>
      </c>
      <c r="J16" s="74"/>
      <c r="K16" s="74">
        <v>-209345.78</v>
      </c>
      <c r="L16" s="74"/>
      <c r="M16" s="74">
        <v>0</v>
      </c>
    </row>
    <row r="17" spans="2:13">
      <c r="C17" s="39" t="s">
        <v>167</v>
      </c>
      <c r="G17" s="70">
        <v>-186913.89</v>
      </c>
      <c r="H17" s="70"/>
      <c r="I17" s="70">
        <v>0</v>
      </c>
      <c r="J17" s="70"/>
      <c r="K17" s="70">
        <v>-186913.89</v>
      </c>
      <c r="L17" s="70"/>
      <c r="M17" s="70">
        <v>0</v>
      </c>
    </row>
    <row r="18" spans="2:13">
      <c r="C18" s="39" t="s">
        <v>96</v>
      </c>
      <c r="G18" s="70">
        <v>139471.34</v>
      </c>
      <c r="H18" s="70"/>
      <c r="I18" s="70">
        <v>232478.6</v>
      </c>
      <c r="J18" s="70"/>
      <c r="K18" s="70">
        <v>139471.33999999985</v>
      </c>
      <c r="L18" s="70"/>
      <c r="M18" s="70">
        <v>232478.6</v>
      </c>
    </row>
    <row r="19" spans="2:13">
      <c r="C19" s="92" t="s">
        <v>63</v>
      </c>
      <c r="D19" s="90"/>
      <c r="G19" s="74">
        <v>203388.27</v>
      </c>
      <c r="H19" s="74"/>
      <c r="I19" s="74">
        <v>196389.6</v>
      </c>
      <c r="J19" s="74"/>
      <c r="K19" s="74">
        <v>203388.27</v>
      </c>
      <c r="L19" s="74"/>
      <c r="M19" s="74">
        <v>196389.6</v>
      </c>
    </row>
    <row r="20" spans="2:13">
      <c r="C20" s="39" t="s">
        <v>78</v>
      </c>
      <c r="G20" s="74">
        <v>-344.66</v>
      </c>
      <c r="H20" s="74"/>
      <c r="I20" s="74">
        <v>-340.17</v>
      </c>
      <c r="J20" s="74"/>
      <c r="K20" s="74">
        <v>-114433.15</v>
      </c>
      <c r="L20" s="74"/>
      <c r="M20" s="74">
        <v>-202416.52</v>
      </c>
    </row>
    <row r="21" spans="2:13">
      <c r="C21" s="35" t="s">
        <v>85</v>
      </c>
      <c r="G21" s="70">
        <v>2294960.52</v>
      </c>
      <c r="H21" s="74"/>
      <c r="I21" s="70">
        <v>2354579.59</v>
      </c>
      <c r="J21" s="74"/>
      <c r="K21" s="70">
        <v>1731140.12</v>
      </c>
      <c r="L21" s="74"/>
      <c r="M21" s="70">
        <v>1733387.11</v>
      </c>
    </row>
    <row r="22" spans="2:13" ht="21.5">
      <c r="B22" s="35" t="s">
        <v>51</v>
      </c>
      <c r="E22" s="67"/>
      <c r="F22" s="67"/>
      <c r="G22" s="54"/>
      <c r="H22" s="72"/>
      <c r="I22" s="107"/>
      <c r="J22" s="67"/>
      <c r="K22" s="54"/>
      <c r="M22" s="54"/>
    </row>
    <row r="23" spans="2:13">
      <c r="C23" s="35" t="s">
        <v>15</v>
      </c>
      <c r="G23" s="75">
        <f>SUM(G10:G21)</f>
        <v>5565417.7299999995</v>
      </c>
      <c r="H23" s="75"/>
      <c r="I23" s="75">
        <f>SUM(I10:I21)</f>
        <v>5463261.6600000001</v>
      </c>
      <c r="K23" s="75">
        <f>SUM(K10:K21)</f>
        <v>6490770.2199999997</v>
      </c>
      <c r="M23" s="75">
        <f>SUM(M10:M21)</f>
        <v>5497474.04</v>
      </c>
    </row>
    <row r="24" spans="2:13">
      <c r="B24" s="35" t="s">
        <v>45</v>
      </c>
      <c r="G24" s="75"/>
      <c r="H24" s="75"/>
      <c r="I24" s="75"/>
      <c r="K24" s="75"/>
      <c r="M24" s="75"/>
    </row>
    <row r="25" spans="2:13">
      <c r="C25" s="35" t="s">
        <v>67</v>
      </c>
      <c r="G25" s="75">
        <v>18663972.27</v>
      </c>
      <c r="H25" s="75"/>
      <c r="I25" s="75">
        <v>9914175.7599999998</v>
      </c>
      <c r="J25" s="75"/>
      <c r="K25" s="75">
        <v>14496047.76</v>
      </c>
      <c r="L25" s="75"/>
      <c r="M25" s="75">
        <v>6731195.0199999996</v>
      </c>
    </row>
    <row r="26" spans="2:13">
      <c r="C26" s="35" t="s">
        <v>109</v>
      </c>
      <c r="G26" s="75">
        <v>1119237.5</v>
      </c>
      <c r="H26" s="75"/>
      <c r="I26" s="75">
        <v>2759879.73</v>
      </c>
      <c r="K26" s="75">
        <v>-173238.88</v>
      </c>
      <c r="L26" s="75"/>
      <c r="M26" s="75">
        <v>0</v>
      </c>
    </row>
    <row r="27" spans="2:13">
      <c r="C27" s="35" t="s">
        <v>21</v>
      </c>
      <c r="G27" s="75">
        <v>8523335.3399999999</v>
      </c>
      <c r="H27" s="75"/>
      <c r="I27" s="75">
        <v>-20573406.899999999</v>
      </c>
      <c r="K27" s="75">
        <v>8624512.2400000002</v>
      </c>
      <c r="L27" s="75"/>
      <c r="M27" s="75">
        <v>-16290846.560000001</v>
      </c>
    </row>
    <row r="28" spans="2:13">
      <c r="C28" s="35" t="s">
        <v>87</v>
      </c>
      <c r="G28" s="75">
        <v>-2039.18</v>
      </c>
      <c r="H28" s="75"/>
      <c r="I28" s="75">
        <v>-255112</v>
      </c>
      <c r="K28" s="75">
        <v>0</v>
      </c>
      <c r="L28" s="75"/>
      <c r="M28" s="75">
        <v>0</v>
      </c>
    </row>
    <row r="29" spans="2:13">
      <c r="C29" s="35" t="s">
        <v>25</v>
      </c>
      <c r="G29" s="75">
        <v>-189880.02</v>
      </c>
      <c r="H29" s="75"/>
      <c r="I29" s="75">
        <v>-2468783.85</v>
      </c>
      <c r="K29" s="75">
        <v>-366927.86</v>
      </c>
      <c r="L29" s="75"/>
      <c r="M29" s="75">
        <v>-2362373.85</v>
      </c>
    </row>
    <row r="30" spans="2:13">
      <c r="B30" s="35" t="s">
        <v>100</v>
      </c>
      <c r="G30" s="75"/>
      <c r="H30" s="74"/>
      <c r="I30" s="75"/>
      <c r="K30" s="75"/>
      <c r="L30" s="74"/>
      <c r="M30" s="75"/>
    </row>
    <row r="31" spans="2:13">
      <c r="C31" s="35" t="s">
        <v>68</v>
      </c>
      <c r="G31" s="72">
        <v>-7893816.4699999997</v>
      </c>
      <c r="H31" s="70"/>
      <c r="I31" s="72">
        <v>-2071431.44</v>
      </c>
      <c r="K31" s="72">
        <v>-4818022.63</v>
      </c>
      <c r="L31" s="70"/>
      <c r="M31" s="72">
        <v>-1241064.77</v>
      </c>
    </row>
    <row r="32" spans="2:13">
      <c r="C32" s="35" t="s">
        <v>128</v>
      </c>
      <c r="G32" s="72">
        <v>156701.78</v>
      </c>
      <c r="H32" s="70"/>
      <c r="I32" s="72">
        <v>0</v>
      </c>
      <c r="K32" s="72">
        <v>156701.78</v>
      </c>
      <c r="L32" s="70"/>
      <c r="M32" s="72">
        <v>0</v>
      </c>
    </row>
    <row r="33" spans="1:13">
      <c r="C33" s="35" t="s">
        <v>79</v>
      </c>
      <c r="G33" s="58">
        <v>-244900</v>
      </c>
      <c r="H33" s="70"/>
      <c r="I33" s="58">
        <v>22516</v>
      </c>
      <c r="K33" s="58">
        <v>-244900</v>
      </c>
      <c r="L33" s="70"/>
      <c r="M33" s="58">
        <v>22516</v>
      </c>
    </row>
    <row r="34" spans="1:13">
      <c r="D34" s="35" t="s">
        <v>94</v>
      </c>
      <c r="G34" s="74">
        <f>SUM(G23:G33)</f>
        <v>25698028.950000003</v>
      </c>
      <c r="H34" s="74"/>
      <c r="I34" s="74">
        <f>SUM(I23:I33)</f>
        <v>-7208901.0399999991</v>
      </c>
      <c r="K34" s="74">
        <f>SUM(K23:K33)</f>
        <v>24164942.630000006</v>
      </c>
      <c r="M34" s="74">
        <f>SUM(M23:M33)</f>
        <v>-7643100.120000001</v>
      </c>
    </row>
    <row r="35" spans="1:13">
      <c r="C35" s="35" t="s">
        <v>20</v>
      </c>
      <c r="G35" s="74">
        <v>-140578.84</v>
      </c>
      <c r="H35" s="74"/>
      <c r="I35" s="74">
        <v>-168247.41</v>
      </c>
      <c r="K35" s="74">
        <v>-137100.84</v>
      </c>
      <c r="L35" s="74"/>
      <c r="M35" s="74">
        <v>-168247.41</v>
      </c>
    </row>
    <row r="36" spans="1:13">
      <c r="C36" s="35" t="s">
        <v>57</v>
      </c>
      <c r="G36" s="74">
        <v>-664111.29</v>
      </c>
      <c r="H36" s="74"/>
      <c r="I36" s="74">
        <v>-591698.23</v>
      </c>
      <c r="K36" s="74">
        <v>-541275.25</v>
      </c>
      <c r="L36" s="74"/>
      <c r="M36" s="74">
        <v>-529191.02</v>
      </c>
    </row>
    <row r="37" spans="1:13">
      <c r="C37" s="35" t="s">
        <v>95</v>
      </c>
      <c r="E37" s="79"/>
      <c r="F37" s="79"/>
      <c r="G37" s="76">
        <f>SUM(G34:G36)</f>
        <v>24893338.820000004</v>
      </c>
      <c r="H37" s="70"/>
      <c r="I37" s="76">
        <f>SUM(I34:I36)</f>
        <v>-7968846.6799999997</v>
      </c>
      <c r="J37" s="79"/>
      <c r="K37" s="76">
        <f>SUM(K34:K36)</f>
        <v>23486566.540000007</v>
      </c>
      <c r="M37" s="76">
        <f>SUM(M34:M36)</f>
        <v>-8340538.5500000007</v>
      </c>
    </row>
    <row r="38" spans="1:13" ht="20.5">
      <c r="A38" s="32" t="s">
        <v>46</v>
      </c>
      <c r="G38" s="74"/>
      <c r="H38" s="74"/>
      <c r="I38" s="74"/>
      <c r="K38" s="74"/>
      <c r="M38" s="74"/>
    </row>
    <row r="39" spans="1:13" ht="20.5">
      <c r="A39" s="32"/>
      <c r="B39" s="67" t="s">
        <v>169</v>
      </c>
      <c r="G39" s="74">
        <v>0</v>
      </c>
      <c r="H39" s="74"/>
      <c r="I39" s="74">
        <v>2000000</v>
      </c>
      <c r="K39" s="74">
        <v>0</v>
      </c>
      <c r="M39" s="74">
        <v>0</v>
      </c>
    </row>
    <row r="40" spans="1:13">
      <c r="A40" s="35"/>
      <c r="B40" s="67" t="s">
        <v>90</v>
      </c>
      <c r="G40" s="74">
        <v>0</v>
      </c>
      <c r="H40" s="74"/>
      <c r="I40" s="74">
        <v>0</v>
      </c>
      <c r="K40" s="74">
        <v>76465.23</v>
      </c>
      <c r="M40" s="74">
        <v>192888.89</v>
      </c>
    </row>
    <row r="41" spans="1:13">
      <c r="A41" s="35"/>
      <c r="B41" s="67" t="s">
        <v>82</v>
      </c>
      <c r="G41" s="74">
        <v>186913.89</v>
      </c>
      <c r="H41" s="74"/>
      <c r="I41" s="74">
        <v>0</v>
      </c>
      <c r="K41" s="74">
        <v>186913.89</v>
      </c>
      <c r="M41" s="74">
        <v>0</v>
      </c>
    </row>
    <row r="42" spans="1:13">
      <c r="A42" s="35"/>
      <c r="B42" s="67" t="s">
        <v>91</v>
      </c>
      <c r="G42" s="74">
        <v>0</v>
      </c>
      <c r="H42" s="74"/>
      <c r="I42" s="74">
        <v>0</v>
      </c>
      <c r="K42" s="74">
        <v>4758049.5199999996</v>
      </c>
      <c r="M42" s="74">
        <v>3000000</v>
      </c>
    </row>
    <row r="43" spans="1:13">
      <c r="B43" s="35" t="s">
        <v>89</v>
      </c>
      <c r="G43" s="74">
        <v>0</v>
      </c>
      <c r="H43" s="74"/>
      <c r="I43" s="74">
        <v>0</v>
      </c>
      <c r="K43" s="74">
        <v>-4000000</v>
      </c>
      <c r="M43" s="74">
        <v>-2000000</v>
      </c>
    </row>
    <row r="44" spans="1:13">
      <c r="B44" s="35" t="s">
        <v>93</v>
      </c>
      <c r="G44" s="74">
        <v>-401698.62</v>
      </c>
      <c r="H44" s="74"/>
      <c r="I44" s="74">
        <v>-2748666.57</v>
      </c>
      <c r="K44" s="74">
        <v>-376666.75</v>
      </c>
      <c r="M44" s="74">
        <v>-2564563.91</v>
      </c>
    </row>
    <row r="45" spans="1:13">
      <c r="B45" s="35" t="s">
        <v>58</v>
      </c>
      <c r="G45" s="74">
        <v>0</v>
      </c>
      <c r="H45" s="74"/>
      <c r="I45" s="74">
        <v>-275731.64</v>
      </c>
      <c r="K45" s="74">
        <v>0</v>
      </c>
      <c r="M45" s="74">
        <v>-275731.64</v>
      </c>
    </row>
    <row r="46" spans="1:13">
      <c r="B46" s="35" t="s">
        <v>138</v>
      </c>
      <c r="G46" s="74">
        <v>-792638.9</v>
      </c>
      <c r="H46" s="74"/>
      <c r="I46" s="74">
        <v>-676321.00999999989</v>
      </c>
      <c r="K46" s="74">
        <v>-765225.63</v>
      </c>
      <c r="M46" s="74">
        <v>-676321.01</v>
      </c>
    </row>
    <row r="47" spans="1:13">
      <c r="C47" s="35" t="s">
        <v>81</v>
      </c>
      <c r="G47" s="76">
        <f>SUM(G39:G46)</f>
        <v>-1007423.63</v>
      </c>
      <c r="H47" s="70"/>
      <c r="I47" s="76">
        <f>SUM(I39:I46)</f>
        <v>-1700719.2199999997</v>
      </c>
      <c r="K47" s="76">
        <f>SUM(K39:K46)</f>
        <v>-120463.74000000034</v>
      </c>
      <c r="M47" s="76">
        <f>SUM(M39:M46)</f>
        <v>-2323727.67</v>
      </c>
    </row>
    <row r="48" spans="1:13" ht="20.5">
      <c r="A48" s="32" t="s">
        <v>47</v>
      </c>
      <c r="G48" s="70"/>
      <c r="H48" s="70"/>
      <c r="I48" s="70"/>
      <c r="K48" s="70"/>
      <c r="M48" s="70"/>
    </row>
    <row r="49" spans="1:13" ht="21.5">
      <c r="B49" s="67" t="s">
        <v>171</v>
      </c>
      <c r="E49"/>
      <c r="G49" s="70">
        <v>-13976667.640000001</v>
      </c>
      <c r="H49" s="70"/>
      <c r="I49" s="74">
        <v>11532732.9</v>
      </c>
      <c r="K49" s="70">
        <v>-13976667.640000001</v>
      </c>
      <c r="L49" s="70"/>
      <c r="M49" s="70">
        <v>12532732.9</v>
      </c>
    </row>
    <row r="50" spans="1:13" ht="21.5">
      <c r="B50" s="7" t="s">
        <v>105</v>
      </c>
      <c r="E50"/>
      <c r="G50" s="70">
        <v>-1407279.98</v>
      </c>
      <c r="H50" s="70"/>
      <c r="I50" s="74">
        <v>-1326485.73</v>
      </c>
      <c r="K50" s="70">
        <v>-1407279.98</v>
      </c>
      <c r="L50" s="70"/>
      <c r="M50" s="70">
        <v>-1326485.73</v>
      </c>
    </row>
    <row r="51" spans="1:13" ht="20.5" customHeight="1">
      <c r="B51" s="35" t="s">
        <v>88</v>
      </c>
      <c r="E51"/>
      <c r="G51" s="70">
        <v>-2205310.29</v>
      </c>
      <c r="H51" s="70"/>
      <c r="I51" s="74">
        <v>-2231502.4500000002</v>
      </c>
      <c r="K51" s="70">
        <v>-1594162.56</v>
      </c>
      <c r="L51" s="70"/>
      <c r="M51" s="70">
        <v>-1597010.35</v>
      </c>
    </row>
    <row r="52" spans="1:13" ht="21.5">
      <c r="C52" s="7" t="s">
        <v>170</v>
      </c>
      <c r="E52"/>
      <c r="G52" s="76">
        <f>SUM(G49:G51)</f>
        <v>-17589257.91</v>
      </c>
      <c r="H52" s="70"/>
      <c r="I52" s="76">
        <f>SUM(I49:I51)</f>
        <v>7974744.7199999997</v>
      </c>
      <c r="K52" s="76">
        <f>SUM(K49:K51)</f>
        <v>-16978110.18</v>
      </c>
      <c r="M52" s="76">
        <f>SUM(M49:M51)</f>
        <v>9609236.8200000003</v>
      </c>
    </row>
    <row r="53" spans="1:13">
      <c r="A53" s="7" t="s">
        <v>129</v>
      </c>
      <c r="G53" s="74">
        <f>SUM(G37,G47,G52)</f>
        <v>6296657.2800000049</v>
      </c>
      <c r="H53" s="74"/>
      <c r="I53" s="74">
        <f>SUM(I37,I47,I52)</f>
        <v>-1694821.1799999988</v>
      </c>
      <c r="K53" s="74">
        <f>SUM(K37,K47,K52)</f>
        <v>6387992.6200000048</v>
      </c>
      <c r="M53" s="74">
        <f>SUM(M37,M47,M52)</f>
        <v>-1055029.4000000004</v>
      </c>
    </row>
    <row r="54" spans="1:13">
      <c r="A54" s="7" t="s">
        <v>161</v>
      </c>
      <c r="E54" s="67"/>
      <c r="F54" s="67"/>
      <c r="G54" s="74">
        <v>6953784.9100000001</v>
      </c>
      <c r="H54" s="74"/>
      <c r="I54" s="74">
        <v>10998385.939999999</v>
      </c>
      <c r="J54" s="67"/>
      <c r="K54" s="74">
        <v>6185153.2300000004</v>
      </c>
      <c r="M54" s="74">
        <v>9033452.8699999992</v>
      </c>
    </row>
    <row r="55" spans="1:13" ht="20.5" thickBot="1">
      <c r="A55" s="7" t="s">
        <v>162</v>
      </c>
      <c r="E55" s="67"/>
      <c r="F55" s="67"/>
      <c r="G55" s="77">
        <f>SUM(G53:G54)</f>
        <v>13250442.190000005</v>
      </c>
      <c r="H55" s="70"/>
      <c r="I55" s="77">
        <f>SUM(I53:I54)</f>
        <v>9303564.7600000016</v>
      </c>
      <c r="J55" s="67"/>
      <c r="K55" s="77">
        <f>SUM(K53:K54)</f>
        <v>12573145.850000005</v>
      </c>
      <c r="L55" s="59"/>
      <c r="M55" s="77">
        <f>SUM(M53:M54)</f>
        <v>7978423.4699999988</v>
      </c>
    </row>
    <row r="56" spans="1:13" ht="20.5" thickTop="1">
      <c r="A56" s="7"/>
      <c r="E56" s="67"/>
      <c r="F56" s="67"/>
      <c r="G56" s="70"/>
      <c r="H56" s="70"/>
      <c r="I56" s="70"/>
      <c r="J56" s="67"/>
      <c r="K56" s="70"/>
      <c r="L56" s="59"/>
      <c r="M56" s="70"/>
    </row>
    <row r="57" spans="1:13">
      <c r="A57" s="67" t="s">
        <v>123</v>
      </c>
      <c r="B57" s="7"/>
      <c r="G57" s="1"/>
      <c r="H57" s="67"/>
      <c r="I57" s="1"/>
      <c r="J57" s="1"/>
      <c r="K57" s="78"/>
      <c r="L57" s="1"/>
      <c r="M57" s="78"/>
    </row>
    <row r="58" spans="1:13">
      <c r="A58" s="67" t="s">
        <v>124</v>
      </c>
      <c r="B58" s="7"/>
      <c r="G58" s="1"/>
      <c r="H58" s="67"/>
      <c r="I58" s="1"/>
      <c r="J58" s="1"/>
      <c r="K58" s="78"/>
      <c r="L58" s="1"/>
      <c r="M58" s="78"/>
    </row>
    <row r="59" spans="1:13">
      <c r="B59" s="7" t="s">
        <v>139</v>
      </c>
      <c r="G59" s="1">
        <v>0</v>
      </c>
      <c r="H59" s="67"/>
      <c r="I59" s="1">
        <v>1310806.6399999999</v>
      </c>
      <c r="J59" s="1"/>
      <c r="K59" s="78">
        <v>0</v>
      </c>
      <c r="L59" s="1"/>
      <c r="M59" s="78">
        <v>853004.63</v>
      </c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2" firstPageNumber="8" orientation="portrait" useFirstPageNumber="1" r:id="rId1"/>
  <headerFooter>
    <oddHeader>&amp;R&amp;G</oddHeader>
    <oddFooter xml:space="preserve">&amp;L&amp;"Angsana New,Regular"The accompanying notes are an integral part of these financial statements.&amp;C&amp;G&amp;R&amp;"Angsana New,Regular"&amp;16&amp;P </oddFooter>
  </headerFooter>
  <rowBreaks count="1" manualBreakCount="1">
    <brk id="47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BS_E!Print_Titles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Rattana Suebsoda</cp:lastModifiedBy>
  <cp:lastPrinted>2025-05-14T06:54:36Z</cp:lastPrinted>
  <dcterms:created xsi:type="dcterms:W3CDTF">2001-04-13T04:43:23Z</dcterms:created>
  <dcterms:modified xsi:type="dcterms:W3CDTF">2025-05-15T09:44:51Z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