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Team\Google Drive ประจำปี 2568\2025 6. PSTC\Q1'25\1 PSTC\1. Audit FS\ส่งลูกค้าอัพตลาด\EN\"/>
    </mc:Choice>
  </mc:AlternateContent>
  <xr:revisionPtr revIDLastSave="0" documentId="13_ncr:1_{021438D4-BE67-4E0F-A6AE-9E0077A2E04F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6M)" sheetId="12" state="hidden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BS!$A$1:$L$107</definedName>
    <definedName name="_xlnm.Print_Area" localSheetId="5">CF!$A$1:$M$91</definedName>
    <definedName name="_xlnm.Print_Area" localSheetId="4">'EQ(เฉพาะ)'!$A$1:$N$21</definedName>
    <definedName name="_xlnm.Print_Area" localSheetId="3">'EQ(รวม)'!$A$1:$Y$23</definedName>
    <definedName name="_xlnm.Print_Area" localSheetId="1">'PL(3M)'!$A$1:$L$87</definedName>
    <definedName name="_xlnm.Print_Area" localSheetId="2">'PL(6M)'!$A$1:$L$43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'[19]Project P&amp;L'!#REF!</definedName>
    <definedName name="RPM_Amount" localSheetId="2">'[19]Project P&amp;L'!#REF!</definedName>
    <definedName name="RPM_Amount">'[19]Project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'[20]TrialBalance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'[21]I-203'!#REF!</definedName>
    <definedName name="TextRefCopy57" localSheetId="3">'[21]I-203'!#REF!</definedName>
    <definedName name="TextRefCopy57" localSheetId="1">'[21]I-203'!#REF!</definedName>
    <definedName name="TextRefCopy57">'[21]I-203'!#REF!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'[22]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'[23]MANU YTD '!#REF!</definedName>
    <definedName name="Z_12440248_25D5_47E8_B42E_DB2DCF1309C5_.wvu.Rows" localSheetId="3" hidden="1">'[23]MANU YTD '!#REF!</definedName>
    <definedName name="Z_12440248_25D5_47E8_B42E_DB2DCF1309C5_.wvu.Rows" localSheetId="1" hidden="1">'[23]MANU YTD '!#REF!</definedName>
    <definedName name="Z_12440248_25D5_47E8_B42E_DB2DCF1309C5_.wvu.Rows" hidden="1">'[23]MANU YTD '!#REF!</definedName>
    <definedName name="Z_45C1730E_6B27_11D5_B979_0050BA469DC7_.wvu.Rows" localSheetId="4" hidden="1">'[23]MANU YTD '!#REF!</definedName>
    <definedName name="Z_45C1730E_6B27_11D5_B979_0050BA469DC7_.wvu.Rows" localSheetId="3" hidden="1">'[23]MANU YTD '!#REF!</definedName>
    <definedName name="Z_45C1730E_6B27_11D5_B979_0050BA469DC7_.wvu.Rows" localSheetId="1" hidden="1">'[23]MANU YTD '!#REF!</definedName>
    <definedName name="Z_45C1730E_6B27_11D5_B979_0050BA469DC7_.wvu.Rows" hidden="1">'[23]MANU YTD '!#REF!</definedName>
    <definedName name="Z_48B478AD_5F10_11D5_9FB6_008048D81153_.wvu.Rows" localSheetId="4" hidden="1">'[23]MANU YTD '!#REF!</definedName>
    <definedName name="Z_48B478AD_5F10_11D5_9FB6_008048D81153_.wvu.Rows" localSheetId="3" hidden="1">'[23]MANU YTD '!#REF!</definedName>
    <definedName name="Z_48B478AD_5F10_11D5_9FB6_008048D81153_.wvu.Rows" localSheetId="1" hidden="1">'[23]MANU YTD '!#REF!</definedName>
    <definedName name="Z_48B478AD_5F10_11D5_9FB6_008048D81153_.wvu.Rows" hidden="1">'[23]MANU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'[23]MANU YTD '!#REF!</definedName>
    <definedName name="Z_8C45472D_5F15_11D5_8673_0050BA8BA72F_.wvu.Rows" localSheetId="3" hidden="1">'[23]MANU YTD '!#REF!</definedName>
    <definedName name="Z_8C45472D_5F15_11D5_8673_0050BA8BA72F_.wvu.Rows" localSheetId="1" hidden="1">'[23]MANU YTD '!#REF!</definedName>
    <definedName name="Z_8C45472D_5F15_11D5_8673_0050BA8BA72F_.wvu.Rows" hidden="1">'[23]MANU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'[23]MANU YTD '!#REF!</definedName>
    <definedName name="Z_C12C2348_6A2F_11D5_B979_0050BA469DC7_.wvu.Rows" localSheetId="3" hidden="1">'[23]MANU YTD '!#REF!</definedName>
    <definedName name="Z_C12C2348_6A2F_11D5_B979_0050BA469DC7_.wvu.Rows" localSheetId="1" hidden="1">'[23]MANU YTD '!#REF!</definedName>
    <definedName name="Z_C12C2348_6A2F_11D5_B979_0050BA469DC7_.wvu.Rows" hidden="1">'[23]MANU YTD '!#REF!</definedName>
    <definedName name="Z_D941B1FA_7C65_11D5_B124_0050BA8BACAE_.wvu.Rows" localSheetId="4" hidden="1">'[23]MANU YTD '!#REF!</definedName>
    <definedName name="Z_D941B1FA_7C65_11D5_B124_0050BA8BACAE_.wvu.Rows" localSheetId="3" hidden="1">'[23]MANU YTD '!#REF!</definedName>
    <definedName name="Z_D941B1FA_7C65_11D5_B124_0050BA8BACAE_.wvu.Rows" localSheetId="1" hidden="1">'[23]MANU YTD '!#REF!</definedName>
    <definedName name="Z_D941B1FA_7C65_11D5_B124_0050BA8BACAE_.wvu.Rows" hidden="1">'[23]MANU YTD '!#REF!</definedName>
    <definedName name="Z_F2F5FD0A_AB48_11D5_AF26_006097B14B24_.wvu.Rows" localSheetId="4" hidden="1">'[23]MANU YTD '!#REF!</definedName>
    <definedName name="Z_F2F5FD0A_AB48_11D5_AF26_006097B14B24_.wvu.Rows" localSheetId="3" hidden="1">'[23]MANU YTD '!#REF!</definedName>
    <definedName name="Z_F2F5FD0A_AB48_11D5_AF26_006097B14B24_.wvu.Rows" localSheetId="1" hidden="1">'[23]MANU YTD '!#REF!</definedName>
    <definedName name="Z_F2F5FD0A_AB48_11D5_AF26_006097B14B24_.wvu.Rows" hidden="1">'[23]MANU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[24]PL!#REF!</definedName>
    <definedName name="มูลค่าหุ้น_หุ้นละ_บาท" localSheetId="3">[24]PL!#REF!</definedName>
    <definedName name="มูลค่าหุ้น_หุ้นละ_บาท" localSheetId="1">[24]PL!#REF!</definedName>
    <definedName name="มูลค่าหุ้น_หุ้นละ_บาท">[24]PL!#REF!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2" l="1"/>
  <c r="J35" i="12"/>
  <c r="I35" i="12"/>
  <c r="H35" i="12"/>
  <c r="G35" i="12"/>
  <c r="F35" i="12"/>
  <c r="L33" i="12"/>
  <c r="J33" i="12"/>
  <c r="I33" i="12"/>
  <c r="H33" i="12"/>
  <c r="G33" i="12"/>
  <c r="F33" i="12"/>
  <c r="L32" i="12"/>
  <c r="J32" i="12"/>
  <c r="H32" i="12"/>
  <c r="F32" i="12"/>
  <c r="L28" i="12"/>
  <c r="J28" i="12"/>
  <c r="I28" i="12"/>
  <c r="H28" i="12"/>
  <c r="G28" i="12"/>
  <c r="F28" i="12"/>
  <c r="L26" i="12"/>
  <c r="J26" i="12"/>
  <c r="H26" i="12"/>
  <c r="F26" i="12"/>
  <c r="L23" i="12"/>
  <c r="J23" i="12"/>
  <c r="H23" i="12"/>
  <c r="F23" i="12"/>
  <c r="L21" i="12"/>
  <c r="J21" i="12"/>
  <c r="H21" i="12"/>
  <c r="F21" i="12"/>
  <c r="L19" i="12"/>
  <c r="J19" i="12"/>
  <c r="H19" i="12"/>
  <c r="F19" i="12"/>
  <c r="L16" i="12"/>
  <c r="J16" i="12"/>
  <c r="H16" i="12"/>
  <c r="F16" i="12"/>
  <c r="L11" i="12"/>
  <c r="J11" i="12"/>
  <c r="H11" i="12"/>
  <c r="F11" i="12"/>
</calcChain>
</file>

<file path=xl/sharedStrings.xml><?xml version="1.0" encoding="utf-8"?>
<sst xmlns="http://schemas.openxmlformats.org/spreadsheetml/2006/main" count="408" uniqueCount="263">
  <si>
    <t>Check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</si>
  <si>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</si>
  <si>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</si>
  <si>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</si>
  <si>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</si>
  <si>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</si>
  <si>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</si>
  <si>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</si>
  <si>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</si>
  <si>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</si>
  <si>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</si>
  <si>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</si>
  <si>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</si>
  <si>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</si>
  <si>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</si>
  <si>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</si>
  <si>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</si>
  <si>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</si>
  <si>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</si>
  <si>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</si>
  <si>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Current liabilities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</si>
  <si>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</si>
  <si>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</si>
  <si>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</si>
  <si>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</si>
  <si>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</si>
  <si>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</si>
  <si>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</si>
  <si>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</si>
  <si>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</si>
  <si>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</si>
  <si>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</si>
  <si>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</si>
  <si>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</si>
  <si>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</si>
  <si>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</si>
  <si>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</si>
  <si>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</si>
  <si>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</si>
  <si>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</si>
  <si>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</si>
  <si>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</si>
  <si>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</si>
  <si>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</si>
  <si>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</si>
  <si>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</si>
  <si>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STATEMENTS OF CASH FLOWS (CONTINUED)</t>
  </si>
  <si>
    <t>NET INCREASE (DECREASE) IN CASH AND CASH EQUIVALENTS</t>
  </si>
  <si>
    <t>CASH AND CASH EQUIVALENTS END OF PERIOD</t>
  </si>
  <si>
    <t>STATEMENTS OF FINANCIAL POSITION (CONTINUED)</t>
  </si>
  <si>
    <t>Total assets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</si>
  <si>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</si>
  <si>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</si>
  <si>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</si>
  <si>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</si>
  <si>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</si>
  <si>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</si>
  <si>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</si>
  <si>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</si>
  <si>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</si>
  <si>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</si>
  <si>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</si>
  <si>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</si>
  <si>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</si>
  <si>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</si>
  <si>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</si>
  <si>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</si>
  <si>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>Net cash provided by (used in) financing activities</t>
  </si>
  <si>
    <t>Net cash provided by (used in) investing activities</t>
  </si>
  <si>
    <t>Financial income</t>
  </si>
  <si>
    <t>Financial costs</t>
  </si>
  <si>
    <t>Revenue from sales - Land</t>
  </si>
  <si>
    <t>Costs of sales - Land</t>
  </si>
  <si>
    <t>Dividend income</t>
  </si>
  <si>
    <t>2,4</t>
  </si>
  <si>
    <t xml:space="preserve">Share </t>
  </si>
  <si>
    <t xml:space="preserve">premium </t>
  </si>
  <si>
    <t>FOR THE SIX – MONTH PERIOD ENDED JUNE 30, 2023</t>
  </si>
  <si>
    <t>Revenues from sales</t>
  </si>
  <si>
    <t>Costs of sales</t>
  </si>
  <si>
    <t>Shareholders' equity of the parent company</t>
  </si>
  <si>
    <t>Non – controlling</t>
  </si>
  <si>
    <t>Shareholders' equity of  the parent company</t>
  </si>
  <si>
    <t>Retained earnings (loss)</t>
  </si>
  <si>
    <t>Balance as at January 1, 2024</t>
  </si>
  <si>
    <t>Balance as at March 31, 2024</t>
  </si>
  <si>
    <t>Investment in subsidiaries</t>
  </si>
  <si>
    <t>Goodwill</t>
  </si>
  <si>
    <t>Intangible assets</t>
  </si>
  <si>
    <t>Deferred tax assets</t>
  </si>
  <si>
    <t>Corporate income tax payable</t>
  </si>
  <si>
    <t>Other current liabilities</t>
  </si>
  <si>
    <t>Surplus on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</si>
  <si>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</si>
  <si>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</si>
  <si>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</si>
  <si>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</si>
  <si>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</si>
  <si>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</si>
  <si>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</si>
  <si>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reclassified to profit or loss:</t>
  </si>
  <si>
    <t>Interest income</t>
  </si>
  <si>
    <t>(Unit : Thousand Baht)</t>
  </si>
  <si>
    <t>Weighted average number of common shares (Thousand Share)</t>
  </si>
  <si>
    <t>Cash and cash equivalents at beginning of period</t>
  </si>
  <si>
    <t xml:space="preserve">Cost of services </t>
  </si>
  <si>
    <t xml:space="preserve"> Authorized share capital</t>
  </si>
  <si>
    <t>Liabilities and Shareholders' equity</t>
  </si>
  <si>
    <t>Tax expense (income)</t>
  </si>
  <si>
    <t>Other components of shareholders' equity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</si>
  <si>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</si>
  <si>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</si>
  <si>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</si>
  <si>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 xml:space="preserve">POWER SOLUTION TECHNOLOGIES PUBLIC COMPANY LIMITED AND ITS SUBSIDIARIES </t>
  </si>
  <si>
    <t>AS AT MARCH 31, 2025</t>
  </si>
  <si>
    <t>March 31, 2025</t>
  </si>
  <si>
    <t>December 31, 2024</t>
  </si>
  <si>
    <t>FOR THE THREE – MONTH PERIOD ENDED MARCH 31, 2025</t>
  </si>
  <si>
    <t>Balance as at January 1, 2025</t>
  </si>
  <si>
    <t>Balance as at March 31, 2025</t>
  </si>
  <si>
    <t>Current portion of finance lease receivables</t>
  </si>
  <si>
    <t>Cost to fulfill customer contract</t>
  </si>
  <si>
    <t>Advances paid for inventories</t>
  </si>
  <si>
    <t>Current tax assets</t>
  </si>
  <si>
    <t>Finance lease receivables, net of current poriton</t>
  </si>
  <si>
    <t>Investment in joint venture</t>
  </si>
  <si>
    <t>Investments properties</t>
  </si>
  <si>
    <t>Advances received from customers</t>
  </si>
  <si>
    <t>Other comprehensive income</t>
  </si>
  <si>
    <t xml:space="preserve">Liabilities relating to assets held for sale </t>
  </si>
  <si>
    <t>Revenues from sales electricity</t>
  </si>
  <si>
    <t xml:space="preserve">   Dividend income</t>
  </si>
  <si>
    <t xml:space="preserve">   Others</t>
  </si>
  <si>
    <t>Cost of electricity sold</t>
  </si>
  <si>
    <t>Cost of construction service</t>
  </si>
  <si>
    <t>Profit (loss) for the period from continuing operations</t>
  </si>
  <si>
    <t>Discontinued operations</t>
  </si>
  <si>
    <t>Loss after tax for the period from discontinued operations</t>
  </si>
  <si>
    <t>Share of other comprehensive income</t>
  </si>
  <si>
    <t xml:space="preserve">   from investment in joint venture</t>
  </si>
  <si>
    <t xml:space="preserve">Assets held for sale </t>
  </si>
  <si>
    <t>Other components of other comprehensive income that will  be</t>
  </si>
  <si>
    <t>reclassified to profit or loss in subsequent periods</t>
  </si>
  <si>
    <t xml:space="preserve">   - net of income tax</t>
  </si>
  <si>
    <t>from discontinued operations</t>
  </si>
  <si>
    <t>Current portion of lease liabilities</t>
  </si>
  <si>
    <t>Current portion of debentures</t>
  </si>
  <si>
    <t>Lease liabilities</t>
  </si>
  <si>
    <t xml:space="preserve"> Issued and paid share capital</t>
  </si>
  <si>
    <t xml:space="preserve">     5,880,774,594 ordinary shares of Baht 0.50 each</t>
  </si>
  <si>
    <t xml:space="preserve">     3,464,678,334 ordinary shares of Baht 0.50 each</t>
  </si>
  <si>
    <t>Profit or loss:</t>
  </si>
  <si>
    <t>Continuing operations</t>
  </si>
  <si>
    <t>Profit (loss)  from continuing operations</t>
  </si>
  <si>
    <t>Profit (loss)  from discontinued operations</t>
  </si>
  <si>
    <t>Basic earnings (loss) per share (Thousand Baht : Thousand share)</t>
  </si>
  <si>
    <t xml:space="preserve">Issued and paid </t>
  </si>
  <si>
    <t>Other surpluses (deficits)</t>
  </si>
  <si>
    <t>Share – based</t>
  </si>
  <si>
    <t>payment transaction</t>
  </si>
  <si>
    <t>the ownership interests</t>
  </si>
  <si>
    <t>in subsidiaries</t>
  </si>
  <si>
    <t>Deficit from the changes in</t>
  </si>
  <si>
    <t>Share of other comprehensive</t>
  </si>
  <si>
    <t>income  in joint venture</t>
  </si>
  <si>
    <t xml:space="preserve">Adjustments to reconcile loss before tax to 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</si>
  <si>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</si>
  <si>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</si>
  <si>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</si>
  <si>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</si>
  <si>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Share of loss from investment in joint venture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</si>
  <si>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</si>
  <si>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</si>
  <si>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</si>
  <si>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</si>
  <si>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Finance lease receivables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</si>
  <si>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</si>
  <si>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</si>
  <si>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</si>
  <si>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</si>
  <si>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>Operating liabilities increase (decrease)</t>
  </si>
  <si>
    <t xml:space="preserve">   Advances received from customers</t>
  </si>
  <si>
    <t xml:space="preserve">   Other current liabilities</t>
  </si>
  <si>
    <t>Net cash flows from (used in) operating activities</t>
  </si>
  <si>
    <t>Cash paid for purchases of property, plant, equipment and  intangible assets</t>
  </si>
  <si>
    <t xml:space="preserve">   financial institution</t>
  </si>
  <si>
    <t xml:space="preserve">   relating to asset held for sale</t>
  </si>
  <si>
    <t>at beginning of period</t>
  </si>
  <si>
    <t xml:space="preserve">   Increase (decrease) in payables from purchase of assets</t>
  </si>
  <si>
    <t>Debentures</t>
  </si>
  <si>
    <t>Earnings (loss) per share</t>
  </si>
  <si>
    <t xml:space="preserve">   Unrealised (gain)  loss on exchange</t>
  </si>
  <si>
    <t xml:space="preserve">Profit from operating activities before changes </t>
  </si>
  <si>
    <t xml:space="preserve">   Income tax paid</t>
  </si>
  <si>
    <t>Cash flows from (used in) operating activities</t>
  </si>
  <si>
    <t>STATEMENTS OF COMPREHENSIVE INCOME (CONTINUED)</t>
  </si>
  <si>
    <t>Profit (loss) before income tax expense from continuing operations</t>
  </si>
  <si>
    <t>Loss before tax for the period from discontinued operations</t>
  </si>
  <si>
    <t xml:space="preserve">   Allowance for expected credit losses (reversal)</t>
  </si>
  <si>
    <t>Cash received from finance leases agreements</t>
  </si>
  <si>
    <t>Repayment of lease liabilities</t>
  </si>
  <si>
    <t xml:space="preserve">   Contract liabilities</t>
  </si>
  <si>
    <t xml:space="preserve">   Contract assets</t>
  </si>
  <si>
    <t>Supplemental cash flows information :</t>
  </si>
  <si>
    <t xml:space="preserve">   Increase (decrease) in lease liabilities </t>
  </si>
  <si>
    <t xml:space="preserve">   Trade and other receivables</t>
  </si>
  <si>
    <t xml:space="preserve">   Trade and other payables</t>
  </si>
  <si>
    <t>Contract assets</t>
  </si>
  <si>
    <t>Trade and other receivables</t>
  </si>
  <si>
    <t>Trade and other payables</t>
  </si>
  <si>
    <t>Contract liabilities</t>
  </si>
  <si>
    <t>Other non – current financial assets</t>
  </si>
  <si>
    <t>Other non – current assets</t>
  </si>
  <si>
    <t>Short – term loans to related parties</t>
  </si>
  <si>
    <t>Long – term loans to a related party</t>
  </si>
  <si>
    <t>Total non – current assets</t>
  </si>
  <si>
    <t>Short – term loans from related parties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</si>
  <si>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</si>
  <si>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</si>
  <si>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</si>
  <si>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</si>
  <si>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</si>
  <si>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Current portion of long – term liabilities</t>
  </si>
  <si>
    <t>Share premium – Ordinary shares</t>
  </si>
  <si>
    <t>Transfer of reserve for hedging to retained earnings</t>
  </si>
  <si>
    <t xml:space="preserve"> surpluses (deficits)</t>
  </si>
  <si>
    <t xml:space="preserve">   Other non – current assets</t>
  </si>
  <si>
    <t>Increase in short – term loans to related parties</t>
  </si>
  <si>
    <t>Increase in long – term loans to related parties</t>
  </si>
  <si>
    <t>Increase (decrease)  in short – term borrowings from related parties</t>
  </si>
  <si>
    <t>Increase in short – term loans from a non-related party</t>
  </si>
  <si>
    <t>Cash paid repayment for long – term borrowings</t>
  </si>
  <si>
    <t>Cash received repayment of long – term borrowings of liabilities</t>
  </si>
  <si>
    <t>Cash and cash equivalents classified as non – current assets held for sale</t>
  </si>
  <si>
    <t>Non – cash transaction</t>
  </si>
  <si>
    <t>Increase (decrease) in bank overdrafts and short – term loans from</t>
  </si>
  <si>
    <t>Bank overdrafts and short – term loans from financial institutions</t>
  </si>
  <si>
    <t xml:space="preserve">Share of profit (loss) from investment in joint venture </t>
  </si>
  <si>
    <t xml:space="preserve">   Other non – current liabilities</t>
  </si>
  <si>
    <t xml:space="preserve">   Provision for long – term employee benefits</t>
  </si>
  <si>
    <t>Pledged bank deposits</t>
  </si>
  <si>
    <t>Revenues from services</t>
  </si>
  <si>
    <t>Revenues from construction service</t>
  </si>
  <si>
    <t>Finance income</t>
  </si>
  <si>
    <t>Finance costs</t>
  </si>
  <si>
    <t xml:space="preserve"> from continuing operations</t>
  </si>
  <si>
    <t xml:space="preserve">   Allowance loss from devaluation of inventories (reversal)</t>
  </si>
  <si>
    <t xml:space="preserve">   Allowance for impairment of investment in subsidiaries (reversal)</t>
  </si>
  <si>
    <t xml:space="preserve">Decrease (increase) in pledged bank deposits  </t>
  </si>
  <si>
    <t>Net cash received from capital return in subsidiary</t>
  </si>
  <si>
    <t>Net cash received from sales of investments in subsidiaries</t>
  </si>
  <si>
    <t>Cash received from disposal of property, plant, equipment</t>
  </si>
  <si>
    <t>Interest expense</t>
  </si>
  <si>
    <t>3, 4, 20</t>
  </si>
  <si>
    <t xml:space="preserve">   Increase (decrease) in hire purchase liabilities </t>
  </si>
  <si>
    <t>Debenture transaction costs incurred during the year</t>
  </si>
  <si>
    <t xml:space="preserve">   Loss from write-off withholding tax</t>
  </si>
  <si>
    <t xml:space="preserve">   (Gain) loss from sales and written – off of assets</t>
  </si>
  <si>
    <t xml:space="preserve">   Dividends receivable </t>
  </si>
  <si>
    <t>Short – term loans from a non – related party</t>
  </si>
  <si>
    <t>Decrease in long – term loan to non – related parties</t>
  </si>
  <si>
    <t>Cash received from the debentures issued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</si>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</sst>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_(* #,##0.00_);_(* \(#,##0.00\);_(* &quot;-&quot;_);_(@_)"/>
    <numFmt numFmtId="173" formatCode="#,##0\ ;\(#,##0\)"/>
    <numFmt numFmtId="174" formatCode="_(* #,##0.0000_);_(* \(#,##0.0000\);_(* &quot;-&quot;_);_(@_)"/>
  </numFmts>
  <fonts count="24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Segoe UI"/>
      <family val="2"/>
      <charset val="222"/>
    </font>
    <font>
      <sz val="10"/>
      <name val="Arial"/>
      <family val="2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i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13" fillId="0" borderId="0"/>
    <xf numFmtId="166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8" fillId="0" borderId="0"/>
  </cellStyleXfs>
  <cellXfs count="243">
    <xf numFmtId="0" fontId="0" fillId="0" borderId="0" xfId="0"/>
    <xf numFmtId="41" fontId="3" fillId="0" borderId="0" xfId="4" applyNumberFormat="1" applyFont="1" applyFill="1" applyAlignment="1"/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167" fontId="5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/>
    <xf numFmtId="164" fontId="12" fillId="0" borderId="0" xfId="8" applyNumberFormat="1" applyFont="1" applyFill="1" applyBorder="1" applyAlignment="1"/>
    <xf numFmtId="41" fontId="3" fillId="0" borderId="0" xfId="4" applyNumberFormat="1" applyFont="1" applyFill="1" applyBorder="1" applyAlignment="1"/>
    <xf numFmtId="41" fontId="3" fillId="0" borderId="0" xfId="8" applyNumberFormat="1" applyFont="1" applyFill="1" applyBorder="1" applyAlignment="1"/>
    <xf numFmtId="167" fontId="3" fillId="0" borderId="0" xfId="4" applyNumberFormat="1" applyFont="1" applyFill="1" applyBorder="1" applyAlignment="1"/>
    <xf numFmtId="164" fontId="3" fillId="0" borderId="0" xfId="8" applyNumberFormat="1" applyFont="1" applyFill="1" applyBorder="1" applyAlignment="1"/>
    <xf numFmtId="167" fontId="5" fillId="0" borderId="0" xfId="1" applyNumberFormat="1" applyFont="1" applyFill="1"/>
    <xf numFmtId="167" fontId="3" fillId="0" borderId="0" xfId="1" applyNumberFormat="1" applyFont="1" applyFill="1"/>
    <xf numFmtId="0" fontId="5" fillId="0" borderId="0" xfId="6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5" fillId="0" borderId="0" xfId="2" applyNumberFormat="1" applyFont="1"/>
    <xf numFmtId="0" fontId="5" fillId="0" borderId="0" xfId="2" quotePrefix="1" applyFont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 applyFill="1" applyBorder="1"/>
    <xf numFmtId="164" fontId="3" fillId="0" borderId="0" xfId="2" applyNumberFormat="1" applyFont="1"/>
    <xf numFmtId="0" fontId="3" fillId="0" borderId="0" xfId="3" applyFont="1"/>
    <xf numFmtId="0" fontId="5" fillId="0" borderId="0" xfId="0" applyFont="1"/>
    <xf numFmtId="0" fontId="3" fillId="0" borderId="0" xfId="3" applyFont="1" applyAlignment="1">
      <alignment vertical="center"/>
    </xf>
    <xf numFmtId="0" fontId="3" fillId="0" borderId="0" xfId="0" applyFont="1"/>
    <xf numFmtId="164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9" fillId="0" borderId="0" xfId="2" applyNumberFormat="1" applyFont="1"/>
    <xf numFmtId="164" fontId="10" fillId="0" borderId="0" xfId="2" applyNumberFormat="1" applyFont="1"/>
    <xf numFmtId="164" fontId="11" fillId="0" borderId="0" xfId="2" applyNumberFormat="1" applyFont="1"/>
    <xf numFmtId="49" fontId="5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3" fillId="0" borderId="0" xfId="2" applyFont="1"/>
    <xf numFmtId="164" fontId="3" fillId="0" borderId="0" xfId="2" applyNumberFormat="1" applyFont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0" xfId="2" applyFont="1"/>
    <xf numFmtId="41" fontId="3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3" fillId="0" borderId="0" xfId="6" applyFont="1"/>
    <xf numFmtId="167" fontId="5" fillId="0" borderId="0" xfId="1" quotePrefix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16" fillId="0" borderId="0" xfId="4" applyNumberFormat="1" applyFont="1" applyFill="1" applyBorder="1" applyAlignment="1">
      <alignment horizontal="right"/>
    </xf>
    <xf numFmtId="0" fontId="10" fillId="0" borderId="0" xfId="6" applyFont="1"/>
    <xf numFmtId="41" fontId="5" fillId="0" borderId="0" xfId="4" applyNumberFormat="1" applyFont="1" applyFill="1" applyBorder="1" applyAlignment="1"/>
    <xf numFmtId="167" fontId="7" fillId="0" borderId="0" xfId="4" applyNumberFormat="1" applyFont="1" applyFill="1" applyBorder="1" applyAlignment="1">
      <alignment horizontal="right"/>
    </xf>
    <xf numFmtId="171" fontId="5" fillId="0" borderId="0" xfId="2" applyNumberFormat="1" applyFont="1" applyAlignment="1">
      <alignment horizontal="right"/>
    </xf>
    <xf numFmtId="167" fontId="3" fillId="0" borderId="0" xfId="6" applyNumberFormat="1" applyFont="1"/>
    <xf numFmtId="0" fontId="15" fillId="0" borderId="0" xfId="16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3" fillId="0" borderId="0" xfId="3" applyNumberFormat="1" applyFont="1" applyAlignment="1">
      <alignment horizontal="centerContinuous" vertical="center"/>
    </xf>
    <xf numFmtId="0" fontId="3" fillId="0" borderId="1" xfId="8" applyNumberFormat="1" applyFont="1" applyFill="1" applyBorder="1" applyAlignment="1">
      <alignment horizontal="center" wrapText="1"/>
    </xf>
    <xf numFmtId="0" fontId="5" fillId="0" borderId="1" xfId="8" applyNumberFormat="1" applyFont="1" applyFill="1" applyBorder="1" applyAlignment="1">
      <alignment horizontal="center" wrapText="1"/>
    </xf>
    <xf numFmtId="164" fontId="5" fillId="0" borderId="0" xfId="2" applyNumberFormat="1" applyFont="1" applyAlignment="1">
      <alignment vertical="top"/>
    </xf>
    <xf numFmtId="166" fontId="3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/>
    <xf numFmtId="164" fontId="3" fillId="0" borderId="0" xfId="2" applyNumberFormat="1" applyFont="1" applyAlignment="1">
      <alignment horizontal="left"/>
    </xf>
    <xf numFmtId="167" fontId="3" fillId="0" borderId="0" xfId="1" applyNumberFormat="1" applyFont="1"/>
    <xf numFmtId="167" fontId="3" fillId="0" borderId="1" xfId="1" applyNumberFormat="1" applyFont="1" applyBorder="1"/>
    <xf numFmtId="172" fontId="3" fillId="0" borderId="3" xfId="1" applyNumberFormat="1" applyFont="1" applyFill="1" applyBorder="1"/>
    <xf numFmtId="172" fontId="3" fillId="0" borderId="0" xfId="1" applyNumberFormat="1" applyFont="1" applyFill="1" applyBorder="1"/>
    <xf numFmtId="165" fontId="3" fillId="0" borderId="0" xfId="1" applyFont="1" applyFill="1"/>
    <xf numFmtId="10" fontId="3" fillId="0" borderId="0" xfId="17" applyNumberFormat="1" applyFont="1" applyFill="1"/>
    <xf numFmtId="164" fontId="17" fillId="0" borderId="0" xfId="2" applyNumberFormat="1" applyFont="1"/>
    <xf numFmtId="164" fontId="18" fillId="0" borderId="0" xfId="2" applyNumberFormat="1" applyFont="1"/>
    <xf numFmtId="0" fontId="18" fillId="0" borderId="0" xfId="9" applyFont="1"/>
    <xf numFmtId="0" fontId="15" fillId="0" borderId="0" xfId="0" applyFont="1" applyAlignment="1">
      <alignment vertical="top"/>
    </xf>
    <xf numFmtId="164" fontId="18" fillId="0" borderId="0" xfId="6" applyNumberFormat="1" applyFont="1" applyAlignment="1">
      <alignment vertical="center"/>
    </xf>
    <xf numFmtId="0" fontId="5" fillId="0" borderId="0" xfId="3" applyFont="1"/>
    <xf numFmtId="173" fontId="5" fillId="0" borderId="3" xfId="22" applyNumberFormat="1" applyFont="1" applyBorder="1" applyAlignment="1">
      <alignment vertical="center"/>
    </xf>
    <xf numFmtId="0" fontId="5" fillId="0" borderId="0" xfId="22" applyFont="1" applyAlignment="1">
      <alignment horizontal="center" vertical="center"/>
    </xf>
    <xf numFmtId="0" fontId="17" fillId="0" borderId="0" xfId="2" applyFont="1"/>
    <xf numFmtId="164" fontId="17" fillId="0" borderId="0" xfId="2" applyNumberFormat="1" applyFont="1" applyAlignment="1">
      <alignment horizontal="center"/>
    </xf>
    <xf numFmtId="41" fontId="17" fillId="0" borderId="0" xfId="2" applyNumberFormat="1" applyFont="1" applyAlignment="1">
      <alignment horizontal="center"/>
    </xf>
    <xf numFmtId="0" fontId="17" fillId="0" borderId="0" xfId="3" applyFont="1" applyAlignment="1">
      <alignment vertical="center"/>
    </xf>
    <xf numFmtId="0" fontId="17" fillId="0" borderId="0" xfId="3" applyFont="1"/>
    <xf numFmtId="164" fontId="17" fillId="0" borderId="0" xfId="2" applyNumberFormat="1" applyFont="1" applyAlignment="1">
      <alignment horizontal="right"/>
    </xf>
    <xf numFmtId="41" fontId="17" fillId="0" borderId="0" xfId="4" applyNumberFormat="1" applyFont="1" applyFill="1" applyBorder="1" applyAlignment="1">
      <alignment vertical="center" wrapText="1"/>
    </xf>
    <xf numFmtId="0" fontId="18" fillId="0" borderId="0" xfId="2" applyFont="1"/>
    <xf numFmtId="164" fontId="18" fillId="0" borderId="0" xfId="2" applyNumberFormat="1" applyFont="1" applyAlignment="1">
      <alignment horizontal="center"/>
    </xf>
    <xf numFmtId="164" fontId="18" fillId="0" borderId="0" xfId="5" quotePrefix="1" applyNumberFormat="1" applyFont="1" applyAlignment="1">
      <alignment horizontal="center"/>
    </xf>
    <xf numFmtId="15" fontId="18" fillId="0" borderId="0" xfId="5" quotePrefix="1" applyNumberFormat="1" applyFont="1" applyAlignment="1">
      <alignment horizontal="center"/>
    </xf>
    <xf numFmtId="164" fontId="18" fillId="0" borderId="0" xfId="5" applyNumberFormat="1" applyFont="1" applyAlignment="1">
      <alignment horizontal="center"/>
    </xf>
    <xf numFmtId="41" fontId="18" fillId="0" borderId="0" xfId="5" applyNumberFormat="1" applyFont="1" applyAlignment="1">
      <alignment horizontal="center"/>
    </xf>
    <xf numFmtId="164" fontId="18" fillId="0" borderId="1" xfId="2" applyNumberFormat="1" applyFont="1" applyBorder="1" applyAlignment="1">
      <alignment horizontal="center"/>
    </xf>
    <xf numFmtId="164" fontId="18" fillId="0" borderId="1" xfId="5" quotePrefix="1" applyNumberFormat="1" applyFont="1" applyBorder="1" applyAlignment="1">
      <alignment horizontal="center"/>
    </xf>
    <xf numFmtId="164" fontId="18" fillId="0" borderId="0" xfId="5" applyNumberFormat="1" applyFont="1" applyAlignment="1">
      <alignment horizontal="right"/>
    </xf>
    <xf numFmtId="164" fontId="18" fillId="0" borderId="0" xfId="6" applyNumberFormat="1" applyFont="1" applyAlignment="1">
      <alignment horizontal="center"/>
    </xf>
    <xf numFmtId="164" fontId="18" fillId="0" borderId="0" xfId="2" applyNumberFormat="1" applyFont="1" applyAlignment="1">
      <alignment horizontal="right"/>
    </xf>
    <xf numFmtId="41" fontId="18" fillId="0" borderId="0" xfId="2" applyNumberFormat="1" applyFont="1" applyAlignment="1">
      <alignment horizontal="right"/>
    </xf>
    <xf numFmtId="41" fontId="18" fillId="0" borderId="0" xfId="2" applyNumberFormat="1" applyFont="1" applyAlignment="1">
      <alignment horizontal="center"/>
    </xf>
    <xf numFmtId="41" fontId="18" fillId="0" borderId="0" xfId="2" applyNumberFormat="1" applyFont="1"/>
    <xf numFmtId="0" fontId="18" fillId="0" borderId="0" xfId="2" quotePrefix="1" applyFont="1" applyAlignment="1">
      <alignment horizontal="center"/>
    </xf>
    <xf numFmtId="41" fontId="18" fillId="0" borderId="0" xfId="4" applyNumberFormat="1" applyFont="1" applyFill="1" applyAlignment="1">
      <alignment horizontal="right"/>
    </xf>
    <xf numFmtId="170" fontId="18" fillId="0" borderId="0" xfId="13" applyNumberFormat="1" applyFont="1" applyAlignment="1">
      <alignment vertical="center"/>
    </xf>
    <xf numFmtId="41" fontId="18" fillId="0" borderId="0" xfId="4" applyNumberFormat="1" applyFont="1" applyFill="1" applyBorder="1" applyAlignment="1">
      <alignment horizontal="right"/>
    </xf>
    <xf numFmtId="170" fontId="18" fillId="0" borderId="0" xfId="7" applyNumberFormat="1" applyFont="1" applyFill="1" applyBorder="1" applyAlignment="1">
      <alignment vertical="center"/>
    </xf>
    <xf numFmtId="41" fontId="18" fillId="0" borderId="1" xfId="4" applyNumberFormat="1" applyFont="1" applyFill="1" applyBorder="1" applyAlignment="1">
      <alignment horizontal="right"/>
    </xf>
    <xf numFmtId="170" fontId="18" fillId="0" borderId="1" xfId="13" applyNumberFormat="1" applyFont="1" applyBorder="1" applyAlignment="1">
      <alignment vertical="center"/>
    </xf>
    <xf numFmtId="164" fontId="18" fillId="0" borderId="1" xfId="4" applyNumberFormat="1" applyFont="1" applyFill="1" applyBorder="1" applyAlignment="1">
      <alignment horizontal="right"/>
    </xf>
    <xf numFmtId="164" fontId="18" fillId="0" borderId="0" xfId="4" applyNumberFormat="1" applyFont="1" applyFill="1" applyBorder="1" applyAlignment="1">
      <alignment horizontal="right"/>
    </xf>
    <xf numFmtId="41" fontId="18" fillId="0" borderId="2" xfId="4" applyNumberFormat="1" applyFont="1" applyFill="1" applyBorder="1" applyAlignment="1">
      <alignment horizontal="right"/>
    </xf>
    <xf numFmtId="41" fontId="18" fillId="0" borderId="0" xfId="4" applyNumberFormat="1" applyFont="1" applyFill="1" applyAlignment="1"/>
    <xf numFmtId="37" fontId="18" fillId="0" borderId="0" xfId="22" applyNumberFormat="1" applyFont="1" applyAlignment="1">
      <alignment horizontal="centerContinuous" vertical="center"/>
    </xf>
    <xf numFmtId="41" fontId="18" fillId="0" borderId="3" xfId="4" applyNumberFormat="1" applyFont="1" applyFill="1" applyBorder="1" applyAlignment="1">
      <alignment horizontal="right"/>
    </xf>
    <xf numFmtId="41" fontId="18" fillId="0" borderId="0" xfId="4" applyNumberFormat="1" applyFont="1" applyFill="1" applyAlignment="1">
      <alignment horizontal="center"/>
    </xf>
    <xf numFmtId="164" fontId="18" fillId="0" borderId="0" xfId="4" applyNumberFormat="1" applyFont="1" applyFill="1" applyAlignment="1"/>
    <xf numFmtId="170" fontId="18" fillId="0" borderId="0" xfId="14" applyNumberFormat="1" applyFont="1" applyAlignment="1">
      <alignment vertical="center"/>
    </xf>
    <xf numFmtId="164" fontId="18" fillId="0" borderId="0" xfId="4" applyNumberFormat="1" applyFont="1" applyFill="1" applyAlignment="1">
      <alignment horizontal="right"/>
    </xf>
    <xf numFmtId="0" fontId="18" fillId="0" borderId="0" xfId="2" applyFont="1" applyAlignment="1">
      <alignment horizontal="center"/>
    </xf>
    <xf numFmtId="170" fontId="18" fillId="0" borderId="1" xfId="14" applyNumberFormat="1" applyFont="1" applyBorder="1" applyAlignment="1">
      <alignment vertical="center"/>
    </xf>
    <xf numFmtId="164" fontId="18" fillId="0" borderId="0" xfId="4" applyNumberFormat="1" applyFont="1" applyFill="1"/>
    <xf numFmtId="0" fontId="18" fillId="0" borderId="0" xfId="0" applyFont="1" applyAlignment="1">
      <alignment vertical="center"/>
    </xf>
    <xf numFmtId="41" fontId="18" fillId="0" borderId="0" xfId="4" applyNumberFormat="1" applyFont="1" applyFill="1" applyBorder="1" applyAlignment="1">
      <alignment horizontal="center"/>
    </xf>
    <xf numFmtId="0" fontId="18" fillId="0" borderId="0" xfId="2" applyFont="1" applyAlignment="1">
      <alignment horizontal="left" indent="1"/>
    </xf>
    <xf numFmtId="168" fontId="18" fillId="0" borderId="3" xfId="7" applyNumberFormat="1" applyFont="1" applyFill="1" applyBorder="1" applyAlignment="1">
      <alignment vertical="center"/>
    </xf>
    <xf numFmtId="168" fontId="18" fillId="0" borderId="0" xfId="7" applyNumberFormat="1" applyFont="1" applyFill="1" applyBorder="1" applyAlignment="1">
      <alignment vertical="center"/>
    </xf>
    <xf numFmtId="164" fontId="18" fillId="0" borderId="3" xfId="22" applyNumberFormat="1" applyFont="1" applyBorder="1" applyAlignment="1">
      <alignment horizontal="right" vertical="center"/>
    </xf>
    <xf numFmtId="0" fontId="18" fillId="0" borderId="0" xfId="2" quotePrefix="1" applyFont="1" applyAlignment="1">
      <alignment horizontal="left" indent="1"/>
    </xf>
    <xf numFmtId="167" fontId="18" fillId="0" borderId="0" xfId="1" applyNumberFormat="1" applyFont="1" applyFill="1" applyAlignment="1">
      <alignment horizontal="right"/>
    </xf>
    <xf numFmtId="41" fontId="18" fillId="0" borderId="0" xfId="1" applyNumberFormat="1" applyFont="1" applyFill="1" applyAlignment="1">
      <alignment horizontal="right"/>
    </xf>
    <xf numFmtId="37" fontId="18" fillId="0" borderId="0" xfId="15" applyNumberFormat="1" applyFont="1" applyAlignment="1">
      <alignment vertical="center"/>
    </xf>
    <xf numFmtId="167" fontId="18" fillId="0" borderId="1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167" fontId="18" fillId="0" borderId="2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/>
    </xf>
    <xf numFmtId="167" fontId="18" fillId="0" borderId="3" xfId="1" applyNumberFormat="1" applyFont="1" applyFill="1" applyBorder="1" applyAlignment="1">
      <alignment horizontal="right"/>
    </xf>
    <xf numFmtId="0" fontId="5" fillId="0" borderId="0" xfId="3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0" fontId="5" fillId="0" borderId="0" xfId="8" applyNumberFormat="1" applyFont="1" applyFill="1" applyBorder="1" applyAlignment="1">
      <alignment horizontal="center" wrapText="1"/>
    </xf>
    <xf numFmtId="164" fontId="5" fillId="0" borderId="2" xfId="1" applyNumberFormat="1" applyFont="1" applyFill="1" applyBorder="1"/>
    <xf numFmtId="164" fontId="5" fillId="0" borderId="0" xfId="0" applyNumberFormat="1" applyFont="1"/>
    <xf numFmtId="164" fontId="5" fillId="0" borderId="1" xfId="0" applyNumberFormat="1" applyFont="1" applyBorder="1"/>
    <xf numFmtId="164" fontId="5" fillId="0" borderId="0" xfId="8" applyNumberFormat="1" applyFont="1" applyFill="1" applyBorder="1" applyAlignment="1"/>
    <xf numFmtId="167" fontId="5" fillId="0" borderId="0" xfId="4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41" fontId="5" fillId="0" borderId="0" xfId="8" applyNumberFormat="1" applyFont="1" applyFill="1" applyBorder="1" applyAlignment="1"/>
    <xf numFmtId="167" fontId="5" fillId="0" borderId="0" xfId="4" applyNumberFormat="1" applyFont="1" applyFill="1" applyBorder="1" applyAlignment="1"/>
    <xf numFmtId="164" fontId="5" fillId="0" borderId="3" xfId="0" applyNumberFormat="1" applyFont="1" applyBorder="1"/>
    <xf numFmtId="164" fontId="5" fillId="0" borderId="2" xfId="0" applyNumberFormat="1" applyFont="1" applyBorder="1"/>
    <xf numFmtId="164" fontId="5" fillId="0" borderId="4" xfId="0" applyNumberFormat="1" applyFont="1" applyBorder="1"/>
    <xf numFmtId="164" fontId="5" fillId="0" borderId="3" xfId="1" applyNumberFormat="1" applyFont="1" applyFill="1" applyBorder="1"/>
    <xf numFmtId="166" fontId="5" fillId="0" borderId="0" xfId="4" applyFont="1" applyFill="1" applyBorder="1" applyAlignment="1">
      <alignment horizontal="right"/>
    </xf>
    <xf numFmtId="174" fontId="5" fillId="0" borderId="4" xfId="8" applyNumberFormat="1" applyFont="1" applyFill="1" applyBorder="1" applyAlignment="1"/>
    <xf numFmtId="172" fontId="5" fillId="0" borderId="0" xfId="1" applyNumberFormat="1" applyFont="1" applyFill="1" applyBorder="1" applyAlignment="1">
      <alignment horizontal="right"/>
    </xf>
    <xf numFmtId="0" fontId="17" fillId="0" borderId="0" xfId="9" applyFont="1"/>
    <xf numFmtId="0" fontId="17" fillId="0" borderId="0" xfId="9" applyFont="1" applyAlignment="1">
      <alignment horizontal="right"/>
    </xf>
    <xf numFmtId="0" fontId="18" fillId="0" borderId="0" xfId="9" applyFont="1" applyAlignment="1">
      <alignment horizontal="center"/>
    </xf>
    <xf numFmtId="0" fontId="18" fillId="0" borderId="1" xfId="9" applyFont="1" applyBorder="1" applyAlignment="1">
      <alignment horizontal="center"/>
    </xf>
    <xf numFmtId="0" fontId="18" fillId="0" borderId="2" xfId="9" applyFont="1" applyBorder="1" applyAlignment="1">
      <alignment horizontal="center"/>
    </xf>
    <xf numFmtId="0" fontId="18" fillId="0" borderId="0" xfId="20" applyFont="1" applyAlignment="1">
      <alignment horizontal="center"/>
    </xf>
    <xf numFmtId="0" fontId="18" fillId="0" borderId="1" xfId="9" applyFont="1" applyBorder="1" applyAlignment="1">
      <alignment horizontal="center" wrapText="1"/>
    </xf>
    <xf numFmtId="0" fontId="18" fillId="0" borderId="0" xfId="9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/>
    <xf numFmtId="0" fontId="15" fillId="0" borderId="0" xfId="19" applyFont="1" applyAlignment="1">
      <alignment horizontal="center" vertical="center" wrapText="1"/>
    </xf>
    <xf numFmtId="0" fontId="18" fillId="0" borderId="1" xfId="19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4" fontId="18" fillId="0" borderId="1" xfId="9" applyNumberFormat="1" applyFont="1" applyBorder="1" applyAlignment="1">
      <alignment horizont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9" applyNumberFormat="1" applyFont="1"/>
    <xf numFmtId="164" fontId="18" fillId="0" borderId="0" xfId="1" applyNumberFormat="1" applyFont="1" applyFill="1" applyBorder="1" applyAlignment="1">
      <alignment horizontal="center" vertical="center"/>
    </xf>
    <xf numFmtId="164" fontId="18" fillId="0" borderId="0" xfId="2" applyNumberFormat="1" applyFont="1" applyAlignment="1">
      <alignment horizontal="left" indent="1"/>
    </xf>
    <xf numFmtId="164" fontId="18" fillId="0" borderId="5" xfId="9" applyNumberFormat="1" applyFont="1" applyBorder="1"/>
    <xf numFmtId="164" fontId="18" fillId="0" borderId="4" xfId="9" applyNumberFormat="1" applyFont="1" applyBorder="1"/>
    <xf numFmtId="164" fontId="18" fillId="0" borderId="2" xfId="9" applyNumberFormat="1" applyFont="1" applyBorder="1"/>
    <xf numFmtId="43" fontId="18" fillId="0" borderId="0" xfId="9" applyNumberFormat="1" applyFont="1"/>
    <xf numFmtId="37" fontId="17" fillId="0" borderId="0" xfId="11" applyNumberFormat="1" applyFont="1" applyAlignment="1">
      <alignment vertical="center"/>
    </xf>
    <xf numFmtId="37" fontId="17" fillId="0" borderId="0" xfId="11" applyNumberFormat="1" applyFont="1" applyAlignment="1">
      <alignment horizontal="right" vertical="center"/>
    </xf>
    <xf numFmtId="0" fontId="20" fillId="0" borderId="0" xfId="6" applyFont="1"/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right" vertical="center"/>
    </xf>
    <xf numFmtId="0" fontId="18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0" fontId="17" fillId="0" borderId="0" xfId="11" applyFont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0" fontId="15" fillId="0" borderId="0" xfId="19" applyFont="1" applyAlignment="1">
      <alignment horizontal="center" vertical="center"/>
    </xf>
    <xf numFmtId="0" fontId="18" fillId="0" borderId="2" xfId="11" applyFont="1" applyBorder="1" applyAlignment="1">
      <alignment horizontal="center" vertical="center"/>
    </xf>
    <xf numFmtId="0" fontId="21" fillId="0" borderId="0" xfId="11" applyFont="1" applyAlignment="1">
      <alignment horizontal="center" vertical="center"/>
    </xf>
    <xf numFmtId="164" fontId="18" fillId="0" borderId="0" xfId="11" applyNumberFormat="1" applyFont="1" applyAlignment="1">
      <alignment vertical="top"/>
    </xf>
    <xf numFmtId="167" fontId="18" fillId="0" borderId="0" xfId="1" applyNumberFormat="1" applyFont="1" applyAlignment="1">
      <alignment vertical="top"/>
    </xf>
    <xf numFmtId="37" fontId="18" fillId="0" borderId="0" xfId="11" applyNumberFormat="1" applyFont="1" applyAlignment="1">
      <alignment horizontal="center" vertical="top"/>
    </xf>
    <xf numFmtId="168" fontId="18" fillId="0" borderId="0" xfId="11" applyNumberFormat="1" applyFont="1" applyAlignment="1">
      <alignment vertical="top"/>
    </xf>
    <xf numFmtId="37" fontId="18" fillId="0" borderId="0" xfId="11" applyNumberFormat="1" applyFont="1" applyAlignment="1">
      <alignment horizontal="center" vertical="center"/>
    </xf>
    <xf numFmtId="37" fontId="18" fillId="0" borderId="0" xfId="9" applyNumberFormat="1" applyFont="1" applyAlignment="1">
      <alignment horizontal="center" vertical="center"/>
    </xf>
    <xf numFmtId="169" fontId="18" fillId="0" borderId="0" xfId="11" applyNumberFormat="1" applyFont="1" applyAlignment="1">
      <alignment horizontal="center" vertical="center"/>
    </xf>
    <xf numFmtId="164" fontId="18" fillId="0" borderId="0" xfId="6" applyNumberFormat="1" applyFont="1"/>
    <xf numFmtId="164" fontId="18" fillId="0" borderId="0" xfId="6" applyNumberFormat="1" applyFont="1" applyAlignment="1">
      <alignment horizontal="center" vertical="center"/>
    </xf>
    <xf numFmtId="0" fontId="18" fillId="0" borderId="0" xfId="3" applyFont="1"/>
    <xf numFmtId="0" fontId="17" fillId="0" borderId="0" xfId="3" applyFont="1" applyAlignment="1">
      <alignment horizontal="right" vertical="center"/>
    </xf>
    <xf numFmtId="164" fontId="17" fillId="0" borderId="0" xfId="2" applyNumberFormat="1" applyFont="1" applyAlignment="1">
      <alignment vertical="center"/>
    </xf>
    <xf numFmtId="0" fontId="17" fillId="0" borderId="0" xfId="3" applyFont="1" applyAlignment="1">
      <alignment horizontal="right"/>
    </xf>
    <xf numFmtId="0" fontId="18" fillId="0" borderId="0" xfId="3" applyFont="1" applyAlignment="1">
      <alignment horizontal="right"/>
    </xf>
    <xf numFmtId="1" fontId="18" fillId="0" borderId="1" xfId="4" quotePrefix="1" applyNumberFormat="1" applyFont="1" applyFill="1" applyBorder="1" applyAlignment="1">
      <alignment horizontal="center" wrapText="1"/>
    </xf>
    <xf numFmtId="0" fontId="22" fillId="0" borderId="0" xfId="0" applyFont="1" applyAlignment="1">
      <alignment vertical="top"/>
    </xf>
    <xf numFmtId="164" fontId="17" fillId="0" borderId="0" xfId="6" applyNumberFormat="1" applyFont="1" applyAlignment="1">
      <alignment vertical="center"/>
    </xf>
    <xf numFmtId="167" fontId="18" fillId="0" borderId="0" xfId="1" applyNumberFormat="1" applyFont="1" applyFill="1"/>
    <xf numFmtId="164" fontId="18" fillId="0" borderId="0" xfId="1" applyNumberFormat="1" applyFont="1" applyFill="1" applyBorder="1"/>
    <xf numFmtId="164" fontId="18" fillId="0" borderId="0" xfId="1" applyNumberFormat="1" applyFont="1" applyFill="1"/>
    <xf numFmtId="37" fontId="18" fillId="0" borderId="0" xfId="0" applyNumberFormat="1" applyFont="1" applyAlignment="1">
      <alignment vertical="center"/>
    </xf>
    <xf numFmtId="37" fontId="18" fillId="0" borderId="0" xfId="21" applyNumberFormat="1" applyFont="1" applyAlignment="1">
      <alignment vertical="center"/>
    </xf>
    <xf numFmtId="164" fontId="18" fillId="0" borderId="1" xfId="6" applyNumberFormat="1" applyFont="1" applyBorder="1"/>
    <xf numFmtId="164" fontId="18" fillId="0" borderId="1" xfId="1" applyNumberFormat="1" applyFont="1" applyFill="1" applyBorder="1"/>
    <xf numFmtId="164" fontId="18" fillId="0" borderId="2" xfId="6" applyNumberFormat="1" applyFont="1" applyBorder="1"/>
    <xf numFmtId="167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Alignment="1"/>
    <xf numFmtId="167" fontId="18" fillId="0" borderId="0" xfId="1" applyNumberFormat="1" applyFont="1" applyFill="1" applyBorder="1" applyAlignment="1"/>
    <xf numFmtId="167" fontId="18" fillId="0" borderId="0" xfId="1" applyNumberFormat="1" applyFont="1" applyFill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164" fontId="17" fillId="0" borderId="0" xfId="6" applyNumberFormat="1" applyFont="1"/>
    <xf numFmtId="167" fontId="18" fillId="0" borderId="0" xfId="1" applyNumberFormat="1" applyFont="1" applyFill="1" applyBorder="1"/>
    <xf numFmtId="0" fontId="18" fillId="0" borderId="0" xfId="6" applyFont="1" applyAlignment="1">
      <alignment vertical="center"/>
    </xf>
    <xf numFmtId="164" fontId="18" fillId="0" borderId="0" xfId="1" applyNumberFormat="1" applyFont="1" applyFill="1" applyAlignment="1">
      <alignment horizontal="right"/>
    </xf>
    <xf numFmtId="164" fontId="18" fillId="0" borderId="0" xfId="1" applyNumberFormat="1" applyFont="1" applyFill="1" applyBorder="1" applyAlignment="1"/>
    <xf numFmtId="164" fontId="18" fillId="0" borderId="0" xfId="1" applyNumberFormat="1" applyFont="1" applyFill="1" applyAlignment="1"/>
    <xf numFmtId="0" fontId="17" fillId="0" borderId="0" xfId="6" applyFont="1"/>
    <xf numFmtId="167" fontId="18" fillId="0" borderId="2" xfId="1" applyNumberFormat="1" applyFont="1" applyFill="1" applyBorder="1"/>
    <xf numFmtId="0" fontId="17" fillId="0" borderId="0" xfId="6" applyFont="1" applyAlignment="1">
      <alignment vertical="center"/>
    </xf>
    <xf numFmtId="164" fontId="17" fillId="0" borderId="0" xfId="6" applyNumberFormat="1" applyFont="1" applyAlignment="1">
      <alignment horizontal="left" vertical="center"/>
    </xf>
    <xf numFmtId="0" fontId="17" fillId="0" borderId="0" xfId="6" applyFont="1" applyAlignment="1">
      <alignment horizontal="left" vertical="center"/>
    </xf>
    <xf numFmtId="164" fontId="23" fillId="0" borderId="0" xfId="6" applyNumberFormat="1" applyFont="1" applyAlignment="1">
      <alignment horizontal="center" vertical="center"/>
    </xf>
    <xf numFmtId="167" fontId="18" fillId="0" borderId="4" xfId="1" applyNumberFormat="1" applyFont="1" applyFill="1" applyBorder="1"/>
    <xf numFmtId="0" fontId="18" fillId="0" borderId="0" xfId="6" applyFont="1"/>
    <xf numFmtId="0" fontId="8" fillId="0" borderId="0" xfId="15"/>
    <xf numFmtId="164" fontId="18" fillId="0" borderId="1" xfId="2" applyNumberFormat="1" applyFont="1" applyBorder="1" applyAlignment="1">
      <alignment horizontal="right"/>
    </xf>
    <xf numFmtId="164" fontId="18" fillId="0" borderId="2" xfId="2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right"/>
    </xf>
    <xf numFmtId="164" fontId="5" fillId="0" borderId="2" xfId="3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0" fontId="18" fillId="0" borderId="1" xfId="20" applyFont="1" applyBorder="1" applyAlignment="1">
      <alignment horizontal="center"/>
    </xf>
    <xf numFmtId="165" fontId="18" fillId="0" borderId="1" xfId="1" applyFont="1" applyBorder="1" applyAlignment="1">
      <alignment horizontal="right"/>
    </xf>
    <xf numFmtId="0" fontId="18" fillId="0" borderId="1" xfId="9" applyFont="1" applyBorder="1" applyAlignment="1">
      <alignment horizontal="center"/>
    </xf>
    <xf numFmtId="0" fontId="18" fillId="0" borderId="2" xfId="9" applyFont="1" applyBorder="1" applyAlignment="1">
      <alignment horizontal="center"/>
    </xf>
    <xf numFmtId="0" fontId="18" fillId="0" borderId="0" xfId="20" applyFont="1" applyAlignment="1">
      <alignment horizontal="center"/>
    </xf>
    <xf numFmtId="165" fontId="18" fillId="0" borderId="1" xfId="1" applyFont="1" applyBorder="1" applyAlignment="1">
      <alignment horizontal="right" vertical="center"/>
    </xf>
    <xf numFmtId="0" fontId="18" fillId="0" borderId="1" xfId="11" applyFont="1" applyBorder="1" applyAlignment="1">
      <alignment horizontal="center" vertical="center"/>
    </xf>
    <xf numFmtId="0" fontId="18" fillId="0" borderId="5" xfId="20" applyFont="1" applyBorder="1" applyAlignment="1">
      <alignment horizontal="center"/>
    </xf>
  </cellXfs>
  <cellStyles count="23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bs-plt" xfId="22" xr:uid="{B55D7A2B-4C81-4729-A3D5-8690D2295A5D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 refreshError="1"/>
      <sheetData sheetId="1266">
        <row r="4">
          <cell r="B4">
            <v>111874</v>
          </cell>
        </row>
      </sheetData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/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6.3812059999999997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AssetAcc"/>
      <sheetName val="U-5"/>
      <sheetName val="xlSVH_T"/>
      <sheetName val="Request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IS"/>
      <sheetName val="SC1.XL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総合B"/>
      <sheetName val="PAN M4*25 FE CM3 P2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OthCode"/>
      <sheetName val="Date"/>
      <sheetName val="Code"/>
      <sheetName val="REPCO-CCtr"/>
      <sheetName val="ROC-CCTR.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bang_tien_luong"/>
      <sheetName val="130530"/>
      <sheetName val="USAGE FOOD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Base"/>
      <sheetName val="25_TB"/>
      <sheetName val="02_Assumptio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Assumptions"/>
      <sheetName val="Breakeven Analysis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MATT"/>
      <sheetName val="ALL"/>
      <sheetName val="N-4.4"/>
      <sheetName val="STRUCTURE"/>
      <sheetName val="CRITERIA6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le0403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IL-GL_2-9z"/>
      <sheetName val="Cctmst"/>
      <sheetName val="Basic Info."/>
      <sheetName val="Apr02 Prod Data"/>
      <sheetName val="BRP&amp;L"/>
      <sheetName val="GIVTR00P"/>
      <sheetName val="SAD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GENERAL"/>
      <sheetName val="ADM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Unit Trust Movement"/>
      <sheetName val="BIC"/>
      <sheetName val="parameter"/>
      <sheetName val="MTP"/>
      <sheetName val="MTP1"/>
      <sheetName val="ANALYSE DE VENTES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chine2,3'04"/>
      <sheetName val="Aging"/>
      <sheetName val="bus"/>
      <sheetName val="Aging-ARSum"/>
      <sheetName val="CAPM"/>
      <sheetName val="EU1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/>
      <sheetData sheetId="429"/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/>
      <sheetData sheetId="473"/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B2" t="str">
            <v>Pers.no.</v>
          </cell>
        </row>
      </sheetData>
      <sheetData sheetId="764"/>
      <sheetData sheetId="765"/>
      <sheetData sheetId="766" refreshError="1"/>
      <sheetData sheetId="767" refreshError="1"/>
      <sheetData sheetId="768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2">
          <cell r="B2" t="str">
            <v>Pers.no.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>
        <row r="2">
          <cell r="B2" t="str">
            <v>Pers.no.</v>
          </cell>
        </row>
      </sheetData>
      <sheetData sheetId="852"/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/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V2">
            <v>2317</v>
          </cell>
        </row>
      </sheetData>
      <sheetData sheetId="913">
        <row r="2">
          <cell r="V2">
            <v>2317</v>
          </cell>
        </row>
      </sheetData>
      <sheetData sheetId="914">
        <row r="2">
          <cell r="V2">
            <v>2317</v>
          </cell>
        </row>
      </sheetData>
      <sheetData sheetId="915">
        <row r="2">
          <cell r="V2">
            <v>2317</v>
          </cell>
        </row>
      </sheetData>
      <sheetData sheetId="916">
        <row r="2">
          <cell r="V2">
            <v>2317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/>
      <sheetData sheetId="973">
        <row r="2">
          <cell r="B2" t="str">
            <v>Pers.no.</v>
          </cell>
        </row>
      </sheetData>
      <sheetData sheetId="974"/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/>
      <sheetData sheetId="989"/>
      <sheetData sheetId="990"/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B2" t="str">
            <v>Pers.no.</v>
          </cell>
        </row>
      </sheetData>
      <sheetData sheetId="1015"/>
      <sheetData sheetId="1016"/>
      <sheetData sheetId="1017"/>
      <sheetData sheetId="1018"/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/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/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/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/>
      <sheetData sheetId="1097"/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/>
      <sheetData sheetId="1131"/>
      <sheetData sheetId="1132"/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/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/>
      <sheetData sheetId="1245"/>
      <sheetData sheetId="1246"/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/>
      <sheetData sheetId="1254"/>
      <sheetData sheetId="1255"/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V2">
            <v>2317</v>
          </cell>
        </row>
      </sheetData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/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/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>
        <row r="2">
          <cell r="V2">
            <v>2317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/>
      <sheetData sheetId="1322"/>
      <sheetData sheetId="1323"/>
      <sheetData sheetId="1324"/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V2">
            <v>2317</v>
          </cell>
        </row>
      </sheetData>
      <sheetData sheetId="1413">
        <row r="2">
          <cell r="V2">
            <v>2317</v>
          </cell>
        </row>
      </sheetData>
      <sheetData sheetId="1414">
        <row r="2">
          <cell r="V2">
            <v>2317</v>
          </cell>
        </row>
      </sheetData>
      <sheetData sheetId="1415">
        <row r="2">
          <cell r="V2">
            <v>2317</v>
          </cell>
        </row>
      </sheetData>
      <sheetData sheetId="1416">
        <row r="2">
          <cell r="V2">
            <v>2317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V2">
            <v>2317</v>
          </cell>
        </row>
      </sheetData>
      <sheetData sheetId="1424">
        <row r="2">
          <cell r="V2">
            <v>2317</v>
          </cell>
        </row>
      </sheetData>
      <sheetData sheetId="1425">
        <row r="2">
          <cell r="V2">
            <v>2317</v>
          </cell>
        </row>
      </sheetData>
      <sheetData sheetId="1426">
        <row r="2">
          <cell r="V2">
            <v>2317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/>
      <sheetData sheetId="1463"/>
      <sheetData sheetId="1464"/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/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V2">
            <v>2317</v>
          </cell>
        </row>
      </sheetData>
      <sheetData sheetId="1560">
        <row r="2">
          <cell r="V2">
            <v>2317</v>
          </cell>
        </row>
      </sheetData>
      <sheetData sheetId="1561">
        <row r="2">
          <cell r="V2">
            <v>2317</v>
          </cell>
        </row>
      </sheetData>
      <sheetData sheetId="1562">
        <row r="2">
          <cell r="V2">
            <v>2317</v>
          </cell>
        </row>
      </sheetData>
      <sheetData sheetId="1563">
        <row r="2">
          <cell r="V2">
            <v>2317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/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/>
      <sheetData sheetId="1610"/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/>
      <sheetData sheetId="1619"/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/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/>
      <sheetData sheetId="1634"/>
      <sheetData sheetId="1635"/>
      <sheetData sheetId="1636"/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/>
      <sheetData sheetId="1648"/>
      <sheetData sheetId="1649"/>
      <sheetData sheetId="1650"/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/>
      <sheetData sheetId="1657"/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/>
      <sheetData sheetId="1663"/>
      <sheetData sheetId="1664"/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/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/>
      <sheetData sheetId="1673"/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2">
          <cell r="B2" t="str">
            <v>Pers.no.</v>
          </cell>
        </row>
      </sheetData>
      <sheetData sheetId="1705"/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V2">
            <v>2317</v>
          </cell>
        </row>
      </sheetData>
      <sheetData sheetId="1725">
        <row r="2">
          <cell r="V2">
            <v>2317</v>
          </cell>
        </row>
      </sheetData>
      <sheetData sheetId="1726"/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/>
      <sheetData sheetId="1737"/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>
        <row r="2">
          <cell r="B2" t="str">
            <v>Pers.no.</v>
          </cell>
        </row>
      </sheetData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6">
          <cell r="A6">
            <v>999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2">
          <cell r="B2" t="str">
            <v>Pers.no.</v>
          </cell>
        </row>
      </sheetData>
      <sheetData sheetId="1936"/>
      <sheetData sheetId="1937">
        <row r="2">
          <cell r="B2" t="str">
            <v>Pers.no.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>
        <row r="2">
          <cell r="B2" t="str">
            <v>Pers.no.</v>
          </cell>
        </row>
      </sheetData>
      <sheetData sheetId="1954"/>
      <sheetData sheetId="1955">
        <row r="2">
          <cell r="B2" t="str">
            <v>Pers.no.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>
        <row r="2">
          <cell r="B2" t="str">
            <v>Pers.no.</v>
          </cell>
        </row>
      </sheetData>
      <sheetData sheetId="1990"/>
      <sheetData sheetId="1991">
        <row r="6">
          <cell r="A6">
            <v>999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6">
          <cell r="A6">
            <v>999</v>
          </cell>
        </row>
      </sheetData>
      <sheetData sheetId="2008"/>
      <sheetData sheetId="2009">
        <row r="6">
          <cell r="A6">
            <v>999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6">
          <cell r="A6">
            <v>999</v>
          </cell>
        </row>
      </sheetData>
      <sheetData sheetId="2026"/>
      <sheetData sheetId="2027"/>
      <sheetData sheetId="2028"/>
      <sheetData sheetId="2029">
        <row r="2">
          <cell r="B2" t="str">
            <v>Pers.no.</v>
          </cell>
        </row>
      </sheetData>
      <sheetData sheetId="2030"/>
      <sheetData sheetId="2031">
        <row r="2">
          <cell r="B2" t="str">
            <v>Pers.no.</v>
          </cell>
        </row>
      </sheetData>
      <sheetData sheetId="2032"/>
      <sheetData sheetId="2033">
        <row r="2">
          <cell r="B2" t="str">
            <v>Pers.no.</v>
          </cell>
        </row>
      </sheetData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/>
      <sheetData sheetId="2053">
        <row r="2">
          <cell r="B2" t="str">
            <v>Pers.no.</v>
          </cell>
        </row>
      </sheetData>
      <sheetData sheetId="2054"/>
      <sheetData sheetId="2055">
        <row r="2">
          <cell r="B2" t="str">
            <v>Pers.no.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>
        <row r="2">
          <cell r="B2" t="str">
            <v>Pers.no.</v>
          </cell>
        </row>
      </sheetData>
      <sheetData sheetId="2074"/>
      <sheetData sheetId="2075">
        <row r="2">
          <cell r="B2" t="str">
            <v>Pers.no.</v>
          </cell>
        </row>
      </sheetData>
      <sheetData sheetId="2076"/>
      <sheetData sheetId="2077">
        <row r="2">
          <cell r="B2" t="str">
            <v>Pers.no.</v>
          </cell>
        </row>
      </sheetData>
      <sheetData sheetId="2078"/>
      <sheetData sheetId="2079"/>
      <sheetData sheetId="2080"/>
      <sheetData sheetId="2081"/>
      <sheetData sheetId="2082"/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/>
      <sheetData sheetId="2095">
        <row r="2">
          <cell r="B2" t="str">
            <v>Pers.no.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/>
      <sheetData sheetId="2105">
        <row r="2">
          <cell r="B2" t="str">
            <v>Pers.no.</v>
          </cell>
        </row>
      </sheetData>
      <sheetData sheetId="2106"/>
      <sheetData sheetId="2107">
        <row r="2">
          <cell r="B2" t="str">
            <v>Pers.no.</v>
          </cell>
        </row>
      </sheetData>
      <sheetData sheetId="2108"/>
      <sheetData sheetId="2109">
        <row r="2">
          <cell r="B2" t="str">
            <v>Pers.no.</v>
          </cell>
        </row>
      </sheetData>
      <sheetData sheetId="2110"/>
      <sheetData sheetId="2111">
        <row r="2">
          <cell r="B2" t="str">
            <v>Pers.no.</v>
          </cell>
        </row>
      </sheetData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/>
      <sheetData sheetId="2885">
        <row r="2">
          <cell r="V2">
            <v>2317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/>
      <sheetData sheetId="3315"/>
      <sheetData sheetId="3316">
        <row r="2">
          <cell r="V2">
            <v>2317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 t="str">
            <v>Pers.no.</v>
          </cell>
        </row>
      </sheetData>
      <sheetData sheetId="3583"/>
      <sheetData sheetId="3584"/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0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0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1.9678000000000001E-2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1.9678000000000001E-2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1.9678000000000001E-2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 refreshError="1"/>
      <sheetData sheetId="1113">
        <row r="2">
          <cell r="B2">
            <v>0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0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0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0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0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0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>
        <row r="2">
          <cell r="B2">
            <v>1.9678000000000001E-2</v>
          </cell>
        </row>
      </sheetData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2">
          <cell r="B2">
            <v>0</v>
          </cell>
        </row>
      </sheetData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0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0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0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7"/>
  <sheetViews>
    <sheetView tabSelected="1" view="pageBreakPreview" zoomScale="85" zoomScaleNormal="100" zoomScaleSheetLayoutView="85" workbookViewId="0">
      <selection activeCell="C6" sqref="C6"/>
    </sheetView>
  </sheetViews>
  <sheetFormatPr defaultColWidth="10.44140625" defaultRowHeight="23.25" customHeight="1"/>
  <cols>
    <col min="1" max="1" width="1.33203125" style="67" customWidth="1"/>
    <col min="2" max="2" width="2.5546875" style="81" customWidth="1"/>
    <col min="3" max="3" width="42.109375" style="81" customWidth="1"/>
    <col min="4" max="4" width="5.44140625" style="82" customWidth="1"/>
    <col min="5" max="5" width="0.5546875" style="82" customWidth="1"/>
    <col min="6" max="6" width="12.77734375" style="91" customWidth="1"/>
    <col min="7" max="7" width="0.5546875" style="82" customWidth="1"/>
    <col min="8" max="8" width="13.5546875" style="93" customWidth="1"/>
    <col min="9" max="9" width="0.5546875" style="67" customWidth="1"/>
    <col min="10" max="10" width="12.77734375" style="67" customWidth="1"/>
    <col min="11" max="11" width="0.5546875" style="67" customWidth="1"/>
    <col min="12" max="12" width="14.33203125" style="105" customWidth="1"/>
    <col min="13" max="16384" width="10.44140625" style="67"/>
  </cols>
  <sheetData>
    <row r="1" spans="1:12" s="66" customFormat="1" ht="22.2" customHeight="1">
      <c r="A1" s="66" t="s">
        <v>113</v>
      </c>
      <c r="B1" s="74"/>
      <c r="C1" s="74"/>
      <c r="D1" s="75"/>
      <c r="E1" s="75"/>
      <c r="F1" s="75"/>
      <c r="G1" s="75"/>
      <c r="H1" s="76"/>
      <c r="I1" s="67"/>
      <c r="J1" s="77"/>
      <c r="K1" s="77"/>
      <c r="L1" s="77"/>
    </row>
    <row r="2" spans="1:12" s="66" customFormat="1" ht="22.2" customHeight="1">
      <c r="A2" s="66" t="s">
        <v>5</v>
      </c>
      <c r="B2" s="74"/>
      <c r="C2" s="74"/>
      <c r="D2" s="75"/>
      <c r="E2" s="75"/>
      <c r="F2" s="75"/>
      <c r="G2" s="75"/>
      <c r="H2" s="76"/>
      <c r="I2" s="67"/>
      <c r="J2" s="78"/>
      <c r="K2" s="78"/>
      <c r="L2" s="78"/>
    </row>
    <row r="3" spans="1:12" s="66" customFormat="1" ht="22.2" customHeight="1">
      <c r="A3" s="66" t="s">
        <v>114</v>
      </c>
      <c r="B3" s="74"/>
      <c r="C3" s="74"/>
      <c r="D3" s="75"/>
      <c r="E3" s="75"/>
      <c r="F3" s="79"/>
      <c r="G3" s="75"/>
      <c r="H3" s="76"/>
      <c r="L3" s="80"/>
    </row>
    <row r="4" spans="1:12" ht="19.8">
      <c r="F4" s="229" t="s">
        <v>102</v>
      </c>
      <c r="G4" s="229"/>
      <c r="H4" s="229"/>
      <c r="I4" s="229"/>
      <c r="J4" s="229"/>
      <c r="K4" s="229"/>
      <c r="L4" s="229"/>
    </row>
    <row r="5" spans="1:12" ht="19.8">
      <c r="F5" s="230" t="s">
        <v>6</v>
      </c>
      <c r="G5" s="230"/>
      <c r="H5" s="230"/>
      <c r="J5" s="230" t="s">
        <v>7</v>
      </c>
      <c r="K5" s="230"/>
      <c r="L5" s="230"/>
    </row>
    <row r="6" spans="1:12" ht="19.8">
      <c r="F6" s="83" t="s">
        <v>115</v>
      </c>
      <c r="H6" s="84" t="s">
        <v>116</v>
      </c>
      <c r="J6" s="83" t="s">
        <v>115</v>
      </c>
      <c r="K6" s="82"/>
      <c r="L6" s="84" t="s">
        <v>116</v>
      </c>
    </row>
    <row r="7" spans="1:12" ht="19.8">
      <c r="F7" s="85" t="s">
        <v>8</v>
      </c>
      <c r="H7" s="86"/>
      <c r="J7" s="85" t="s">
        <v>8</v>
      </c>
      <c r="L7" s="86"/>
    </row>
    <row r="8" spans="1:12" ht="19.8">
      <c r="D8" s="87" t="s">
        <v>11</v>
      </c>
      <c r="F8" s="88" t="s">
        <v>9</v>
      </c>
      <c r="H8" s="88" t="s">
        <v>10</v>
      </c>
      <c r="J8" s="88" t="s">
        <v>9</v>
      </c>
      <c r="K8" s="82"/>
      <c r="L8" s="88" t="s">
        <v>10</v>
      </c>
    </row>
    <row r="9" spans="1:12" ht="10.5" customHeight="1">
      <c r="F9" s="89"/>
      <c r="H9" s="86"/>
      <c r="I9" s="90"/>
      <c r="J9" s="85"/>
      <c r="K9" s="90"/>
      <c r="L9" s="86"/>
    </row>
    <row r="10" spans="1:12" ht="20.399999999999999">
      <c r="A10" s="66" t="s">
        <v>1</v>
      </c>
      <c r="B10" s="74"/>
      <c r="C10" s="74"/>
      <c r="H10" s="92"/>
      <c r="I10" s="82"/>
      <c r="J10" s="82"/>
      <c r="K10" s="82"/>
      <c r="L10" s="93"/>
    </row>
    <row r="11" spans="1:12" ht="20.399999999999999">
      <c r="A11" s="66" t="s">
        <v>2</v>
      </c>
      <c r="B11" s="74"/>
      <c r="C11" s="74"/>
      <c r="H11" s="92"/>
      <c r="L11" s="94"/>
    </row>
    <row r="12" spans="1:12" ht="19.8">
      <c r="B12" s="81" t="s">
        <v>3</v>
      </c>
      <c r="D12" s="95"/>
      <c r="F12" s="96">
        <v>77095</v>
      </c>
      <c r="G12" s="93"/>
      <c r="H12" s="97">
        <v>156747</v>
      </c>
      <c r="I12" s="96"/>
      <c r="J12" s="96">
        <v>21427</v>
      </c>
      <c r="K12" s="96"/>
      <c r="L12" s="97">
        <v>34169</v>
      </c>
    </row>
    <row r="13" spans="1:12" ht="19.8">
      <c r="B13" s="81" t="s">
        <v>208</v>
      </c>
      <c r="D13" s="95" t="s">
        <v>253</v>
      </c>
      <c r="F13" s="96">
        <v>365319</v>
      </c>
      <c r="G13" s="93"/>
      <c r="H13" s="97">
        <v>313221</v>
      </c>
      <c r="I13" s="98"/>
      <c r="J13" s="96">
        <v>322608</v>
      </c>
      <c r="K13" s="98"/>
      <c r="L13" s="97">
        <v>282438</v>
      </c>
    </row>
    <row r="14" spans="1:12" ht="21" customHeight="1">
      <c r="B14" s="81" t="s">
        <v>120</v>
      </c>
      <c r="D14" s="95"/>
      <c r="F14" s="96">
        <v>382</v>
      </c>
      <c r="G14" s="93"/>
      <c r="H14" s="97">
        <v>379</v>
      </c>
      <c r="I14" s="96"/>
      <c r="J14" s="96">
        <v>0</v>
      </c>
      <c r="K14" s="96"/>
      <c r="L14" s="97">
        <v>0</v>
      </c>
    </row>
    <row r="15" spans="1:12" ht="19.8">
      <c r="B15" s="81" t="s">
        <v>207</v>
      </c>
      <c r="D15" s="95"/>
      <c r="F15" s="96">
        <v>41833</v>
      </c>
      <c r="G15" s="93"/>
      <c r="H15" s="97">
        <v>32224</v>
      </c>
      <c r="I15" s="96"/>
      <c r="J15" s="96">
        <v>720</v>
      </c>
      <c r="K15" s="96"/>
      <c r="L15" s="97">
        <v>853</v>
      </c>
    </row>
    <row r="16" spans="1:12" ht="19.8">
      <c r="B16" s="81" t="s">
        <v>213</v>
      </c>
      <c r="D16" s="95">
        <v>3</v>
      </c>
      <c r="F16" s="96">
        <v>0</v>
      </c>
      <c r="G16" s="93"/>
      <c r="H16" s="97">
        <v>0</v>
      </c>
      <c r="I16" s="96"/>
      <c r="J16" s="96">
        <v>290406</v>
      </c>
      <c r="K16" s="96"/>
      <c r="L16" s="97">
        <v>285306</v>
      </c>
    </row>
    <row r="17" spans="1:12" ht="19.8">
      <c r="B17" s="81" t="s">
        <v>16</v>
      </c>
      <c r="D17" s="95">
        <v>6</v>
      </c>
      <c r="F17" s="96">
        <v>38903</v>
      </c>
      <c r="G17" s="93"/>
      <c r="H17" s="99">
        <v>41854</v>
      </c>
      <c r="I17" s="98"/>
      <c r="J17" s="96">
        <v>6735</v>
      </c>
      <c r="K17" s="98"/>
      <c r="L17" s="99">
        <v>10533</v>
      </c>
    </row>
    <row r="18" spans="1:12" ht="19.8">
      <c r="B18" s="81" t="s">
        <v>123</v>
      </c>
      <c r="D18" s="95"/>
      <c r="F18" s="96">
        <v>1054</v>
      </c>
      <c r="G18" s="93"/>
      <c r="H18" s="99">
        <v>1919</v>
      </c>
      <c r="I18" s="98"/>
      <c r="J18" s="96">
        <v>190</v>
      </c>
      <c r="K18" s="98"/>
      <c r="L18" s="99">
        <v>1262</v>
      </c>
    </row>
    <row r="19" spans="1:12" ht="19.8">
      <c r="B19" s="81" t="s">
        <v>121</v>
      </c>
      <c r="D19" s="95"/>
      <c r="F19" s="96">
        <v>33339</v>
      </c>
      <c r="G19" s="93"/>
      <c r="H19" s="99">
        <v>32639</v>
      </c>
      <c r="I19" s="98"/>
      <c r="J19" s="96">
        <v>218</v>
      </c>
      <c r="K19" s="98"/>
      <c r="L19" s="99">
        <v>418</v>
      </c>
    </row>
    <row r="20" spans="1:12" ht="19.8">
      <c r="B20" s="81" t="s">
        <v>122</v>
      </c>
      <c r="D20" s="95"/>
      <c r="F20" s="96">
        <v>220</v>
      </c>
      <c r="G20" s="93"/>
      <c r="H20" s="99">
        <v>1588</v>
      </c>
      <c r="I20" s="98"/>
      <c r="J20" s="96">
        <v>87</v>
      </c>
      <c r="K20" s="98"/>
      <c r="L20" s="99">
        <v>448</v>
      </c>
    </row>
    <row r="21" spans="1:12" ht="19.8">
      <c r="B21" s="81" t="s">
        <v>17</v>
      </c>
      <c r="D21" s="95"/>
      <c r="F21" s="100">
        <v>17416</v>
      </c>
      <c r="G21" s="93"/>
      <c r="H21" s="101">
        <v>16722</v>
      </c>
      <c r="I21" s="98"/>
      <c r="J21" s="102">
        <v>3754</v>
      </c>
      <c r="K21" s="98"/>
      <c r="L21" s="101">
        <v>4837</v>
      </c>
    </row>
    <row r="22" spans="1:12" ht="19.8">
      <c r="D22" s="95"/>
      <c r="F22" s="98">
        <v>575561</v>
      </c>
      <c r="G22" s="98"/>
      <c r="H22" s="98">
        <v>597293</v>
      </c>
      <c r="I22" s="98"/>
      <c r="J22" s="98">
        <v>646145</v>
      </c>
      <c r="K22" s="98"/>
      <c r="L22" s="98">
        <v>620264</v>
      </c>
    </row>
    <row r="23" spans="1:12" ht="19.8">
      <c r="B23" s="81" t="s">
        <v>140</v>
      </c>
      <c r="D23" s="95"/>
      <c r="F23" s="98">
        <v>211136</v>
      </c>
      <c r="G23" s="93"/>
      <c r="H23" s="97">
        <v>212738</v>
      </c>
      <c r="I23" s="98"/>
      <c r="J23" s="103">
        <v>16903</v>
      </c>
      <c r="K23" s="98"/>
      <c r="L23" s="97">
        <v>16903</v>
      </c>
    </row>
    <row r="24" spans="1:12" ht="20.399999999999999">
      <c r="A24" s="66" t="s">
        <v>12</v>
      </c>
      <c r="B24" s="74"/>
      <c r="C24" s="74"/>
      <c r="F24" s="104">
        <v>786697</v>
      </c>
      <c r="G24" s="93"/>
      <c r="H24" s="104">
        <v>810031</v>
      </c>
      <c r="I24" s="96"/>
      <c r="J24" s="104">
        <v>663048</v>
      </c>
      <c r="K24" s="96"/>
      <c r="L24" s="104">
        <v>637167</v>
      </c>
    </row>
    <row r="25" spans="1:12" ht="7.8" customHeight="1">
      <c r="A25" s="66"/>
      <c r="B25" s="74"/>
      <c r="C25" s="74"/>
      <c r="F25" s="98"/>
      <c r="G25" s="93"/>
      <c r="H25" s="98"/>
      <c r="I25" s="96"/>
      <c r="J25" s="98"/>
      <c r="K25" s="96"/>
      <c r="L25" s="98"/>
    </row>
    <row r="26" spans="1:12" ht="20.399999999999999">
      <c r="A26" s="66" t="s">
        <v>13</v>
      </c>
      <c r="B26" s="74"/>
      <c r="C26" s="74"/>
      <c r="F26" s="92"/>
      <c r="G26" s="93"/>
      <c r="H26" s="92"/>
      <c r="I26" s="94"/>
      <c r="J26" s="94"/>
      <c r="K26" s="94"/>
      <c r="L26" s="94"/>
    </row>
    <row r="27" spans="1:12" ht="20.399999999999999">
      <c r="A27" s="66"/>
      <c r="B27" s="81" t="s">
        <v>240</v>
      </c>
      <c r="C27" s="74"/>
      <c r="F27" s="92">
        <v>69660</v>
      </c>
      <c r="G27" s="93"/>
      <c r="H27" s="92">
        <v>69611</v>
      </c>
      <c r="I27" s="94"/>
      <c r="J27" s="94">
        <v>44699</v>
      </c>
      <c r="K27" s="94"/>
      <c r="L27" s="94">
        <v>44687</v>
      </c>
    </row>
    <row r="28" spans="1:12" ht="20.399999999999999">
      <c r="A28" s="66"/>
      <c r="B28" s="81" t="s">
        <v>124</v>
      </c>
      <c r="C28" s="74"/>
      <c r="F28" s="92">
        <v>5234</v>
      </c>
      <c r="G28" s="93"/>
      <c r="H28" s="92">
        <v>5332</v>
      </c>
      <c r="I28" s="94"/>
      <c r="J28" s="94">
        <v>0</v>
      </c>
      <c r="K28" s="94"/>
      <c r="L28" s="94">
        <v>0</v>
      </c>
    </row>
    <row r="29" spans="1:12" ht="20.399999999999999">
      <c r="A29" s="66"/>
      <c r="B29" s="81" t="s">
        <v>211</v>
      </c>
      <c r="C29" s="74"/>
      <c r="F29" s="92">
        <v>3598</v>
      </c>
      <c r="G29" s="93"/>
      <c r="H29" s="92">
        <v>3598</v>
      </c>
      <c r="I29" s="94"/>
      <c r="J29" s="94">
        <v>3598</v>
      </c>
      <c r="K29" s="94"/>
      <c r="L29" s="94">
        <v>3598</v>
      </c>
    </row>
    <row r="30" spans="1:12" ht="20.399999999999999">
      <c r="A30" s="66"/>
      <c r="B30" s="81" t="s">
        <v>86</v>
      </c>
      <c r="C30" s="74"/>
      <c r="D30" s="95">
        <v>7</v>
      </c>
      <c r="F30" s="96">
        <v>0</v>
      </c>
      <c r="G30" s="93"/>
      <c r="H30" s="97">
        <v>0</v>
      </c>
      <c r="I30" s="96"/>
      <c r="J30" s="105">
        <v>6753819</v>
      </c>
      <c r="K30" s="96"/>
      <c r="L30" s="97">
        <v>6966531</v>
      </c>
    </row>
    <row r="31" spans="1:12" ht="20.399999999999999">
      <c r="A31" s="66"/>
      <c r="B31" s="81" t="s">
        <v>125</v>
      </c>
      <c r="C31" s="74"/>
      <c r="D31" s="95">
        <v>8</v>
      </c>
      <c r="F31" s="96">
        <v>3343392</v>
      </c>
      <c r="G31" s="93"/>
      <c r="H31" s="97">
        <v>3488887</v>
      </c>
      <c r="I31" s="96"/>
      <c r="J31" s="105">
        <v>0</v>
      </c>
      <c r="K31" s="96"/>
      <c r="L31" s="97">
        <v>0</v>
      </c>
    </row>
    <row r="32" spans="1:12" ht="20.399999999999999">
      <c r="A32" s="66"/>
      <c r="B32" s="81" t="s">
        <v>214</v>
      </c>
      <c r="C32" s="74"/>
      <c r="D32" s="95">
        <v>3</v>
      </c>
      <c r="F32" s="92">
        <v>465209</v>
      </c>
      <c r="G32" s="93"/>
      <c r="H32" s="92">
        <v>436396</v>
      </c>
      <c r="I32" s="94"/>
      <c r="J32" s="94">
        <v>0</v>
      </c>
      <c r="K32" s="94"/>
      <c r="L32" s="94">
        <v>0</v>
      </c>
    </row>
    <row r="33" spans="1:12" ht="20.399999999999999">
      <c r="A33" s="66"/>
      <c r="B33" s="81" t="s">
        <v>126</v>
      </c>
      <c r="C33" s="74"/>
      <c r="D33" s="95"/>
      <c r="F33" s="96">
        <v>58701</v>
      </c>
      <c r="G33" s="93"/>
      <c r="H33" s="97">
        <v>58925</v>
      </c>
      <c r="I33" s="96"/>
      <c r="J33" s="105">
        <v>0</v>
      </c>
      <c r="K33" s="96"/>
      <c r="L33" s="97">
        <v>0</v>
      </c>
    </row>
    <row r="34" spans="1:12" ht="19.8">
      <c r="B34" s="81" t="s">
        <v>14</v>
      </c>
      <c r="D34" s="95">
        <v>9</v>
      </c>
      <c r="F34" s="96">
        <v>1561875</v>
      </c>
      <c r="G34" s="93"/>
      <c r="H34" s="97">
        <v>1563606</v>
      </c>
      <c r="I34" s="96"/>
      <c r="J34" s="105">
        <v>332033</v>
      </c>
      <c r="K34" s="96"/>
      <c r="L34" s="97">
        <v>335060</v>
      </c>
    </row>
    <row r="35" spans="1:12" ht="19.8">
      <c r="B35" s="81" t="s">
        <v>88</v>
      </c>
      <c r="D35" s="95"/>
      <c r="F35" s="96">
        <v>3648</v>
      </c>
      <c r="G35" s="93"/>
      <c r="H35" s="97">
        <v>3776</v>
      </c>
      <c r="I35" s="96"/>
      <c r="J35" s="105">
        <v>2648</v>
      </c>
      <c r="K35" s="96"/>
      <c r="L35" s="97">
        <v>2692</v>
      </c>
    </row>
    <row r="36" spans="1:12" ht="19.8">
      <c r="B36" s="81" t="s">
        <v>87</v>
      </c>
      <c r="D36" s="95"/>
      <c r="F36" s="96">
        <v>567908</v>
      </c>
      <c r="G36" s="93"/>
      <c r="H36" s="97">
        <v>567908</v>
      </c>
      <c r="I36" s="96"/>
      <c r="J36" s="105">
        <v>0</v>
      </c>
      <c r="K36" s="96"/>
      <c r="L36" s="97">
        <v>0</v>
      </c>
    </row>
    <row r="37" spans="1:12" ht="19.8">
      <c r="B37" s="81" t="s">
        <v>89</v>
      </c>
      <c r="D37" s="95"/>
      <c r="F37" s="96">
        <v>41204</v>
      </c>
      <c r="G37" s="93"/>
      <c r="H37" s="97">
        <v>41589</v>
      </c>
      <c r="I37" s="96"/>
      <c r="J37" s="105">
        <v>4343</v>
      </c>
      <c r="K37" s="96"/>
      <c r="L37" s="97">
        <v>4346</v>
      </c>
    </row>
    <row r="38" spans="1:12" ht="19.8">
      <c r="B38" s="81" t="s">
        <v>212</v>
      </c>
      <c r="D38" s="106">
        <v>20</v>
      </c>
      <c r="F38" s="96">
        <v>67710</v>
      </c>
      <c r="G38" s="93"/>
      <c r="H38" s="97">
        <v>66648</v>
      </c>
      <c r="I38" s="96"/>
      <c r="J38" s="105">
        <v>53827</v>
      </c>
      <c r="K38" s="96"/>
      <c r="L38" s="97">
        <v>52652</v>
      </c>
    </row>
    <row r="39" spans="1:12" ht="20.399999999999999">
      <c r="A39" s="66" t="s">
        <v>215</v>
      </c>
      <c r="B39" s="74"/>
      <c r="C39" s="74"/>
      <c r="F39" s="104">
        <v>6188139</v>
      </c>
      <c r="G39" s="93"/>
      <c r="H39" s="104">
        <v>6306276</v>
      </c>
      <c r="I39" s="96"/>
      <c r="J39" s="104">
        <v>7194967</v>
      </c>
      <c r="K39" s="96"/>
      <c r="L39" s="104">
        <v>7409566</v>
      </c>
    </row>
    <row r="40" spans="1:12" ht="21" thickBot="1">
      <c r="A40" s="66" t="s">
        <v>50</v>
      </c>
      <c r="B40" s="74"/>
      <c r="C40" s="74"/>
      <c r="F40" s="107">
        <v>6974836</v>
      </c>
      <c r="G40" s="93"/>
      <c r="H40" s="107">
        <v>7116307</v>
      </c>
      <c r="I40" s="96"/>
      <c r="J40" s="107">
        <v>7858015</v>
      </c>
      <c r="K40" s="96"/>
      <c r="L40" s="107">
        <v>8046733</v>
      </c>
    </row>
    <row r="41" spans="1:12" ht="20.399999999999999" thickTop="1">
      <c r="H41" s="108"/>
      <c r="I41" s="109"/>
      <c r="J41" s="109"/>
      <c r="K41" s="109"/>
    </row>
    <row r="42" spans="1:12" ht="19.8">
      <c r="H42" s="108"/>
      <c r="I42" s="109"/>
      <c r="J42" s="109"/>
      <c r="K42" s="109"/>
    </row>
    <row r="43" spans="1:12" ht="19.8"/>
    <row r="44" spans="1:12" s="66" customFormat="1" ht="22.2" customHeight="1">
      <c r="A44" s="66" t="s">
        <v>113</v>
      </c>
      <c r="B44" s="74"/>
      <c r="C44" s="74"/>
      <c r="D44" s="75"/>
      <c r="E44" s="75"/>
      <c r="F44" s="75"/>
      <c r="G44" s="75"/>
      <c r="H44" s="76"/>
      <c r="I44" s="67"/>
      <c r="J44" s="77"/>
      <c r="K44" s="77"/>
      <c r="L44" s="77"/>
    </row>
    <row r="45" spans="1:12" s="66" customFormat="1" ht="22.2" customHeight="1">
      <c r="A45" s="66" t="s">
        <v>49</v>
      </c>
      <c r="B45" s="74"/>
      <c r="C45" s="74"/>
      <c r="D45" s="75"/>
      <c r="E45" s="75"/>
      <c r="F45" s="75"/>
      <c r="G45" s="75"/>
      <c r="H45" s="76"/>
      <c r="I45" s="67"/>
      <c r="J45" s="78"/>
      <c r="K45" s="78"/>
      <c r="L45" s="78"/>
    </row>
    <row r="46" spans="1:12" s="66" customFormat="1" ht="22.2" customHeight="1">
      <c r="A46" s="66" t="s">
        <v>114</v>
      </c>
      <c r="B46" s="74"/>
      <c r="C46" s="74"/>
      <c r="D46" s="75"/>
      <c r="E46" s="75"/>
      <c r="F46" s="79"/>
      <c r="G46" s="75"/>
      <c r="H46" s="76"/>
      <c r="L46" s="80"/>
    </row>
    <row r="47" spans="1:12" ht="19.8">
      <c r="F47" s="229" t="s">
        <v>102</v>
      </c>
      <c r="G47" s="229"/>
      <c r="H47" s="229"/>
      <c r="I47" s="229"/>
      <c r="J47" s="229"/>
      <c r="K47" s="229"/>
      <c r="L47" s="229"/>
    </row>
    <row r="48" spans="1:12" ht="19.8">
      <c r="F48" s="230" t="s">
        <v>6</v>
      </c>
      <c r="G48" s="230"/>
      <c r="H48" s="230"/>
      <c r="J48" s="230" t="s">
        <v>7</v>
      </c>
      <c r="K48" s="230"/>
      <c r="L48" s="230"/>
    </row>
    <row r="49" spans="1:12" ht="19.8">
      <c r="F49" s="83" t="s">
        <v>115</v>
      </c>
      <c r="H49" s="84" t="s">
        <v>116</v>
      </c>
      <c r="J49" s="83" t="s">
        <v>115</v>
      </c>
      <c r="K49" s="82"/>
      <c r="L49" s="84" t="s">
        <v>116</v>
      </c>
    </row>
    <row r="50" spans="1:12" ht="19.8">
      <c r="F50" s="85" t="s">
        <v>8</v>
      </c>
      <c r="H50" s="86"/>
      <c r="J50" s="85" t="s">
        <v>8</v>
      </c>
      <c r="L50" s="86"/>
    </row>
    <row r="51" spans="1:12" ht="19.8">
      <c r="D51" s="87" t="s">
        <v>11</v>
      </c>
      <c r="F51" s="88" t="s">
        <v>9</v>
      </c>
      <c r="H51" s="88" t="s">
        <v>10</v>
      </c>
      <c r="J51" s="88" t="s">
        <v>9</v>
      </c>
      <c r="K51" s="82"/>
      <c r="L51" s="88" t="s">
        <v>10</v>
      </c>
    </row>
    <row r="52" spans="1:12" ht="10.5" customHeight="1">
      <c r="F52" s="89"/>
      <c r="H52" s="86"/>
      <c r="I52" s="90"/>
      <c r="J52" s="85"/>
      <c r="K52" s="90"/>
      <c r="L52" s="86"/>
    </row>
    <row r="53" spans="1:12" ht="22.2" customHeight="1">
      <c r="A53" s="66" t="s">
        <v>107</v>
      </c>
      <c r="B53" s="74"/>
      <c r="C53" s="74"/>
      <c r="H53" s="92"/>
      <c r="I53" s="82"/>
      <c r="J53" s="82"/>
      <c r="K53" s="82"/>
      <c r="L53" s="93"/>
    </row>
    <row r="54" spans="1:12" ht="22.2" customHeight="1">
      <c r="A54" s="66" t="s">
        <v>20</v>
      </c>
      <c r="B54" s="74"/>
      <c r="C54" s="74"/>
      <c r="H54" s="92"/>
      <c r="I54" s="109"/>
      <c r="J54" s="109"/>
      <c r="K54" s="109"/>
    </row>
    <row r="55" spans="1:12" ht="22.2" customHeight="1">
      <c r="A55" s="66"/>
      <c r="B55" s="81" t="s">
        <v>236</v>
      </c>
      <c r="C55" s="74"/>
      <c r="D55" s="95">
        <v>10</v>
      </c>
      <c r="F55" s="91">
        <v>373529</v>
      </c>
      <c r="H55" s="92">
        <v>383554</v>
      </c>
      <c r="I55" s="109"/>
      <c r="J55" s="109">
        <v>22281</v>
      </c>
      <c r="K55" s="109"/>
      <c r="L55" s="105">
        <v>23376</v>
      </c>
    </row>
    <row r="56" spans="1:12" ht="22.8" customHeight="1">
      <c r="A56" s="66"/>
      <c r="B56" s="81" t="s">
        <v>209</v>
      </c>
      <c r="D56" s="106">
        <v>3</v>
      </c>
      <c r="F56" s="96">
        <v>238317</v>
      </c>
      <c r="G56" s="93"/>
      <c r="H56" s="110">
        <v>239412</v>
      </c>
      <c r="I56" s="96"/>
      <c r="J56" s="111">
        <v>54427</v>
      </c>
      <c r="K56" s="96"/>
      <c r="L56" s="110">
        <v>57005</v>
      </c>
    </row>
    <row r="57" spans="1:12" ht="22.8" customHeight="1">
      <c r="A57" s="66"/>
      <c r="B57" s="81" t="s">
        <v>210</v>
      </c>
      <c r="D57" s="95"/>
      <c r="F57" s="96">
        <v>2527</v>
      </c>
      <c r="G57" s="93"/>
      <c r="H57" s="110">
        <v>5129</v>
      </c>
      <c r="I57" s="96"/>
      <c r="J57" s="111">
        <v>207</v>
      </c>
      <c r="K57" s="96"/>
      <c r="L57" s="110">
        <v>207</v>
      </c>
    </row>
    <row r="58" spans="1:12" ht="22.2" customHeight="1">
      <c r="B58" s="81" t="s">
        <v>127</v>
      </c>
      <c r="D58" s="112"/>
      <c r="F58" s="96">
        <v>4901</v>
      </c>
      <c r="G58" s="93"/>
      <c r="H58" s="110">
        <v>2228</v>
      </c>
      <c r="J58" s="111">
        <v>267</v>
      </c>
      <c r="L58" s="110">
        <v>395</v>
      </c>
    </row>
    <row r="59" spans="1:12" ht="22.2" customHeight="1">
      <c r="A59" s="66"/>
      <c r="B59" s="81" t="s">
        <v>222</v>
      </c>
      <c r="D59" s="95">
        <v>13</v>
      </c>
      <c r="F59" s="96">
        <v>45575</v>
      </c>
      <c r="G59" s="93"/>
      <c r="H59" s="110">
        <v>45575</v>
      </c>
      <c r="I59" s="96"/>
      <c r="J59" s="111">
        <v>0</v>
      </c>
      <c r="K59" s="96"/>
      <c r="L59" s="110">
        <v>0</v>
      </c>
    </row>
    <row r="60" spans="1:12" ht="22.2" customHeight="1">
      <c r="B60" s="81" t="s">
        <v>145</v>
      </c>
      <c r="D60" s="112"/>
      <c r="F60" s="96">
        <v>42479</v>
      </c>
      <c r="G60" s="93"/>
      <c r="H60" s="110">
        <v>40595</v>
      </c>
      <c r="J60" s="111">
        <v>10505</v>
      </c>
      <c r="L60" s="110">
        <v>12701</v>
      </c>
    </row>
    <row r="61" spans="1:12" ht="22.2" customHeight="1">
      <c r="B61" s="81" t="s">
        <v>146</v>
      </c>
      <c r="D61" s="112">
        <v>12</v>
      </c>
      <c r="F61" s="96">
        <v>205885</v>
      </c>
      <c r="G61" s="93"/>
      <c r="H61" s="110">
        <v>207815</v>
      </c>
      <c r="J61" s="111">
        <v>205885</v>
      </c>
      <c r="L61" s="110">
        <v>207815</v>
      </c>
    </row>
    <row r="62" spans="1:12" ht="22.2" customHeight="1">
      <c r="B62" s="81" t="s">
        <v>216</v>
      </c>
      <c r="D62" s="112">
        <v>3</v>
      </c>
      <c r="F62" s="96">
        <v>0</v>
      </c>
      <c r="G62" s="93"/>
      <c r="H62" s="110">
        <v>0</v>
      </c>
      <c r="J62" s="111">
        <v>0</v>
      </c>
      <c r="L62" s="110">
        <v>211577</v>
      </c>
    </row>
    <row r="63" spans="1:12" ht="22.2" customHeight="1">
      <c r="B63" s="81" t="s">
        <v>259</v>
      </c>
      <c r="D63" s="112">
        <v>11</v>
      </c>
      <c r="F63" s="96">
        <v>50000</v>
      </c>
      <c r="G63" s="93"/>
      <c r="H63" s="110">
        <v>50000</v>
      </c>
      <c r="J63" s="111">
        <v>50000</v>
      </c>
      <c r="L63" s="110">
        <v>50000</v>
      </c>
    </row>
    <row r="64" spans="1:12" ht="22.2" customHeight="1">
      <c r="B64" s="81" t="s">
        <v>90</v>
      </c>
      <c r="D64" s="95"/>
      <c r="F64" s="96">
        <v>13092</v>
      </c>
      <c r="G64" s="93"/>
      <c r="H64" s="110">
        <v>11985</v>
      </c>
      <c r="J64" s="111">
        <v>0</v>
      </c>
      <c r="L64" s="110">
        <v>0</v>
      </c>
    </row>
    <row r="65" spans="1:12" s="114" customFormat="1" ht="22.2" customHeight="1">
      <c r="A65" s="67"/>
      <c r="B65" s="81" t="s">
        <v>91</v>
      </c>
      <c r="C65" s="81"/>
      <c r="D65" s="95"/>
      <c r="E65" s="82"/>
      <c r="F65" s="100">
        <v>44182</v>
      </c>
      <c r="G65" s="93"/>
      <c r="H65" s="113">
        <v>45003</v>
      </c>
      <c r="I65" s="98"/>
      <c r="J65" s="102">
        <v>26728</v>
      </c>
      <c r="K65" s="98"/>
      <c r="L65" s="113">
        <v>25426</v>
      </c>
    </row>
    <row r="66" spans="1:12" s="114" customFormat="1" ht="22.2" customHeight="1">
      <c r="A66" s="67"/>
      <c r="B66" s="81"/>
      <c r="C66" s="81"/>
      <c r="D66" s="95"/>
      <c r="E66" s="82"/>
      <c r="F66" s="96">
        <v>1020487</v>
      </c>
      <c r="G66" s="93"/>
      <c r="H66" s="96">
        <v>1031296</v>
      </c>
      <c r="I66" s="98"/>
      <c r="J66" s="96">
        <v>370300</v>
      </c>
      <c r="K66" s="98"/>
      <c r="L66" s="96">
        <v>588502</v>
      </c>
    </row>
    <row r="67" spans="1:12" s="114" customFormat="1" ht="22.2" customHeight="1">
      <c r="A67" s="67"/>
      <c r="B67" s="81" t="s">
        <v>129</v>
      </c>
      <c r="C67" s="81"/>
      <c r="D67" s="95"/>
      <c r="E67" s="82"/>
      <c r="F67" s="96">
        <v>1347</v>
      </c>
      <c r="G67" s="93"/>
      <c r="H67" s="110">
        <v>1204</v>
      </c>
      <c r="I67" s="98"/>
      <c r="J67" s="111">
        <v>0</v>
      </c>
      <c r="K67" s="98"/>
      <c r="L67" s="110">
        <v>0</v>
      </c>
    </row>
    <row r="68" spans="1:12" s="114" customFormat="1" ht="22.2" customHeight="1">
      <c r="A68" s="66" t="s">
        <v>21</v>
      </c>
      <c r="B68" s="74"/>
      <c r="C68" s="74"/>
      <c r="D68" s="112"/>
      <c r="E68" s="82"/>
      <c r="F68" s="104">
        <v>1021834</v>
      </c>
      <c r="G68" s="98"/>
      <c r="H68" s="104">
        <v>1032500</v>
      </c>
      <c r="I68" s="98"/>
      <c r="J68" s="104">
        <v>370300</v>
      </c>
      <c r="K68" s="98"/>
      <c r="L68" s="104">
        <v>588502</v>
      </c>
    </row>
    <row r="69" spans="1:12" s="114" customFormat="1" ht="10.199999999999999" customHeight="1">
      <c r="A69" s="66"/>
      <c r="B69" s="74"/>
      <c r="C69" s="74"/>
      <c r="D69" s="112"/>
      <c r="E69" s="82"/>
      <c r="F69" s="98"/>
      <c r="G69" s="98"/>
      <c r="H69" s="98"/>
      <c r="I69" s="98"/>
      <c r="J69" s="98"/>
      <c r="K69" s="98"/>
      <c r="L69" s="98"/>
    </row>
    <row r="70" spans="1:12" s="114" customFormat="1" ht="22.2" customHeight="1">
      <c r="A70" s="66" t="s">
        <v>217</v>
      </c>
      <c r="B70" s="74"/>
      <c r="C70" s="74"/>
      <c r="D70" s="112"/>
      <c r="E70" s="82"/>
      <c r="F70" s="92"/>
      <c r="G70" s="93"/>
      <c r="H70" s="92"/>
      <c r="I70" s="94"/>
      <c r="J70" s="94"/>
      <c r="K70" s="94"/>
      <c r="L70" s="94"/>
    </row>
    <row r="71" spans="1:12" s="114" customFormat="1" ht="22.2" customHeight="1">
      <c r="A71" s="67"/>
      <c r="B71" s="81" t="s">
        <v>218</v>
      </c>
      <c r="C71" s="81"/>
      <c r="D71" s="112">
        <v>13</v>
      </c>
      <c r="E71" s="82"/>
      <c r="F71" s="96">
        <v>126755</v>
      </c>
      <c r="G71" s="93"/>
      <c r="H71" s="96">
        <v>138151</v>
      </c>
      <c r="I71" s="96"/>
      <c r="J71" s="96">
        <v>0</v>
      </c>
      <c r="K71" s="96"/>
      <c r="L71" s="110">
        <v>0</v>
      </c>
    </row>
    <row r="72" spans="1:12" s="114" customFormat="1" ht="22.2" customHeight="1">
      <c r="A72" s="67"/>
      <c r="B72" s="81" t="s">
        <v>147</v>
      </c>
      <c r="C72" s="81"/>
      <c r="D72" s="112"/>
      <c r="E72" s="82"/>
      <c r="F72" s="96">
        <v>181886</v>
      </c>
      <c r="G72" s="93"/>
      <c r="H72" s="96">
        <v>163547</v>
      </c>
      <c r="I72" s="96"/>
      <c r="J72" s="96">
        <v>51565</v>
      </c>
      <c r="K72" s="96"/>
      <c r="L72" s="110">
        <v>54202</v>
      </c>
    </row>
    <row r="73" spans="1:12" s="114" customFormat="1" ht="22.2" customHeight="1">
      <c r="A73" s="67"/>
      <c r="B73" s="81" t="s">
        <v>189</v>
      </c>
      <c r="C73" s="81"/>
      <c r="D73" s="112">
        <v>12</v>
      </c>
      <c r="E73" s="82"/>
      <c r="F73" s="96">
        <v>338995</v>
      </c>
      <c r="G73" s="93"/>
      <c r="H73" s="96">
        <v>336042</v>
      </c>
      <c r="I73" s="96"/>
      <c r="J73" s="96">
        <v>338995</v>
      </c>
      <c r="K73" s="96"/>
      <c r="L73" s="110">
        <v>336042</v>
      </c>
    </row>
    <row r="74" spans="1:12" s="114" customFormat="1" ht="22.2" customHeight="1">
      <c r="A74" s="67"/>
      <c r="B74" s="81" t="s">
        <v>219</v>
      </c>
      <c r="C74" s="81"/>
      <c r="D74" s="112"/>
      <c r="E74" s="82"/>
      <c r="F74" s="96">
        <v>15109</v>
      </c>
      <c r="G74" s="93"/>
      <c r="H74" s="96">
        <v>14338</v>
      </c>
      <c r="I74" s="96"/>
      <c r="J74" s="96">
        <v>3216</v>
      </c>
      <c r="K74" s="96"/>
      <c r="L74" s="110">
        <v>2859</v>
      </c>
    </row>
    <row r="75" spans="1:12" s="114" customFormat="1" ht="22.2" customHeight="1">
      <c r="A75" s="67"/>
      <c r="B75" s="81" t="s">
        <v>220</v>
      </c>
      <c r="C75" s="81"/>
      <c r="D75" s="112"/>
      <c r="E75" s="82"/>
      <c r="F75" s="96">
        <v>10383</v>
      </c>
      <c r="G75" s="93"/>
      <c r="H75" s="96">
        <v>10394</v>
      </c>
      <c r="I75" s="98"/>
      <c r="J75" s="96">
        <v>10383</v>
      </c>
      <c r="K75" s="98"/>
      <c r="L75" s="110">
        <v>10395</v>
      </c>
    </row>
    <row r="76" spans="1:12" s="114" customFormat="1" ht="22.2" customHeight="1">
      <c r="A76" s="66" t="s">
        <v>221</v>
      </c>
      <c r="B76" s="74"/>
      <c r="C76" s="74"/>
      <c r="D76" s="82"/>
      <c r="E76" s="82"/>
      <c r="F76" s="104">
        <v>673128</v>
      </c>
      <c r="G76" s="98"/>
      <c r="H76" s="104">
        <v>662472</v>
      </c>
      <c r="I76" s="98"/>
      <c r="J76" s="104">
        <v>404159</v>
      </c>
      <c r="K76" s="98"/>
      <c r="L76" s="104">
        <v>403498</v>
      </c>
    </row>
    <row r="77" spans="1:12" s="114" customFormat="1" ht="22.2" customHeight="1">
      <c r="A77" s="66" t="s">
        <v>15</v>
      </c>
      <c r="B77" s="74"/>
      <c r="C77" s="74"/>
      <c r="D77" s="82"/>
      <c r="E77" s="82"/>
      <c r="F77" s="100">
        <v>1694962</v>
      </c>
      <c r="G77" s="98"/>
      <c r="H77" s="100">
        <v>1694972</v>
      </c>
      <c r="I77" s="98"/>
      <c r="J77" s="100">
        <v>774459</v>
      </c>
      <c r="K77" s="98"/>
      <c r="L77" s="100">
        <v>992000</v>
      </c>
    </row>
    <row r="78" spans="1:12" s="114" customFormat="1" ht="20.399999999999999">
      <c r="A78" s="66"/>
      <c r="B78" s="74"/>
      <c r="C78" s="74"/>
      <c r="D78" s="82"/>
      <c r="E78" s="82"/>
      <c r="F78" s="98"/>
      <c r="G78" s="93"/>
      <c r="H78" s="98"/>
      <c r="I78" s="96"/>
      <c r="J78" s="98"/>
      <c r="K78" s="96"/>
      <c r="L78" s="98"/>
    </row>
    <row r="79" spans="1:12" s="114" customFormat="1" ht="20.399999999999999">
      <c r="A79" s="66"/>
      <c r="B79" s="74"/>
      <c r="C79" s="74"/>
      <c r="D79" s="82"/>
      <c r="E79" s="82"/>
      <c r="F79" s="98"/>
      <c r="G79" s="93"/>
      <c r="H79" s="98"/>
      <c r="I79" s="96"/>
      <c r="J79" s="98"/>
      <c r="K79" s="96"/>
      <c r="L79" s="98"/>
    </row>
    <row r="80" spans="1:12" ht="19.8"/>
    <row r="81" spans="1:12" s="66" customFormat="1" ht="22.2" customHeight="1">
      <c r="A81" s="66" t="s">
        <v>113</v>
      </c>
      <c r="B81" s="74"/>
      <c r="C81" s="74"/>
      <c r="D81" s="75"/>
      <c r="E81" s="75"/>
      <c r="F81" s="75"/>
      <c r="G81" s="75"/>
      <c r="H81" s="76"/>
      <c r="I81" s="67"/>
      <c r="J81" s="77"/>
      <c r="K81" s="77"/>
      <c r="L81" s="77"/>
    </row>
    <row r="82" spans="1:12" s="66" customFormat="1" ht="22.2" customHeight="1">
      <c r="A82" s="66" t="s">
        <v>49</v>
      </c>
      <c r="B82" s="74"/>
      <c r="C82" s="74"/>
      <c r="D82" s="75"/>
      <c r="E82" s="75"/>
      <c r="F82" s="75"/>
      <c r="G82" s="75"/>
      <c r="H82" s="76"/>
      <c r="I82" s="67"/>
      <c r="J82" s="78"/>
      <c r="K82" s="78"/>
      <c r="L82" s="78"/>
    </row>
    <row r="83" spans="1:12" s="66" customFormat="1" ht="22.2" customHeight="1">
      <c r="A83" s="66" t="s">
        <v>114</v>
      </c>
      <c r="B83" s="74"/>
      <c r="C83" s="74"/>
      <c r="D83" s="75"/>
      <c r="E83" s="75"/>
      <c r="F83" s="79"/>
      <c r="G83" s="75"/>
      <c r="H83" s="76"/>
      <c r="L83" s="80"/>
    </row>
    <row r="84" spans="1:12" ht="19.8">
      <c r="F84" s="229" t="s">
        <v>102</v>
      </c>
      <c r="G84" s="229"/>
      <c r="H84" s="229"/>
      <c r="I84" s="229"/>
      <c r="J84" s="229"/>
      <c r="K84" s="229"/>
      <c r="L84" s="229"/>
    </row>
    <row r="85" spans="1:12" ht="19.8">
      <c r="F85" s="230" t="s">
        <v>6</v>
      </c>
      <c r="G85" s="230"/>
      <c r="H85" s="230"/>
      <c r="J85" s="230" t="s">
        <v>7</v>
      </c>
      <c r="K85" s="230"/>
      <c r="L85" s="230"/>
    </row>
    <row r="86" spans="1:12" ht="19.8">
      <c r="F86" s="83" t="s">
        <v>115</v>
      </c>
      <c r="H86" s="84" t="s">
        <v>116</v>
      </c>
      <c r="J86" s="83" t="s">
        <v>115</v>
      </c>
      <c r="K86" s="82"/>
      <c r="L86" s="84" t="s">
        <v>116</v>
      </c>
    </row>
    <row r="87" spans="1:12" ht="19.8">
      <c r="F87" s="85" t="s">
        <v>8</v>
      </c>
      <c r="H87" s="86"/>
      <c r="J87" s="85" t="s">
        <v>8</v>
      </c>
      <c r="L87" s="86"/>
    </row>
    <row r="88" spans="1:12" ht="19.8">
      <c r="C88" s="115"/>
      <c r="D88" s="87" t="s">
        <v>11</v>
      </c>
      <c r="F88" s="88" t="s">
        <v>9</v>
      </c>
      <c r="H88" s="88" t="s">
        <v>10</v>
      </c>
      <c r="J88" s="88" t="s">
        <v>9</v>
      </c>
      <c r="K88" s="82"/>
      <c r="L88" s="88" t="s">
        <v>10</v>
      </c>
    </row>
    <row r="89" spans="1:12" ht="10.5" customHeight="1">
      <c r="F89" s="89"/>
      <c r="H89" s="86"/>
      <c r="I89" s="90"/>
      <c r="J89" s="85"/>
      <c r="K89" s="90"/>
      <c r="L89" s="86"/>
    </row>
    <row r="90" spans="1:12" ht="22.2" customHeight="1">
      <c r="A90" s="66" t="s">
        <v>25</v>
      </c>
      <c r="B90" s="74"/>
      <c r="C90" s="74"/>
      <c r="H90" s="116"/>
      <c r="I90" s="82"/>
      <c r="J90" s="82"/>
      <c r="K90" s="82"/>
      <c r="L90" s="116"/>
    </row>
    <row r="91" spans="1:12" ht="22.2" customHeight="1">
      <c r="B91" s="81" t="s">
        <v>26</v>
      </c>
      <c r="D91" s="67"/>
      <c r="H91" s="116"/>
      <c r="I91" s="82"/>
      <c r="J91" s="82"/>
      <c r="K91" s="82"/>
      <c r="L91" s="116"/>
    </row>
    <row r="92" spans="1:12" ht="22.2" customHeight="1">
      <c r="B92" s="117" t="s">
        <v>106</v>
      </c>
      <c r="D92" s="67"/>
      <c r="H92" s="116"/>
      <c r="I92" s="82"/>
      <c r="J92" s="82"/>
      <c r="K92" s="82"/>
      <c r="L92" s="116"/>
    </row>
    <row r="93" spans="1:12" ht="22.2" customHeight="1" thickBot="1">
      <c r="C93" s="115" t="s">
        <v>149</v>
      </c>
      <c r="D93" s="95"/>
      <c r="F93" s="118">
        <v>2940387</v>
      </c>
      <c r="G93" s="119"/>
      <c r="H93" s="120">
        <v>2940387</v>
      </c>
      <c r="I93" s="119"/>
      <c r="J93" s="118">
        <v>2940387</v>
      </c>
      <c r="K93" s="82"/>
      <c r="L93" s="120">
        <v>2940387</v>
      </c>
    </row>
    <row r="94" spans="1:12" ht="22.2" customHeight="1" thickTop="1">
      <c r="B94" s="121" t="s">
        <v>148</v>
      </c>
      <c r="F94" s="122"/>
      <c r="G94" s="93"/>
      <c r="H94" s="123"/>
      <c r="I94" s="94"/>
      <c r="J94" s="94"/>
      <c r="K94" s="94"/>
      <c r="L94" s="94"/>
    </row>
    <row r="95" spans="1:12" ht="22.2" customHeight="1">
      <c r="C95" s="115" t="s">
        <v>150</v>
      </c>
      <c r="D95" s="95"/>
      <c r="F95" s="122">
        <v>1732339</v>
      </c>
      <c r="G95" s="93"/>
      <c r="H95" s="122">
        <v>1732339</v>
      </c>
      <c r="I95" s="94"/>
      <c r="J95" s="122">
        <v>1732339</v>
      </c>
      <c r="K95" s="94"/>
      <c r="L95" s="122">
        <v>1732339</v>
      </c>
    </row>
    <row r="96" spans="1:12" ht="22.2" customHeight="1">
      <c r="B96" s="81" t="s">
        <v>223</v>
      </c>
      <c r="C96" s="67"/>
      <c r="D96" s="95"/>
      <c r="F96" s="122">
        <v>5564565</v>
      </c>
      <c r="G96" s="93"/>
      <c r="H96" s="122">
        <v>5564565</v>
      </c>
      <c r="I96" s="94"/>
      <c r="J96" s="122">
        <v>5564565</v>
      </c>
      <c r="K96" s="94"/>
      <c r="L96" s="122">
        <v>5564565</v>
      </c>
    </row>
    <row r="97" spans="1:12" ht="22.2" customHeight="1">
      <c r="B97" s="81" t="s">
        <v>157</v>
      </c>
      <c r="D97" s="95"/>
      <c r="F97" s="122">
        <v>-3457101</v>
      </c>
      <c r="G97" s="93"/>
      <c r="H97" s="122">
        <v>-3457101</v>
      </c>
      <c r="I97" s="94"/>
      <c r="J97" s="122">
        <v>2228</v>
      </c>
      <c r="K97" s="94"/>
      <c r="L97" s="122">
        <v>2228</v>
      </c>
    </row>
    <row r="98" spans="1:12" ht="22.2" customHeight="1">
      <c r="B98" s="124" t="s">
        <v>27</v>
      </c>
      <c r="C98" s="94"/>
      <c r="F98" s="122"/>
      <c r="G98" s="93"/>
      <c r="H98" s="122"/>
      <c r="I98" s="122"/>
      <c r="J98" s="122"/>
      <c r="K98" s="122"/>
      <c r="L98" s="122"/>
    </row>
    <row r="99" spans="1:12" ht="22.2" customHeight="1">
      <c r="B99" s="228"/>
      <c r="C99" s="50" t="s">
        <v>51</v>
      </c>
      <c r="F99" s="122">
        <v>1330196</v>
      </c>
      <c r="G99" s="93"/>
      <c r="H99" s="122">
        <v>1467197</v>
      </c>
      <c r="I99" s="122"/>
      <c r="J99" s="122">
        <v>-215576</v>
      </c>
      <c r="K99" s="97"/>
      <c r="L99" s="122">
        <v>-244399</v>
      </c>
    </row>
    <row r="100" spans="1:12" ht="22.2" customHeight="1">
      <c r="B100" s="124" t="s">
        <v>128</v>
      </c>
      <c r="C100" s="50"/>
      <c r="F100" s="125">
        <v>110587</v>
      </c>
      <c r="G100" s="93"/>
      <c r="H100" s="125">
        <v>115128</v>
      </c>
      <c r="I100" s="122"/>
      <c r="J100" s="113">
        <v>0</v>
      </c>
      <c r="K100" s="97"/>
      <c r="L100" s="113">
        <v>0</v>
      </c>
    </row>
    <row r="101" spans="1:12" ht="22.2" customHeight="1">
      <c r="B101" s="81" t="s">
        <v>80</v>
      </c>
      <c r="C101" s="74"/>
      <c r="F101" s="126">
        <v>5280586</v>
      </c>
      <c r="G101" s="126"/>
      <c r="H101" s="126">
        <v>5422128</v>
      </c>
      <c r="I101" s="126"/>
      <c r="J101" s="96">
        <v>7083556</v>
      </c>
      <c r="K101" s="126"/>
      <c r="L101" s="96">
        <v>7054733</v>
      </c>
    </row>
    <row r="102" spans="1:12" ht="22.2" customHeight="1">
      <c r="B102" s="81" t="s">
        <v>22</v>
      </c>
      <c r="C102" s="74"/>
      <c r="F102" s="125">
        <v>-712</v>
      </c>
      <c r="G102" s="93"/>
      <c r="H102" s="125">
        <v>-793</v>
      </c>
      <c r="I102" s="92"/>
      <c r="J102" s="113">
        <v>0</v>
      </c>
      <c r="K102" s="97"/>
      <c r="L102" s="113">
        <v>0</v>
      </c>
    </row>
    <row r="103" spans="1:12" ht="22.2" customHeight="1">
      <c r="A103" s="66" t="s">
        <v>23</v>
      </c>
      <c r="C103" s="74"/>
      <c r="F103" s="127">
        <v>5279874</v>
      </c>
      <c r="G103" s="93"/>
      <c r="H103" s="127">
        <v>5421335</v>
      </c>
      <c r="I103" s="128"/>
      <c r="J103" s="127">
        <v>7083556</v>
      </c>
      <c r="K103" s="92"/>
      <c r="L103" s="127">
        <v>7054733</v>
      </c>
    </row>
    <row r="104" spans="1:12" ht="22.2" customHeight="1" thickBot="1">
      <c r="A104" s="66" t="s">
        <v>24</v>
      </c>
      <c r="B104" s="74"/>
      <c r="C104" s="74"/>
      <c r="F104" s="129">
        <v>6974836</v>
      </c>
      <c r="G104" s="126"/>
      <c r="H104" s="129">
        <v>7116307</v>
      </c>
      <c r="I104" s="126"/>
      <c r="J104" s="129">
        <v>7858015</v>
      </c>
      <c r="K104" s="126"/>
      <c r="L104" s="129">
        <v>8046733</v>
      </c>
    </row>
    <row r="105" spans="1:12" ht="21" thickTop="1">
      <c r="A105" s="66"/>
      <c r="B105" s="74"/>
      <c r="C105" s="74"/>
      <c r="F105" s="126"/>
      <c r="G105" s="93"/>
      <c r="H105" s="128"/>
      <c r="I105" s="92"/>
      <c r="J105" s="128"/>
      <c r="K105" s="92"/>
      <c r="L105" s="128"/>
    </row>
    <row r="106" spans="1:12" ht="20.399999999999999">
      <c r="A106" s="66"/>
      <c r="B106" s="74"/>
      <c r="C106" s="74"/>
      <c r="F106" s="126"/>
      <c r="G106" s="93"/>
      <c r="H106" s="128"/>
      <c r="I106" s="92"/>
      <c r="J106" s="126"/>
      <c r="K106" s="92"/>
      <c r="L106" s="128"/>
    </row>
    <row r="107" spans="1:12" ht="20.399999999999999">
      <c r="A107" s="66"/>
      <c r="B107" s="74"/>
      <c r="C107" s="74"/>
      <c r="F107" s="126"/>
      <c r="G107" s="93"/>
      <c r="H107" s="128"/>
      <c r="I107" s="92"/>
      <c r="J107" s="126"/>
      <c r="K107" s="92"/>
      <c r="L107" s="128"/>
    </row>
  </sheetData>
  <mergeCells count="9">
    <mergeCell ref="F4:L4"/>
    <mergeCell ref="F5:H5"/>
    <mergeCell ref="J5:L5"/>
    <mergeCell ref="F84:L84"/>
    <mergeCell ref="F85:H85"/>
    <mergeCell ref="J85:L85"/>
    <mergeCell ref="F47:L47"/>
    <mergeCell ref="F48:H48"/>
    <mergeCell ref="J48:L48"/>
  </mergeCells>
  <pageMargins left="0.70866141732283472" right="0.19685039370078741" top="0.74803149606299213" bottom="0.19685039370078741" header="0.31496062992125984" footer="0.27559055118110237"/>
  <pageSetup paperSize="9" scale="89" fitToHeight="3" orientation="portrait" r:id="rId1"/>
  <headerFooter scaleWithDoc="0" alignWithMargins="0">
    <oddHeader xml:space="preserve">&amp;C
</oddHeader>
    <oddFooter>&amp;L&amp;"Angsana New,Regular"&amp;12      The condensed notes to the interim financial information are an integral part of this interim financial information.&amp;R&amp;"Angsana New,Regular"&amp;12&amp;P</oddFooter>
  </headerFooter>
  <rowBreaks count="2" manualBreakCount="2">
    <brk id="43" max="18" man="1"/>
    <brk id="8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7"/>
  <sheetViews>
    <sheetView view="pageBreakPreview" topLeftCell="A57" zoomScale="70" zoomScaleNormal="85" zoomScaleSheetLayoutView="70" workbookViewId="0">
      <selection activeCell="A7" sqref="A1:XFD1048576"/>
    </sheetView>
  </sheetViews>
  <sheetFormatPr defaultColWidth="9.33203125" defaultRowHeight="19.8"/>
  <cols>
    <col min="1" max="1" width="3.44140625" style="23" customWidth="1"/>
    <col min="2" max="2" width="3.33203125" style="23" customWidth="1"/>
    <col min="3" max="3" width="35.88671875" style="23" customWidth="1"/>
    <col min="4" max="4" width="7.21875" style="23" customWidth="1"/>
    <col min="5" max="5" width="1" style="23" customWidth="1"/>
    <col min="6" max="6" width="12.44140625" style="23" customWidth="1"/>
    <col min="7" max="7" width="1" style="23" customWidth="1"/>
    <col min="8" max="8" width="11.6640625" style="23" customWidth="1"/>
    <col min="9" max="9" width="1" style="23" customWidth="1"/>
    <col min="10" max="10" width="11.6640625" style="23" customWidth="1"/>
    <col min="11" max="11" width="1" style="23" customWidth="1"/>
    <col min="12" max="12" width="12.33203125" style="23" customWidth="1"/>
    <col min="13" max="16384" width="9.33203125" style="23"/>
  </cols>
  <sheetData>
    <row r="1" spans="1:12" ht="22.2" customHeight="1">
      <c r="A1" s="15" t="s">
        <v>113</v>
      </c>
      <c r="B1" s="34"/>
      <c r="C1" s="34"/>
      <c r="D1" s="15"/>
      <c r="E1" s="15"/>
      <c r="F1" s="130"/>
      <c r="G1" s="130"/>
      <c r="H1" s="130"/>
      <c r="I1" s="17"/>
      <c r="L1" s="51" t="s">
        <v>8</v>
      </c>
    </row>
    <row r="2" spans="1:12" ht="22.2" customHeight="1">
      <c r="A2" s="16" t="s">
        <v>39</v>
      </c>
      <c r="B2" s="15"/>
      <c r="C2" s="34"/>
      <c r="D2" s="15"/>
      <c r="E2" s="15"/>
      <c r="F2" s="17"/>
      <c r="G2" s="17"/>
      <c r="H2" s="17"/>
      <c r="I2" s="17"/>
      <c r="K2" s="71"/>
      <c r="L2" s="52" t="s">
        <v>9</v>
      </c>
    </row>
    <row r="3" spans="1:12" ht="22.2" customHeight="1">
      <c r="A3" s="15" t="s">
        <v>117</v>
      </c>
      <c r="B3" s="15"/>
      <c r="C3" s="34"/>
      <c r="D3" s="15"/>
      <c r="E3" s="15"/>
      <c r="F3" s="17"/>
      <c r="G3" s="17"/>
      <c r="H3" s="17"/>
      <c r="I3" s="17"/>
      <c r="J3" s="17"/>
      <c r="K3" s="26"/>
      <c r="L3" s="26"/>
    </row>
    <row r="4" spans="1:12" ht="20.399999999999999" customHeight="1">
      <c r="A4" s="17"/>
      <c r="B4" s="17"/>
      <c r="C4" s="17"/>
      <c r="D4" s="17"/>
      <c r="E4" s="17"/>
      <c r="F4" s="231" t="s">
        <v>102</v>
      </c>
      <c r="G4" s="231"/>
      <c r="H4" s="231"/>
      <c r="I4" s="231"/>
      <c r="J4" s="231"/>
      <c r="K4" s="231"/>
      <c r="L4" s="231"/>
    </row>
    <row r="5" spans="1:12" ht="20.399999999999999" customHeight="1">
      <c r="A5" s="17"/>
      <c r="B5" s="17"/>
      <c r="C5" s="17"/>
      <c r="D5" s="17"/>
      <c r="E5" s="17"/>
      <c r="F5" s="232" t="s">
        <v>6</v>
      </c>
      <c r="G5" s="232"/>
      <c r="H5" s="232"/>
      <c r="I5" s="131"/>
      <c r="J5" s="232" t="s">
        <v>7</v>
      </c>
      <c r="K5" s="232"/>
      <c r="L5" s="232"/>
    </row>
    <row r="6" spans="1:12" ht="20.399999999999999" customHeight="1">
      <c r="A6" s="17"/>
      <c r="B6" s="17"/>
      <c r="C6" s="17"/>
      <c r="D6" s="37" t="s">
        <v>11</v>
      </c>
      <c r="E6" s="40"/>
      <c r="F6" s="55">
        <v>2025</v>
      </c>
      <c r="G6" s="38"/>
      <c r="H6" s="55">
        <v>2024</v>
      </c>
      <c r="I6" s="38"/>
      <c r="J6" s="55">
        <v>2025</v>
      </c>
      <c r="K6" s="38"/>
      <c r="L6" s="55">
        <v>2024</v>
      </c>
    </row>
    <row r="7" spans="1:12" ht="20.399999999999999" customHeight="1">
      <c r="A7" s="15" t="s">
        <v>151</v>
      </c>
      <c r="B7" s="17"/>
      <c r="C7" s="17"/>
      <c r="D7" s="40"/>
      <c r="E7" s="40"/>
      <c r="F7" s="132"/>
      <c r="G7" s="38"/>
      <c r="H7" s="132"/>
      <c r="I7" s="38"/>
      <c r="J7" s="132"/>
      <c r="K7" s="38"/>
      <c r="L7" s="132"/>
    </row>
    <row r="8" spans="1:12" ht="20.399999999999999" customHeight="1">
      <c r="A8" s="15" t="s">
        <v>152</v>
      </c>
      <c r="B8" s="17"/>
      <c r="C8" s="17"/>
      <c r="D8" s="40"/>
      <c r="E8" s="40"/>
      <c r="F8" s="132"/>
      <c r="G8" s="38"/>
      <c r="H8" s="132"/>
      <c r="I8" s="38"/>
      <c r="J8" s="132"/>
      <c r="K8" s="38"/>
      <c r="L8" s="132"/>
    </row>
    <row r="9" spans="1:12" ht="20.399999999999999" customHeight="1">
      <c r="A9" s="15" t="s">
        <v>93</v>
      </c>
      <c r="B9" s="17"/>
      <c r="C9" s="15"/>
      <c r="D9" s="17"/>
      <c r="E9" s="17"/>
      <c r="F9" s="19"/>
      <c r="G9" s="20"/>
      <c r="H9" s="19"/>
      <c r="I9" s="20"/>
      <c r="J9" s="19"/>
      <c r="K9" s="20"/>
      <c r="L9" s="19"/>
    </row>
    <row r="10" spans="1:12" ht="20.399999999999999" customHeight="1">
      <c r="A10" s="17"/>
      <c r="B10" s="17" t="s">
        <v>94</v>
      </c>
      <c r="C10" s="15"/>
      <c r="D10" s="17"/>
      <c r="E10" s="17"/>
      <c r="F10" s="19">
        <v>340634</v>
      </c>
      <c r="G10" s="20"/>
      <c r="H10" s="19">
        <v>287793</v>
      </c>
      <c r="I10" s="20"/>
      <c r="J10" s="19">
        <v>2287</v>
      </c>
      <c r="K10" s="20"/>
      <c r="L10" s="19">
        <v>11</v>
      </c>
    </row>
    <row r="11" spans="1:12" ht="20.399999999999999" customHeight="1">
      <c r="A11" s="17"/>
      <c r="B11" s="17" t="s">
        <v>241</v>
      </c>
      <c r="C11" s="15"/>
      <c r="D11" s="17"/>
      <c r="E11" s="17"/>
      <c r="F11" s="19">
        <v>2600</v>
      </c>
      <c r="G11" s="20"/>
      <c r="H11" s="19">
        <v>331</v>
      </c>
      <c r="I11" s="20"/>
      <c r="J11" s="19">
        <v>214</v>
      </c>
      <c r="K11" s="20"/>
      <c r="L11" s="19">
        <v>204</v>
      </c>
    </row>
    <row r="12" spans="1:12" ht="20.399999999999999" customHeight="1">
      <c r="A12" s="17"/>
      <c r="B12" s="17" t="s">
        <v>130</v>
      </c>
      <c r="C12" s="15"/>
      <c r="D12" s="17"/>
      <c r="E12" s="17"/>
      <c r="F12" s="19">
        <v>37307</v>
      </c>
      <c r="G12" s="20"/>
      <c r="H12" s="19">
        <v>33933</v>
      </c>
      <c r="I12" s="20"/>
      <c r="J12" s="19">
        <v>17750</v>
      </c>
      <c r="K12" s="20"/>
      <c r="L12" s="19">
        <v>16792</v>
      </c>
    </row>
    <row r="13" spans="1:12" ht="20.399999999999999" customHeight="1">
      <c r="A13" s="17"/>
      <c r="B13" s="17" t="s">
        <v>242</v>
      </c>
      <c r="C13" s="15"/>
      <c r="D13" s="17"/>
      <c r="E13" s="17"/>
      <c r="F13" s="19">
        <v>19044</v>
      </c>
      <c r="G13" s="20"/>
      <c r="H13" s="19">
        <v>84296</v>
      </c>
      <c r="I13" s="20"/>
      <c r="J13" s="19">
        <v>67</v>
      </c>
      <c r="K13" s="20"/>
      <c r="L13" s="19">
        <v>2638</v>
      </c>
    </row>
    <row r="14" spans="1:12" ht="20.399999999999999" customHeight="1">
      <c r="A14" s="17"/>
      <c r="B14" s="17" t="s">
        <v>28</v>
      </c>
      <c r="C14" s="15"/>
      <c r="D14" s="17"/>
      <c r="E14" s="17"/>
      <c r="F14" s="20"/>
      <c r="G14" s="20"/>
      <c r="H14" s="20"/>
      <c r="I14" s="20"/>
      <c r="J14" s="20"/>
      <c r="K14" s="20"/>
      <c r="L14" s="20"/>
    </row>
    <row r="15" spans="1:12" ht="20.399999999999999" customHeight="1">
      <c r="A15" s="17"/>
      <c r="B15" s="17"/>
      <c r="C15" s="17" t="s">
        <v>131</v>
      </c>
      <c r="D15" s="18">
        <v>3</v>
      </c>
      <c r="E15" s="17"/>
      <c r="F15" s="20">
        <v>0</v>
      </c>
      <c r="G15" s="20"/>
      <c r="H15" s="20">
        <v>0</v>
      </c>
      <c r="I15" s="20"/>
      <c r="J15" s="20">
        <v>15000</v>
      </c>
      <c r="K15" s="20"/>
      <c r="L15" s="20">
        <v>20000</v>
      </c>
    </row>
    <row r="16" spans="1:12" ht="20.399999999999999" customHeight="1">
      <c r="A16" s="17"/>
      <c r="B16" s="17"/>
      <c r="C16" s="17" t="s">
        <v>132</v>
      </c>
      <c r="D16" s="17"/>
      <c r="E16" s="17"/>
      <c r="F16" s="58">
        <v>15462</v>
      </c>
      <c r="G16" s="20"/>
      <c r="H16" s="58">
        <v>23288</v>
      </c>
      <c r="I16" s="20"/>
      <c r="J16" s="58">
        <v>23975</v>
      </c>
      <c r="K16" s="20"/>
      <c r="L16" s="58">
        <v>6942</v>
      </c>
    </row>
    <row r="17" spans="1:12" ht="20.399999999999999" customHeight="1">
      <c r="A17" s="15" t="s">
        <v>95</v>
      </c>
      <c r="B17" s="17"/>
      <c r="D17" s="15"/>
      <c r="E17" s="15"/>
      <c r="F17" s="133">
        <v>415047</v>
      </c>
      <c r="G17" s="19"/>
      <c r="H17" s="133">
        <v>429641</v>
      </c>
      <c r="I17" s="19"/>
      <c r="J17" s="133">
        <v>59293</v>
      </c>
      <c r="K17" s="19"/>
      <c r="L17" s="133">
        <v>46587</v>
      </c>
    </row>
    <row r="18" spans="1:12" ht="20.399999999999999" customHeight="1">
      <c r="A18" s="15" t="s">
        <v>96</v>
      </c>
      <c r="B18" s="17"/>
      <c r="C18" s="15"/>
      <c r="D18" s="17"/>
      <c r="E18" s="17"/>
      <c r="F18" s="19"/>
      <c r="G18" s="20"/>
      <c r="H18" s="19"/>
      <c r="I18" s="20"/>
      <c r="J18" s="19"/>
      <c r="K18" s="20"/>
      <c r="L18" s="19"/>
    </row>
    <row r="19" spans="1:12" ht="20.399999999999999" customHeight="1">
      <c r="A19" s="17"/>
      <c r="B19" s="17" t="s">
        <v>97</v>
      </c>
      <c r="C19" s="15"/>
      <c r="D19" s="17"/>
      <c r="E19" s="17"/>
      <c r="F19" s="19">
        <v>327552</v>
      </c>
      <c r="G19" s="20"/>
      <c r="H19" s="19">
        <v>272593</v>
      </c>
      <c r="I19" s="20"/>
      <c r="J19" s="19">
        <v>3830</v>
      </c>
      <c r="K19" s="20"/>
      <c r="L19" s="19">
        <v>8</v>
      </c>
    </row>
    <row r="20" spans="1:12" ht="20.399999999999999" customHeight="1">
      <c r="A20" s="17"/>
      <c r="B20" s="17" t="s">
        <v>105</v>
      </c>
      <c r="C20" s="15"/>
      <c r="D20" s="17"/>
      <c r="E20" s="17"/>
      <c r="F20" s="19">
        <v>2164</v>
      </c>
      <c r="G20" s="20"/>
      <c r="H20" s="19">
        <v>201</v>
      </c>
      <c r="I20" s="20"/>
      <c r="J20" s="19">
        <v>185</v>
      </c>
      <c r="K20" s="20"/>
      <c r="L20" s="19">
        <v>192</v>
      </c>
    </row>
    <row r="21" spans="1:12" ht="20.399999999999999" customHeight="1">
      <c r="A21" s="17"/>
      <c r="B21" s="17" t="s">
        <v>133</v>
      </c>
      <c r="C21" s="15"/>
      <c r="D21" s="17"/>
      <c r="E21" s="17"/>
      <c r="F21" s="19">
        <v>13498</v>
      </c>
      <c r="G21" s="20"/>
      <c r="H21" s="19">
        <v>12889</v>
      </c>
      <c r="I21" s="20"/>
      <c r="J21" s="19">
        <v>5972</v>
      </c>
      <c r="K21" s="20"/>
      <c r="L21" s="19">
        <v>5897</v>
      </c>
    </row>
    <row r="22" spans="1:12" ht="20.399999999999999" customHeight="1">
      <c r="A22" s="17"/>
      <c r="B22" s="17" t="s">
        <v>134</v>
      </c>
      <c r="C22" s="15"/>
      <c r="D22" s="17"/>
      <c r="E22" s="17"/>
      <c r="F22" s="19">
        <v>15883</v>
      </c>
      <c r="G22" s="20"/>
      <c r="H22" s="19">
        <v>29146</v>
      </c>
      <c r="I22" s="20"/>
      <c r="J22" s="19">
        <v>63</v>
      </c>
      <c r="K22" s="20"/>
      <c r="L22" s="19">
        <v>2343</v>
      </c>
    </row>
    <row r="23" spans="1:12" ht="20.399999999999999" customHeight="1">
      <c r="A23" s="17"/>
      <c r="B23" s="17" t="s">
        <v>98</v>
      </c>
      <c r="C23" s="15"/>
      <c r="D23" s="17"/>
      <c r="E23" s="17"/>
      <c r="F23" s="19">
        <v>5921</v>
      </c>
      <c r="G23" s="20"/>
      <c r="H23" s="19">
        <v>7700</v>
      </c>
      <c r="I23" s="20"/>
      <c r="J23" s="19">
        <v>1496</v>
      </c>
      <c r="K23" s="20"/>
      <c r="L23" s="19">
        <v>2568</v>
      </c>
    </row>
    <row r="24" spans="1:12" ht="20.399999999999999" customHeight="1">
      <c r="A24" s="17"/>
      <c r="B24" s="17" t="s">
        <v>29</v>
      </c>
      <c r="C24" s="15"/>
      <c r="D24" s="17"/>
      <c r="E24" s="17"/>
      <c r="F24" s="58">
        <v>26427</v>
      </c>
      <c r="G24" s="20"/>
      <c r="H24" s="58">
        <v>32986</v>
      </c>
      <c r="I24" s="20"/>
      <c r="J24" s="58">
        <v>9289</v>
      </c>
      <c r="K24" s="20"/>
      <c r="L24" s="58">
        <v>17886</v>
      </c>
    </row>
    <row r="25" spans="1:12" ht="20.399999999999999" customHeight="1">
      <c r="A25" s="15" t="s">
        <v>99</v>
      </c>
      <c r="B25" s="15"/>
      <c r="C25" s="17"/>
      <c r="D25" s="15"/>
      <c r="E25" s="15"/>
      <c r="F25" s="133">
        <v>391445</v>
      </c>
      <c r="G25" s="19"/>
      <c r="H25" s="133">
        <v>355515</v>
      </c>
      <c r="I25" s="19"/>
      <c r="J25" s="133">
        <v>20835</v>
      </c>
      <c r="K25" s="19"/>
      <c r="L25" s="133">
        <v>28894</v>
      </c>
    </row>
    <row r="26" spans="1:12" ht="20.399999999999999" customHeight="1">
      <c r="A26" s="15" t="s">
        <v>36</v>
      </c>
      <c r="B26" s="17"/>
      <c r="C26" s="15"/>
      <c r="D26" s="27"/>
      <c r="E26" s="17"/>
      <c r="F26" s="19">
        <v>23602</v>
      </c>
      <c r="G26" s="19"/>
      <c r="H26" s="19">
        <v>74126</v>
      </c>
      <c r="I26" s="19"/>
      <c r="J26" s="19">
        <v>38458</v>
      </c>
      <c r="K26" s="19"/>
      <c r="L26" s="19">
        <v>17693</v>
      </c>
    </row>
    <row r="27" spans="1:12" ht="20.399999999999999" customHeight="1">
      <c r="B27" s="17" t="s">
        <v>237</v>
      </c>
      <c r="C27" s="15"/>
      <c r="D27" s="27">
        <v>8</v>
      </c>
      <c r="E27" s="17"/>
      <c r="F27" s="19">
        <v>-145495</v>
      </c>
      <c r="G27" s="19"/>
      <c r="H27" s="19">
        <v>-4343</v>
      </c>
      <c r="I27" s="19"/>
      <c r="J27" s="19">
        <v>0</v>
      </c>
      <c r="K27" s="19"/>
      <c r="L27" s="19">
        <v>0</v>
      </c>
    </row>
    <row r="28" spans="1:12" ht="20.399999999999999" customHeight="1">
      <c r="B28" s="17" t="s">
        <v>243</v>
      </c>
      <c r="C28" s="15"/>
      <c r="D28" s="27"/>
      <c r="E28" s="15"/>
      <c r="F28" s="134">
        <v>5693</v>
      </c>
      <c r="G28" s="20"/>
      <c r="H28" s="20">
        <v>2318</v>
      </c>
      <c r="I28" s="20"/>
      <c r="J28" s="20">
        <v>4365</v>
      </c>
      <c r="K28" s="20"/>
      <c r="L28" s="20">
        <v>1510</v>
      </c>
    </row>
    <row r="29" spans="1:12" ht="20.399999999999999" customHeight="1">
      <c r="B29" s="17" t="s">
        <v>244</v>
      </c>
      <c r="C29" s="15"/>
      <c r="D29" s="27"/>
      <c r="E29" s="15"/>
      <c r="F29" s="135">
        <v>-22973</v>
      </c>
      <c r="G29" s="20"/>
      <c r="H29" s="58">
        <v>-28929</v>
      </c>
      <c r="I29" s="20"/>
      <c r="J29" s="58">
        <v>-13997</v>
      </c>
      <c r="K29" s="20"/>
      <c r="L29" s="58">
        <v>-22081</v>
      </c>
    </row>
    <row r="30" spans="1:12" ht="20.399999999999999" customHeight="1">
      <c r="A30" s="15" t="s">
        <v>30</v>
      </c>
      <c r="B30" s="15"/>
      <c r="C30" s="15"/>
      <c r="D30" s="40"/>
      <c r="E30" s="15"/>
      <c r="F30" s="19">
        <v>-139173</v>
      </c>
      <c r="G30" s="19"/>
      <c r="H30" s="19">
        <v>43172</v>
      </c>
      <c r="I30" s="19"/>
      <c r="J30" s="19">
        <v>28826</v>
      </c>
      <c r="K30" s="19"/>
      <c r="L30" s="19">
        <v>-2878</v>
      </c>
    </row>
    <row r="31" spans="1:12" ht="20.399999999999999" customHeight="1">
      <c r="B31" s="56" t="s">
        <v>108</v>
      </c>
      <c r="C31" s="15"/>
      <c r="D31" s="27"/>
      <c r="E31" s="15"/>
      <c r="F31" s="135">
        <v>-1508</v>
      </c>
      <c r="G31" s="20"/>
      <c r="H31" s="58">
        <v>-13895</v>
      </c>
      <c r="I31" s="20"/>
      <c r="J31" s="58">
        <v>-3</v>
      </c>
      <c r="K31" s="20"/>
      <c r="L31" s="58">
        <v>-221</v>
      </c>
    </row>
    <row r="32" spans="1:12" ht="20.399999999999999" customHeight="1">
      <c r="A32" s="15" t="s">
        <v>135</v>
      </c>
      <c r="B32" s="17"/>
      <c r="C32" s="15"/>
      <c r="D32" s="17"/>
      <c r="E32" s="17"/>
      <c r="F32" s="133">
        <v>-140681</v>
      </c>
      <c r="G32" s="19"/>
      <c r="H32" s="133">
        <v>29277</v>
      </c>
      <c r="I32" s="19"/>
      <c r="J32" s="133">
        <v>28823</v>
      </c>
      <c r="K32" s="19"/>
      <c r="L32" s="133">
        <v>-3099</v>
      </c>
    </row>
    <row r="33" spans="1:12" ht="10.8" customHeight="1">
      <c r="A33" s="15"/>
      <c r="B33" s="17"/>
      <c r="C33" s="15"/>
      <c r="D33" s="17"/>
      <c r="E33" s="17"/>
      <c r="F33" s="20"/>
      <c r="G33" s="19"/>
      <c r="H33" s="20"/>
      <c r="I33" s="19"/>
      <c r="J33" s="20"/>
      <c r="K33" s="19"/>
      <c r="L33" s="20"/>
    </row>
    <row r="34" spans="1:12" ht="20.399999999999999" customHeight="1">
      <c r="A34" s="15" t="s">
        <v>136</v>
      </c>
      <c r="B34" s="17"/>
      <c r="C34" s="15"/>
      <c r="D34" s="17"/>
      <c r="E34" s="17"/>
      <c r="F34" s="19"/>
      <c r="G34" s="19"/>
      <c r="H34" s="19"/>
      <c r="I34" s="19"/>
      <c r="J34" s="19"/>
      <c r="K34" s="19"/>
      <c r="L34" s="19"/>
    </row>
    <row r="35" spans="1:12" ht="20.399999999999999" customHeight="1">
      <c r="A35" s="15" t="s">
        <v>137</v>
      </c>
      <c r="B35" s="17"/>
      <c r="C35" s="15"/>
      <c r="D35" s="17"/>
      <c r="E35" s="17"/>
      <c r="F35" s="19">
        <v>-780</v>
      </c>
      <c r="G35" s="19"/>
      <c r="H35" s="19">
        <v>-1983</v>
      </c>
      <c r="I35" s="19"/>
      <c r="J35" s="19">
        <v>0</v>
      </c>
      <c r="K35" s="19"/>
      <c r="L35" s="19">
        <v>0</v>
      </c>
    </row>
    <row r="36" spans="1:12" ht="20.399999999999999" customHeight="1">
      <c r="A36" s="15" t="s">
        <v>32</v>
      </c>
      <c r="B36" s="17"/>
      <c r="C36" s="15"/>
      <c r="D36" s="17"/>
      <c r="E36" s="17"/>
      <c r="F36" s="133">
        <v>-141461</v>
      </c>
      <c r="G36" s="19"/>
      <c r="H36" s="133">
        <v>27294</v>
      </c>
      <c r="I36" s="19"/>
      <c r="J36" s="133">
        <v>28823</v>
      </c>
      <c r="K36" s="19"/>
      <c r="L36" s="133">
        <v>-3099</v>
      </c>
    </row>
    <row r="37" spans="1:12" ht="20.399999999999999" customHeight="1">
      <c r="A37" s="15"/>
      <c r="B37" s="17"/>
      <c r="C37" s="15"/>
      <c r="D37" s="17"/>
      <c r="E37" s="17"/>
      <c r="F37" s="19"/>
      <c r="G37" s="19"/>
      <c r="H37" s="19"/>
      <c r="I37" s="19"/>
      <c r="J37" s="19"/>
      <c r="K37" s="19"/>
      <c r="L37" s="19"/>
    </row>
    <row r="38" spans="1:12" ht="22.2" customHeight="1">
      <c r="A38" s="15" t="s">
        <v>113</v>
      </c>
      <c r="B38" s="34"/>
      <c r="C38" s="34"/>
      <c r="D38" s="15"/>
      <c r="E38" s="15"/>
      <c r="F38" s="130"/>
      <c r="G38" s="130"/>
      <c r="H38" s="130"/>
      <c r="I38" s="17"/>
      <c r="L38" s="51" t="s">
        <v>8</v>
      </c>
    </row>
    <row r="39" spans="1:12" ht="22.2" customHeight="1">
      <c r="A39" s="16" t="s">
        <v>195</v>
      </c>
      <c r="B39" s="15"/>
      <c r="C39" s="34"/>
      <c r="D39" s="15"/>
      <c r="E39" s="15"/>
      <c r="F39" s="17"/>
      <c r="G39" s="17"/>
      <c r="H39" s="17"/>
      <c r="I39" s="17"/>
      <c r="K39" s="71"/>
      <c r="L39" s="52" t="s">
        <v>9</v>
      </c>
    </row>
    <row r="40" spans="1:12" ht="22.2" customHeight="1">
      <c r="A40" s="15" t="s">
        <v>117</v>
      </c>
      <c r="B40" s="15"/>
      <c r="C40" s="34"/>
      <c r="D40" s="15"/>
      <c r="E40" s="15"/>
      <c r="F40" s="17"/>
      <c r="G40" s="17"/>
      <c r="H40" s="17"/>
      <c r="I40" s="17"/>
      <c r="J40" s="17"/>
      <c r="K40" s="26"/>
      <c r="L40" s="26"/>
    </row>
    <row r="41" spans="1:12" ht="20.399999999999999" customHeight="1">
      <c r="A41" s="17"/>
      <c r="B41" s="17"/>
      <c r="C41" s="17"/>
      <c r="D41" s="17"/>
      <c r="E41" s="17"/>
      <c r="F41" s="231" t="s">
        <v>102</v>
      </c>
      <c r="G41" s="231"/>
      <c r="H41" s="231"/>
      <c r="I41" s="231"/>
      <c r="J41" s="231"/>
      <c r="K41" s="231"/>
      <c r="L41" s="231"/>
    </row>
    <row r="42" spans="1:12" ht="20.399999999999999" customHeight="1">
      <c r="A42" s="17"/>
      <c r="B42" s="17"/>
      <c r="C42" s="17"/>
      <c r="D42" s="17"/>
      <c r="E42" s="17"/>
      <c r="F42" s="232" t="s">
        <v>6</v>
      </c>
      <c r="G42" s="232"/>
      <c r="H42" s="232"/>
      <c r="I42" s="131"/>
      <c r="J42" s="232" t="s">
        <v>7</v>
      </c>
      <c r="K42" s="232"/>
      <c r="L42" s="232"/>
    </row>
    <row r="43" spans="1:12" ht="20.399999999999999" customHeight="1">
      <c r="A43" s="17"/>
      <c r="B43" s="17"/>
      <c r="C43" s="17"/>
      <c r="D43" s="37" t="s">
        <v>11</v>
      </c>
      <c r="E43" s="40"/>
      <c r="F43" s="55">
        <v>2025</v>
      </c>
      <c r="G43" s="38"/>
      <c r="H43" s="55">
        <v>2024</v>
      </c>
      <c r="I43" s="38"/>
      <c r="J43" s="55">
        <v>2025</v>
      </c>
      <c r="K43" s="38"/>
      <c r="L43" s="55">
        <v>2024</v>
      </c>
    </row>
    <row r="44" spans="1:12" ht="20.399999999999999" customHeight="1">
      <c r="A44" s="15" t="s">
        <v>60</v>
      </c>
      <c r="B44" s="15"/>
      <c r="C44" s="15"/>
      <c r="D44" s="40"/>
      <c r="E44" s="15"/>
      <c r="F44" s="19"/>
      <c r="G44" s="20"/>
      <c r="H44" s="19"/>
      <c r="I44" s="20"/>
      <c r="J44" s="19"/>
      <c r="K44" s="20"/>
      <c r="L44" s="19"/>
    </row>
    <row r="45" spans="1:12" ht="20.399999999999999" customHeight="1">
      <c r="A45" s="17" t="s">
        <v>141</v>
      </c>
      <c r="B45" s="17"/>
      <c r="C45" s="17"/>
      <c r="D45" s="40"/>
      <c r="E45" s="15"/>
      <c r="F45" s="134"/>
      <c r="G45" s="20"/>
      <c r="H45" s="19"/>
      <c r="I45" s="20"/>
      <c r="J45" s="20"/>
      <c r="K45" s="20"/>
      <c r="L45" s="19"/>
    </row>
    <row r="46" spans="1:12" ht="20.399999999999999" customHeight="1">
      <c r="A46" s="17"/>
      <c r="B46" s="17" t="s">
        <v>100</v>
      </c>
      <c r="C46" s="17"/>
      <c r="D46" s="40"/>
      <c r="E46" s="15"/>
      <c r="F46" s="134"/>
      <c r="G46" s="20"/>
      <c r="H46" s="19"/>
      <c r="I46" s="20"/>
      <c r="J46" s="20"/>
      <c r="K46" s="20"/>
      <c r="L46" s="19"/>
    </row>
    <row r="47" spans="1:12" ht="20.399999999999999" customHeight="1">
      <c r="A47" s="17"/>
      <c r="B47" s="17" t="s">
        <v>138</v>
      </c>
      <c r="C47" s="17"/>
      <c r="D47" s="40"/>
      <c r="E47" s="15"/>
      <c r="F47" s="134"/>
      <c r="G47" s="20"/>
      <c r="H47" s="19"/>
      <c r="I47" s="20"/>
      <c r="J47" s="20"/>
      <c r="K47" s="20"/>
      <c r="L47" s="19"/>
    </row>
    <row r="48" spans="1:12" ht="20.399999999999999" customHeight="1">
      <c r="A48" s="15"/>
      <c r="B48" s="17" t="s">
        <v>139</v>
      </c>
      <c r="C48" s="17"/>
      <c r="D48" s="27">
        <v>8</v>
      </c>
      <c r="E48" s="15"/>
      <c r="F48" s="135">
        <v>0</v>
      </c>
      <c r="G48" s="20"/>
      <c r="H48" s="58">
        <v>-261963</v>
      </c>
      <c r="I48" s="20"/>
      <c r="J48" s="58">
        <v>0</v>
      </c>
      <c r="K48" s="20"/>
      <c r="L48" s="58">
        <v>0</v>
      </c>
    </row>
    <row r="49" spans="1:12" ht="20.399999999999999" customHeight="1">
      <c r="A49" s="17" t="s">
        <v>141</v>
      </c>
      <c r="B49" s="17"/>
      <c r="C49" s="17"/>
      <c r="D49" s="40"/>
      <c r="E49" s="15"/>
      <c r="F49" s="134"/>
      <c r="G49" s="20"/>
      <c r="H49" s="19"/>
      <c r="I49" s="20"/>
      <c r="J49" s="20"/>
      <c r="K49" s="20"/>
      <c r="L49" s="19"/>
    </row>
    <row r="50" spans="1:12" ht="20.399999999999999" customHeight="1">
      <c r="A50" s="15"/>
      <c r="B50" s="17" t="s">
        <v>142</v>
      </c>
      <c r="C50" s="17"/>
      <c r="D50" s="40"/>
      <c r="E50" s="15"/>
      <c r="F50" s="134"/>
      <c r="G50" s="20"/>
      <c r="H50" s="19"/>
      <c r="I50" s="20"/>
      <c r="J50" s="20"/>
      <c r="K50" s="20"/>
      <c r="L50" s="19"/>
    </row>
    <row r="51" spans="1:12" ht="20.399999999999999" customHeight="1">
      <c r="A51" s="15"/>
      <c r="B51" s="17" t="s">
        <v>143</v>
      </c>
      <c r="C51" s="17"/>
      <c r="D51" s="40"/>
      <c r="E51" s="15"/>
      <c r="F51" s="134">
        <v>0</v>
      </c>
      <c r="G51" s="20"/>
      <c r="H51" s="19">
        <v>-261963</v>
      </c>
      <c r="I51" s="20"/>
      <c r="J51" s="20">
        <v>0</v>
      </c>
      <c r="K51" s="20"/>
      <c r="L51" s="19">
        <v>0</v>
      </c>
    </row>
    <row r="52" spans="1:12" ht="20.399999999999999" customHeight="1">
      <c r="A52" s="15" t="s">
        <v>33</v>
      </c>
      <c r="B52" s="15"/>
      <c r="C52" s="15"/>
      <c r="D52" s="15"/>
      <c r="E52" s="15"/>
      <c r="F52" s="133">
        <v>0</v>
      </c>
      <c r="G52" s="20"/>
      <c r="H52" s="133">
        <v>-261963</v>
      </c>
      <c r="I52" s="20"/>
      <c r="J52" s="133">
        <v>0</v>
      </c>
      <c r="K52" s="20"/>
      <c r="L52" s="133">
        <v>0</v>
      </c>
    </row>
    <row r="53" spans="1:12" ht="6" customHeight="1">
      <c r="A53" s="17"/>
      <c r="B53" s="17"/>
      <c r="C53" s="17"/>
      <c r="D53" s="15"/>
      <c r="E53" s="15"/>
      <c r="F53" s="136"/>
      <c r="G53" s="136"/>
      <c r="H53" s="137"/>
      <c r="I53" s="136"/>
      <c r="J53" s="136"/>
      <c r="K53" s="136"/>
      <c r="L53" s="137"/>
    </row>
    <row r="54" spans="1:12" ht="20.399999999999999">
      <c r="A54" s="17" t="s">
        <v>33</v>
      </c>
      <c r="B54" s="17"/>
      <c r="C54" s="17"/>
      <c r="D54" s="40"/>
      <c r="E54" s="15"/>
      <c r="F54" s="134"/>
      <c r="G54" s="20"/>
      <c r="H54" s="19"/>
      <c r="I54" s="20"/>
      <c r="J54" s="20"/>
      <c r="K54" s="20"/>
      <c r="L54" s="19"/>
    </row>
    <row r="55" spans="1:12" ht="20.399999999999999">
      <c r="A55" s="17"/>
      <c r="B55" s="17" t="s">
        <v>245</v>
      </c>
      <c r="C55" s="17"/>
      <c r="D55" s="40"/>
      <c r="E55" s="15"/>
      <c r="F55" s="134">
        <v>-140681</v>
      </c>
      <c r="G55" s="20"/>
      <c r="H55" s="19">
        <v>-232686</v>
      </c>
      <c r="I55" s="20"/>
      <c r="J55" s="20">
        <v>28823</v>
      </c>
      <c r="K55" s="20"/>
      <c r="L55" s="19">
        <v>-3099</v>
      </c>
    </row>
    <row r="56" spans="1:12" ht="20.399999999999999">
      <c r="A56" s="17" t="s">
        <v>44</v>
      </c>
      <c r="B56" s="17"/>
      <c r="C56" s="17"/>
      <c r="D56" s="40"/>
      <c r="E56" s="15"/>
      <c r="F56" s="134"/>
      <c r="G56" s="20"/>
      <c r="H56" s="19"/>
      <c r="I56" s="20"/>
      <c r="J56" s="20"/>
      <c r="K56" s="20"/>
      <c r="L56" s="19"/>
    </row>
    <row r="57" spans="1:12" ht="20.399999999999999">
      <c r="A57" s="17"/>
      <c r="B57" s="17" t="s">
        <v>144</v>
      </c>
      <c r="C57" s="17"/>
      <c r="D57" s="40"/>
      <c r="E57" s="15"/>
      <c r="F57" s="134">
        <v>-780</v>
      </c>
      <c r="G57" s="20"/>
      <c r="H57" s="19">
        <v>-1983</v>
      </c>
      <c r="I57" s="20"/>
      <c r="J57" s="20">
        <v>0</v>
      </c>
      <c r="K57" s="20"/>
      <c r="L57" s="19">
        <v>0</v>
      </c>
    </row>
    <row r="58" spans="1:12" ht="21" thickBot="1">
      <c r="A58" s="15" t="s">
        <v>33</v>
      </c>
      <c r="B58" s="17"/>
      <c r="C58" s="17"/>
      <c r="D58" s="40"/>
      <c r="E58" s="15"/>
      <c r="F58" s="138">
        <v>-141461</v>
      </c>
      <c r="G58" s="20"/>
      <c r="H58" s="138">
        <v>-234669</v>
      </c>
      <c r="I58" s="20"/>
      <c r="J58" s="138">
        <v>28823</v>
      </c>
      <c r="K58" s="20"/>
      <c r="L58" s="138">
        <v>-3099</v>
      </c>
    </row>
    <row r="59" spans="1:12" ht="7.2" customHeight="1" thickTop="1">
      <c r="A59" s="17"/>
      <c r="B59" s="17"/>
      <c r="C59" s="17"/>
      <c r="D59" s="15"/>
      <c r="E59" s="15"/>
      <c r="F59" s="136"/>
      <c r="G59" s="136"/>
      <c r="H59" s="137"/>
      <c r="I59" s="136"/>
      <c r="J59" s="136"/>
      <c r="K59" s="136"/>
      <c r="L59" s="137"/>
    </row>
    <row r="60" spans="1:12" ht="20.399999999999999" customHeight="1">
      <c r="A60" s="15" t="s">
        <v>34</v>
      </c>
      <c r="B60" s="15"/>
      <c r="C60" s="15"/>
      <c r="D60" s="15"/>
      <c r="E60" s="15"/>
      <c r="F60" s="46"/>
      <c r="G60" s="139"/>
      <c r="H60" s="139"/>
      <c r="I60" s="139"/>
      <c r="J60" s="140"/>
      <c r="K60" s="139"/>
      <c r="L60" s="139"/>
    </row>
    <row r="61" spans="1:12" ht="20.399999999999999" customHeight="1">
      <c r="A61" s="17" t="s">
        <v>35</v>
      </c>
      <c r="B61" s="17"/>
      <c r="C61" s="15"/>
      <c r="D61" s="15"/>
      <c r="E61" s="15"/>
      <c r="F61" s="134"/>
      <c r="G61" s="134"/>
      <c r="H61" s="134"/>
      <c r="I61" s="134"/>
      <c r="J61" s="134"/>
      <c r="K61" s="134"/>
      <c r="L61" s="134"/>
    </row>
    <row r="62" spans="1:12" ht="20.399999999999999" customHeight="1" thickBot="1">
      <c r="A62" s="17"/>
      <c r="B62" s="17" t="s">
        <v>153</v>
      </c>
      <c r="C62" s="15"/>
      <c r="D62" s="15"/>
      <c r="E62" s="15"/>
      <c r="F62" s="134">
        <v>-140762</v>
      </c>
      <c r="G62" s="134"/>
      <c r="H62" s="134">
        <v>24953</v>
      </c>
      <c r="I62" s="134"/>
      <c r="J62" s="141">
        <v>28823</v>
      </c>
      <c r="K62" s="134"/>
      <c r="L62" s="141">
        <v>-3099</v>
      </c>
    </row>
    <row r="63" spans="1:12" ht="20.399999999999999" customHeight="1" thickTop="1">
      <c r="A63" s="17"/>
      <c r="B63" s="17" t="s">
        <v>154</v>
      </c>
      <c r="C63" s="15"/>
      <c r="D63" s="15"/>
      <c r="E63" s="15"/>
      <c r="F63" s="134">
        <v>-780</v>
      </c>
      <c r="G63" s="134"/>
      <c r="H63" s="134">
        <v>-1983</v>
      </c>
      <c r="I63" s="134"/>
      <c r="J63" s="134"/>
      <c r="K63" s="134"/>
      <c r="L63" s="134"/>
    </row>
    <row r="64" spans="1:12" ht="20.399999999999999" customHeight="1">
      <c r="A64" s="17"/>
      <c r="B64" s="17"/>
      <c r="C64" s="15"/>
      <c r="D64" s="15"/>
      <c r="E64" s="15"/>
      <c r="F64" s="142">
        <v>-141542</v>
      </c>
      <c r="G64" s="134"/>
      <c r="H64" s="142">
        <v>22970</v>
      </c>
      <c r="I64" s="134"/>
      <c r="J64" s="134"/>
      <c r="K64" s="134"/>
      <c r="L64" s="134"/>
    </row>
    <row r="65" spans="1:12" ht="5.4" customHeight="1">
      <c r="A65" s="17"/>
      <c r="B65" s="17"/>
      <c r="C65" s="15"/>
      <c r="D65" s="15"/>
      <c r="E65" s="15"/>
      <c r="F65" s="134"/>
      <c r="G65" s="134"/>
      <c r="H65" s="134"/>
      <c r="I65" s="134"/>
      <c r="J65" s="134"/>
      <c r="K65" s="134"/>
      <c r="L65" s="134"/>
    </row>
    <row r="66" spans="1:12" ht="20.399999999999999" customHeight="1">
      <c r="A66" s="17" t="s">
        <v>22</v>
      </c>
      <c r="B66" s="17"/>
      <c r="C66" s="15"/>
      <c r="D66" s="15"/>
      <c r="E66" s="15"/>
      <c r="F66" s="134"/>
      <c r="G66" s="134"/>
      <c r="H66" s="134"/>
      <c r="I66" s="134"/>
      <c r="J66" s="134"/>
      <c r="K66" s="134"/>
      <c r="L66" s="134"/>
    </row>
    <row r="67" spans="1:12" ht="20.399999999999999" customHeight="1">
      <c r="A67" s="17"/>
      <c r="B67" s="17" t="s">
        <v>153</v>
      </c>
      <c r="C67" s="15"/>
      <c r="D67" s="15"/>
      <c r="E67" s="15"/>
      <c r="F67" s="134">
        <v>81</v>
      </c>
      <c r="G67" s="134"/>
      <c r="H67" s="134">
        <v>4324</v>
      </c>
      <c r="I67" s="134"/>
      <c r="J67" s="134"/>
      <c r="K67" s="134"/>
      <c r="L67" s="134"/>
    </row>
    <row r="68" spans="1:12" ht="20.399999999999999" customHeight="1" thickBot="1">
      <c r="A68" s="17"/>
      <c r="B68" s="17"/>
      <c r="C68" s="15"/>
      <c r="D68" s="15"/>
      <c r="E68" s="15"/>
      <c r="F68" s="143">
        <v>-141461</v>
      </c>
      <c r="G68" s="134"/>
      <c r="H68" s="143">
        <v>27294</v>
      </c>
      <c r="I68" s="134"/>
      <c r="J68" s="134"/>
      <c r="K68" s="134"/>
      <c r="L68" s="134"/>
    </row>
    <row r="69" spans="1:12" ht="6.6" customHeight="1" thickTop="1">
      <c r="A69" s="17"/>
      <c r="B69" s="17"/>
      <c r="C69" s="15"/>
      <c r="D69" s="15"/>
      <c r="E69" s="15"/>
      <c r="F69" s="134"/>
      <c r="G69" s="134"/>
      <c r="H69" s="134"/>
      <c r="I69" s="134"/>
      <c r="J69" s="134"/>
      <c r="K69" s="134"/>
      <c r="L69" s="134"/>
    </row>
    <row r="70" spans="1:12" ht="20.399999999999999" customHeight="1">
      <c r="A70" s="15" t="s">
        <v>37</v>
      </c>
      <c r="B70" s="15"/>
      <c r="C70" s="15"/>
      <c r="D70" s="15"/>
      <c r="E70" s="15"/>
      <c r="F70" s="46"/>
      <c r="G70" s="139"/>
      <c r="H70" s="139"/>
      <c r="I70" s="139"/>
      <c r="J70" s="140"/>
      <c r="K70" s="139"/>
      <c r="L70" s="139"/>
    </row>
    <row r="71" spans="1:12" ht="20.399999999999999" customHeight="1">
      <c r="A71" s="17" t="s">
        <v>35</v>
      </c>
      <c r="B71" s="17"/>
      <c r="C71" s="15"/>
      <c r="D71" s="15"/>
      <c r="E71" s="15"/>
      <c r="F71" s="134"/>
      <c r="G71" s="134"/>
      <c r="H71" s="134"/>
      <c r="I71" s="134"/>
      <c r="J71" s="134"/>
      <c r="K71" s="134"/>
      <c r="L71" s="19"/>
    </row>
    <row r="72" spans="1:12" ht="20.399999999999999" customHeight="1" thickBot="1">
      <c r="A72" s="17"/>
      <c r="B72" s="17" t="s">
        <v>153</v>
      </c>
      <c r="C72" s="15"/>
      <c r="D72" s="15"/>
      <c r="E72" s="15"/>
      <c r="F72" s="134">
        <v>-140762</v>
      </c>
      <c r="G72" s="134"/>
      <c r="H72" s="134">
        <v>-237010</v>
      </c>
      <c r="I72" s="134"/>
      <c r="J72" s="141">
        <v>28823</v>
      </c>
      <c r="K72" s="134"/>
      <c r="L72" s="144">
        <v>-3099</v>
      </c>
    </row>
    <row r="73" spans="1:12" ht="20.399999999999999" customHeight="1" thickTop="1">
      <c r="A73" s="17"/>
      <c r="B73" s="17" t="s">
        <v>154</v>
      </c>
      <c r="C73" s="15"/>
      <c r="D73" s="15"/>
      <c r="E73" s="15"/>
      <c r="F73" s="134">
        <v>-780</v>
      </c>
      <c r="G73" s="134"/>
      <c r="H73" s="134">
        <v>-1983</v>
      </c>
      <c r="I73" s="134"/>
      <c r="J73" s="134"/>
      <c r="K73" s="134"/>
      <c r="L73" s="19"/>
    </row>
    <row r="74" spans="1:12" ht="20.399999999999999" customHeight="1">
      <c r="A74" s="17"/>
      <c r="B74" s="17"/>
      <c r="C74" s="15"/>
      <c r="D74" s="15"/>
      <c r="E74" s="15"/>
      <c r="F74" s="142">
        <v>-141542</v>
      </c>
      <c r="G74" s="134"/>
      <c r="H74" s="142">
        <v>-238993</v>
      </c>
      <c r="I74" s="134"/>
      <c r="J74" s="134"/>
      <c r="K74" s="134"/>
      <c r="L74" s="19"/>
    </row>
    <row r="75" spans="1:12" ht="20.399999999999999" customHeight="1">
      <c r="A75" s="17" t="s">
        <v>22</v>
      </c>
      <c r="B75" s="17"/>
      <c r="C75" s="17"/>
      <c r="D75" s="15"/>
      <c r="E75" s="15"/>
      <c r="F75" s="134"/>
      <c r="G75" s="12"/>
      <c r="H75" s="12"/>
      <c r="I75" s="12"/>
      <c r="J75" s="20"/>
      <c r="K75" s="12"/>
      <c r="L75" s="19"/>
    </row>
    <row r="76" spans="1:12" ht="20.399999999999999" customHeight="1">
      <c r="A76" s="17"/>
      <c r="B76" s="17" t="s">
        <v>153</v>
      </c>
      <c r="C76" s="17"/>
      <c r="D76" s="15"/>
      <c r="E76" s="15"/>
      <c r="F76" s="134">
        <v>81</v>
      </c>
      <c r="G76" s="12"/>
      <c r="H76" s="134">
        <v>4324</v>
      </c>
      <c r="I76" s="12"/>
      <c r="J76" s="20"/>
      <c r="K76" s="12"/>
      <c r="L76" s="19"/>
    </row>
    <row r="77" spans="1:12" ht="20.399999999999999" customHeight="1" thickBot="1">
      <c r="A77" s="15"/>
      <c r="B77" s="17"/>
      <c r="C77" s="17"/>
      <c r="D77" s="15"/>
      <c r="E77" s="15"/>
      <c r="F77" s="138">
        <v>-141461</v>
      </c>
      <c r="G77" s="20"/>
      <c r="H77" s="138">
        <v>-234669</v>
      </c>
      <c r="I77" s="20"/>
      <c r="J77" s="20"/>
      <c r="K77" s="20"/>
      <c r="L77" s="20"/>
    </row>
    <row r="78" spans="1:12" ht="3.6" customHeight="1" thickTop="1">
      <c r="A78" s="17"/>
      <c r="B78" s="17"/>
      <c r="C78" s="17"/>
      <c r="D78" s="15"/>
      <c r="E78" s="15"/>
      <c r="F78" s="136"/>
      <c r="G78" s="136"/>
      <c r="H78" s="137"/>
      <c r="I78" s="136"/>
      <c r="J78" s="136"/>
      <c r="K78" s="136"/>
      <c r="L78" s="137"/>
    </row>
    <row r="79" spans="1:12" ht="20.399999999999999" customHeight="1">
      <c r="A79" s="15" t="s">
        <v>190</v>
      </c>
      <c r="B79" s="17"/>
      <c r="C79" s="17"/>
      <c r="D79" s="73">
        <v>14</v>
      </c>
      <c r="E79" s="15"/>
      <c r="F79" s="136"/>
      <c r="G79" s="136"/>
      <c r="H79" s="137"/>
      <c r="I79" s="136"/>
      <c r="J79" s="136"/>
      <c r="K79" s="136"/>
      <c r="L79" s="137"/>
    </row>
    <row r="80" spans="1:12" ht="20.399999999999999" customHeight="1">
      <c r="A80" s="17" t="s">
        <v>155</v>
      </c>
      <c r="B80" s="17"/>
      <c r="C80" s="17"/>
      <c r="D80" s="15"/>
      <c r="E80" s="15"/>
      <c r="F80" s="136"/>
      <c r="G80" s="136"/>
      <c r="H80" s="137"/>
      <c r="I80" s="136"/>
      <c r="J80" s="136"/>
      <c r="K80" s="136"/>
      <c r="L80" s="137"/>
    </row>
    <row r="81" spans="1:12" ht="20.399999999999999" customHeight="1">
      <c r="A81" s="17"/>
      <c r="B81" s="17" t="s">
        <v>35</v>
      </c>
      <c r="C81" s="17"/>
      <c r="D81" s="15"/>
      <c r="E81" s="15"/>
      <c r="F81" s="136"/>
      <c r="G81" s="136"/>
      <c r="H81" s="137"/>
      <c r="I81" s="136"/>
      <c r="J81" s="136"/>
      <c r="K81" s="136"/>
      <c r="L81" s="137"/>
    </row>
    <row r="82" spans="1:12" ht="20.399999999999999" customHeight="1">
      <c r="A82" s="17"/>
      <c r="B82" s="17"/>
      <c r="C82" s="17" t="s">
        <v>153</v>
      </c>
      <c r="D82" s="15"/>
      <c r="E82" s="15"/>
      <c r="F82" s="145">
        <v>-4.0627729330113792E-2</v>
      </c>
      <c r="G82" s="136"/>
      <c r="H82" s="145">
        <v>1.052003625708805E-2</v>
      </c>
      <c r="I82" s="136"/>
      <c r="J82" s="145">
        <v>8.319099206333171E-3</v>
      </c>
      <c r="K82" s="136"/>
      <c r="L82" s="145">
        <v>-1.3065199519382785E-3</v>
      </c>
    </row>
    <row r="83" spans="1:12" ht="20.399999999999999" customHeight="1">
      <c r="A83" s="17"/>
      <c r="B83" s="17"/>
      <c r="C83" s="17" t="s">
        <v>154</v>
      </c>
      <c r="D83" s="15"/>
      <c r="E83" s="15"/>
      <c r="F83" s="145">
        <v>-2.2512914620059931E-4</v>
      </c>
      <c r="G83" s="136"/>
      <c r="H83" s="145">
        <v>-8.3602099538354516E-4</v>
      </c>
      <c r="I83" s="136"/>
      <c r="J83" s="134">
        <v>0</v>
      </c>
      <c r="K83" s="136"/>
      <c r="L83" s="134">
        <v>0</v>
      </c>
    </row>
    <row r="84" spans="1:12" ht="20.399999999999999" customHeight="1" thickBot="1">
      <c r="A84" s="17"/>
      <c r="B84" s="17"/>
      <c r="C84" s="17"/>
      <c r="D84" s="15"/>
      <c r="E84" s="15"/>
      <c r="F84" s="146">
        <v>-4.0752858476314387E-2</v>
      </c>
      <c r="G84" s="136"/>
      <c r="H84" s="146">
        <v>9.684015261704506E-3</v>
      </c>
      <c r="I84" s="136"/>
      <c r="J84" s="146">
        <v>8.319099206333171E-3</v>
      </c>
      <c r="K84" s="136"/>
      <c r="L84" s="146">
        <v>-1.3065199519382785E-3</v>
      </c>
    </row>
    <row r="85" spans="1:12" ht="5.4" customHeight="1" thickTop="1">
      <c r="A85" s="17"/>
      <c r="B85" s="17"/>
      <c r="C85" s="17"/>
      <c r="D85" s="15"/>
      <c r="E85" s="15"/>
      <c r="F85" s="136"/>
      <c r="G85" s="136"/>
      <c r="H85" s="137"/>
      <c r="I85" s="136"/>
      <c r="J85" s="136"/>
      <c r="K85" s="136"/>
      <c r="L85" s="137"/>
    </row>
    <row r="86" spans="1:12" ht="20.399999999999999" customHeight="1" thickBot="1">
      <c r="A86" s="17" t="s">
        <v>103</v>
      </c>
      <c r="B86" s="32"/>
      <c r="C86" s="33"/>
      <c r="D86" s="27"/>
      <c r="E86" s="33"/>
      <c r="F86" s="72">
        <v>3464678</v>
      </c>
      <c r="G86" s="147"/>
      <c r="H86" s="72">
        <v>2371950</v>
      </c>
      <c r="I86" s="147"/>
      <c r="J86" s="72">
        <v>3464678</v>
      </c>
      <c r="K86" s="147"/>
      <c r="L86" s="72">
        <v>2371950</v>
      </c>
    </row>
    <row r="87" spans="1:12" ht="9.6" customHeight="1" thickTop="1"/>
  </sheetData>
  <mergeCells count="6">
    <mergeCell ref="F4:L4"/>
    <mergeCell ref="F5:H5"/>
    <mergeCell ref="J5:L5"/>
    <mergeCell ref="F41:L41"/>
    <mergeCell ref="F42:H42"/>
    <mergeCell ref="J42:L42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Header xml:space="preserve">&amp;C
</oddHeader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76"/>
  <sheetViews>
    <sheetView view="pageBreakPreview" topLeftCell="A4" zoomScale="85" zoomScaleNormal="85" zoomScaleSheetLayoutView="85" workbookViewId="0">
      <selection activeCell="J12" sqref="J12"/>
    </sheetView>
  </sheetViews>
  <sheetFormatPr defaultColWidth="9.33203125" defaultRowHeight="19.8"/>
  <cols>
    <col min="1" max="1" width="4.44140625" style="14" customWidth="1"/>
    <col min="2" max="2" width="3.33203125" style="14" customWidth="1"/>
    <col min="3" max="3" width="34" style="14" customWidth="1"/>
    <col min="4" max="4" width="8.33203125" style="14" customWidth="1"/>
    <col min="5" max="5" width="1" style="14" customWidth="1"/>
    <col min="6" max="6" width="13.109375" style="41" customWidth="1"/>
    <col min="7" max="7" width="1" style="41" customWidth="1"/>
    <col min="8" max="8" width="11.6640625" style="41" customWidth="1"/>
    <col min="9" max="9" width="1" style="41" customWidth="1"/>
    <col min="10" max="10" width="12.5546875" style="41" customWidth="1"/>
    <col min="11" max="11" width="1" style="41" customWidth="1"/>
    <col min="12" max="12" width="12.33203125" style="41" customWidth="1"/>
    <col min="13" max="13" width="10.6640625" style="14" bestFit="1" customWidth="1"/>
    <col min="14" max="244" width="9.33203125" style="14"/>
    <col min="245" max="245" width="4.44140625" style="14" customWidth="1"/>
    <col min="246" max="246" width="3.33203125" style="14" customWidth="1"/>
    <col min="247" max="247" width="34" style="14" customWidth="1"/>
    <col min="248" max="248" width="8.33203125" style="14" customWidth="1"/>
    <col min="249" max="249" width="1" style="14" customWidth="1"/>
    <col min="250" max="250" width="12.44140625" style="14" customWidth="1"/>
    <col min="251" max="251" width="1" style="14" customWidth="1"/>
    <col min="252" max="252" width="11.6640625" style="14" customWidth="1"/>
    <col min="253" max="253" width="1" style="14" customWidth="1"/>
    <col min="254" max="254" width="11.6640625" style="14" customWidth="1"/>
    <col min="255" max="255" width="1" style="14" customWidth="1"/>
    <col min="256" max="256" width="12.33203125" style="14" customWidth="1"/>
    <col min="257" max="257" width="10.6640625" style="14" bestFit="1" customWidth="1"/>
    <col min="258" max="258" width="16" style="14" customWidth="1"/>
    <col min="259" max="259" width="3" style="14" customWidth="1"/>
    <col min="260" max="260" width="15.6640625" style="14" customWidth="1"/>
    <col min="261" max="261" width="9.33203125" style="14"/>
    <col min="262" max="263" width="14.33203125" style="14" bestFit="1" customWidth="1"/>
    <col min="264" max="500" width="9.33203125" style="14"/>
    <col min="501" max="501" width="4.44140625" style="14" customWidth="1"/>
    <col min="502" max="502" width="3.33203125" style="14" customWidth="1"/>
    <col min="503" max="503" width="34" style="14" customWidth="1"/>
    <col min="504" max="504" width="8.33203125" style="14" customWidth="1"/>
    <col min="505" max="505" width="1" style="14" customWidth="1"/>
    <col min="506" max="506" width="12.44140625" style="14" customWidth="1"/>
    <col min="507" max="507" width="1" style="14" customWidth="1"/>
    <col min="508" max="508" width="11.6640625" style="14" customWidth="1"/>
    <col min="509" max="509" width="1" style="14" customWidth="1"/>
    <col min="510" max="510" width="11.6640625" style="14" customWidth="1"/>
    <col min="511" max="511" width="1" style="14" customWidth="1"/>
    <col min="512" max="512" width="12.33203125" style="14" customWidth="1"/>
    <col min="513" max="513" width="10.6640625" style="14" bestFit="1" customWidth="1"/>
    <col min="514" max="514" width="16" style="14" customWidth="1"/>
    <col min="515" max="515" width="3" style="14" customWidth="1"/>
    <col min="516" max="516" width="15.6640625" style="14" customWidth="1"/>
    <col min="517" max="517" width="9.33203125" style="14"/>
    <col min="518" max="519" width="14.33203125" style="14" bestFit="1" customWidth="1"/>
    <col min="520" max="756" width="9.33203125" style="14"/>
    <col min="757" max="757" width="4.44140625" style="14" customWidth="1"/>
    <col min="758" max="758" width="3.33203125" style="14" customWidth="1"/>
    <col min="759" max="759" width="34" style="14" customWidth="1"/>
    <col min="760" max="760" width="8.33203125" style="14" customWidth="1"/>
    <col min="761" max="761" width="1" style="14" customWidth="1"/>
    <col min="762" max="762" width="12.44140625" style="14" customWidth="1"/>
    <col min="763" max="763" width="1" style="14" customWidth="1"/>
    <col min="764" max="764" width="11.6640625" style="14" customWidth="1"/>
    <col min="765" max="765" width="1" style="14" customWidth="1"/>
    <col min="766" max="766" width="11.6640625" style="14" customWidth="1"/>
    <col min="767" max="767" width="1" style="14" customWidth="1"/>
    <col min="768" max="768" width="12.33203125" style="14" customWidth="1"/>
    <col min="769" max="769" width="10.6640625" style="14" bestFit="1" customWidth="1"/>
    <col min="770" max="770" width="16" style="14" customWidth="1"/>
    <col min="771" max="771" width="3" style="14" customWidth="1"/>
    <col min="772" max="772" width="15.6640625" style="14" customWidth="1"/>
    <col min="773" max="773" width="9.33203125" style="14"/>
    <col min="774" max="775" width="14.33203125" style="14" bestFit="1" customWidth="1"/>
    <col min="776" max="1012" width="9.33203125" style="14"/>
    <col min="1013" max="1013" width="4.44140625" style="14" customWidth="1"/>
    <col min="1014" max="1014" width="3.33203125" style="14" customWidth="1"/>
    <col min="1015" max="1015" width="34" style="14" customWidth="1"/>
    <col min="1016" max="1016" width="8.33203125" style="14" customWidth="1"/>
    <col min="1017" max="1017" width="1" style="14" customWidth="1"/>
    <col min="1018" max="1018" width="12.44140625" style="14" customWidth="1"/>
    <col min="1019" max="1019" width="1" style="14" customWidth="1"/>
    <col min="1020" max="1020" width="11.6640625" style="14" customWidth="1"/>
    <col min="1021" max="1021" width="1" style="14" customWidth="1"/>
    <col min="1022" max="1022" width="11.6640625" style="14" customWidth="1"/>
    <col min="1023" max="1023" width="1" style="14" customWidth="1"/>
    <col min="1024" max="1024" width="12.33203125" style="14" customWidth="1"/>
    <col min="1025" max="1025" width="10.6640625" style="14" bestFit="1" customWidth="1"/>
    <col min="1026" max="1026" width="16" style="14" customWidth="1"/>
    <col min="1027" max="1027" width="3" style="14" customWidth="1"/>
    <col min="1028" max="1028" width="15.6640625" style="14" customWidth="1"/>
    <col min="1029" max="1029" width="9.33203125" style="14"/>
    <col min="1030" max="1031" width="14.33203125" style="14" bestFit="1" customWidth="1"/>
    <col min="1032" max="1268" width="9.33203125" style="14"/>
    <col min="1269" max="1269" width="4.44140625" style="14" customWidth="1"/>
    <col min="1270" max="1270" width="3.33203125" style="14" customWidth="1"/>
    <col min="1271" max="1271" width="34" style="14" customWidth="1"/>
    <col min="1272" max="1272" width="8.33203125" style="14" customWidth="1"/>
    <col min="1273" max="1273" width="1" style="14" customWidth="1"/>
    <col min="1274" max="1274" width="12.44140625" style="14" customWidth="1"/>
    <col min="1275" max="1275" width="1" style="14" customWidth="1"/>
    <col min="1276" max="1276" width="11.6640625" style="14" customWidth="1"/>
    <col min="1277" max="1277" width="1" style="14" customWidth="1"/>
    <col min="1278" max="1278" width="11.6640625" style="14" customWidth="1"/>
    <col min="1279" max="1279" width="1" style="14" customWidth="1"/>
    <col min="1280" max="1280" width="12.33203125" style="14" customWidth="1"/>
    <col min="1281" max="1281" width="10.6640625" style="14" bestFit="1" customWidth="1"/>
    <col min="1282" max="1282" width="16" style="14" customWidth="1"/>
    <col min="1283" max="1283" width="3" style="14" customWidth="1"/>
    <col min="1284" max="1284" width="15.6640625" style="14" customWidth="1"/>
    <col min="1285" max="1285" width="9.33203125" style="14"/>
    <col min="1286" max="1287" width="14.33203125" style="14" bestFit="1" customWidth="1"/>
    <col min="1288" max="1524" width="9.33203125" style="14"/>
    <col min="1525" max="1525" width="4.44140625" style="14" customWidth="1"/>
    <col min="1526" max="1526" width="3.33203125" style="14" customWidth="1"/>
    <col min="1527" max="1527" width="34" style="14" customWidth="1"/>
    <col min="1528" max="1528" width="8.33203125" style="14" customWidth="1"/>
    <col min="1529" max="1529" width="1" style="14" customWidth="1"/>
    <col min="1530" max="1530" width="12.44140625" style="14" customWidth="1"/>
    <col min="1531" max="1531" width="1" style="14" customWidth="1"/>
    <col min="1532" max="1532" width="11.6640625" style="14" customWidth="1"/>
    <col min="1533" max="1533" width="1" style="14" customWidth="1"/>
    <col min="1534" max="1534" width="11.6640625" style="14" customWidth="1"/>
    <col min="1535" max="1535" width="1" style="14" customWidth="1"/>
    <col min="1536" max="1536" width="12.33203125" style="14" customWidth="1"/>
    <col min="1537" max="1537" width="10.6640625" style="14" bestFit="1" customWidth="1"/>
    <col min="1538" max="1538" width="16" style="14" customWidth="1"/>
    <col min="1539" max="1539" width="3" style="14" customWidth="1"/>
    <col min="1540" max="1540" width="15.6640625" style="14" customWidth="1"/>
    <col min="1541" max="1541" width="9.33203125" style="14"/>
    <col min="1542" max="1543" width="14.33203125" style="14" bestFit="1" customWidth="1"/>
    <col min="1544" max="1780" width="9.33203125" style="14"/>
    <col min="1781" max="1781" width="4.44140625" style="14" customWidth="1"/>
    <col min="1782" max="1782" width="3.33203125" style="14" customWidth="1"/>
    <col min="1783" max="1783" width="34" style="14" customWidth="1"/>
    <col min="1784" max="1784" width="8.33203125" style="14" customWidth="1"/>
    <col min="1785" max="1785" width="1" style="14" customWidth="1"/>
    <col min="1786" max="1786" width="12.44140625" style="14" customWidth="1"/>
    <col min="1787" max="1787" width="1" style="14" customWidth="1"/>
    <col min="1788" max="1788" width="11.6640625" style="14" customWidth="1"/>
    <col min="1789" max="1789" width="1" style="14" customWidth="1"/>
    <col min="1790" max="1790" width="11.6640625" style="14" customWidth="1"/>
    <col min="1791" max="1791" width="1" style="14" customWidth="1"/>
    <col min="1792" max="1792" width="12.33203125" style="14" customWidth="1"/>
    <col min="1793" max="1793" width="10.6640625" style="14" bestFit="1" customWidth="1"/>
    <col min="1794" max="1794" width="16" style="14" customWidth="1"/>
    <col min="1795" max="1795" width="3" style="14" customWidth="1"/>
    <col min="1796" max="1796" width="15.6640625" style="14" customWidth="1"/>
    <col min="1797" max="1797" width="9.33203125" style="14"/>
    <col min="1798" max="1799" width="14.33203125" style="14" bestFit="1" customWidth="1"/>
    <col min="1800" max="2036" width="9.33203125" style="14"/>
    <col min="2037" max="2037" width="4.44140625" style="14" customWidth="1"/>
    <col min="2038" max="2038" width="3.33203125" style="14" customWidth="1"/>
    <col min="2039" max="2039" width="34" style="14" customWidth="1"/>
    <col min="2040" max="2040" width="8.33203125" style="14" customWidth="1"/>
    <col min="2041" max="2041" width="1" style="14" customWidth="1"/>
    <col min="2042" max="2042" width="12.44140625" style="14" customWidth="1"/>
    <col min="2043" max="2043" width="1" style="14" customWidth="1"/>
    <col min="2044" max="2044" width="11.6640625" style="14" customWidth="1"/>
    <col min="2045" max="2045" width="1" style="14" customWidth="1"/>
    <col min="2046" max="2046" width="11.6640625" style="14" customWidth="1"/>
    <col min="2047" max="2047" width="1" style="14" customWidth="1"/>
    <col min="2048" max="2048" width="12.33203125" style="14" customWidth="1"/>
    <col min="2049" max="2049" width="10.6640625" style="14" bestFit="1" customWidth="1"/>
    <col min="2050" max="2050" width="16" style="14" customWidth="1"/>
    <col min="2051" max="2051" width="3" style="14" customWidth="1"/>
    <col min="2052" max="2052" width="15.6640625" style="14" customWidth="1"/>
    <col min="2053" max="2053" width="9.33203125" style="14"/>
    <col min="2054" max="2055" width="14.33203125" style="14" bestFit="1" customWidth="1"/>
    <col min="2056" max="2292" width="9.33203125" style="14"/>
    <col min="2293" max="2293" width="4.44140625" style="14" customWidth="1"/>
    <col min="2294" max="2294" width="3.33203125" style="14" customWidth="1"/>
    <col min="2295" max="2295" width="34" style="14" customWidth="1"/>
    <col min="2296" max="2296" width="8.33203125" style="14" customWidth="1"/>
    <col min="2297" max="2297" width="1" style="14" customWidth="1"/>
    <col min="2298" max="2298" width="12.44140625" style="14" customWidth="1"/>
    <col min="2299" max="2299" width="1" style="14" customWidth="1"/>
    <col min="2300" max="2300" width="11.6640625" style="14" customWidth="1"/>
    <col min="2301" max="2301" width="1" style="14" customWidth="1"/>
    <col min="2302" max="2302" width="11.6640625" style="14" customWidth="1"/>
    <col min="2303" max="2303" width="1" style="14" customWidth="1"/>
    <col min="2304" max="2304" width="12.33203125" style="14" customWidth="1"/>
    <col min="2305" max="2305" width="10.6640625" style="14" bestFit="1" customWidth="1"/>
    <col min="2306" max="2306" width="16" style="14" customWidth="1"/>
    <col min="2307" max="2307" width="3" style="14" customWidth="1"/>
    <col min="2308" max="2308" width="15.6640625" style="14" customWidth="1"/>
    <col min="2309" max="2309" width="9.33203125" style="14"/>
    <col min="2310" max="2311" width="14.33203125" style="14" bestFit="1" customWidth="1"/>
    <col min="2312" max="2548" width="9.33203125" style="14"/>
    <col min="2549" max="2549" width="4.44140625" style="14" customWidth="1"/>
    <col min="2550" max="2550" width="3.33203125" style="14" customWidth="1"/>
    <col min="2551" max="2551" width="34" style="14" customWidth="1"/>
    <col min="2552" max="2552" width="8.33203125" style="14" customWidth="1"/>
    <col min="2553" max="2553" width="1" style="14" customWidth="1"/>
    <col min="2554" max="2554" width="12.44140625" style="14" customWidth="1"/>
    <col min="2555" max="2555" width="1" style="14" customWidth="1"/>
    <col min="2556" max="2556" width="11.6640625" style="14" customWidth="1"/>
    <col min="2557" max="2557" width="1" style="14" customWidth="1"/>
    <col min="2558" max="2558" width="11.6640625" style="14" customWidth="1"/>
    <col min="2559" max="2559" width="1" style="14" customWidth="1"/>
    <col min="2560" max="2560" width="12.33203125" style="14" customWidth="1"/>
    <col min="2561" max="2561" width="10.6640625" style="14" bestFit="1" customWidth="1"/>
    <col min="2562" max="2562" width="16" style="14" customWidth="1"/>
    <col min="2563" max="2563" width="3" style="14" customWidth="1"/>
    <col min="2564" max="2564" width="15.6640625" style="14" customWidth="1"/>
    <col min="2565" max="2565" width="9.33203125" style="14"/>
    <col min="2566" max="2567" width="14.33203125" style="14" bestFit="1" customWidth="1"/>
    <col min="2568" max="2804" width="9.33203125" style="14"/>
    <col min="2805" max="2805" width="4.44140625" style="14" customWidth="1"/>
    <col min="2806" max="2806" width="3.33203125" style="14" customWidth="1"/>
    <col min="2807" max="2807" width="34" style="14" customWidth="1"/>
    <col min="2808" max="2808" width="8.33203125" style="14" customWidth="1"/>
    <col min="2809" max="2809" width="1" style="14" customWidth="1"/>
    <col min="2810" max="2810" width="12.44140625" style="14" customWidth="1"/>
    <col min="2811" max="2811" width="1" style="14" customWidth="1"/>
    <col min="2812" max="2812" width="11.6640625" style="14" customWidth="1"/>
    <col min="2813" max="2813" width="1" style="14" customWidth="1"/>
    <col min="2814" max="2814" width="11.6640625" style="14" customWidth="1"/>
    <col min="2815" max="2815" width="1" style="14" customWidth="1"/>
    <col min="2816" max="2816" width="12.33203125" style="14" customWidth="1"/>
    <col min="2817" max="2817" width="10.6640625" style="14" bestFit="1" customWidth="1"/>
    <col min="2818" max="2818" width="16" style="14" customWidth="1"/>
    <col min="2819" max="2819" width="3" style="14" customWidth="1"/>
    <col min="2820" max="2820" width="15.6640625" style="14" customWidth="1"/>
    <col min="2821" max="2821" width="9.33203125" style="14"/>
    <col min="2822" max="2823" width="14.33203125" style="14" bestFit="1" customWidth="1"/>
    <col min="2824" max="3060" width="9.33203125" style="14"/>
    <col min="3061" max="3061" width="4.44140625" style="14" customWidth="1"/>
    <col min="3062" max="3062" width="3.33203125" style="14" customWidth="1"/>
    <col min="3063" max="3063" width="34" style="14" customWidth="1"/>
    <col min="3064" max="3064" width="8.33203125" style="14" customWidth="1"/>
    <col min="3065" max="3065" width="1" style="14" customWidth="1"/>
    <col min="3066" max="3066" width="12.44140625" style="14" customWidth="1"/>
    <col min="3067" max="3067" width="1" style="14" customWidth="1"/>
    <col min="3068" max="3068" width="11.6640625" style="14" customWidth="1"/>
    <col min="3069" max="3069" width="1" style="14" customWidth="1"/>
    <col min="3070" max="3070" width="11.6640625" style="14" customWidth="1"/>
    <col min="3071" max="3071" width="1" style="14" customWidth="1"/>
    <col min="3072" max="3072" width="12.33203125" style="14" customWidth="1"/>
    <col min="3073" max="3073" width="10.6640625" style="14" bestFit="1" customWidth="1"/>
    <col min="3074" max="3074" width="16" style="14" customWidth="1"/>
    <col min="3075" max="3075" width="3" style="14" customWidth="1"/>
    <col min="3076" max="3076" width="15.6640625" style="14" customWidth="1"/>
    <col min="3077" max="3077" width="9.33203125" style="14"/>
    <col min="3078" max="3079" width="14.33203125" style="14" bestFit="1" customWidth="1"/>
    <col min="3080" max="3316" width="9.33203125" style="14"/>
    <col min="3317" max="3317" width="4.44140625" style="14" customWidth="1"/>
    <col min="3318" max="3318" width="3.33203125" style="14" customWidth="1"/>
    <col min="3319" max="3319" width="34" style="14" customWidth="1"/>
    <col min="3320" max="3320" width="8.33203125" style="14" customWidth="1"/>
    <col min="3321" max="3321" width="1" style="14" customWidth="1"/>
    <col min="3322" max="3322" width="12.44140625" style="14" customWidth="1"/>
    <col min="3323" max="3323" width="1" style="14" customWidth="1"/>
    <col min="3324" max="3324" width="11.6640625" style="14" customWidth="1"/>
    <col min="3325" max="3325" width="1" style="14" customWidth="1"/>
    <col min="3326" max="3326" width="11.6640625" style="14" customWidth="1"/>
    <col min="3327" max="3327" width="1" style="14" customWidth="1"/>
    <col min="3328" max="3328" width="12.33203125" style="14" customWidth="1"/>
    <col min="3329" max="3329" width="10.6640625" style="14" bestFit="1" customWidth="1"/>
    <col min="3330" max="3330" width="16" style="14" customWidth="1"/>
    <col min="3331" max="3331" width="3" style="14" customWidth="1"/>
    <col min="3332" max="3332" width="15.6640625" style="14" customWidth="1"/>
    <col min="3333" max="3333" width="9.33203125" style="14"/>
    <col min="3334" max="3335" width="14.33203125" style="14" bestFit="1" customWidth="1"/>
    <col min="3336" max="3572" width="9.33203125" style="14"/>
    <col min="3573" max="3573" width="4.44140625" style="14" customWidth="1"/>
    <col min="3574" max="3574" width="3.33203125" style="14" customWidth="1"/>
    <col min="3575" max="3575" width="34" style="14" customWidth="1"/>
    <col min="3576" max="3576" width="8.33203125" style="14" customWidth="1"/>
    <col min="3577" max="3577" width="1" style="14" customWidth="1"/>
    <col min="3578" max="3578" width="12.44140625" style="14" customWidth="1"/>
    <col min="3579" max="3579" width="1" style="14" customWidth="1"/>
    <col min="3580" max="3580" width="11.6640625" style="14" customWidth="1"/>
    <col min="3581" max="3581" width="1" style="14" customWidth="1"/>
    <col min="3582" max="3582" width="11.6640625" style="14" customWidth="1"/>
    <col min="3583" max="3583" width="1" style="14" customWidth="1"/>
    <col min="3584" max="3584" width="12.33203125" style="14" customWidth="1"/>
    <col min="3585" max="3585" width="10.6640625" style="14" bestFit="1" customWidth="1"/>
    <col min="3586" max="3586" width="16" style="14" customWidth="1"/>
    <col min="3587" max="3587" width="3" style="14" customWidth="1"/>
    <col min="3588" max="3588" width="15.6640625" style="14" customWidth="1"/>
    <col min="3589" max="3589" width="9.33203125" style="14"/>
    <col min="3590" max="3591" width="14.33203125" style="14" bestFit="1" customWidth="1"/>
    <col min="3592" max="3828" width="9.33203125" style="14"/>
    <col min="3829" max="3829" width="4.44140625" style="14" customWidth="1"/>
    <col min="3830" max="3830" width="3.33203125" style="14" customWidth="1"/>
    <col min="3831" max="3831" width="34" style="14" customWidth="1"/>
    <col min="3832" max="3832" width="8.33203125" style="14" customWidth="1"/>
    <col min="3833" max="3833" width="1" style="14" customWidth="1"/>
    <col min="3834" max="3834" width="12.44140625" style="14" customWidth="1"/>
    <col min="3835" max="3835" width="1" style="14" customWidth="1"/>
    <col min="3836" max="3836" width="11.6640625" style="14" customWidth="1"/>
    <col min="3837" max="3837" width="1" style="14" customWidth="1"/>
    <col min="3838" max="3838" width="11.6640625" style="14" customWidth="1"/>
    <col min="3839" max="3839" width="1" style="14" customWidth="1"/>
    <col min="3840" max="3840" width="12.33203125" style="14" customWidth="1"/>
    <col min="3841" max="3841" width="10.6640625" style="14" bestFit="1" customWidth="1"/>
    <col min="3842" max="3842" width="16" style="14" customWidth="1"/>
    <col min="3843" max="3843" width="3" style="14" customWidth="1"/>
    <col min="3844" max="3844" width="15.6640625" style="14" customWidth="1"/>
    <col min="3845" max="3845" width="9.33203125" style="14"/>
    <col min="3846" max="3847" width="14.33203125" style="14" bestFit="1" customWidth="1"/>
    <col min="3848" max="4084" width="9.33203125" style="14"/>
    <col min="4085" max="4085" width="4.44140625" style="14" customWidth="1"/>
    <col min="4086" max="4086" width="3.33203125" style="14" customWidth="1"/>
    <col min="4087" max="4087" width="34" style="14" customWidth="1"/>
    <col min="4088" max="4088" width="8.33203125" style="14" customWidth="1"/>
    <col min="4089" max="4089" width="1" style="14" customWidth="1"/>
    <col min="4090" max="4090" width="12.44140625" style="14" customWidth="1"/>
    <col min="4091" max="4091" width="1" style="14" customWidth="1"/>
    <col min="4092" max="4092" width="11.6640625" style="14" customWidth="1"/>
    <col min="4093" max="4093" width="1" style="14" customWidth="1"/>
    <col min="4094" max="4094" width="11.6640625" style="14" customWidth="1"/>
    <col min="4095" max="4095" width="1" style="14" customWidth="1"/>
    <col min="4096" max="4096" width="12.33203125" style="14" customWidth="1"/>
    <col min="4097" max="4097" width="10.6640625" style="14" bestFit="1" customWidth="1"/>
    <col min="4098" max="4098" width="16" style="14" customWidth="1"/>
    <col min="4099" max="4099" width="3" style="14" customWidth="1"/>
    <col min="4100" max="4100" width="15.6640625" style="14" customWidth="1"/>
    <col min="4101" max="4101" width="9.33203125" style="14"/>
    <col min="4102" max="4103" width="14.33203125" style="14" bestFit="1" customWidth="1"/>
    <col min="4104" max="4340" width="9.33203125" style="14"/>
    <col min="4341" max="4341" width="4.44140625" style="14" customWidth="1"/>
    <col min="4342" max="4342" width="3.33203125" style="14" customWidth="1"/>
    <col min="4343" max="4343" width="34" style="14" customWidth="1"/>
    <col min="4344" max="4344" width="8.33203125" style="14" customWidth="1"/>
    <col min="4345" max="4345" width="1" style="14" customWidth="1"/>
    <col min="4346" max="4346" width="12.44140625" style="14" customWidth="1"/>
    <col min="4347" max="4347" width="1" style="14" customWidth="1"/>
    <col min="4348" max="4348" width="11.6640625" style="14" customWidth="1"/>
    <col min="4349" max="4349" width="1" style="14" customWidth="1"/>
    <col min="4350" max="4350" width="11.6640625" style="14" customWidth="1"/>
    <col min="4351" max="4351" width="1" style="14" customWidth="1"/>
    <col min="4352" max="4352" width="12.33203125" style="14" customWidth="1"/>
    <col min="4353" max="4353" width="10.6640625" style="14" bestFit="1" customWidth="1"/>
    <col min="4354" max="4354" width="16" style="14" customWidth="1"/>
    <col min="4355" max="4355" width="3" style="14" customWidth="1"/>
    <col min="4356" max="4356" width="15.6640625" style="14" customWidth="1"/>
    <col min="4357" max="4357" width="9.33203125" style="14"/>
    <col min="4358" max="4359" width="14.33203125" style="14" bestFit="1" customWidth="1"/>
    <col min="4360" max="4596" width="9.33203125" style="14"/>
    <col min="4597" max="4597" width="4.44140625" style="14" customWidth="1"/>
    <col min="4598" max="4598" width="3.33203125" style="14" customWidth="1"/>
    <col min="4599" max="4599" width="34" style="14" customWidth="1"/>
    <col min="4600" max="4600" width="8.33203125" style="14" customWidth="1"/>
    <col min="4601" max="4601" width="1" style="14" customWidth="1"/>
    <col min="4602" max="4602" width="12.44140625" style="14" customWidth="1"/>
    <col min="4603" max="4603" width="1" style="14" customWidth="1"/>
    <col min="4604" max="4604" width="11.6640625" style="14" customWidth="1"/>
    <col min="4605" max="4605" width="1" style="14" customWidth="1"/>
    <col min="4606" max="4606" width="11.6640625" style="14" customWidth="1"/>
    <col min="4607" max="4607" width="1" style="14" customWidth="1"/>
    <col min="4608" max="4608" width="12.33203125" style="14" customWidth="1"/>
    <col min="4609" max="4609" width="10.6640625" style="14" bestFit="1" customWidth="1"/>
    <col min="4610" max="4610" width="16" style="14" customWidth="1"/>
    <col min="4611" max="4611" width="3" style="14" customWidth="1"/>
    <col min="4612" max="4612" width="15.6640625" style="14" customWidth="1"/>
    <col min="4613" max="4613" width="9.33203125" style="14"/>
    <col min="4614" max="4615" width="14.33203125" style="14" bestFit="1" customWidth="1"/>
    <col min="4616" max="4852" width="9.33203125" style="14"/>
    <col min="4853" max="4853" width="4.44140625" style="14" customWidth="1"/>
    <col min="4854" max="4854" width="3.33203125" style="14" customWidth="1"/>
    <col min="4855" max="4855" width="34" style="14" customWidth="1"/>
    <col min="4856" max="4856" width="8.33203125" style="14" customWidth="1"/>
    <col min="4857" max="4857" width="1" style="14" customWidth="1"/>
    <col min="4858" max="4858" width="12.44140625" style="14" customWidth="1"/>
    <col min="4859" max="4859" width="1" style="14" customWidth="1"/>
    <col min="4860" max="4860" width="11.6640625" style="14" customWidth="1"/>
    <col min="4861" max="4861" width="1" style="14" customWidth="1"/>
    <col min="4862" max="4862" width="11.6640625" style="14" customWidth="1"/>
    <col min="4863" max="4863" width="1" style="14" customWidth="1"/>
    <col min="4864" max="4864" width="12.33203125" style="14" customWidth="1"/>
    <col min="4865" max="4865" width="10.6640625" style="14" bestFit="1" customWidth="1"/>
    <col min="4866" max="4866" width="16" style="14" customWidth="1"/>
    <col min="4867" max="4867" width="3" style="14" customWidth="1"/>
    <col min="4868" max="4868" width="15.6640625" style="14" customWidth="1"/>
    <col min="4869" max="4869" width="9.33203125" style="14"/>
    <col min="4870" max="4871" width="14.33203125" style="14" bestFit="1" customWidth="1"/>
    <col min="4872" max="5108" width="9.33203125" style="14"/>
    <col min="5109" max="5109" width="4.44140625" style="14" customWidth="1"/>
    <col min="5110" max="5110" width="3.33203125" style="14" customWidth="1"/>
    <col min="5111" max="5111" width="34" style="14" customWidth="1"/>
    <col min="5112" max="5112" width="8.33203125" style="14" customWidth="1"/>
    <col min="5113" max="5113" width="1" style="14" customWidth="1"/>
    <col min="5114" max="5114" width="12.44140625" style="14" customWidth="1"/>
    <col min="5115" max="5115" width="1" style="14" customWidth="1"/>
    <col min="5116" max="5116" width="11.6640625" style="14" customWidth="1"/>
    <col min="5117" max="5117" width="1" style="14" customWidth="1"/>
    <col min="5118" max="5118" width="11.6640625" style="14" customWidth="1"/>
    <col min="5119" max="5119" width="1" style="14" customWidth="1"/>
    <col min="5120" max="5120" width="12.33203125" style="14" customWidth="1"/>
    <col min="5121" max="5121" width="10.6640625" style="14" bestFit="1" customWidth="1"/>
    <col min="5122" max="5122" width="16" style="14" customWidth="1"/>
    <col min="5123" max="5123" width="3" style="14" customWidth="1"/>
    <col min="5124" max="5124" width="15.6640625" style="14" customWidth="1"/>
    <col min="5125" max="5125" width="9.33203125" style="14"/>
    <col min="5126" max="5127" width="14.33203125" style="14" bestFit="1" customWidth="1"/>
    <col min="5128" max="5364" width="9.33203125" style="14"/>
    <col min="5365" max="5365" width="4.44140625" style="14" customWidth="1"/>
    <col min="5366" max="5366" width="3.33203125" style="14" customWidth="1"/>
    <col min="5367" max="5367" width="34" style="14" customWidth="1"/>
    <col min="5368" max="5368" width="8.33203125" style="14" customWidth="1"/>
    <col min="5369" max="5369" width="1" style="14" customWidth="1"/>
    <col min="5370" max="5370" width="12.44140625" style="14" customWidth="1"/>
    <col min="5371" max="5371" width="1" style="14" customWidth="1"/>
    <col min="5372" max="5372" width="11.6640625" style="14" customWidth="1"/>
    <col min="5373" max="5373" width="1" style="14" customWidth="1"/>
    <col min="5374" max="5374" width="11.6640625" style="14" customWidth="1"/>
    <col min="5375" max="5375" width="1" style="14" customWidth="1"/>
    <col min="5376" max="5376" width="12.33203125" style="14" customWidth="1"/>
    <col min="5377" max="5377" width="10.6640625" style="14" bestFit="1" customWidth="1"/>
    <col min="5378" max="5378" width="16" style="14" customWidth="1"/>
    <col min="5379" max="5379" width="3" style="14" customWidth="1"/>
    <col min="5380" max="5380" width="15.6640625" style="14" customWidth="1"/>
    <col min="5381" max="5381" width="9.33203125" style="14"/>
    <col min="5382" max="5383" width="14.33203125" style="14" bestFit="1" customWidth="1"/>
    <col min="5384" max="5620" width="9.33203125" style="14"/>
    <col min="5621" max="5621" width="4.44140625" style="14" customWidth="1"/>
    <col min="5622" max="5622" width="3.33203125" style="14" customWidth="1"/>
    <col min="5623" max="5623" width="34" style="14" customWidth="1"/>
    <col min="5624" max="5624" width="8.33203125" style="14" customWidth="1"/>
    <col min="5625" max="5625" width="1" style="14" customWidth="1"/>
    <col min="5626" max="5626" width="12.44140625" style="14" customWidth="1"/>
    <col min="5627" max="5627" width="1" style="14" customWidth="1"/>
    <col min="5628" max="5628" width="11.6640625" style="14" customWidth="1"/>
    <col min="5629" max="5629" width="1" style="14" customWidth="1"/>
    <col min="5630" max="5630" width="11.6640625" style="14" customWidth="1"/>
    <col min="5631" max="5631" width="1" style="14" customWidth="1"/>
    <col min="5632" max="5632" width="12.33203125" style="14" customWidth="1"/>
    <col min="5633" max="5633" width="10.6640625" style="14" bestFit="1" customWidth="1"/>
    <col min="5634" max="5634" width="16" style="14" customWidth="1"/>
    <col min="5635" max="5635" width="3" style="14" customWidth="1"/>
    <col min="5636" max="5636" width="15.6640625" style="14" customWidth="1"/>
    <col min="5637" max="5637" width="9.33203125" style="14"/>
    <col min="5638" max="5639" width="14.33203125" style="14" bestFit="1" customWidth="1"/>
    <col min="5640" max="5876" width="9.33203125" style="14"/>
    <col min="5877" max="5877" width="4.44140625" style="14" customWidth="1"/>
    <col min="5878" max="5878" width="3.33203125" style="14" customWidth="1"/>
    <col min="5879" max="5879" width="34" style="14" customWidth="1"/>
    <col min="5880" max="5880" width="8.33203125" style="14" customWidth="1"/>
    <col min="5881" max="5881" width="1" style="14" customWidth="1"/>
    <col min="5882" max="5882" width="12.44140625" style="14" customWidth="1"/>
    <col min="5883" max="5883" width="1" style="14" customWidth="1"/>
    <col min="5884" max="5884" width="11.6640625" style="14" customWidth="1"/>
    <col min="5885" max="5885" width="1" style="14" customWidth="1"/>
    <col min="5886" max="5886" width="11.6640625" style="14" customWidth="1"/>
    <col min="5887" max="5887" width="1" style="14" customWidth="1"/>
    <col min="5888" max="5888" width="12.33203125" style="14" customWidth="1"/>
    <col min="5889" max="5889" width="10.6640625" style="14" bestFit="1" customWidth="1"/>
    <col min="5890" max="5890" width="16" style="14" customWidth="1"/>
    <col min="5891" max="5891" width="3" style="14" customWidth="1"/>
    <col min="5892" max="5892" width="15.6640625" style="14" customWidth="1"/>
    <col min="5893" max="5893" width="9.33203125" style="14"/>
    <col min="5894" max="5895" width="14.33203125" style="14" bestFit="1" customWidth="1"/>
    <col min="5896" max="6132" width="9.33203125" style="14"/>
    <col min="6133" max="6133" width="4.44140625" style="14" customWidth="1"/>
    <col min="6134" max="6134" width="3.33203125" style="14" customWidth="1"/>
    <col min="6135" max="6135" width="34" style="14" customWidth="1"/>
    <col min="6136" max="6136" width="8.33203125" style="14" customWidth="1"/>
    <col min="6137" max="6137" width="1" style="14" customWidth="1"/>
    <col min="6138" max="6138" width="12.44140625" style="14" customWidth="1"/>
    <col min="6139" max="6139" width="1" style="14" customWidth="1"/>
    <col min="6140" max="6140" width="11.6640625" style="14" customWidth="1"/>
    <col min="6141" max="6141" width="1" style="14" customWidth="1"/>
    <col min="6142" max="6142" width="11.6640625" style="14" customWidth="1"/>
    <col min="6143" max="6143" width="1" style="14" customWidth="1"/>
    <col min="6144" max="6144" width="12.33203125" style="14" customWidth="1"/>
    <col min="6145" max="6145" width="10.6640625" style="14" bestFit="1" customWidth="1"/>
    <col min="6146" max="6146" width="16" style="14" customWidth="1"/>
    <col min="6147" max="6147" width="3" style="14" customWidth="1"/>
    <col min="6148" max="6148" width="15.6640625" style="14" customWidth="1"/>
    <col min="6149" max="6149" width="9.33203125" style="14"/>
    <col min="6150" max="6151" width="14.33203125" style="14" bestFit="1" customWidth="1"/>
    <col min="6152" max="6388" width="9.33203125" style="14"/>
    <col min="6389" max="6389" width="4.44140625" style="14" customWidth="1"/>
    <col min="6390" max="6390" width="3.33203125" style="14" customWidth="1"/>
    <col min="6391" max="6391" width="34" style="14" customWidth="1"/>
    <col min="6392" max="6392" width="8.33203125" style="14" customWidth="1"/>
    <col min="6393" max="6393" width="1" style="14" customWidth="1"/>
    <col min="6394" max="6394" width="12.44140625" style="14" customWidth="1"/>
    <col min="6395" max="6395" width="1" style="14" customWidth="1"/>
    <col min="6396" max="6396" width="11.6640625" style="14" customWidth="1"/>
    <col min="6397" max="6397" width="1" style="14" customWidth="1"/>
    <col min="6398" max="6398" width="11.6640625" style="14" customWidth="1"/>
    <col min="6399" max="6399" width="1" style="14" customWidth="1"/>
    <col min="6400" max="6400" width="12.33203125" style="14" customWidth="1"/>
    <col min="6401" max="6401" width="10.6640625" style="14" bestFit="1" customWidth="1"/>
    <col min="6402" max="6402" width="16" style="14" customWidth="1"/>
    <col min="6403" max="6403" width="3" style="14" customWidth="1"/>
    <col min="6404" max="6404" width="15.6640625" style="14" customWidth="1"/>
    <col min="6405" max="6405" width="9.33203125" style="14"/>
    <col min="6406" max="6407" width="14.33203125" style="14" bestFit="1" customWidth="1"/>
    <col min="6408" max="6644" width="9.33203125" style="14"/>
    <col min="6645" max="6645" width="4.44140625" style="14" customWidth="1"/>
    <col min="6646" max="6646" width="3.33203125" style="14" customWidth="1"/>
    <col min="6647" max="6647" width="34" style="14" customWidth="1"/>
    <col min="6648" max="6648" width="8.33203125" style="14" customWidth="1"/>
    <col min="6649" max="6649" width="1" style="14" customWidth="1"/>
    <col min="6650" max="6650" width="12.44140625" style="14" customWidth="1"/>
    <col min="6651" max="6651" width="1" style="14" customWidth="1"/>
    <col min="6652" max="6652" width="11.6640625" style="14" customWidth="1"/>
    <col min="6653" max="6653" width="1" style="14" customWidth="1"/>
    <col min="6654" max="6654" width="11.6640625" style="14" customWidth="1"/>
    <col min="6655" max="6655" width="1" style="14" customWidth="1"/>
    <col min="6656" max="6656" width="12.33203125" style="14" customWidth="1"/>
    <col min="6657" max="6657" width="10.6640625" style="14" bestFit="1" customWidth="1"/>
    <col min="6658" max="6658" width="16" style="14" customWidth="1"/>
    <col min="6659" max="6659" width="3" style="14" customWidth="1"/>
    <col min="6660" max="6660" width="15.6640625" style="14" customWidth="1"/>
    <col min="6661" max="6661" width="9.33203125" style="14"/>
    <col min="6662" max="6663" width="14.33203125" style="14" bestFit="1" customWidth="1"/>
    <col min="6664" max="6900" width="9.33203125" style="14"/>
    <col min="6901" max="6901" width="4.44140625" style="14" customWidth="1"/>
    <col min="6902" max="6902" width="3.33203125" style="14" customWidth="1"/>
    <col min="6903" max="6903" width="34" style="14" customWidth="1"/>
    <col min="6904" max="6904" width="8.33203125" style="14" customWidth="1"/>
    <col min="6905" max="6905" width="1" style="14" customWidth="1"/>
    <col min="6906" max="6906" width="12.44140625" style="14" customWidth="1"/>
    <col min="6907" max="6907" width="1" style="14" customWidth="1"/>
    <col min="6908" max="6908" width="11.6640625" style="14" customWidth="1"/>
    <col min="6909" max="6909" width="1" style="14" customWidth="1"/>
    <col min="6910" max="6910" width="11.6640625" style="14" customWidth="1"/>
    <col min="6911" max="6911" width="1" style="14" customWidth="1"/>
    <col min="6912" max="6912" width="12.33203125" style="14" customWidth="1"/>
    <col min="6913" max="6913" width="10.6640625" style="14" bestFit="1" customWidth="1"/>
    <col min="6914" max="6914" width="16" style="14" customWidth="1"/>
    <col min="6915" max="6915" width="3" style="14" customWidth="1"/>
    <col min="6916" max="6916" width="15.6640625" style="14" customWidth="1"/>
    <col min="6917" max="6917" width="9.33203125" style="14"/>
    <col min="6918" max="6919" width="14.33203125" style="14" bestFit="1" customWidth="1"/>
    <col min="6920" max="7156" width="9.33203125" style="14"/>
    <col min="7157" max="7157" width="4.44140625" style="14" customWidth="1"/>
    <col min="7158" max="7158" width="3.33203125" style="14" customWidth="1"/>
    <col min="7159" max="7159" width="34" style="14" customWidth="1"/>
    <col min="7160" max="7160" width="8.33203125" style="14" customWidth="1"/>
    <col min="7161" max="7161" width="1" style="14" customWidth="1"/>
    <col min="7162" max="7162" width="12.44140625" style="14" customWidth="1"/>
    <col min="7163" max="7163" width="1" style="14" customWidth="1"/>
    <col min="7164" max="7164" width="11.6640625" style="14" customWidth="1"/>
    <col min="7165" max="7165" width="1" style="14" customWidth="1"/>
    <col min="7166" max="7166" width="11.6640625" style="14" customWidth="1"/>
    <col min="7167" max="7167" width="1" style="14" customWidth="1"/>
    <col min="7168" max="7168" width="12.33203125" style="14" customWidth="1"/>
    <col min="7169" max="7169" width="10.6640625" style="14" bestFit="1" customWidth="1"/>
    <col min="7170" max="7170" width="16" style="14" customWidth="1"/>
    <col min="7171" max="7171" width="3" style="14" customWidth="1"/>
    <col min="7172" max="7172" width="15.6640625" style="14" customWidth="1"/>
    <col min="7173" max="7173" width="9.33203125" style="14"/>
    <col min="7174" max="7175" width="14.33203125" style="14" bestFit="1" customWidth="1"/>
    <col min="7176" max="7412" width="9.33203125" style="14"/>
    <col min="7413" max="7413" width="4.44140625" style="14" customWidth="1"/>
    <col min="7414" max="7414" width="3.33203125" style="14" customWidth="1"/>
    <col min="7415" max="7415" width="34" style="14" customWidth="1"/>
    <col min="7416" max="7416" width="8.33203125" style="14" customWidth="1"/>
    <col min="7417" max="7417" width="1" style="14" customWidth="1"/>
    <col min="7418" max="7418" width="12.44140625" style="14" customWidth="1"/>
    <col min="7419" max="7419" width="1" style="14" customWidth="1"/>
    <col min="7420" max="7420" width="11.6640625" style="14" customWidth="1"/>
    <col min="7421" max="7421" width="1" style="14" customWidth="1"/>
    <col min="7422" max="7422" width="11.6640625" style="14" customWidth="1"/>
    <col min="7423" max="7423" width="1" style="14" customWidth="1"/>
    <col min="7424" max="7424" width="12.33203125" style="14" customWidth="1"/>
    <col min="7425" max="7425" width="10.6640625" style="14" bestFit="1" customWidth="1"/>
    <col min="7426" max="7426" width="16" style="14" customWidth="1"/>
    <col min="7427" max="7427" width="3" style="14" customWidth="1"/>
    <col min="7428" max="7428" width="15.6640625" style="14" customWidth="1"/>
    <col min="7429" max="7429" width="9.33203125" style="14"/>
    <col min="7430" max="7431" width="14.33203125" style="14" bestFit="1" customWidth="1"/>
    <col min="7432" max="7668" width="9.33203125" style="14"/>
    <col min="7669" max="7669" width="4.44140625" style="14" customWidth="1"/>
    <col min="7670" max="7670" width="3.33203125" style="14" customWidth="1"/>
    <col min="7671" max="7671" width="34" style="14" customWidth="1"/>
    <col min="7672" max="7672" width="8.33203125" style="14" customWidth="1"/>
    <col min="7673" max="7673" width="1" style="14" customWidth="1"/>
    <col min="7674" max="7674" width="12.44140625" style="14" customWidth="1"/>
    <col min="7675" max="7675" width="1" style="14" customWidth="1"/>
    <col min="7676" max="7676" width="11.6640625" style="14" customWidth="1"/>
    <col min="7677" max="7677" width="1" style="14" customWidth="1"/>
    <col min="7678" max="7678" width="11.6640625" style="14" customWidth="1"/>
    <col min="7679" max="7679" width="1" style="14" customWidth="1"/>
    <col min="7680" max="7680" width="12.33203125" style="14" customWidth="1"/>
    <col min="7681" max="7681" width="10.6640625" style="14" bestFit="1" customWidth="1"/>
    <col min="7682" max="7682" width="16" style="14" customWidth="1"/>
    <col min="7683" max="7683" width="3" style="14" customWidth="1"/>
    <col min="7684" max="7684" width="15.6640625" style="14" customWidth="1"/>
    <col min="7685" max="7685" width="9.33203125" style="14"/>
    <col min="7686" max="7687" width="14.33203125" style="14" bestFit="1" customWidth="1"/>
    <col min="7688" max="7924" width="9.33203125" style="14"/>
    <col min="7925" max="7925" width="4.44140625" style="14" customWidth="1"/>
    <col min="7926" max="7926" width="3.33203125" style="14" customWidth="1"/>
    <col min="7927" max="7927" width="34" style="14" customWidth="1"/>
    <col min="7928" max="7928" width="8.33203125" style="14" customWidth="1"/>
    <col min="7929" max="7929" width="1" style="14" customWidth="1"/>
    <col min="7930" max="7930" width="12.44140625" style="14" customWidth="1"/>
    <col min="7931" max="7931" width="1" style="14" customWidth="1"/>
    <col min="7932" max="7932" width="11.6640625" style="14" customWidth="1"/>
    <col min="7933" max="7933" width="1" style="14" customWidth="1"/>
    <col min="7934" max="7934" width="11.6640625" style="14" customWidth="1"/>
    <col min="7935" max="7935" width="1" style="14" customWidth="1"/>
    <col min="7936" max="7936" width="12.33203125" style="14" customWidth="1"/>
    <col min="7937" max="7937" width="10.6640625" style="14" bestFit="1" customWidth="1"/>
    <col min="7938" max="7938" width="16" style="14" customWidth="1"/>
    <col min="7939" max="7939" width="3" style="14" customWidth="1"/>
    <col min="7940" max="7940" width="15.6640625" style="14" customWidth="1"/>
    <col min="7941" max="7941" width="9.33203125" style="14"/>
    <col min="7942" max="7943" width="14.33203125" style="14" bestFit="1" customWidth="1"/>
    <col min="7944" max="8180" width="9.33203125" style="14"/>
    <col min="8181" max="8181" width="4.44140625" style="14" customWidth="1"/>
    <col min="8182" max="8182" width="3.33203125" style="14" customWidth="1"/>
    <col min="8183" max="8183" width="34" style="14" customWidth="1"/>
    <col min="8184" max="8184" width="8.33203125" style="14" customWidth="1"/>
    <col min="8185" max="8185" width="1" style="14" customWidth="1"/>
    <col min="8186" max="8186" width="12.44140625" style="14" customWidth="1"/>
    <col min="8187" max="8187" width="1" style="14" customWidth="1"/>
    <col min="8188" max="8188" width="11.6640625" style="14" customWidth="1"/>
    <col min="8189" max="8189" width="1" style="14" customWidth="1"/>
    <col min="8190" max="8190" width="11.6640625" style="14" customWidth="1"/>
    <col min="8191" max="8191" width="1" style="14" customWidth="1"/>
    <col min="8192" max="8192" width="12.33203125" style="14" customWidth="1"/>
    <col min="8193" max="8193" width="10.6640625" style="14" bestFit="1" customWidth="1"/>
    <col min="8194" max="8194" width="16" style="14" customWidth="1"/>
    <col min="8195" max="8195" width="3" style="14" customWidth="1"/>
    <col min="8196" max="8196" width="15.6640625" style="14" customWidth="1"/>
    <col min="8197" max="8197" width="9.33203125" style="14"/>
    <col min="8198" max="8199" width="14.33203125" style="14" bestFit="1" customWidth="1"/>
    <col min="8200" max="8436" width="9.33203125" style="14"/>
    <col min="8437" max="8437" width="4.44140625" style="14" customWidth="1"/>
    <col min="8438" max="8438" width="3.33203125" style="14" customWidth="1"/>
    <col min="8439" max="8439" width="34" style="14" customWidth="1"/>
    <col min="8440" max="8440" width="8.33203125" style="14" customWidth="1"/>
    <col min="8441" max="8441" width="1" style="14" customWidth="1"/>
    <col min="8442" max="8442" width="12.44140625" style="14" customWidth="1"/>
    <col min="8443" max="8443" width="1" style="14" customWidth="1"/>
    <col min="8444" max="8444" width="11.6640625" style="14" customWidth="1"/>
    <col min="8445" max="8445" width="1" style="14" customWidth="1"/>
    <col min="8446" max="8446" width="11.6640625" style="14" customWidth="1"/>
    <col min="8447" max="8447" width="1" style="14" customWidth="1"/>
    <col min="8448" max="8448" width="12.33203125" style="14" customWidth="1"/>
    <col min="8449" max="8449" width="10.6640625" style="14" bestFit="1" customWidth="1"/>
    <col min="8450" max="8450" width="16" style="14" customWidth="1"/>
    <col min="8451" max="8451" width="3" style="14" customWidth="1"/>
    <col min="8452" max="8452" width="15.6640625" style="14" customWidth="1"/>
    <col min="8453" max="8453" width="9.33203125" style="14"/>
    <col min="8454" max="8455" width="14.33203125" style="14" bestFit="1" customWidth="1"/>
    <col min="8456" max="8692" width="9.33203125" style="14"/>
    <col min="8693" max="8693" width="4.44140625" style="14" customWidth="1"/>
    <col min="8694" max="8694" width="3.33203125" style="14" customWidth="1"/>
    <col min="8695" max="8695" width="34" style="14" customWidth="1"/>
    <col min="8696" max="8696" width="8.33203125" style="14" customWidth="1"/>
    <col min="8697" max="8697" width="1" style="14" customWidth="1"/>
    <col min="8698" max="8698" width="12.44140625" style="14" customWidth="1"/>
    <col min="8699" max="8699" width="1" style="14" customWidth="1"/>
    <col min="8700" max="8700" width="11.6640625" style="14" customWidth="1"/>
    <col min="8701" max="8701" width="1" style="14" customWidth="1"/>
    <col min="8702" max="8702" width="11.6640625" style="14" customWidth="1"/>
    <col min="8703" max="8703" width="1" style="14" customWidth="1"/>
    <col min="8704" max="8704" width="12.33203125" style="14" customWidth="1"/>
    <col min="8705" max="8705" width="10.6640625" style="14" bestFit="1" customWidth="1"/>
    <col min="8706" max="8706" width="16" style="14" customWidth="1"/>
    <col min="8707" max="8707" width="3" style="14" customWidth="1"/>
    <col min="8708" max="8708" width="15.6640625" style="14" customWidth="1"/>
    <col min="8709" max="8709" width="9.33203125" style="14"/>
    <col min="8710" max="8711" width="14.33203125" style="14" bestFit="1" customWidth="1"/>
    <col min="8712" max="8948" width="9.33203125" style="14"/>
    <col min="8949" max="8949" width="4.44140625" style="14" customWidth="1"/>
    <col min="8950" max="8950" width="3.33203125" style="14" customWidth="1"/>
    <col min="8951" max="8951" width="34" style="14" customWidth="1"/>
    <col min="8952" max="8952" width="8.33203125" style="14" customWidth="1"/>
    <col min="8953" max="8953" width="1" style="14" customWidth="1"/>
    <col min="8954" max="8954" width="12.44140625" style="14" customWidth="1"/>
    <col min="8955" max="8955" width="1" style="14" customWidth="1"/>
    <col min="8956" max="8956" width="11.6640625" style="14" customWidth="1"/>
    <col min="8957" max="8957" width="1" style="14" customWidth="1"/>
    <col min="8958" max="8958" width="11.6640625" style="14" customWidth="1"/>
    <col min="8959" max="8959" width="1" style="14" customWidth="1"/>
    <col min="8960" max="8960" width="12.33203125" style="14" customWidth="1"/>
    <col min="8961" max="8961" width="10.6640625" style="14" bestFit="1" customWidth="1"/>
    <col min="8962" max="8962" width="16" style="14" customWidth="1"/>
    <col min="8963" max="8963" width="3" style="14" customWidth="1"/>
    <col min="8964" max="8964" width="15.6640625" style="14" customWidth="1"/>
    <col min="8965" max="8965" width="9.33203125" style="14"/>
    <col min="8966" max="8967" width="14.33203125" style="14" bestFit="1" customWidth="1"/>
    <col min="8968" max="9204" width="9.33203125" style="14"/>
    <col min="9205" max="9205" width="4.44140625" style="14" customWidth="1"/>
    <col min="9206" max="9206" width="3.33203125" style="14" customWidth="1"/>
    <col min="9207" max="9207" width="34" style="14" customWidth="1"/>
    <col min="9208" max="9208" width="8.33203125" style="14" customWidth="1"/>
    <col min="9209" max="9209" width="1" style="14" customWidth="1"/>
    <col min="9210" max="9210" width="12.44140625" style="14" customWidth="1"/>
    <col min="9211" max="9211" width="1" style="14" customWidth="1"/>
    <col min="9212" max="9212" width="11.6640625" style="14" customWidth="1"/>
    <col min="9213" max="9213" width="1" style="14" customWidth="1"/>
    <col min="9214" max="9214" width="11.6640625" style="14" customWidth="1"/>
    <col min="9215" max="9215" width="1" style="14" customWidth="1"/>
    <col min="9216" max="9216" width="12.33203125" style="14" customWidth="1"/>
    <col min="9217" max="9217" width="10.6640625" style="14" bestFit="1" customWidth="1"/>
    <col min="9218" max="9218" width="16" style="14" customWidth="1"/>
    <col min="9219" max="9219" width="3" style="14" customWidth="1"/>
    <col min="9220" max="9220" width="15.6640625" style="14" customWidth="1"/>
    <col min="9221" max="9221" width="9.33203125" style="14"/>
    <col min="9222" max="9223" width="14.33203125" style="14" bestFit="1" customWidth="1"/>
    <col min="9224" max="9460" width="9.33203125" style="14"/>
    <col min="9461" max="9461" width="4.44140625" style="14" customWidth="1"/>
    <col min="9462" max="9462" width="3.33203125" style="14" customWidth="1"/>
    <col min="9463" max="9463" width="34" style="14" customWidth="1"/>
    <col min="9464" max="9464" width="8.33203125" style="14" customWidth="1"/>
    <col min="9465" max="9465" width="1" style="14" customWidth="1"/>
    <col min="9466" max="9466" width="12.44140625" style="14" customWidth="1"/>
    <col min="9467" max="9467" width="1" style="14" customWidth="1"/>
    <col min="9468" max="9468" width="11.6640625" style="14" customWidth="1"/>
    <col min="9469" max="9469" width="1" style="14" customWidth="1"/>
    <col min="9470" max="9470" width="11.6640625" style="14" customWidth="1"/>
    <col min="9471" max="9471" width="1" style="14" customWidth="1"/>
    <col min="9472" max="9472" width="12.33203125" style="14" customWidth="1"/>
    <col min="9473" max="9473" width="10.6640625" style="14" bestFit="1" customWidth="1"/>
    <col min="9474" max="9474" width="16" style="14" customWidth="1"/>
    <col min="9475" max="9475" width="3" style="14" customWidth="1"/>
    <col min="9476" max="9476" width="15.6640625" style="14" customWidth="1"/>
    <col min="9477" max="9477" width="9.33203125" style="14"/>
    <col min="9478" max="9479" width="14.33203125" style="14" bestFit="1" customWidth="1"/>
    <col min="9480" max="9716" width="9.33203125" style="14"/>
    <col min="9717" max="9717" width="4.44140625" style="14" customWidth="1"/>
    <col min="9718" max="9718" width="3.33203125" style="14" customWidth="1"/>
    <col min="9719" max="9719" width="34" style="14" customWidth="1"/>
    <col min="9720" max="9720" width="8.33203125" style="14" customWidth="1"/>
    <col min="9721" max="9721" width="1" style="14" customWidth="1"/>
    <col min="9722" max="9722" width="12.44140625" style="14" customWidth="1"/>
    <col min="9723" max="9723" width="1" style="14" customWidth="1"/>
    <col min="9724" max="9724" width="11.6640625" style="14" customWidth="1"/>
    <col min="9725" max="9725" width="1" style="14" customWidth="1"/>
    <col min="9726" max="9726" width="11.6640625" style="14" customWidth="1"/>
    <col min="9727" max="9727" width="1" style="14" customWidth="1"/>
    <col min="9728" max="9728" width="12.33203125" style="14" customWidth="1"/>
    <col min="9729" max="9729" width="10.6640625" style="14" bestFit="1" customWidth="1"/>
    <col min="9730" max="9730" width="16" style="14" customWidth="1"/>
    <col min="9731" max="9731" width="3" style="14" customWidth="1"/>
    <col min="9732" max="9732" width="15.6640625" style="14" customWidth="1"/>
    <col min="9733" max="9733" width="9.33203125" style="14"/>
    <col min="9734" max="9735" width="14.33203125" style="14" bestFit="1" customWidth="1"/>
    <col min="9736" max="9972" width="9.33203125" style="14"/>
    <col min="9973" max="9973" width="4.44140625" style="14" customWidth="1"/>
    <col min="9974" max="9974" width="3.33203125" style="14" customWidth="1"/>
    <col min="9975" max="9975" width="34" style="14" customWidth="1"/>
    <col min="9976" max="9976" width="8.33203125" style="14" customWidth="1"/>
    <col min="9977" max="9977" width="1" style="14" customWidth="1"/>
    <col min="9978" max="9978" width="12.44140625" style="14" customWidth="1"/>
    <col min="9979" max="9979" width="1" style="14" customWidth="1"/>
    <col min="9980" max="9980" width="11.6640625" style="14" customWidth="1"/>
    <col min="9981" max="9981" width="1" style="14" customWidth="1"/>
    <col min="9982" max="9982" width="11.6640625" style="14" customWidth="1"/>
    <col min="9983" max="9983" width="1" style="14" customWidth="1"/>
    <col min="9984" max="9984" width="12.33203125" style="14" customWidth="1"/>
    <col min="9985" max="9985" width="10.6640625" style="14" bestFit="1" customWidth="1"/>
    <col min="9986" max="9986" width="16" style="14" customWidth="1"/>
    <col min="9987" max="9987" width="3" style="14" customWidth="1"/>
    <col min="9988" max="9988" width="15.6640625" style="14" customWidth="1"/>
    <col min="9989" max="9989" width="9.33203125" style="14"/>
    <col min="9990" max="9991" width="14.33203125" style="14" bestFit="1" customWidth="1"/>
    <col min="9992" max="10228" width="9.33203125" style="14"/>
    <col min="10229" max="10229" width="4.44140625" style="14" customWidth="1"/>
    <col min="10230" max="10230" width="3.33203125" style="14" customWidth="1"/>
    <col min="10231" max="10231" width="34" style="14" customWidth="1"/>
    <col min="10232" max="10232" width="8.33203125" style="14" customWidth="1"/>
    <col min="10233" max="10233" width="1" style="14" customWidth="1"/>
    <col min="10234" max="10234" width="12.44140625" style="14" customWidth="1"/>
    <col min="10235" max="10235" width="1" style="14" customWidth="1"/>
    <col min="10236" max="10236" width="11.6640625" style="14" customWidth="1"/>
    <col min="10237" max="10237" width="1" style="14" customWidth="1"/>
    <col min="10238" max="10238" width="11.6640625" style="14" customWidth="1"/>
    <col min="10239" max="10239" width="1" style="14" customWidth="1"/>
    <col min="10240" max="10240" width="12.33203125" style="14" customWidth="1"/>
    <col min="10241" max="10241" width="10.6640625" style="14" bestFit="1" customWidth="1"/>
    <col min="10242" max="10242" width="16" style="14" customWidth="1"/>
    <col min="10243" max="10243" width="3" style="14" customWidth="1"/>
    <col min="10244" max="10244" width="15.6640625" style="14" customWidth="1"/>
    <col min="10245" max="10245" width="9.33203125" style="14"/>
    <col min="10246" max="10247" width="14.33203125" style="14" bestFit="1" customWidth="1"/>
    <col min="10248" max="10484" width="9.33203125" style="14"/>
    <col min="10485" max="10485" width="4.44140625" style="14" customWidth="1"/>
    <col min="10486" max="10486" width="3.33203125" style="14" customWidth="1"/>
    <col min="10487" max="10487" width="34" style="14" customWidth="1"/>
    <col min="10488" max="10488" width="8.33203125" style="14" customWidth="1"/>
    <col min="10489" max="10489" width="1" style="14" customWidth="1"/>
    <col min="10490" max="10490" width="12.44140625" style="14" customWidth="1"/>
    <col min="10491" max="10491" width="1" style="14" customWidth="1"/>
    <col min="10492" max="10492" width="11.6640625" style="14" customWidth="1"/>
    <col min="10493" max="10493" width="1" style="14" customWidth="1"/>
    <col min="10494" max="10494" width="11.6640625" style="14" customWidth="1"/>
    <col min="10495" max="10495" width="1" style="14" customWidth="1"/>
    <col min="10496" max="10496" width="12.33203125" style="14" customWidth="1"/>
    <col min="10497" max="10497" width="10.6640625" style="14" bestFit="1" customWidth="1"/>
    <col min="10498" max="10498" width="16" style="14" customWidth="1"/>
    <col min="10499" max="10499" width="3" style="14" customWidth="1"/>
    <col min="10500" max="10500" width="15.6640625" style="14" customWidth="1"/>
    <col min="10501" max="10501" width="9.33203125" style="14"/>
    <col min="10502" max="10503" width="14.33203125" style="14" bestFit="1" customWidth="1"/>
    <col min="10504" max="10740" width="9.33203125" style="14"/>
    <col min="10741" max="10741" width="4.44140625" style="14" customWidth="1"/>
    <col min="10742" max="10742" width="3.33203125" style="14" customWidth="1"/>
    <col min="10743" max="10743" width="34" style="14" customWidth="1"/>
    <col min="10744" max="10744" width="8.33203125" style="14" customWidth="1"/>
    <col min="10745" max="10745" width="1" style="14" customWidth="1"/>
    <col min="10746" max="10746" width="12.44140625" style="14" customWidth="1"/>
    <col min="10747" max="10747" width="1" style="14" customWidth="1"/>
    <col min="10748" max="10748" width="11.6640625" style="14" customWidth="1"/>
    <col min="10749" max="10749" width="1" style="14" customWidth="1"/>
    <col min="10750" max="10750" width="11.6640625" style="14" customWidth="1"/>
    <col min="10751" max="10751" width="1" style="14" customWidth="1"/>
    <col min="10752" max="10752" width="12.33203125" style="14" customWidth="1"/>
    <col min="10753" max="10753" width="10.6640625" style="14" bestFit="1" customWidth="1"/>
    <col min="10754" max="10754" width="16" style="14" customWidth="1"/>
    <col min="10755" max="10755" width="3" style="14" customWidth="1"/>
    <col min="10756" max="10756" width="15.6640625" style="14" customWidth="1"/>
    <col min="10757" max="10757" width="9.33203125" style="14"/>
    <col min="10758" max="10759" width="14.33203125" style="14" bestFit="1" customWidth="1"/>
    <col min="10760" max="10996" width="9.33203125" style="14"/>
    <col min="10997" max="10997" width="4.44140625" style="14" customWidth="1"/>
    <col min="10998" max="10998" width="3.33203125" style="14" customWidth="1"/>
    <col min="10999" max="10999" width="34" style="14" customWidth="1"/>
    <col min="11000" max="11000" width="8.33203125" style="14" customWidth="1"/>
    <col min="11001" max="11001" width="1" style="14" customWidth="1"/>
    <col min="11002" max="11002" width="12.44140625" style="14" customWidth="1"/>
    <col min="11003" max="11003" width="1" style="14" customWidth="1"/>
    <col min="11004" max="11004" width="11.6640625" style="14" customWidth="1"/>
    <col min="11005" max="11005" width="1" style="14" customWidth="1"/>
    <col min="11006" max="11006" width="11.6640625" style="14" customWidth="1"/>
    <col min="11007" max="11007" width="1" style="14" customWidth="1"/>
    <col min="11008" max="11008" width="12.33203125" style="14" customWidth="1"/>
    <col min="11009" max="11009" width="10.6640625" style="14" bestFit="1" customWidth="1"/>
    <col min="11010" max="11010" width="16" style="14" customWidth="1"/>
    <col min="11011" max="11011" width="3" style="14" customWidth="1"/>
    <col min="11012" max="11012" width="15.6640625" style="14" customWidth="1"/>
    <col min="11013" max="11013" width="9.33203125" style="14"/>
    <col min="11014" max="11015" width="14.33203125" style="14" bestFit="1" customWidth="1"/>
    <col min="11016" max="11252" width="9.33203125" style="14"/>
    <col min="11253" max="11253" width="4.44140625" style="14" customWidth="1"/>
    <col min="11254" max="11254" width="3.33203125" style="14" customWidth="1"/>
    <col min="11255" max="11255" width="34" style="14" customWidth="1"/>
    <col min="11256" max="11256" width="8.33203125" style="14" customWidth="1"/>
    <col min="11257" max="11257" width="1" style="14" customWidth="1"/>
    <col min="11258" max="11258" width="12.44140625" style="14" customWidth="1"/>
    <col min="11259" max="11259" width="1" style="14" customWidth="1"/>
    <col min="11260" max="11260" width="11.6640625" style="14" customWidth="1"/>
    <col min="11261" max="11261" width="1" style="14" customWidth="1"/>
    <col min="11262" max="11262" width="11.6640625" style="14" customWidth="1"/>
    <col min="11263" max="11263" width="1" style="14" customWidth="1"/>
    <col min="11264" max="11264" width="12.33203125" style="14" customWidth="1"/>
    <col min="11265" max="11265" width="10.6640625" style="14" bestFit="1" customWidth="1"/>
    <col min="11266" max="11266" width="16" style="14" customWidth="1"/>
    <col min="11267" max="11267" width="3" style="14" customWidth="1"/>
    <col min="11268" max="11268" width="15.6640625" style="14" customWidth="1"/>
    <col min="11269" max="11269" width="9.33203125" style="14"/>
    <col min="11270" max="11271" width="14.33203125" style="14" bestFit="1" customWidth="1"/>
    <col min="11272" max="11508" width="9.33203125" style="14"/>
    <col min="11509" max="11509" width="4.44140625" style="14" customWidth="1"/>
    <col min="11510" max="11510" width="3.33203125" style="14" customWidth="1"/>
    <col min="11511" max="11511" width="34" style="14" customWidth="1"/>
    <col min="11512" max="11512" width="8.33203125" style="14" customWidth="1"/>
    <col min="11513" max="11513" width="1" style="14" customWidth="1"/>
    <col min="11514" max="11514" width="12.44140625" style="14" customWidth="1"/>
    <col min="11515" max="11515" width="1" style="14" customWidth="1"/>
    <col min="11516" max="11516" width="11.6640625" style="14" customWidth="1"/>
    <col min="11517" max="11517" width="1" style="14" customWidth="1"/>
    <col min="11518" max="11518" width="11.6640625" style="14" customWidth="1"/>
    <col min="11519" max="11519" width="1" style="14" customWidth="1"/>
    <col min="11520" max="11520" width="12.33203125" style="14" customWidth="1"/>
    <col min="11521" max="11521" width="10.6640625" style="14" bestFit="1" customWidth="1"/>
    <col min="11522" max="11522" width="16" style="14" customWidth="1"/>
    <col min="11523" max="11523" width="3" style="14" customWidth="1"/>
    <col min="11524" max="11524" width="15.6640625" style="14" customWidth="1"/>
    <col min="11525" max="11525" width="9.33203125" style="14"/>
    <col min="11526" max="11527" width="14.33203125" style="14" bestFit="1" customWidth="1"/>
    <col min="11528" max="11764" width="9.33203125" style="14"/>
    <col min="11765" max="11765" width="4.44140625" style="14" customWidth="1"/>
    <col min="11766" max="11766" width="3.33203125" style="14" customWidth="1"/>
    <col min="11767" max="11767" width="34" style="14" customWidth="1"/>
    <col min="11768" max="11768" width="8.33203125" style="14" customWidth="1"/>
    <col min="11769" max="11769" width="1" style="14" customWidth="1"/>
    <col min="11770" max="11770" width="12.44140625" style="14" customWidth="1"/>
    <col min="11771" max="11771" width="1" style="14" customWidth="1"/>
    <col min="11772" max="11772" width="11.6640625" style="14" customWidth="1"/>
    <col min="11773" max="11773" width="1" style="14" customWidth="1"/>
    <col min="11774" max="11774" width="11.6640625" style="14" customWidth="1"/>
    <col min="11775" max="11775" width="1" style="14" customWidth="1"/>
    <col min="11776" max="11776" width="12.33203125" style="14" customWidth="1"/>
    <col min="11777" max="11777" width="10.6640625" style="14" bestFit="1" customWidth="1"/>
    <col min="11778" max="11778" width="16" style="14" customWidth="1"/>
    <col min="11779" max="11779" width="3" style="14" customWidth="1"/>
    <col min="11780" max="11780" width="15.6640625" style="14" customWidth="1"/>
    <col min="11781" max="11781" width="9.33203125" style="14"/>
    <col min="11782" max="11783" width="14.33203125" style="14" bestFit="1" customWidth="1"/>
    <col min="11784" max="12020" width="9.33203125" style="14"/>
    <col min="12021" max="12021" width="4.44140625" style="14" customWidth="1"/>
    <col min="12022" max="12022" width="3.33203125" style="14" customWidth="1"/>
    <col min="12023" max="12023" width="34" style="14" customWidth="1"/>
    <col min="12024" max="12024" width="8.33203125" style="14" customWidth="1"/>
    <col min="12025" max="12025" width="1" style="14" customWidth="1"/>
    <col min="12026" max="12026" width="12.44140625" style="14" customWidth="1"/>
    <col min="12027" max="12027" width="1" style="14" customWidth="1"/>
    <col min="12028" max="12028" width="11.6640625" style="14" customWidth="1"/>
    <col min="12029" max="12029" width="1" style="14" customWidth="1"/>
    <col min="12030" max="12030" width="11.6640625" style="14" customWidth="1"/>
    <col min="12031" max="12031" width="1" style="14" customWidth="1"/>
    <col min="12032" max="12032" width="12.33203125" style="14" customWidth="1"/>
    <col min="12033" max="12033" width="10.6640625" style="14" bestFit="1" customWidth="1"/>
    <col min="12034" max="12034" width="16" style="14" customWidth="1"/>
    <col min="12035" max="12035" width="3" style="14" customWidth="1"/>
    <col min="12036" max="12036" width="15.6640625" style="14" customWidth="1"/>
    <col min="12037" max="12037" width="9.33203125" style="14"/>
    <col min="12038" max="12039" width="14.33203125" style="14" bestFit="1" customWidth="1"/>
    <col min="12040" max="12276" width="9.33203125" style="14"/>
    <col min="12277" max="12277" width="4.44140625" style="14" customWidth="1"/>
    <col min="12278" max="12278" width="3.33203125" style="14" customWidth="1"/>
    <col min="12279" max="12279" width="34" style="14" customWidth="1"/>
    <col min="12280" max="12280" width="8.33203125" style="14" customWidth="1"/>
    <col min="12281" max="12281" width="1" style="14" customWidth="1"/>
    <col min="12282" max="12282" width="12.44140625" style="14" customWidth="1"/>
    <col min="12283" max="12283" width="1" style="14" customWidth="1"/>
    <col min="12284" max="12284" width="11.6640625" style="14" customWidth="1"/>
    <col min="12285" max="12285" width="1" style="14" customWidth="1"/>
    <col min="12286" max="12286" width="11.6640625" style="14" customWidth="1"/>
    <col min="12287" max="12287" width="1" style="14" customWidth="1"/>
    <col min="12288" max="12288" width="12.33203125" style="14" customWidth="1"/>
    <col min="12289" max="12289" width="10.6640625" style="14" bestFit="1" customWidth="1"/>
    <col min="12290" max="12290" width="16" style="14" customWidth="1"/>
    <col min="12291" max="12291" width="3" style="14" customWidth="1"/>
    <col min="12292" max="12292" width="15.6640625" style="14" customWidth="1"/>
    <col min="12293" max="12293" width="9.33203125" style="14"/>
    <col min="12294" max="12295" width="14.33203125" style="14" bestFit="1" customWidth="1"/>
    <col min="12296" max="12532" width="9.33203125" style="14"/>
    <col min="12533" max="12533" width="4.44140625" style="14" customWidth="1"/>
    <col min="12534" max="12534" width="3.33203125" style="14" customWidth="1"/>
    <col min="12535" max="12535" width="34" style="14" customWidth="1"/>
    <col min="12536" max="12536" width="8.33203125" style="14" customWidth="1"/>
    <col min="12537" max="12537" width="1" style="14" customWidth="1"/>
    <col min="12538" max="12538" width="12.44140625" style="14" customWidth="1"/>
    <col min="12539" max="12539" width="1" style="14" customWidth="1"/>
    <col min="12540" max="12540" width="11.6640625" style="14" customWidth="1"/>
    <col min="12541" max="12541" width="1" style="14" customWidth="1"/>
    <col min="12542" max="12542" width="11.6640625" style="14" customWidth="1"/>
    <col min="12543" max="12543" width="1" style="14" customWidth="1"/>
    <col min="12544" max="12544" width="12.33203125" style="14" customWidth="1"/>
    <col min="12545" max="12545" width="10.6640625" style="14" bestFit="1" customWidth="1"/>
    <col min="12546" max="12546" width="16" style="14" customWidth="1"/>
    <col min="12547" max="12547" width="3" style="14" customWidth="1"/>
    <col min="12548" max="12548" width="15.6640625" style="14" customWidth="1"/>
    <col min="12549" max="12549" width="9.33203125" style="14"/>
    <col min="12550" max="12551" width="14.33203125" style="14" bestFit="1" customWidth="1"/>
    <col min="12552" max="12788" width="9.33203125" style="14"/>
    <col min="12789" max="12789" width="4.44140625" style="14" customWidth="1"/>
    <col min="12790" max="12790" width="3.33203125" style="14" customWidth="1"/>
    <col min="12791" max="12791" width="34" style="14" customWidth="1"/>
    <col min="12792" max="12792" width="8.33203125" style="14" customWidth="1"/>
    <col min="12793" max="12793" width="1" style="14" customWidth="1"/>
    <col min="12794" max="12794" width="12.44140625" style="14" customWidth="1"/>
    <col min="12795" max="12795" width="1" style="14" customWidth="1"/>
    <col min="12796" max="12796" width="11.6640625" style="14" customWidth="1"/>
    <col min="12797" max="12797" width="1" style="14" customWidth="1"/>
    <col min="12798" max="12798" width="11.6640625" style="14" customWidth="1"/>
    <col min="12799" max="12799" width="1" style="14" customWidth="1"/>
    <col min="12800" max="12800" width="12.33203125" style="14" customWidth="1"/>
    <col min="12801" max="12801" width="10.6640625" style="14" bestFit="1" customWidth="1"/>
    <col min="12802" max="12802" width="16" style="14" customWidth="1"/>
    <col min="12803" max="12803" width="3" style="14" customWidth="1"/>
    <col min="12804" max="12804" width="15.6640625" style="14" customWidth="1"/>
    <col min="12805" max="12805" width="9.33203125" style="14"/>
    <col min="12806" max="12807" width="14.33203125" style="14" bestFit="1" customWidth="1"/>
    <col min="12808" max="13044" width="9.33203125" style="14"/>
    <col min="13045" max="13045" width="4.44140625" style="14" customWidth="1"/>
    <col min="13046" max="13046" width="3.33203125" style="14" customWidth="1"/>
    <col min="13047" max="13047" width="34" style="14" customWidth="1"/>
    <col min="13048" max="13048" width="8.33203125" style="14" customWidth="1"/>
    <col min="13049" max="13049" width="1" style="14" customWidth="1"/>
    <col min="13050" max="13050" width="12.44140625" style="14" customWidth="1"/>
    <col min="13051" max="13051" width="1" style="14" customWidth="1"/>
    <col min="13052" max="13052" width="11.6640625" style="14" customWidth="1"/>
    <col min="13053" max="13053" width="1" style="14" customWidth="1"/>
    <col min="13054" max="13054" width="11.6640625" style="14" customWidth="1"/>
    <col min="13055" max="13055" width="1" style="14" customWidth="1"/>
    <col min="13056" max="13056" width="12.33203125" style="14" customWidth="1"/>
    <col min="13057" max="13057" width="10.6640625" style="14" bestFit="1" customWidth="1"/>
    <col min="13058" max="13058" width="16" style="14" customWidth="1"/>
    <col min="13059" max="13059" width="3" style="14" customWidth="1"/>
    <col min="13060" max="13060" width="15.6640625" style="14" customWidth="1"/>
    <col min="13061" max="13061" width="9.33203125" style="14"/>
    <col min="13062" max="13063" width="14.33203125" style="14" bestFit="1" customWidth="1"/>
    <col min="13064" max="13300" width="9.33203125" style="14"/>
    <col min="13301" max="13301" width="4.44140625" style="14" customWidth="1"/>
    <col min="13302" max="13302" width="3.33203125" style="14" customWidth="1"/>
    <col min="13303" max="13303" width="34" style="14" customWidth="1"/>
    <col min="13304" max="13304" width="8.33203125" style="14" customWidth="1"/>
    <col min="13305" max="13305" width="1" style="14" customWidth="1"/>
    <col min="13306" max="13306" width="12.44140625" style="14" customWidth="1"/>
    <col min="13307" max="13307" width="1" style="14" customWidth="1"/>
    <col min="13308" max="13308" width="11.6640625" style="14" customWidth="1"/>
    <col min="13309" max="13309" width="1" style="14" customWidth="1"/>
    <col min="13310" max="13310" width="11.6640625" style="14" customWidth="1"/>
    <col min="13311" max="13311" width="1" style="14" customWidth="1"/>
    <col min="13312" max="13312" width="12.33203125" style="14" customWidth="1"/>
    <col min="13313" max="13313" width="10.6640625" style="14" bestFit="1" customWidth="1"/>
    <col min="13314" max="13314" width="16" style="14" customWidth="1"/>
    <col min="13315" max="13315" width="3" style="14" customWidth="1"/>
    <col min="13316" max="13316" width="15.6640625" style="14" customWidth="1"/>
    <col min="13317" max="13317" width="9.33203125" style="14"/>
    <col min="13318" max="13319" width="14.33203125" style="14" bestFit="1" customWidth="1"/>
    <col min="13320" max="13556" width="9.33203125" style="14"/>
    <col min="13557" max="13557" width="4.44140625" style="14" customWidth="1"/>
    <col min="13558" max="13558" width="3.33203125" style="14" customWidth="1"/>
    <col min="13559" max="13559" width="34" style="14" customWidth="1"/>
    <col min="13560" max="13560" width="8.33203125" style="14" customWidth="1"/>
    <col min="13561" max="13561" width="1" style="14" customWidth="1"/>
    <col min="13562" max="13562" width="12.44140625" style="14" customWidth="1"/>
    <col min="13563" max="13563" width="1" style="14" customWidth="1"/>
    <col min="13564" max="13564" width="11.6640625" style="14" customWidth="1"/>
    <col min="13565" max="13565" width="1" style="14" customWidth="1"/>
    <col min="13566" max="13566" width="11.6640625" style="14" customWidth="1"/>
    <col min="13567" max="13567" width="1" style="14" customWidth="1"/>
    <col min="13568" max="13568" width="12.33203125" style="14" customWidth="1"/>
    <col min="13569" max="13569" width="10.6640625" style="14" bestFit="1" customWidth="1"/>
    <col min="13570" max="13570" width="16" style="14" customWidth="1"/>
    <col min="13571" max="13571" width="3" style="14" customWidth="1"/>
    <col min="13572" max="13572" width="15.6640625" style="14" customWidth="1"/>
    <col min="13573" max="13573" width="9.33203125" style="14"/>
    <col min="13574" max="13575" width="14.33203125" style="14" bestFit="1" customWidth="1"/>
    <col min="13576" max="13812" width="9.33203125" style="14"/>
    <col min="13813" max="13813" width="4.44140625" style="14" customWidth="1"/>
    <col min="13814" max="13814" width="3.33203125" style="14" customWidth="1"/>
    <col min="13815" max="13815" width="34" style="14" customWidth="1"/>
    <col min="13816" max="13816" width="8.33203125" style="14" customWidth="1"/>
    <col min="13817" max="13817" width="1" style="14" customWidth="1"/>
    <col min="13818" max="13818" width="12.44140625" style="14" customWidth="1"/>
    <col min="13819" max="13819" width="1" style="14" customWidth="1"/>
    <col min="13820" max="13820" width="11.6640625" style="14" customWidth="1"/>
    <col min="13821" max="13821" width="1" style="14" customWidth="1"/>
    <col min="13822" max="13822" width="11.6640625" style="14" customWidth="1"/>
    <col min="13823" max="13823" width="1" style="14" customWidth="1"/>
    <col min="13824" max="13824" width="12.33203125" style="14" customWidth="1"/>
    <col min="13825" max="13825" width="10.6640625" style="14" bestFit="1" customWidth="1"/>
    <col min="13826" max="13826" width="16" style="14" customWidth="1"/>
    <col min="13827" max="13827" width="3" style="14" customWidth="1"/>
    <col min="13828" max="13828" width="15.6640625" style="14" customWidth="1"/>
    <col min="13829" max="13829" width="9.33203125" style="14"/>
    <col min="13830" max="13831" width="14.33203125" style="14" bestFit="1" customWidth="1"/>
    <col min="13832" max="14068" width="9.33203125" style="14"/>
    <col min="14069" max="14069" width="4.44140625" style="14" customWidth="1"/>
    <col min="14070" max="14070" width="3.33203125" style="14" customWidth="1"/>
    <col min="14071" max="14071" width="34" style="14" customWidth="1"/>
    <col min="14072" max="14072" width="8.33203125" style="14" customWidth="1"/>
    <col min="14073" max="14073" width="1" style="14" customWidth="1"/>
    <col min="14074" max="14074" width="12.44140625" style="14" customWidth="1"/>
    <col min="14075" max="14075" width="1" style="14" customWidth="1"/>
    <col min="14076" max="14076" width="11.6640625" style="14" customWidth="1"/>
    <col min="14077" max="14077" width="1" style="14" customWidth="1"/>
    <col min="14078" max="14078" width="11.6640625" style="14" customWidth="1"/>
    <col min="14079" max="14079" width="1" style="14" customWidth="1"/>
    <col min="14080" max="14080" width="12.33203125" style="14" customWidth="1"/>
    <col min="14081" max="14081" width="10.6640625" style="14" bestFit="1" customWidth="1"/>
    <col min="14082" max="14082" width="16" style="14" customWidth="1"/>
    <col min="14083" max="14083" width="3" style="14" customWidth="1"/>
    <col min="14084" max="14084" width="15.6640625" style="14" customWidth="1"/>
    <col min="14085" max="14085" width="9.33203125" style="14"/>
    <col min="14086" max="14087" width="14.33203125" style="14" bestFit="1" customWidth="1"/>
    <col min="14088" max="14324" width="9.33203125" style="14"/>
    <col min="14325" max="14325" width="4.44140625" style="14" customWidth="1"/>
    <col min="14326" max="14326" width="3.33203125" style="14" customWidth="1"/>
    <col min="14327" max="14327" width="34" style="14" customWidth="1"/>
    <col min="14328" max="14328" width="8.33203125" style="14" customWidth="1"/>
    <col min="14329" max="14329" width="1" style="14" customWidth="1"/>
    <col min="14330" max="14330" width="12.44140625" style="14" customWidth="1"/>
    <col min="14331" max="14331" width="1" style="14" customWidth="1"/>
    <col min="14332" max="14332" width="11.6640625" style="14" customWidth="1"/>
    <col min="14333" max="14333" width="1" style="14" customWidth="1"/>
    <col min="14334" max="14334" width="11.6640625" style="14" customWidth="1"/>
    <col min="14335" max="14335" width="1" style="14" customWidth="1"/>
    <col min="14336" max="14336" width="12.33203125" style="14" customWidth="1"/>
    <col min="14337" max="14337" width="10.6640625" style="14" bestFit="1" customWidth="1"/>
    <col min="14338" max="14338" width="16" style="14" customWidth="1"/>
    <col min="14339" max="14339" width="3" style="14" customWidth="1"/>
    <col min="14340" max="14340" width="15.6640625" style="14" customWidth="1"/>
    <col min="14341" max="14341" width="9.33203125" style="14"/>
    <col min="14342" max="14343" width="14.33203125" style="14" bestFit="1" customWidth="1"/>
    <col min="14344" max="14580" width="9.33203125" style="14"/>
    <col min="14581" max="14581" width="4.44140625" style="14" customWidth="1"/>
    <col min="14582" max="14582" width="3.33203125" style="14" customWidth="1"/>
    <col min="14583" max="14583" width="34" style="14" customWidth="1"/>
    <col min="14584" max="14584" width="8.33203125" style="14" customWidth="1"/>
    <col min="14585" max="14585" width="1" style="14" customWidth="1"/>
    <col min="14586" max="14586" width="12.44140625" style="14" customWidth="1"/>
    <col min="14587" max="14587" width="1" style="14" customWidth="1"/>
    <col min="14588" max="14588" width="11.6640625" style="14" customWidth="1"/>
    <col min="14589" max="14589" width="1" style="14" customWidth="1"/>
    <col min="14590" max="14590" width="11.6640625" style="14" customWidth="1"/>
    <col min="14591" max="14591" width="1" style="14" customWidth="1"/>
    <col min="14592" max="14592" width="12.33203125" style="14" customWidth="1"/>
    <col min="14593" max="14593" width="10.6640625" style="14" bestFit="1" customWidth="1"/>
    <col min="14594" max="14594" width="16" style="14" customWidth="1"/>
    <col min="14595" max="14595" width="3" style="14" customWidth="1"/>
    <col min="14596" max="14596" width="15.6640625" style="14" customWidth="1"/>
    <col min="14597" max="14597" width="9.33203125" style="14"/>
    <col min="14598" max="14599" width="14.33203125" style="14" bestFit="1" customWidth="1"/>
    <col min="14600" max="14836" width="9.33203125" style="14"/>
    <col min="14837" max="14837" width="4.44140625" style="14" customWidth="1"/>
    <col min="14838" max="14838" width="3.33203125" style="14" customWidth="1"/>
    <col min="14839" max="14839" width="34" style="14" customWidth="1"/>
    <col min="14840" max="14840" width="8.33203125" style="14" customWidth="1"/>
    <col min="14841" max="14841" width="1" style="14" customWidth="1"/>
    <col min="14842" max="14842" width="12.44140625" style="14" customWidth="1"/>
    <col min="14843" max="14843" width="1" style="14" customWidth="1"/>
    <col min="14844" max="14844" width="11.6640625" style="14" customWidth="1"/>
    <col min="14845" max="14845" width="1" style="14" customWidth="1"/>
    <col min="14846" max="14846" width="11.6640625" style="14" customWidth="1"/>
    <col min="14847" max="14847" width="1" style="14" customWidth="1"/>
    <col min="14848" max="14848" width="12.33203125" style="14" customWidth="1"/>
    <col min="14849" max="14849" width="10.6640625" style="14" bestFit="1" customWidth="1"/>
    <col min="14850" max="14850" width="16" style="14" customWidth="1"/>
    <col min="14851" max="14851" width="3" style="14" customWidth="1"/>
    <col min="14852" max="14852" width="15.6640625" style="14" customWidth="1"/>
    <col min="14853" max="14853" width="9.33203125" style="14"/>
    <col min="14854" max="14855" width="14.33203125" style="14" bestFit="1" customWidth="1"/>
    <col min="14856" max="15092" width="9.33203125" style="14"/>
    <col min="15093" max="15093" width="4.44140625" style="14" customWidth="1"/>
    <col min="15094" max="15094" width="3.33203125" style="14" customWidth="1"/>
    <col min="15095" max="15095" width="34" style="14" customWidth="1"/>
    <col min="15096" max="15096" width="8.33203125" style="14" customWidth="1"/>
    <col min="15097" max="15097" width="1" style="14" customWidth="1"/>
    <col min="15098" max="15098" width="12.44140625" style="14" customWidth="1"/>
    <col min="15099" max="15099" width="1" style="14" customWidth="1"/>
    <col min="15100" max="15100" width="11.6640625" style="14" customWidth="1"/>
    <col min="15101" max="15101" width="1" style="14" customWidth="1"/>
    <col min="15102" max="15102" width="11.6640625" style="14" customWidth="1"/>
    <col min="15103" max="15103" width="1" style="14" customWidth="1"/>
    <col min="15104" max="15104" width="12.33203125" style="14" customWidth="1"/>
    <col min="15105" max="15105" width="10.6640625" style="14" bestFit="1" customWidth="1"/>
    <col min="15106" max="15106" width="16" style="14" customWidth="1"/>
    <col min="15107" max="15107" width="3" style="14" customWidth="1"/>
    <col min="15108" max="15108" width="15.6640625" style="14" customWidth="1"/>
    <col min="15109" max="15109" width="9.33203125" style="14"/>
    <col min="15110" max="15111" width="14.33203125" style="14" bestFit="1" customWidth="1"/>
    <col min="15112" max="15348" width="9.33203125" style="14"/>
    <col min="15349" max="15349" width="4.44140625" style="14" customWidth="1"/>
    <col min="15350" max="15350" width="3.33203125" style="14" customWidth="1"/>
    <col min="15351" max="15351" width="34" style="14" customWidth="1"/>
    <col min="15352" max="15352" width="8.33203125" style="14" customWidth="1"/>
    <col min="15353" max="15353" width="1" style="14" customWidth="1"/>
    <col min="15354" max="15354" width="12.44140625" style="14" customWidth="1"/>
    <col min="15355" max="15355" width="1" style="14" customWidth="1"/>
    <col min="15356" max="15356" width="11.6640625" style="14" customWidth="1"/>
    <col min="15357" max="15357" width="1" style="14" customWidth="1"/>
    <col min="15358" max="15358" width="11.6640625" style="14" customWidth="1"/>
    <col min="15359" max="15359" width="1" style="14" customWidth="1"/>
    <col min="15360" max="15360" width="12.33203125" style="14" customWidth="1"/>
    <col min="15361" max="15361" width="10.6640625" style="14" bestFit="1" customWidth="1"/>
    <col min="15362" max="15362" width="16" style="14" customWidth="1"/>
    <col min="15363" max="15363" width="3" style="14" customWidth="1"/>
    <col min="15364" max="15364" width="15.6640625" style="14" customWidth="1"/>
    <col min="15365" max="15365" width="9.33203125" style="14"/>
    <col min="15366" max="15367" width="14.33203125" style="14" bestFit="1" customWidth="1"/>
    <col min="15368" max="15604" width="9.33203125" style="14"/>
    <col min="15605" max="15605" width="4.44140625" style="14" customWidth="1"/>
    <col min="15606" max="15606" width="3.33203125" style="14" customWidth="1"/>
    <col min="15607" max="15607" width="34" style="14" customWidth="1"/>
    <col min="15608" max="15608" width="8.33203125" style="14" customWidth="1"/>
    <col min="15609" max="15609" width="1" style="14" customWidth="1"/>
    <col min="15610" max="15610" width="12.44140625" style="14" customWidth="1"/>
    <col min="15611" max="15611" width="1" style="14" customWidth="1"/>
    <col min="15612" max="15612" width="11.6640625" style="14" customWidth="1"/>
    <col min="15613" max="15613" width="1" style="14" customWidth="1"/>
    <col min="15614" max="15614" width="11.6640625" style="14" customWidth="1"/>
    <col min="15615" max="15615" width="1" style="14" customWidth="1"/>
    <col min="15616" max="15616" width="12.33203125" style="14" customWidth="1"/>
    <col min="15617" max="15617" width="10.6640625" style="14" bestFit="1" customWidth="1"/>
    <col min="15618" max="15618" width="16" style="14" customWidth="1"/>
    <col min="15619" max="15619" width="3" style="14" customWidth="1"/>
    <col min="15620" max="15620" width="15.6640625" style="14" customWidth="1"/>
    <col min="15621" max="15621" width="9.33203125" style="14"/>
    <col min="15622" max="15623" width="14.33203125" style="14" bestFit="1" customWidth="1"/>
    <col min="15624" max="15860" width="9.33203125" style="14"/>
    <col min="15861" max="15861" width="4.44140625" style="14" customWidth="1"/>
    <col min="15862" max="15862" width="3.33203125" style="14" customWidth="1"/>
    <col min="15863" max="15863" width="34" style="14" customWidth="1"/>
    <col min="15864" max="15864" width="8.33203125" style="14" customWidth="1"/>
    <col min="15865" max="15865" width="1" style="14" customWidth="1"/>
    <col min="15866" max="15866" width="12.44140625" style="14" customWidth="1"/>
    <col min="15867" max="15867" width="1" style="14" customWidth="1"/>
    <col min="15868" max="15868" width="11.6640625" style="14" customWidth="1"/>
    <col min="15869" max="15869" width="1" style="14" customWidth="1"/>
    <col min="15870" max="15870" width="11.6640625" style="14" customWidth="1"/>
    <col min="15871" max="15871" width="1" style="14" customWidth="1"/>
    <col min="15872" max="15872" width="12.33203125" style="14" customWidth="1"/>
    <col min="15873" max="15873" width="10.6640625" style="14" bestFit="1" customWidth="1"/>
    <col min="15874" max="15874" width="16" style="14" customWidth="1"/>
    <col min="15875" max="15875" width="3" style="14" customWidth="1"/>
    <col min="15876" max="15876" width="15.6640625" style="14" customWidth="1"/>
    <col min="15877" max="15877" width="9.33203125" style="14"/>
    <col min="15878" max="15879" width="14.33203125" style="14" bestFit="1" customWidth="1"/>
    <col min="15880" max="16116" width="9.33203125" style="14"/>
    <col min="16117" max="16117" width="4.44140625" style="14" customWidth="1"/>
    <col min="16118" max="16118" width="3.33203125" style="14" customWidth="1"/>
    <col min="16119" max="16119" width="34" style="14" customWidth="1"/>
    <col min="16120" max="16120" width="8.33203125" style="14" customWidth="1"/>
    <col min="16121" max="16121" width="1" style="14" customWidth="1"/>
    <col min="16122" max="16122" width="12.44140625" style="14" customWidth="1"/>
    <col min="16123" max="16123" width="1" style="14" customWidth="1"/>
    <col min="16124" max="16124" width="11.6640625" style="14" customWidth="1"/>
    <col min="16125" max="16125" width="1" style="14" customWidth="1"/>
    <col min="16126" max="16126" width="11.6640625" style="14" customWidth="1"/>
    <col min="16127" max="16127" width="1" style="14" customWidth="1"/>
    <col min="16128" max="16128" width="12.33203125" style="14" customWidth="1"/>
    <col min="16129" max="16129" width="10.6640625" style="14" bestFit="1" customWidth="1"/>
    <col min="16130" max="16130" width="16" style="14" customWidth="1"/>
    <col min="16131" max="16131" width="3" style="14" customWidth="1"/>
    <col min="16132" max="16132" width="15.6640625" style="14" customWidth="1"/>
    <col min="16133" max="16133" width="9.33203125" style="14"/>
    <col min="16134" max="16135" width="14.33203125" style="14" bestFit="1" customWidth="1"/>
    <col min="16136" max="16384" width="9.33203125" style="14"/>
  </cols>
  <sheetData>
    <row r="1" spans="1:13" ht="22.2" customHeight="1">
      <c r="A1" s="15" t="s">
        <v>4</v>
      </c>
      <c r="B1" s="15"/>
      <c r="C1" s="15"/>
      <c r="D1" s="15"/>
      <c r="E1" s="15"/>
      <c r="F1" s="24"/>
      <c r="G1" s="24"/>
      <c r="H1" s="24"/>
      <c r="I1" s="21"/>
      <c r="L1" s="51" t="s">
        <v>8</v>
      </c>
    </row>
    <row r="2" spans="1:13" ht="22.2" customHeight="1">
      <c r="A2" s="16" t="s">
        <v>39</v>
      </c>
      <c r="B2" s="15"/>
      <c r="C2" s="15"/>
      <c r="D2" s="15"/>
      <c r="E2" s="15"/>
      <c r="F2" s="21"/>
      <c r="G2" s="21"/>
      <c r="H2" s="21"/>
      <c r="I2" s="21"/>
      <c r="K2" s="22"/>
      <c r="L2" s="52" t="s">
        <v>9</v>
      </c>
    </row>
    <row r="3" spans="1:13" ht="22.2" customHeight="1">
      <c r="A3" s="15" t="s">
        <v>77</v>
      </c>
      <c r="B3" s="15"/>
      <c r="C3" s="15"/>
      <c r="D3" s="15"/>
      <c r="E3" s="15"/>
      <c r="F3" s="21"/>
      <c r="G3" s="21"/>
      <c r="H3" s="21"/>
      <c r="I3" s="21"/>
      <c r="J3" s="21"/>
      <c r="K3" s="26"/>
      <c r="L3" s="26"/>
    </row>
    <row r="4" spans="1:13">
      <c r="A4" s="17"/>
      <c r="B4" s="17"/>
      <c r="C4" s="17"/>
      <c r="D4" s="17"/>
      <c r="E4" s="17"/>
      <c r="F4" s="231" t="s">
        <v>19</v>
      </c>
      <c r="G4" s="231"/>
      <c r="H4" s="231"/>
      <c r="I4" s="231"/>
      <c r="J4" s="231"/>
      <c r="K4" s="231"/>
      <c r="L4" s="231"/>
    </row>
    <row r="5" spans="1:13">
      <c r="A5" s="17"/>
      <c r="B5" s="17"/>
      <c r="C5" s="17"/>
      <c r="D5" s="17"/>
      <c r="E5" s="17"/>
      <c r="F5" s="234" t="s">
        <v>6</v>
      </c>
      <c r="G5" s="234"/>
      <c r="H5" s="234"/>
      <c r="I5" s="53"/>
      <c r="J5" s="234" t="s">
        <v>7</v>
      </c>
      <c r="K5" s="234"/>
      <c r="L5" s="234"/>
    </row>
    <row r="6" spans="1:13">
      <c r="A6" s="17"/>
      <c r="B6" s="17"/>
      <c r="C6" s="17"/>
      <c r="D6" s="37" t="s">
        <v>11</v>
      </c>
      <c r="E6" s="40"/>
      <c r="F6" s="54">
        <v>2023</v>
      </c>
      <c r="G6" s="35"/>
      <c r="H6" s="54">
        <v>2022</v>
      </c>
      <c r="I6" s="35"/>
      <c r="J6" s="54">
        <v>2023</v>
      </c>
      <c r="K6" s="38"/>
      <c r="L6" s="55">
        <v>2022</v>
      </c>
    </row>
    <row r="7" spans="1:13" ht="20.399999999999999">
      <c r="A7" s="17" t="s">
        <v>78</v>
      </c>
      <c r="B7" s="17"/>
      <c r="C7" s="15"/>
      <c r="D7" s="17"/>
      <c r="E7" s="17"/>
      <c r="F7" s="2">
        <v>403221538</v>
      </c>
      <c r="G7" s="3"/>
      <c r="H7" s="2">
        <v>294968920</v>
      </c>
      <c r="I7" s="3"/>
      <c r="J7" s="2">
        <v>228831440</v>
      </c>
      <c r="K7" s="3"/>
      <c r="L7" s="2">
        <v>281971921</v>
      </c>
      <c r="M7" s="42"/>
    </row>
    <row r="8" spans="1:13" ht="20.399999999999999">
      <c r="A8" s="17" t="s">
        <v>71</v>
      </c>
      <c r="B8" s="17"/>
      <c r="C8" s="15"/>
      <c r="D8" s="17"/>
      <c r="E8" s="17"/>
      <c r="F8" s="2">
        <v>100000000</v>
      </c>
      <c r="G8" s="3"/>
      <c r="H8" s="2">
        <v>0</v>
      </c>
      <c r="I8" s="3"/>
      <c r="J8" s="2">
        <v>99920636</v>
      </c>
      <c r="K8" s="3"/>
      <c r="L8" s="2">
        <v>0</v>
      </c>
      <c r="M8" s="42"/>
    </row>
    <row r="9" spans="1:13">
      <c r="A9" s="17" t="s">
        <v>79</v>
      </c>
      <c r="B9" s="17"/>
      <c r="C9" s="17"/>
      <c r="D9" s="17"/>
      <c r="E9" s="17"/>
      <c r="F9" s="3">
        <v>-273413857</v>
      </c>
      <c r="G9" s="3"/>
      <c r="H9" s="3">
        <v>-195208219</v>
      </c>
      <c r="I9" s="3"/>
      <c r="J9" s="3">
        <v>-158531053</v>
      </c>
      <c r="K9" s="3"/>
      <c r="L9" s="3">
        <v>-183018867</v>
      </c>
      <c r="M9" s="5"/>
    </row>
    <row r="10" spans="1:13">
      <c r="A10" s="17" t="s">
        <v>72</v>
      </c>
      <c r="B10" s="17"/>
      <c r="C10" s="17"/>
      <c r="D10" s="17"/>
      <c r="E10" s="17"/>
      <c r="F10" s="4">
        <v>-85091629</v>
      </c>
      <c r="G10" s="3"/>
      <c r="H10" s="4">
        <v>0</v>
      </c>
      <c r="I10" s="3"/>
      <c r="J10" s="4">
        <v>-85087805</v>
      </c>
      <c r="K10" s="3"/>
      <c r="L10" s="4">
        <v>0</v>
      </c>
      <c r="M10" s="5"/>
    </row>
    <row r="11" spans="1:13" ht="22.2" customHeight="1">
      <c r="A11" s="15" t="s">
        <v>58</v>
      </c>
      <c r="B11" s="15"/>
      <c r="C11" s="15"/>
      <c r="D11" s="15"/>
      <c r="E11" s="15"/>
      <c r="F11" s="2">
        <f>SUM(F7:F10)</f>
        <v>144716052</v>
      </c>
      <c r="G11" s="2"/>
      <c r="H11" s="2">
        <f>SUM(H7:H10)</f>
        <v>99760701</v>
      </c>
      <c r="I11" s="2"/>
      <c r="J11" s="2">
        <f>SUM(J7:J10)</f>
        <v>85133218</v>
      </c>
      <c r="K11" s="2"/>
      <c r="L11" s="2">
        <f>SUM(L7:L10)</f>
        <v>98953054</v>
      </c>
      <c r="M11" s="5"/>
    </row>
    <row r="12" spans="1:13" ht="20.399999999999999">
      <c r="A12" s="17" t="s">
        <v>28</v>
      </c>
      <c r="B12" s="15"/>
      <c r="C12" s="15"/>
      <c r="D12" s="27"/>
      <c r="E12" s="15"/>
      <c r="F12" s="2">
        <v>780410</v>
      </c>
      <c r="G12" s="3"/>
      <c r="H12" s="2">
        <v>209755</v>
      </c>
      <c r="I12" s="3"/>
      <c r="J12" s="2">
        <v>876590</v>
      </c>
      <c r="K12" s="3"/>
      <c r="L12" s="2">
        <v>188907</v>
      </c>
      <c r="M12" s="5"/>
    </row>
    <row r="13" spans="1:13" ht="20.399999999999999">
      <c r="A13" s="17" t="s">
        <v>73</v>
      </c>
      <c r="B13" s="15"/>
      <c r="C13" s="15"/>
      <c r="D13" s="27" t="s">
        <v>74</v>
      </c>
      <c r="E13" s="15"/>
      <c r="F13" s="2">
        <v>0</v>
      </c>
      <c r="G13" s="3"/>
      <c r="H13" s="2">
        <v>0</v>
      </c>
      <c r="I13" s="3"/>
      <c r="J13" s="2">
        <v>48874983</v>
      </c>
      <c r="K13" s="3"/>
      <c r="L13" s="2">
        <v>0</v>
      </c>
      <c r="M13" s="5"/>
    </row>
    <row r="14" spans="1:13">
      <c r="A14" s="17" t="s">
        <v>59</v>
      </c>
      <c r="B14" s="17"/>
      <c r="C14" s="17"/>
      <c r="D14" s="40"/>
      <c r="E14" s="17"/>
      <c r="F14" s="2">
        <v>-38188465</v>
      </c>
      <c r="G14" s="3"/>
      <c r="H14" s="2">
        <v>-28651972</v>
      </c>
      <c r="I14" s="3"/>
      <c r="J14" s="2">
        <v>-25124338</v>
      </c>
      <c r="K14" s="3"/>
      <c r="L14" s="2">
        <v>-27075871</v>
      </c>
      <c r="M14" s="5"/>
    </row>
    <row r="15" spans="1:13" ht="20.399999999999999">
      <c r="A15" s="17" t="s">
        <v>29</v>
      </c>
      <c r="B15" s="17"/>
      <c r="C15" s="15"/>
      <c r="D15" s="27"/>
      <c r="E15" s="17"/>
      <c r="F15" s="4">
        <v>-42282409</v>
      </c>
      <c r="G15" s="3"/>
      <c r="H15" s="4">
        <v>-33031798</v>
      </c>
      <c r="I15" s="3"/>
      <c r="J15" s="4">
        <v>-37894931</v>
      </c>
      <c r="K15" s="3"/>
      <c r="L15" s="4">
        <v>-31566057</v>
      </c>
      <c r="M15" s="5"/>
    </row>
    <row r="16" spans="1:13" ht="20.399999999999999">
      <c r="A16" s="15" t="s">
        <v>36</v>
      </c>
      <c r="B16" s="17"/>
      <c r="C16" s="15"/>
      <c r="D16" s="27"/>
      <c r="E16" s="17"/>
      <c r="F16" s="2">
        <f>SUM(F11:F15)</f>
        <v>65025588</v>
      </c>
      <c r="G16" s="2"/>
      <c r="H16" s="2">
        <f>SUM(H11:H15)</f>
        <v>38286686</v>
      </c>
      <c r="I16" s="2"/>
      <c r="J16" s="2">
        <f>SUM(J11:J15)</f>
        <v>71865522</v>
      </c>
      <c r="K16" s="2"/>
      <c r="L16" s="2">
        <f>SUM(L11:L15)</f>
        <v>40500033</v>
      </c>
      <c r="M16" s="5"/>
    </row>
    <row r="17" spans="1:13" ht="20.399999999999999">
      <c r="A17" s="17" t="s">
        <v>69</v>
      </c>
      <c r="B17" s="17"/>
      <c r="C17" s="15"/>
      <c r="D17" s="27"/>
      <c r="E17" s="17"/>
      <c r="F17" s="60">
        <v>119070</v>
      </c>
      <c r="G17" s="3"/>
      <c r="H17" s="2">
        <v>850038</v>
      </c>
      <c r="I17" s="3"/>
      <c r="J17" s="2">
        <v>5374738</v>
      </c>
      <c r="K17" s="3"/>
      <c r="L17" s="2">
        <v>2658080</v>
      </c>
      <c r="M17" s="5"/>
    </row>
    <row r="18" spans="1:13" ht="20.399999999999999">
      <c r="A18" s="17" t="s">
        <v>70</v>
      </c>
      <c r="B18" s="15"/>
      <c r="C18" s="15"/>
      <c r="D18" s="27"/>
      <c r="E18" s="15"/>
      <c r="F18" s="61">
        <v>-5591058</v>
      </c>
      <c r="G18" s="3"/>
      <c r="H18" s="4">
        <v>-6482434</v>
      </c>
      <c r="I18" s="3"/>
      <c r="J18" s="4">
        <v>-5037614</v>
      </c>
      <c r="K18" s="3"/>
      <c r="L18" s="4">
        <v>-6811727</v>
      </c>
      <c r="M18" s="5"/>
    </row>
    <row r="19" spans="1:13" ht="20.399999999999999">
      <c r="A19" s="15" t="s">
        <v>30</v>
      </c>
      <c r="B19" s="15"/>
      <c r="C19" s="15"/>
      <c r="D19" s="40"/>
      <c r="E19" s="15"/>
      <c r="F19" s="2">
        <f>SUM(F16:F18)</f>
        <v>59553600</v>
      </c>
      <c r="G19" s="2"/>
      <c r="H19" s="2">
        <f>SUM(H16:H18)</f>
        <v>32654290</v>
      </c>
      <c r="I19" s="2"/>
      <c r="J19" s="2">
        <f>SUM(J16:J18)</f>
        <v>72202646</v>
      </c>
      <c r="K19" s="3"/>
      <c r="L19" s="2">
        <f>SUM(L16:L18)</f>
        <v>36346386</v>
      </c>
      <c r="M19" s="5"/>
    </row>
    <row r="20" spans="1:13" ht="20.399999999999999">
      <c r="A20" s="56" t="s">
        <v>31</v>
      </c>
      <c r="B20" s="15"/>
      <c r="C20" s="15"/>
      <c r="D20" s="27"/>
      <c r="E20" s="15"/>
      <c r="F20" s="61">
        <v>-12054034</v>
      </c>
      <c r="G20" s="3"/>
      <c r="H20" s="4">
        <v>-8479745</v>
      </c>
      <c r="I20" s="3"/>
      <c r="J20" s="4">
        <v>-4785324</v>
      </c>
      <c r="K20" s="3"/>
      <c r="L20" s="4">
        <v>-7918034</v>
      </c>
      <c r="M20" s="5"/>
    </row>
    <row r="21" spans="1:13" ht="20.399999999999999">
      <c r="A21" s="15" t="s">
        <v>32</v>
      </c>
      <c r="B21" s="17"/>
      <c r="C21" s="15"/>
      <c r="D21" s="17"/>
      <c r="E21" s="17"/>
      <c r="F21" s="2">
        <f>F19+F20</f>
        <v>47499566</v>
      </c>
      <c r="G21" s="2"/>
      <c r="H21" s="2">
        <f>H19+H20</f>
        <v>24174545</v>
      </c>
      <c r="I21" s="2"/>
      <c r="J21" s="2">
        <f>J19+J20</f>
        <v>67417322</v>
      </c>
      <c r="K21" s="3"/>
      <c r="L21" s="2">
        <f>L19+L20</f>
        <v>28428352</v>
      </c>
      <c r="M21" s="5"/>
    </row>
    <row r="22" spans="1:13" ht="20.399999999999999">
      <c r="A22" s="15" t="s">
        <v>60</v>
      </c>
      <c r="B22" s="15"/>
      <c r="C22" s="15"/>
      <c r="D22" s="28"/>
      <c r="E22" s="29"/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3"/>
      <c r="L22" s="2">
        <v>0</v>
      </c>
      <c r="M22" s="5"/>
    </row>
    <row r="23" spans="1:13" ht="21" thickBot="1">
      <c r="A23" s="15" t="s">
        <v>33</v>
      </c>
      <c r="B23" s="15"/>
      <c r="C23" s="15"/>
      <c r="D23" s="29"/>
      <c r="E23" s="29"/>
      <c r="F23" s="6">
        <f>F21+F22</f>
        <v>47499566</v>
      </c>
      <c r="G23" s="3">
        <v>0</v>
      </c>
      <c r="H23" s="6">
        <f>H21+H22</f>
        <v>24174545</v>
      </c>
      <c r="I23" s="3">
        <v>0</v>
      </c>
      <c r="J23" s="6">
        <f>J21+J22</f>
        <v>67417322</v>
      </c>
      <c r="K23" s="3"/>
      <c r="L23" s="6">
        <f>L21+L22</f>
        <v>28428352</v>
      </c>
      <c r="M23" s="43"/>
    </row>
    <row r="24" spans="1:13" s="45" customFormat="1" ht="12.75" customHeight="1" thickTop="1">
      <c r="A24" s="30"/>
      <c r="B24" s="30"/>
      <c r="C24" s="30"/>
      <c r="D24" s="31"/>
      <c r="E24" s="31"/>
      <c r="G24" s="7"/>
      <c r="H24" s="7"/>
      <c r="I24" s="7"/>
      <c r="K24" s="7"/>
      <c r="L24" s="7"/>
      <c r="M24" s="44"/>
    </row>
    <row r="25" spans="1:13" ht="20.399999999999999">
      <c r="A25" s="15" t="s">
        <v>34</v>
      </c>
      <c r="B25" s="15"/>
      <c r="C25" s="15"/>
      <c r="D25" s="15"/>
      <c r="E25" s="15"/>
      <c r="G25" s="9"/>
      <c r="H25" s="8"/>
      <c r="I25" s="9"/>
      <c r="K25" s="9"/>
      <c r="L25" s="10"/>
      <c r="M25" s="46"/>
    </row>
    <row r="26" spans="1:13" ht="20.399999999999999">
      <c r="A26" s="17" t="s">
        <v>35</v>
      </c>
      <c r="B26" s="17"/>
      <c r="C26" s="15"/>
      <c r="D26" s="15"/>
      <c r="E26" s="15"/>
      <c r="F26" s="13">
        <f>F21-F27</f>
        <v>47039182.5163</v>
      </c>
      <c r="G26" s="3"/>
      <c r="H26" s="2">
        <f>H21-H27</f>
        <v>23666170</v>
      </c>
      <c r="I26" s="3"/>
      <c r="J26" s="2">
        <f>J21-J27</f>
        <v>67417322</v>
      </c>
      <c r="K26" s="3"/>
      <c r="L26" s="2">
        <f>L21-L27</f>
        <v>28428352</v>
      </c>
      <c r="M26" s="43"/>
    </row>
    <row r="27" spans="1:13" ht="20.399999999999999">
      <c r="A27" s="17" t="s">
        <v>22</v>
      </c>
      <c r="B27" s="17"/>
      <c r="C27" s="17"/>
      <c r="D27" s="15"/>
      <c r="E27" s="15"/>
      <c r="F27" s="60">
        <v>460383.48369999998</v>
      </c>
      <c r="G27" s="3"/>
      <c r="H27" s="2">
        <v>508375</v>
      </c>
      <c r="I27" s="3"/>
      <c r="J27" s="2">
        <v>0</v>
      </c>
      <c r="K27" s="3"/>
      <c r="L27" s="2">
        <v>0</v>
      </c>
      <c r="M27" s="43"/>
    </row>
    <row r="28" spans="1:13" ht="21" thickBot="1">
      <c r="A28" s="29"/>
      <c r="B28" s="17"/>
      <c r="C28" s="17"/>
      <c r="D28" s="15"/>
      <c r="E28" s="15"/>
      <c r="F28" s="6">
        <f>SUM(F26:F27)</f>
        <v>47499566</v>
      </c>
      <c r="G28" s="3">
        <f>SUM(G26:G27)</f>
        <v>0</v>
      </c>
      <c r="H28" s="6">
        <f>SUM(H26:H27)</f>
        <v>24174545</v>
      </c>
      <c r="I28" s="3">
        <f>SUM(I26:I27)</f>
        <v>0</v>
      </c>
      <c r="J28" s="6">
        <f>SUM(J26:J27)</f>
        <v>67417322</v>
      </c>
      <c r="K28" s="3"/>
      <c r="L28" s="6">
        <f>SUM(L26:L27)</f>
        <v>28428352</v>
      </c>
      <c r="M28" s="43"/>
    </row>
    <row r="29" spans="1:13" ht="12.75" customHeight="1" thickTop="1">
      <c r="A29" s="17"/>
      <c r="B29" s="17"/>
      <c r="C29" s="17"/>
      <c r="D29" s="15"/>
      <c r="E29" s="15"/>
      <c r="G29" s="11"/>
      <c r="H29" s="11"/>
      <c r="I29" s="11"/>
      <c r="K29" s="11"/>
      <c r="L29" s="11"/>
      <c r="M29" s="47"/>
    </row>
    <row r="30" spans="1:13" ht="20.399999999999999">
      <c r="A30" s="15" t="s">
        <v>37</v>
      </c>
      <c r="B30" s="15"/>
      <c r="C30" s="15"/>
      <c r="D30" s="15"/>
      <c r="E30" s="15"/>
      <c r="G30" s="9"/>
      <c r="H30" s="8"/>
      <c r="I30" s="9"/>
      <c r="K30" s="9"/>
      <c r="L30" s="10"/>
      <c r="M30" s="46"/>
    </row>
    <row r="31" spans="1:13" ht="20.399999999999999">
      <c r="A31" s="17" t="s">
        <v>35</v>
      </c>
      <c r="B31" s="17"/>
      <c r="C31" s="15"/>
      <c r="D31" s="15"/>
      <c r="E31" s="15"/>
      <c r="F31" s="2">
        <v>47039182.5163</v>
      </c>
      <c r="G31" s="2">
        <v>0</v>
      </c>
      <c r="H31" s="2">
        <v>23666170</v>
      </c>
      <c r="I31" s="2">
        <v>0</v>
      </c>
      <c r="J31" s="2">
        <v>67417322</v>
      </c>
      <c r="K31" s="3"/>
      <c r="L31" s="2">
        <v>28428352</v>
      </c>
      <c r="M31" s="43"/>
    </row>
    <row r="32" spans="1:13" ht="20.399999999999999">
      <c r="A32" s="17" t="s">
        <v>22</v>
      </c>
      <c r="B32" s="17"/>
      <c r="C32" s="17"/>
      <c r="D32" s="15"/>
      <c r="E32" s="15"/>
      <c r="F32" s="2">
        <f>F27</f>
        <v>460383.48369999998</v>
      </c>
      <c r="G32" s="2">
        <v>0</v>
      </c>
      <c r="H32" s="2">
        <f>H27</f>
        <v>508375</v>
      </c>
      <c r="I32" s="2"/>
      <c r="J32" s="2">
        <f>J27</f>
        <v>0</v>
      </c>
      <c r="K32" s="2"/>
      <c r="L32" s="2">
        <f>L27</f>
        <v>0</v>
      </c>
      <c r="M32" s="43"/>
    </row>
    <row r="33" spans="1:13" ht="21" thickBot="1">
      <c r="A33" s="29"/>
      <c r="B33" s="17"/>
      <c r="C33" s="17"/>
      <c r="D33" s="15"/>
      <c r="E33" s="15"/>
      <c r="F33" s="6">
        <f>SUM(F31:F32)</f>
        <v>47499566</v>
      </c>
      <c r="G33" s="3">
        <f>SUM(G31:G32)</f>
        <v>0</v>
      </c>
      <c r="H33" s="6">
        <f>SUM(H31:H32)</f>
        <v>24174545</v>
      </c>
      <c r="I33" s="3">
        <f>SUM(I31:I32)</f>
        <v>0</v>
      </c>
      <c r="J33" s="6">
        <f>SUM(J31:J32)</f>
        <v>67417322</v>
      </c>
      <c r="K33" s="3"/>
      <c r="L33" s="6">
        <f>SUM(L31:L32)</f>
        <v>28428352</v>
      </c>
      <c r="M33" s="43"/>
    </row>
    <row r="34" spans="1:13" ht="12.75" customHeight="1" thickTop="1">
      <c r="A34" s="17"/>
      <c r="B34" s="17"/>
      <c r="C34" s="17"/>
      <c r="D34" s="15"/>
      <c r="E34" s="15"/>
      <c r="G34" s="11"/>
      <c r="H34" s="11"/>
      <c r="I34" s="11"/>
      <c r="J34" s="11"/>
      <c r="K34" s="11"/>
      <c r="L34" s="11"/>
      <c r="M34" s="47"/>
    </row>
    <row r="35" spans="1:13" ht="24" customHeight="1" thickBot="1">
      <c r="A35" s="17" t="s">
        <v>38</v>
      </c>
      <c r="B35" s="32"/>
      <c r="C35" s="33"/>
      <c r="D35" s="27">
        <v>13</v>
      </c>
      <c r="E35" s="33"/>
      <c r="F35" s="62">
        <f>+F26/F44</f>
        <v>9.7479309842666353E-2</v>
      </c>
      <c r="G35" s="57" t="e">
        <f>+G26/E45</f>
        <v>#DIV/0!</v>
      </c>
      <c r="H35" s="62">
        <f>+H26/H44</f>
        <v>6.2279394736842103E-2</v>
      </c>
      <c r="I35" s="63" t="e">
        <f>+I26/G45</f>
        <v>#DIV/0!</v>
      </c>
      <c r="J35" s="62">
        <f>+J26/J44</f>
        <v>0.1397089334561363</v>
      </c>
      <c r="K35" s="63"/>
      <c r="L35" s="62">
        <f>+L26/L44</f>
        <v>7.4811452631578942E-2</v>
      </c>
      <c r="M35" s="48"/>
    </row>
    <row r="36" spans="1:13" ht="15" customHeight="1" thickTop="1"/>
    <row r="37" spans="1:13" ht="22.2" customHeight="1">
      <c r="A37" s="233" t="s">
        <v>52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</row>
    <row r="38" spans="1:13" ht="22.2" customHeight="1">
      <c r="A38" s="233" t="s">
        <v>53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  <row r="39" spans="1:13" ht="22.2" customHeight="1">
      <c r="A39" s="233" t="s">
        <v>54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</row>
    <row r="40" spans="1:13" ht="22.2" customHeight="1">
      <c r="A40" s="23"/>
      <c r="B40" s="23"/>
      <c r="C40" s="23"/>
      <c r="D40" s="23"/>
      <c r="E40" s="23"/>
      <c r="F40" s="25"/>
      <c r="G40" s="25"/>
      <c r="H40" s="25"/>
      <c r="I40" s="25"/>
      <c r="J40" s="25"/>
      <c r="K40" s="25"/>
      <c r="L40" s="25"/>
    </row>
    <row r="41" spans="1:13" ht="22.2" customHeight="1">
      <c r="A41" s="23"/>
      <c r="B41" s="23"/>
      <c r="C41" s="23"/>
      <c r="D41" s="23"/>
      <c r="E41" s="23"/>
      <c r="F41" s="25"/>
      <c r="G41" s="25"/>
      <c r="H41" s="25"/>
      <c r="I41" s="25"/>
      <c r="J41" s="25"/>
      <c r="K41" s="25"/>
      <c r="L41" s="25"/>
    </row>
    <row r="42" spans="1:13" ht="22.2" customHeight="1">
      <c r="A42" s="233" t="s">
        <v>55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</row>
    <row r="43" spans="1:13" ht="22.2" customHeight="1">
      <c r="A43" s="17" t="s">
        <v>18</v>
      </c>
      <c r="B43" s="38"/>
      <c r="C43" s="38" t="s">
        <v>56</v>
      </c>
      <c r="D43" s="40"/>
      <c r="E43" s="40"/>
      <c r="F43" s="59"/>
      <c r="G43" s="36"/>
      <c r="H43" s="39" t="s">
        <v>57</v>
      </c>
      <c r="I43" s="21"/>
      <c r="J43" s="21"/>
      <c r="K43" s="21"/>
      <c r="L43" s="1"/>
    </row>
    <row r="44" spans="1:13">
      <c r="D44" s="23" t="s">
        <v>0</v>
      </c>
      <c r="E44" s="23"/>
      <c r="F44" s="64">
        <v>482555555.55555558</v>
      </c>
      <c r="G44" s="64"/>
      <c r="H44" s="64">
        <v>380000000</v>
      </c>
      <c r="I44" s="64"/>
      <c r="J44" s="64">
        <v>482555555.55555558</v>
      </c>
      <c r="K44" s="64"/>
      <c r="L44" s="64">
        <v>380000000</v>
      </c>
    </row>
    <row r="45" spans="1:13">
      <c r="H45" s="49"/>
      <c r="L45" s="49"/>
    </row>
    <row r="47" spans="1:13">
      <c r="F47" s="65"/>
      <c r="G47" s="65"/>
      <c r="H47" s="65"/>
      <c r="I47" s="65"/>
      <c r="J47" s="65"/>
      <c r="K47" s="65"/>
      <c r="L47" s="65"/>
    </row>
    <row r="76" spans="10:12">
      <c r="J76" s="24"/>
      <c r="K76" s="24"/>
      <c r="L76" s="24"/>
    </row>
  </sheetData>
  <mergeCells count="7">
    <mergeCell ref="A42:L42"/>
    <mergeCell ref="F4:L4"/>
    <mergeCell ref="F5:H5"/>
    <mergeCell ref="J5:L5"/>
    <mergeCell ref="A37:L37"/>
    <mergeCell ref="A38:L38"/>
    <mergeCell ref="A39:L39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23"/>
  <sheetViews>
    <sheetView view="pageBreakPreview" zoomScale="55" zoomScaleNormal="85" zoomScaleSheetLayoutView="55" workbookViewId="0">
      <selection sqref="A1:XFD1048576"/>
    </sheetView>
  </sheetViews>
  <sheetFormatPr defaultColWidth="8.33203125" defaultRowHeight="19.8"/>
  <cols>
    <col min="1" max="2" width="1.6640625" style="68" customWidth="1"/>
    <col min="3" max="3" width="37.44140625" style="68" customWidth="1"/>
    <col min="4" max="4" width="0.6640625" style="68" customWidth="1"/>
    <col min="5" max="5" width="11.6640625" style="68" customWidth="1"/>
    <col min="6" max="6" width="0.6640625" style="68" customWidth="1"/>
    <col min="7" max="7" width="9.109375" style="68" customWidth="1"/>
    <col min="8" max="8" width="0.6640625" style="68" customWidth="1"/>
    <col min="9" max="9" width="14.109375" style="68" customWidth="1"/>
    <col min="10" max="10" width="0.5546875" style="68" customWidth="1"/>
    <col min="11" max="11" width="19.21875" style="68" customWidth="1"/>
    <col min="12" max="12" width="0.77734375" style="68" customWidth="1"/>
    <col min="13" max="13" width="14.88671875" style="68" customWidth="1"/>
    <col min="14" max="14" width="0.6640625" style="68" customWidth="1"/>
    <col min="15" max="15" width="12" style="68" customWidth="1"/>
    <col min="16" max="16" width="0.6640625" style="68" customWidth="1"/>
    <col min="17" max="17" width="11.6640625" style="68" customWidth="1"/>
    <col min="18" max="18" width="0.6640625" style="68" customWidth="1"/>
    <col min="19" max="19" width="21.21875" style="68" customWidth="1"/>
    <col min="20" max="20" width="0.6640625" style="68" customWidth="1"/>
    <col min="21" max="21" width="15.88671875" style="68" customWidth="1"/>
    <col min="22" max="22" width="0.6640625" style="68" customWidth="1"/>
    <col min="23" max="23" width="12.33203125" style="68" customWidth="1"/>
    <col min="24" max="24" width="0.6640625" style="68" customWidth="1"/>
    <col min="25" max="25" width="10.109375" style="68" customWidth="1"/>
    <col min="26" max="16384" width="8.33203125" style="68"/>
  </cols>
  <sheetData>
    <row r="1" spans="1:25" ht="22.2" customHeight="1">
      <c r="A1" s="148" t="s">
        <v>113</v>
      </c>
      <c r="Y1" s="149" t="s">
        <v>8</v>
      </c>
    </row>
    <row r="2" spans="1:25" ht="22.2" customHeight="1">
      <c r="A2" s="148" t="s">
        <v>40</v>
      </c>
      <c r="Y2" s="149" t="s">
        <v>9</v>
      </c>
    </row>
    <row r="3" spans="1:25" ht="22.2" customHeight="1">
      <c r="A3" s="148" t="s">
        <v>117</v>
      </c>
    </row>
    <row r="4" spans="1:25">
      <c r="D4" s="150"/>
      <c r="E4" s="236" t="s">
        <v>102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5">
      <c r="D5" s="150"/>
      <c r="E5" s="237" t="s">
        <v>6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</row>
    <row r="6" spans="1:25">
      <c r="D6" s="150"/>
      <c r="E6" s="238" t="s">
        <v>82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150"/>
      <c r="W6" s="150"/>
      <c r="X6" s="150"/>
      <c r="Y6" s="150"/>
    </row>
    <row r="7" spans="1:25" ht="37.799999999999997" customHeight="1">
      <c r="D7" s="150"/>
      <c r="E7" s="150"/>
      <c r="F7" s="150"/>
      <c r="G7" s="150"/>
      <c r="H7" s="150"/>
      <c r="I7" s="238" t="s">
        <v>157</v>
      </c>
      <c r="J7" s="238"/>
      <c r="K7" s="238"/>
      <c r="L7" s="238"/>
      <c r="M7" s="238"/>
      <c r="N7" s="150"/>
      <c r="O7" s="239"/>
      <c r="P7" s="239"/>
      <c r="Q7" s="239"/>
      <c r="R7" s="150"/>
      <c r="S7" s="154" t="s">
        <v>109</v>
      </c>
      <c r="T7" s="155"/>
      <c r="U7" s="150"/>
      <c r="V7" s="150"/>
      <c r="W7" s="150"/>
      <c r="X7" s="150"/>
      <c r="Y7" s="150"/>
    </row>
    <row r="8" spans="1:25" ht="22.2" customHeight="1">
      <c r="D8" s="150"/>
      <c r="E8" s="150"/>
      <c r="F8" s="150"/>
      <c r="G8" s="150"/>
      <c r="H8" s="150"/>
      <c r="I8" s="150" t="s">
        <v>92</v>
      </c>
      <c r="J8" s="150"/>
      <c r="K8" s="150" t="s">
        <v>162</v>
      </c>
      <c r="L8" s="150"/>
      <c r="M8" s="150"/>
      <c r="N8" s="156"/>
      <c r="O8" s="235" t="s">
        <v>83</v>
      </c>
      <c r="P8" s="235"/>
      <c r="Q8" s="235"/>
      <c r="R8" s="150"/>
      <c r="S8" s="152" t="s">
        <v>128</v>
      </c>
      <c r="T8" s="150"/>
      <c r="U8" s="156" t="s">
        <v>63</v>
      </c>
      <c r="V8" s="150"/>
      <c r="W8" s="150"/>
      <c r="X8" s="150"/>
    </row>
    <row r="9" spans="1:25" ht="22.2" customHeight="1">
      <c r="D9" s="150"/>
      <c r="E9" s="150" t="s">
        <v>156</v>
      </c>
      <c r="F9" s="150"/>
      <c r="G9" s="150" t="s">
        <v>75</v>
      </c>
      <c r="H9" s="150"/>
      <c r="I9" s="150" t="s">
        <v>158</v>
      </c>
      <c r="J9" s="150"/>
      <c r="K9" s="150" t="s">
        <v>160</v>
      </c>
      <c r="L9" s="150"/>
      <c r="M9" s="150" t="s">
        <v>262</v>
      </c>
      <c r="N9" s="150"/>
      <c r="O9" s="153" t="s">
        <v>61</v>
      </c>
      <c r="P9" s="158"/>
      <c r="Q9" s="158"/>
      <c r="R9" s="150"/>
      <c r="S9" s="150" t="s">
        <v>163</v>
      </c>
      <c r="T9" s="150"/>
      <c r="U9" s="156" t="s">
        <v>64</v>
      </c>
      <c r="V9" s="150"/>
      <c r="W9" s="156" t="s">
        <v>81</v>
      </c>
      <c r="X9" s="150"/>
      <c r="Y9" s="156"/>
    </row>
    <row r="10" spans="1:25" ht="22.2" customHeight="1">
      <c r="D10" s="150"/>
      <c r="E10" s="151" t="s">
        <v>43</v>
      </c>
      <c r="F10" s="150"/>
      <c r="G10" s="151" t="s">
        <v>76</v>
      </c>
      <c r="H10" s="150"/>
      <c r="I10" s="151" t="s">
        <v>159</v>
      </c>
      <c r="J10" s="150"/>
      <c r="K10" s="151" t="s">
        <v>161</v>
      </c>
      <c r="L10" s="150"/>
      <c r="M10" s="151" t="s">
        <v>225</v>
      </c>
      <c r="N10" s="150"/>
      <c r="O10" s="159" t="s">
        <v>62</v>
      </c>
      <c r="P10" s="158"/>
      <c r="Q10" s="160" t="s">
        <v>51</v>
      </c>
      <c r="R10" s="150"/>
      <c r="S10" s="161" t="s">
        <v>164</v>
      </c>
      <c r="T10" s="150"/>
      <c r="U10" s="160" t="s">
        <v>65</v>
      </c>
      <c r="V10" s="150"/>
      <c r="W10" s="160" t="s">
        <v>42</v>
      </c>
      <c r="X10" s="150"/>
      <c r="Y10" s="160" t="s">
        <v>66</v>
      </c>
    </row>
    <row r="11" spans="1:25" ht="20.399999999999999">
      <c r="A11" s="66" t="s">
        <v>118</v>
      </c>
      <c r="B11" s="67"/>
      <c r="E11" s="162">
        <v>1732339</v>
      </c>
      <c r="F11" s="163"/>
      <c r="G11" s="162">
        <v>5564565</v>
      </c>
      <c r="H11" s="163"/>
      <c r="I11" s="162">
        <v>2228</v>
      </c>
      <c r="J11" s="162"/>
      <c r="K11" s="162">
        <v>-3459329</v>
      </c>
      <c r="L11" s="162"/>
      <c r="M11" s="162">
        <v>-3457101</v>
      </c>
      <c r="N11" s="163"/>
      <c r="O11" s="162">
        <v>0</v>
      </c>
      <c r="P11" s="164"/>
      <c r="Q11" s="162">
        <v>1467197</v>
      </c>
      <c r="R11" s="163"/>
      <c r="S11" s="162">
        <v>115128</v>
      </c>
      <c r="T11" s="162"/>
      <c r="U11" s="162">
        <v>5422128</v>
      </c>
      <c r="V11" s="162"/>
      <c r="W11" s="162">
        <v>-793</v>
      </c>
      <c r="X11" s="162"/>
      <c r="Y11" s="162">
        <v>5421335</v>
      </c>
    </row>
    <row r="12" spans="1:25">
      <c r="A12" s="165" t="s">
        <v>32</v>
      </c>
      <c r="B12" s="165"/>
      <c r="E12" s="163">
        <v>0</v>
      </c>
      <c r="F12" s="163"/>
      <c r="G12" s="163">
        <v>0</v>
      </c>
      <c r="H12" s="163"/>
      <c r="I12" s="163">
        <v>0</v>
      </c>
      <c r="J12" s="163"/>
      <c r="K12" s="163">
        <v>0</v>
      </c>
      <c r="L12" s="163"/>
      <c r="M12" s="162">
        <v>0</v>
      </c>
      <c r="N12" s="163"/>
      <c r="O12" s="163">
        <v>0</v>
      </c>
      <c r="P12" s="163"/>
      <c r="Q12" s="163">
        <v>-141542</v>
      </c>
      <c r="R12" s="163"/>
      <c r="S12" s="163">
        <v>0</v>
      </c>
      <c r="T12" s="163"/>
      <c r="U12" s="162">
        <v>-141542</v>
      </c>
      <c r="V12" s="163"/>
      <c r="W12" s="162">
        <v>81</v>
      </c>
      <c r="X12" s="163"/>
      <c r="Y12" s="162">
        <v>-141461</v>
      </c>
    </row>
    <row r="13" spans="1:25">
      <c r="A13" s="165" t="s">
        <v>60</v>
      </c>
      <c r="B13" s="165"/>
      <c r="E13" s="163">
        <v>0</v>
      </c>
      <c r="F13" s="163"/>
      <c r="G13" s="163">
        <v>0</v>
      </c>
      <c r="H13" s="163"/>
      <c r="I13" s="163">
        <v>0</v>
      </c>
      <c r="J13" s="163"/>
      <c r="K13" s="163">
        <v>0</v>
      </c>
      <c r="L13" s="163"/>
      <c r="M13" s="162">
        <v>0</v>
      </c>
      <c r="N13" s="163"/>
      <c r="O13" s="163">
        <v>0</v>
      </c>
      <c r="P13" s="163"/>
      <c r="Q13" s="163">
        <v>0</v>
      </c>
      <c r="R13" s="163"/>
      <c r="S13" s="163">
        <v>0</v>
      </c>
      <c r="T13" s="163"/>
      <c r="U13" s="162">
        <v>0</v>
      </c>
      <c r="V13" s="163"/>
      <c r="W13" s="162">
        <v>0</v>
      </c>
      <c r="X13" s="163"/>
      <c r="Y13" s="162">
        <v>0</v>
      </c>
    </row>
    <row r="14" spans="1:25">
      <c r="A14" s="165" t="s">
        <v>44</v>
      </c>
      <c r="B14" s="165"/>
      <c r="E14" s="166">
        <v>0</v>
      </c>
      <c r="F14" s="163"/>
      <c r="G14" s="166">
        <v>0</v>
      </c>
      <c r="H14" s="163"/>
      <c r="I14" s="166">
        <v>0</v>
      </c>
      <c r="J14" s="163"/>
      <c r="K14" s="166">
        <v>0</v>
      </c>
      <c r="L14" s="163"/>
      <c r="M14" s="166">
        <v>0</v>
      </c>
      <c r="N14" s="163"/>
      <c r="O14" s="166">
        <v>0</v>
      </c>
      <c r="P14" s="163"/>
      <c r="Q14" s="166">
        <v>-141542</v>
      </c>
      <c r="R14" s="163"/>
      <c r="S14" s="166">
        <v>0</v>
      </c>
      <c r="T14" s="163"/>
      <c r="U14" s="166">
        <v>-141542</v>
      </c>
      <c r="V14" s="163"/>
      <c r="W14" s="166">
        <v>81</v>
      </c>
      <c r="X14" s="163"/>
      <c r="Y14" s="166">
        <v>-141461</v>
      </c>
    </row>
    <row r="15" spans="1:25">
      <c r="A15" s="165" t="s">
        <v>224</v>
      </c>
      <c r="B15" s="165"/>
      <c r="E15" s="163">
        <v>0</v>
      </c>
      <c r="F15" s="163"/>
      <c r="G15" s="163">
        <v>0</v>
      </c>
      <c r="H15" s="163"/>
      <c r="I15" s="163">
        <v>0</v>
      </c>
      <c r="J15" s="163"/>
      <c r="K15" s="163">
        <v>0</v>
      </c>
      <c r="L15" s="163"/>
      <c r="M15" s="163">
        <v>0</v>
      </c>
      <c r="N15" s="163"/>
      <c r="O15" s="163">
        <v>0</v>
      </c>
      <c r="P15" s="163"/>
      <c r="Q15" s="163">
        <v>4541</v>
      </c>
      <c r="R15" s="163"/>
      <c r="S15" s="163">
        <v>-4541</v>
      </c>
      <c r="T15" s="163"/>
      <c r="U15" s="162">
        <v>0</v>
      </c>
      <c r="V15" s="163"/>
      <c r="W15" s="162">
        <v>0</v>
      </c>
      <c r="X15" s="163"/>
      <c r="Y15" s="162">
        <v>0</v>
      </c>
    </row>
    <row r="16" spans="1:25" ht="21" thickBot="1">
      <c r="A16" s="66" t="s">
        <v>119</v>
      </c>
      <c r="E16" s="167">
        <v>1732339</v>
      </c>
      <c r="F16" s="163"/>
      <c r="G16" s="167">
        <v>5564565</v>
      </c>
      <c r="H16" s="163"/>
      <c r="I16" s="167">
        <v>2228</v>
      </c>
      <c r="J16" s="163"/>
      <c r="K16" s="167">
        <v>-3459329</v>
      </c>
      <c r="L16" s="163"/>
      <c r="M16" s="167">
        <v>-3457101</v>
      </c>
      <c r="N16" s="163"/>
      <c r="O16" s="167">
        <v>0</v>
      </c>
      <c r="P16" s="163"/>
      <c r="Q16" s="167">
        <v>1330196</v>
      </c>
      <c r="R16" s="163"/>
      <c r="S16" s="167">
        <v>110587</v>
      </c>
      <c r="T16" s="163"/>
      <c r="U16" s="167">
        <v>5280586</v>
      </c>
      <c r="V16" s="163"/>
      <c r="W16" s="167">
        <v>-712</v>
      </c>
      <c r="X16" s="163"/>
      <c r="Y16" s="167">
        <v>5279874</v>
      </c>
    </row>
    <row r="17" spans="1:25" ht="21" thickTop="1">
      <c r="A17" s="148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</row>
    <row r="18" spans="1:25" ht="20.399999999999999">
      <c r="A18" s="66" t="s">
        <v>84</v>
      </c>
      <c r="E18" s="162">
        <v>1185975</v>
      </c>
      <c r="F18" s="164"/>
      <c r="G18" s="162">
        <v>6055971</v>
      </c>
      <c r="H18" s="164"/>
      <c r="I18" s="162">
        <v>2228</v>
      </c>
      <c r="J18" s="162"/>
      <c r="K18" s="162">
        <v>-3462121</v>
      </c>
      <c r="L18" s="162"/>
      <c r="M18" s="162">
        <v>-3459893</v>
      </c>
      <c r="N18" s="164"/>
      <c r="O18" s="162">
        <v>33055</v>
      </c>
      <c r="P18" s="164"/>
      <c r="Q18" s="162">
        <v>1249935</v>
      </c>
      <c r="R18" s="162"/>
      <c r="S18" s="162">
        <v>390947</v>
      </c>
      <c r="T18" s="162"/>
      <c r="U18" s="162">
        <v>5455990</v>
      </c>
      <c r="V18" s="162"/>
      <c r="W18" s="162">
        <v>3169</v>
      </c>
      <c r="X18" s="162"/>
      <c r="Y18" s="162">
        <v>5459159</v>
      </c>
    </row>
    <row r="19" spans="1:25">
      <c r="A19" s="165" t="s">
        <v>32</v>
      </c>
      <c r="E19" s="163">
        <v>0</v>
      </c>
      <c r="F19" s="163"/>
      <c r="G19" s="163">
        <v>0</v>
      </c>
      <c r="H19" s="163"/>
      <c r="I19" s="163">
        <v>0</v>
      </c>
      <c r="J19" s="163"/>
      <c r="K19" s="163">
        <v>0</v>
      </c>
      <c r="L19" s="163"/>
      <c r="M19" s="162">
        <v>0</v>
      </c>
      <c r="N19" s="163"/>
      <c r="O19" s="163">
        <v>0</v>
      </c>
      <c r="P19" s="163"/>
      <c r="Q19" s="163">
        <v>22970</v>
      </c>
      <c r="R19" s="163"/>
      <c r="S19" s="163">
        <v>0</v>
      </c>
      <c r="T19" s="163"/>
      <c r="U19" s="162">
        <v>22970</v>
      </c>
      <c r="V19" s="163"/>
      <c r="W19" s="163">
        <v>4324</v>
      </c>
      <c r="X19" s="163"/>
      <c r="Y19" s="162">
        <v>27294</v>
      </c>
    </row>
    <row r="20" spans="1:25">
      <c r="A20" s="165" t="s">
        <v>60</v>
      </c>
      <c r="B20" s="165"/>
      <c r="E20" s="163">
        <v>0</v>
      </c>
      <c r="F20" s="163"/>
      <c r="G20" s="163">
        <v>0</v>
      </c>
      <c r="H20" s="163"/>
      <c r="I20" s="163">
        <v>0</v>
      </c>
      <c r="J20" s="163"/>
      <c r="K20" s="163">
        <v>0</v>
      </c>
      <c r="L20" s="163"/>
      <c r="M20" s="162">
        <v>0</v>
      </c>
      <c r="N20" s="163"/>
      <c r="O20" s="163">
        <v>0</v>
      </c>
      <c r="P20" s="163"/>
      <c r="Q20" s="163">
        <v>0</v>
      </c>
      <c r="R20" s="163"/>
      <c r="S20" s="163">
        <v>-261963</v>
      </c>
      <c r="T20" s="163"/>
      <c r="U20" s="162">
        <v>-261963</v>
      </c>
      <c r="V20" s="163"/>
      <c r="W20" s="163">
        <v>0</v>
      </c>
      <c r="X20" s="163"/>
      <c r="Y20" s="162">
        <v>-261963</v>
      </c>
    </row>
    <row r="21" spans="1:25">
      <c r="A21" s="165" t="s">
        <v>44</v>
      </c>
      <c r="B21" s="67"/>
      <c r="E21" s="168">
        <v>0</v>
      </c>
      <c r="F21" s="163"/>
      <c r="G21" s="168">
        <v>0</v>
      </c>
      <c r="H21" s="163"/>
      <c r="I21" s="168">
        <v>0</v>
      </c>
      <c r="J21" s="163"/>
      <c r="K21" s="168">
        <v>0</v>
      </c>
      <c r="L21" s="163"/>
      <c r="M21" s="168">
        <v>0</v>
      </c>
      <c r="N21" s="163"/>
      <c r="O21" s="168">
        <v>0</v>
      </c>
      <c r="P21" s="163"/>
      <c r="Q21" s="168">
        <v>22970</v>
      </c>
      <c r="R21" s="163"/>
      <c r="S21" s="168">
        <v>-261963</v>
      </c>
      <c r="T21" s="163"/>
      <c r="U21" s="168">
        <v>-238993</v>
      </c>
      <c r="V21" s="163"/>
      <c r="W21" s="168">
        <v>4324</v>
      </c>
      <c r="X21" s="163"/>
      <c r="Y21" s="168">
        <v>-234669</v>
      </c>
    </row>
    <row r="22" spans="1:25" ht="21" thickBot="1">
      <c r="A22" s="66" t="s">
        <v>85</v>
      </c>
      <c r="E22" s="167">
        <v>1185975</v>
      </c>
      <c r="F22" s="163"/>
      <c r="G22" s="167">
        <v>6055971</v>
      </c>
      <c r="H22" s="163"/>
      <c r="I22" s="167">
        <v>2228</v>
      </c>
      <c r="J22" s="163"/>
      <c r="K22" s="167">
        <v>-3462121</v>
      </c>
      <c r="L22" s="163"/>
      <c r="M22" s="167">
        <v>-3459893</v>
      </c>
      <c r="N22" s="163"/>
      <c r="O22" s="167">
        <v>33055</v>
      </c>
      <c r="P22" s="163"/>
      <c r="Q22" s="167">
        <v>1272905</v>
      </c>
      <c r="R22" s="163"/>
      <c r="S22" s="167">
        <v>128984</v>
      </c>
      <c r="T22" s="163"/>
      <c r="U22" s="167">
        <v>5216997</v>
      </c>
      <c r="V22" s="163"/>
      <c r="W22" s="167">
        <v>7493</v>
      </c>
      <c r="X22" s="163"/>
      <c r="Y22" s="167">
        <v>5224490</v>
      </c>
    </row>
    <row r="23" spans="1:25" ht="20.399999999999999" thickTop="1">
      <c r="U23" s="169"/>
      <c r="W23" s="169"/>
    </row>
  </sheetData>
  <mergeCells count="6">
    <mergeCell ref="O8:Q8"/>
    <mergeCell ref="E4:Y4"/>
    <mergeCell ref="E5:Y5"/>
    <mergeCell ref="E6:U6"/>
    <mergeCell ref="O7:Q7"/>
    <mergeCell ref="I7:M7"/>
  </mergeCells>
  <pageMargins left="0.43307086614173229" right="0.11811023622047245" top="0.74803149606299213" bottom="0.51181102362204722" header="0.11811023622047245" footer="0.27559055118110237"/>
  <pageSetup paperSize="9" scale="72" firstPageNumber="6" fitToHeight="0" orientation="landscape" r:id="rId1"/>
  <headerFooter scaleWithDoc="0" alignWithMargins="0">
    <oddHeader xml:space="preserve">&amp;C
</oddHeader>
    <oddFooter>&amp;L&amp;"Angsana New,Regular"&amp;12      The condensed notes to the interim financial information are an integral part of this interim financial information.&amp;R&amp;"Angsana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21"/>
  <sheetViews>
    <sheetView view="pageBreakPreview" topLeftCell="A16" zoomScale="85" zoomScaleSheetLayoutView="85" workbookViewId="0">
      <selection sqref="A1:XFD1048576"/>
    </sheetView>
  </sheetViews>
  <sheetFormatPr defaultColWidth="9.33203125" defaultRowHeight="13.2"/>
  <cols>
    <col min="1" max="1" width="39.33203125" style="172" customWidth="1"/>
    <col min="2" max="2" width="8.5546875" style="172" customWidth="1"/>
    <col min="3" max="3" width="1.33203125" style="172" customWidth="1"/>
    <col min="4" max="4" width="15.5546875" style="172" customWidth="1"/>
    <col min="5" max="5" width="1" style="172" customWidth="1"/>
    <col min="6" max="6" width="12.88671875" style="172" customWidth="1"/>
    <col min="7" max="7" width="1.109375" style="172" customWidth="1"/>
    <col min="8" max="8" width="19" style="172" customWidth="1"/>
    <col min="9" max="9" width="1" style="172" customWidth="1"/>
    <col min="10" max="10" width="14.33203125" style="172" customWidth="1"/>
    <col min="11" max="11" width="1" style="172" customWidth="1"/>
    <col min="12" max="12" width="14.33203125" style="172" customWidth="1"/>
    <col min="13" max="13" width="1" style="172" customWidth="1"/>
    <col min="14" max="14" width="14.33203125" style="172" customWidth="1"/>
    <col min="15" max="16384" width="9.33203125" style="172"/>
  </cols>
  <sheetData>
    <row r="1" spans="1:14" ht="22.2" customHeight="1">
      <c r="A1" s="148" t="s">
        <v>113</v>
      </c>
      <c r="B1" s="148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 t="s">
        <v>8</v>
      </c>
    </row>
    <row r="2" spans="1:14" ht="22.2" customHeight="1">
      <c r="A2" s="148" t="s">
        <v>40</v>
      </c>
      <c r="B2" s="148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 t="s">
        <v>9</v>
      </c>
    </row>
    <row r="3" spans="1:14" ht="22.2" customHeight="1">
      <c r="A3" s="148" t="s">
        <v>117</v>
      </c>
      <c r="B3" s="148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22.2" customHeight="1">
      <c r="A4" s="148"/>
      <c r="B4" s="176"/>
      <c r="C4" s="175"/>
      <c r="D4" s="240" t="s">
        <v>102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2.2" customHeight="1">
      <c r="A5" s="148"/>
      <c r="B5" s="177"/>
      <c r="C5" s="177"/>
      <c r="D5" s="241" t="s">
        <v>7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ht="22.2" customHeight="1">
      <c r="A6" s="179"/>
      <c r="B6" s="176"/>
      <c r="C6" s="176"/>
      <c r="D6" s="176"/>
      <c r="E6" s="176"/>
      <c r="F6" s="176"/>
      <c r="G6" s="176"/>
      <c r="H6" s="180" t="s">
        <v>157</v>
      </c>
      <c r="I6" s="176"/>
      <c r="J6" s="242"/>
      <c r="K6" s="242"/>
      <c r="L6" s="242"/>
      <c r="M6" s="176"/>
      <c r="N6" s="181"/>
    </row>
    <row r="7" spans="1:14" ht="22.2" customHeight="1">
      <c r="A7" s="157"/>
      <c r="B7" s="176"/>
      <c r="C7" s="176"/>
      <c r="D7" s="150"/>
      <c r="E7" s="176"/>
      <c r="F7" s="176"/>
      <c r="G7" s="176"/>
      <c r="H7" s="150" t="s">
        <v>92</v>
      </c>
      <c r="I7" s="176"/>
      <c r="J7" s="235" t="s">
        <v>83</v>
      </c>
      <c r="K7" s="235"/>
      <c r="L7" s="235"/>
      <c r="M7" s="176"/>
      <c r="N7" s="181"/>
    </row>
    <row r="8" spans="1:14" ht="22.2" customHeight="1">
      <c r="A8" s="148"/>
      <c r="B8" s="176"/>
      <c r="C8" s="176"/>
      <c r="D8" s="176" t="s">
        <v>156</v>
      </c>
      <c r="E8" s="176"/>
      <c r="F8" s="176" t="s">
        <v>75</v>
      </c>
      <c r="G8" s="176"/>
      <c r="H8" s="150" t="s">
        <v>158</v>
      </c>
      <c r="I8" s="176"/>
      <c r="J8" s="156" t="s">
        <v>61</v>
      </c>
      <c r="K8" s="158"/>
      <c r="L8" s="158"/>
      <c r="M8" s="176"/>
    </row>
    <row r="9" spans="1:14" ht="22.2" customHeight="1">
      <c r="A9" s="68"/>
      <c r="B9" s="82"/>
      <c r="C9" s="176"/>
      <c r="D9" s="178" t="s">
        <v>43</v>
      </c>
      <c r="E9" s="176"/>
      <c r="F9" s="178" t="s">
        <v>76</v>
      </c>
      <c r="G9" s="176"/>
      <c r="H9" s="151" t="s">
        <v>159</v>
      </c>
      <c r="I9" s="176"/>
      <c r="J9" s="160" t="s">
        <v>62</v>
      </c>
      <c r="K9" s="158"/>
      <c r="L9" s="178" t="s">
        <v>51</v>
      </c>
      <c r="M9" s="176"/>
      <c r="N9" s="178" t="s">
        <v>41</v>
      </c>
    </row>
    <row r="10" spans="1:14" ht="22.2" customHeight="1">
      <c r="A10" s="148" t="s">
        <v>118</v>
      </c>
      <c r="B10" s="68"/>
      <c r="C10" s="182"/>
      <c r="D10" s="162">
        <v>1732339</v>
      </c>
      <c r="E10" s="162"/>
      <c r="F10" s="162">
        <v>5564565</v>
      </c>
      <c r="G10" s="162"/>
      <c r="H10" s="162">
        <v>2228</v>
      </c>
      <c r="I10" s="164"/>
      <c r="J10" s="162">
        <v>0</v>
      </c>
      <c r="K10" s="164"/>
      <c r="L10" s="162">
        <v>-244399</v>
      </c>
      <c r="M10" s="164"/>
      <c r="N10" s="162">
        <v>7054733</v>
      </c>
    </row>
    <row r="11" spans="1:14" ht="22.2" customHeight="1">
      <c r="A11" s="165" t="s">
        <v>32</v>
      </c>
      <c r="B11" s="68"/>
      <c r="C11" s="182"/>
      <c r="D11" s="162">
        <v>0</v>
      </c>
      <c r="E11" s="183"/>
      <c r="F11" s="162">
        <v>0</v>
      </c>
      <c r="G11" s="183"/>
      <c r="H11" s="162">
        <v>0</v>
      </c>
      <c r="I11" s="183"/>
      <c r="J11" s="162">
        <v>0</v>
      </c>
      <c r="K11" s="183"/>
      <c r="L11" s="162">
        <v>28823</v>
      </c>
      <c r="M11" s="183"/>
      <c r="N11" s="162">
        <v>28823</v>
      </c>
    </row>
    <row r="12" spans="1:14" ht="22.2" customHeight="1">
      <c r="A12" s="165" t="s">
        <v>60</v>
      </c>
      <c r="B12" s="68"/>
      <c r="C12" s="182"/>
      <c r="D12" s="163">
        <v>0</v>
      </c>
      <c r="E12" s="163"/>
      <c r="F12" s="163">
        <v>0</v>
      </c>
      <c r="G12" s="183"/>
      <c r="H12" s="163">
        <v>0</v>
      </c>
      <c r="I12" s="183"/>
      <c r="J12" s="163">
        <v>0</v>
      </c>
      <c r="K12" s="183"/>
      <c r="L12" s="163">
        <v>0</v>
      </c>
      <c r="M12" s="183"/>
      <c r="N12" s="162">
        <v>0</v>
      </c>
    </row>
    <row r="13" spans="1:14" ht="22.2" customHeight="1">
      <c r="A13" s="165" t="s">
        <v>44</v>
      </c>
      <c r="B13" s="68"/>
      <c r="C13" s="182"/>
      <c r="D13" s="168">
        <v>0</v>
      </c>
      <c r="E13" s="163"/>
      <c r="F13" s="168">
        <v>0</v>
      </c>
      <c r="G13" s="183"/>
      <c r="H13" s="168">
        <v>0</v>
      </c>
      <c r="I13" s="183"/>
      <c r="J13" s="168">
        <v>0</v>
      </c>
      <c r="K13" s="183"/>
      <c r="L13" s="168">
        <v>28823</v>
      </c>
      <c r="M13" s="183"/>
      <c r="N13" s="168">
        <v>28823</v>
      </c>
    </row>
    <row r="14" spans="1:14" ht="22.2" customHeight="1" thickBot="1">
      <c r="A14" s="148" t="s">
        <v>119</v>
      </c>
      <c r="B14" s="184"/>
      <c r="C14" s="182"/>
      <c r="D14" s="167">
        <v>1732339</v>
      </c>
      <c r="E14" s="183"/>
      <c r="F14" s="167">
        <v>5564565</v>
      </c>
      <c r="G14" s="183"/>
      <c r="H14" s="167">
        <v>2228</v>
      </c>
      <c r="I14" s="183"/>
      <c r="J14" s="167">
        <v>0</v>
      </c>
      <c r="K14" s="183"/>
      <c r="L14" s="167">
        <v>-215576</v>
      </c>
      <c r="M14" s="183"/>
      <c r="N14" s="167">
        <v>7083556</v>
      </c>
    </row>
    <row r="15" spans="1:14" ht="19.95" customHeight="1" thickTop="1">
      <c r="A15" s="68"/>
      <c r="B15" s="184"/>
      <c r="C15" s="182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ht="22.2" customHeight="1">
      <c r="A16" s="148" t="s">
        <v>84</v>
      </c>
      <c r="B16" s="68"/>
      <c r="C16" s="182"/>
      <c r="D16" s="162">
        <v>1185975</v>
      </c>
      <c r="E16" s="162"/>
      <c r="F16" s="162">
        <v>6055971</v>
      </c>
      <c r="G16" s="162"/>
      <c r="H16" s="162">
        <v>2228</v>
      </c>
      <c r="I16" s="164"/>
      <c r="J16" s="162">
        <v>33055</v>
      </c>
      <c r="K16" s="164"/>
      <c r="L16" s="162">
        <v>-523326</v>
      </c>
      <c r="M16" s="164"/>
      <c r="N16" s="162">
        <v>6753903</v>
      </c>
    </row>
    <row r="17" spans="1:14" ht="22.2" customHeight="1">
      <c r="A17" s="165" t="s">
        <v>32</v>
      </c>
      <c r="B17" s="68"/>
      <c r="C17" s="182"/>
      <c r="D17" s="162">
        <v>0</v>
      </c>
      <c r="E17" s="163"/>
      <c r="F17" s="163">
        <v>0</v>
      </c>
      <c r="G17" s="163"/>
      <c r="H17" s="163">
        <v>0</v>
      </c>
      <c r="I17" s="163"/>
      <c r="J17" s="163">
        <v>0</v>
      </c>
      <c r="K17" s="183"/>
      <c r="L17" s="183">
        <v>-3099</v>
      </c>
      <c r="M17" s="183"/>
      <c r="N17" s="162">
        <v>-3099</v>
      </c>
    </row>
    <row r="18" spans="1:14" ht="22.2" customHeight="1">
      <c r="A18" s="165" t="s">
        <v>60</v>
      </c>
      <c r="B18" s="186"/>
      <c r="C18" s="182"/>
      <c r="D18" s="163">
        <v>0</v>
      </c>
      <c r="E18" s="163"/>
      <c r="F18" s="163">
        <v>0</v>
      </c>
      <c r="G18" s="183"/>
      <c r="H18" s="163">
        <v>0</v>
      </c>
      <c r="I18" s="163"/>
      <c r="J18" s="163">
        <v>0</v>
      </c>
      <c r="K18" s="163"/>
      <c r="L18" s="163">
        <v>0</v>
      </c>
      <c r="M18" s="183"/>
      <c r="N18" s="163">
        <v>0</v>
      </c>
    </row>
    <row r="19" spans="1:14" ht="22.2" customHeight="1">
      <c r="A19" s="165" t="s">
        <v>44</v>
      </c>
      <c r="B19" s="186"/>
      <c r="C19" s="182"/>
      <c r="D19" s="168">
        <v>0</v>
      </c>
      <c r="E19" s="163"/>
      <c r="F19" s="168">
        <v>0</v>
      </c>
      <c r="G19" s="183"/>
      <c r="H19" s="168">
        <v>0</v>
      </c>
      <c r="I19" s="183"/>
      <c r="J19" s="168">
        <v>0</v>
      </c>
      <c r="K19" s="183"/>
      <c r="L19" s="168">
        <v>-3099</v>
      </c>
      <c r="M19" s="183"/>
      <c r="N19" s="168">
        <v>-3099</v>
      </c>
    </row>
    <row r="20" spans="1:14" ht="22.2" customHeight="1" thickBot="1">
      <c r="A20" s="148" t="s">
        <v>85</v>
      </c>
      <c r="B20" s="184"/>
      <c r="C20" s="182"/>
      <c r="D20" s="167">
        <v>1185975</v>
      </c>
      <c r="E20" s="183"/>
      <c r="F20" s="167">
        <v>6055971</v>
      </c>
      <c r="G20" s="183"/>
      <c r="H20" s="167">
        <v>2228</v>
      </c>
      <c r="I20" s="183"/>
      <c r="J20" s="167">
        <v>33055</v>
      </c>
      <c r="K20" s="183"/>
      <c r="L20" s="167">
        <v>-526425</v>
      </c>
      <c r="M20" s="183"/>
      <c r="N20" s="167">
        <v>6750804</v>
      </c>
    </row>
    <row r="21" spans="1:14" ht="20.399999999999999" thickTop="1">
      <c r="A21" s="68"/>
      <c r="B21" s="187"/>
      <c r="C21" s="176"/>
      <c r="D21" s="188"/>
      <c r="E21" s="176"/>
      <c r="F21" s="176"/>
      <c r="G21" s="176"/>
      <c r="H21" s="176"/>
      <c r="I21" s="176"/>
      <c r="J21" s="188"/>
      <c r="K21" s="176"/>
      <c r="L21" s="188"/>
      <c r="M21" s="176"/>
      <c r="N21" s="176"/>
    </row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D5:N5"/>
    <mergeCell ref="J6:L6"/>
    <mergeCell ref="J7:L7"/>
  </mergeCells>
  <pageMargins left="0.70866141732283472" right="0.19685039370078741" top="0.74803149606299213" bottom="0.35433070866141736" header="0.31496062992125984" footer="0.39370078740157483"/>
  <pageSetup paperSize="9" scale="95" firstPageNumber="6" fitToWidth="0" fitToHeight="0" orientation="landscape" r:id="rId1"/>
  <headerFooter scaleWithDoc="0" alignWithMargins="0">
    <oddHeader xml:space="preserve">&amp;C
</oddHeader>
    <oddFooter>&amp;L&amp;"Angsana New,Regular"&amp;12      The condensed notes to the interim financial information are an integral part of this interim financial information.&amp;R&amp;"Angsana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91"/>
  <sheetViews>
    <sheetView view="pageBreakPreview" topLeftCell="A57" zoomScale="85" zoomScaleNormal="100" zoomScaleSheetLayoutView="85" workbookViewId="0">
      <selection activeCell="G84" sqref="G84"/>
    </sheetView>
  </sheetViews>
  <sheetFormatPr defaultColWidth="10.44140625" defaultRowHeight="19.8"/>
  <cols>
    <col min="1" max="2" width="2.6640625" style="189" customWidth="1"/>
    <col min="3" max="3" width="4.33203125" style="189" customWidth="1"/>
    <col min="4" max="4" width="37.33203125" style="189" customWidth="1"/>
    <col min="5" max="5" width="9" style="189" customWidth="1"/>
    <col min="6" max="6" width="0.44140625" style="189" customWidth="1"/>
    <col min="7" max="7" width="11.6640625" style="189" customWidth="1"/>
    <col min="8" max="8" width="0.44140625" style="189" customWidth="1"/>
    <col min="9" max="9" width="11.6640625" style="189" customWidth="1"/>
    <col min="10" max="10" width="0.33203125" style="189" customWidth="1"/>
    <col min="11" max="11" width="11.6640625" style="189" customWidth="1"/>
    <col min="12" max="12" width="0.44140625" style="189" customWidth="1"/>
    <col min="13" max="13" width="11.6640625" style="189" customWidth="1"/>
    <col min="14" max="16384" width="10.44140625" style="189"/>
  </cols>
  <sheetData>
    <row r="1" spans="1:13" ht="20.399999999999999">
      <c r="A1" s="66" t="s">
        <v>113</v>
      </c>
      <c r="B1" s="66"/>
      <c r="C1" s="66"/>
      <c r="D1" s="66"/>
      <c r="E1" s="66"/>
      <c r="I1" s="190"/>
      <c r="J1" s="67"/>
      <c r="L1" s="191"/>
      <c r="M1" s="192" t="s">
        <v>8</v>
      </c>
    </row>
    <row r="2" spans="1:13" ht="20.399999999999999">
      <c r="A2" s="193" t="s">
        <v>45</v>
      </c>
      <c r="B2" s="193"/>
      <c r="C2" s="66"/>
      <c r="D2" s="66"/>
      <c r="E2" s="66"/>
      <c r="J2" s="67"/>
      <c r="L2" s="191"/>
      <c r="M2" s="194" t="s">
        <v>9</v>
      </c>
    </row>
    <row r="3" spans="1:13" ht="20.399999999999999">
      <c r="A3" s="193" t="s">
        <v>117</v>
      </c>
      <c r="B3" s="66"/>
      <c r="C3" s="66"/>
      <c r="D3" s="66"/>
      <c r="E3" s="66"/>
      <c r="J3" s="67"/>
      <c r="L3" s="191"/>
      <c r="M3" s="195"/>
    </row>
    <row r="4" spans="1:13">
      <c r="G4" s="229" t="s">
        <v>102</v>
      </c>
      <c r="H4" s="229"/>
      <c r="I4" s="229"/>
      <c r="J4" s="229"/>
      <c r="K4" s="229"/>
      <c r="L4" s="229"/>
      <c r="M4" s="229"/>
    </row>
    <row r="5" spans="1:13">
      <c r="G5" s="230" t="s">
        <v>6</v>
      </c>
      <c r="H5" s="230"/>
      <c r="I5" s="230"/>
      <c r="J5" s="67"/>
      <c r="K5" s="230" t="s">
        <v>7</v>
      </c>
      <c r="L5" s="230"/>
      <c r="M5" s="230"/>
    </row>
    <row r="6" spans="1:13">
      <c r="F6" s="67"/>
      <c r="G6" s="196">
        <v>2025</v>
      </c>
      <c r="H6" s="67"/>
      <c r="I6" s="196">
        <v>2024</v>
      </c>
      <c r="J6" s="67"/>
      <c r="K6" s="196">
        <v>2025</v>
      </c>
      <c r="L6" s="67"/>
      <c r="M6" s="196">
        <v>2024</v>
      </c>
    </row>
    <row r="7" spans="1:13" ht="20.399999999999999">
      <c r="A7" s="197" t="s">
        <v>112</v>
      </c>
      <c r="B7" s="198"/>
      <c r="C7" s="70"/>
      <c r="D7" s="70"/>
      <c r="E7" s="70"/>
      <c r="G7" s="70"/>
      <c r="I7" s="70"/>
    </row>
    <row r="8" spans="1:13">
      <c r="A8" s="69" t="s">
        <v>196</v>
      </c>
      <c r="B8" s="70"/>
      <c r="C8" s="70"/>
      <c r="D8" s="70"/>
      <c r="E8" s="70"/>
      <c r="F8" s="122"/>
      <c r="G8" s="189">
        <v>-139173</v>
      </c>
      <c r="I8" s="189">
        <v>43172</v>
      </c>
      <c r="K8" s="189">
        <v>28826</v>
      </c>
      <c r="M8" s="189">
        <v>-2878</v>
      </c>
    </row>
    <row r="9" spans="1:13">
      <c r="A9" s="69" t="s">
        <v>197</v>
      </c>
      <c r="B9" s="70"/>
      <c r="C9" s="70"/>
      <c r="D9" s="70"/>
      <c r="E9" s="70"/>
      <c r="F9" s="122"/>
      <c r="G9" s="189">
        <v>-780</v>
      </c>
      <c r="I9" s="189">
        <v>-1983</v>
      </c>
      <c r="K9" s="189">
        <v>0</v>
      </c>
      <c r="M9" s="189">
        <v>0</v>
      </c>
    </row>
    <row r="10" spans="1:13">
      <c r="A10" s="69" t="s">
        <v>165</v>
      </c>
      <c r="B10" s="70"/>
      <c r="C10" s="70"/>
      <c r="D10" s="70"/>
      <c r="E10" s="70"/>
      <c r="F10" s="199"/>
      <c r="H10" s="200"/>
      <c r="I10" s="201"/>
      <c r="J10" s="201"/>
      <c r="L10" s="200"/>
      <c r="M10" s="201"/>
    </row>
    <row r="11" spans="1:13">
      <c r="A11" s="69" t="s">
        <v>166</v>
      </c>
      <c r="B11" s="202"/>
      <c r="D11" s="70"/>
      <c r="E11" s="70"/>
      <c r="F11" s="199"/>
      <c r="H11" s="200"/>
      <c r="I11" s="201"/>
      <c r="J11" s="201"/>
      <c r="L11" s="200"/>
      <c r="M11" s="201"/>
    </row>
    <row r="12" spans="1:13">
      <c r="A12" s="69" t="s">
        <v>198</v>
      </c>
      <c r="B12" s="202"/>
      <c r="D12" s="70"/>
      <c r="E12" s="70"/>
      <c r="F12" s="199"/>
      <c r="G12" s="189">
        <v>187</v>
      </c>
      <c r="H12" s="200"/>
      <c r="I12" s="201">
        <v>-742</v>
      </c>
      <c r="J12" s="201"/>
      <c r="K12" s="189">
        <v>-31</v>
      </c>
      <c r="L12" s="200"/>
      <c r="M12" s="201">
        <v>0</v>
      </c>
    </row>
    <row r="13" spans="1:13">
      <c r="A13" s="69" t="s">
        <v>167</v>
      </c>
      <c r="B13" s="203"/>
      <c r="D13" s="70"/>
      <c r="F13" s="199"/>
      <c r="G13" s="189">
        <v>19861</v>
      </c>
      <c r="H13" s="200"/>
      <c r="I13" s="201">
        <v>18074</v>
      </c>
      <c r="J13" s="201"/>
      <c r="K13" s="189">
        <v>4889</v>
      </c>
      <c r="L13" s="200"/>
      <c r="M13" s="201">
        <v>4602</v>
      </c>
    </row>
    <row r="14" spans="1:13">
      <c r="A14" s="69" t="s">
        <v>168</v>
      </c>
      <c r="B14" s="202"/>
      <c r="D14" s="70"/>
      <c r="F14" s="199"/>
      <c r="G14" s="189">
        <v>1241</v>
      </c>
      <c r="H14" s="200"/>
      <c r="I14" s="201">
        <v>2105</v>
      </c>
      <c r="J14" s="201"/>
      <c r="K14" s="189">
        <v>1174</v>
      </c>
      <c r="L14" s="200"/>
      <c r="M14" s="201">
        <v>2105</v>
      </c>
    </row>
    <row r="15" spans="1:13">
      <c r="A15" s="69" t="s">
        <v>169</v>
      </c>
      <c r="B15" s="202"/>
      <c r="D15" s="70"/>
      <c r="F15" s="199"/>
      <c r="G15" s="189">
        <v>34</v>
      </c>
      <c r="H15" s="200"/>
      <c r="I15" s="201">
        <v>194</v>
      </c>
      <c r="J15" s="201"/>
      <c r="K15" s="189">
        <v>36</v>
      </c>
      <c r="L15" s="200"/>
      <c r="M15" s="201">
        <v>84</v>
      </c>
    </row>
    <row r="16" spans="1:13">
      <c r="A16" s="69" t="s">
        <v>247</v>
      </c>
      <c r="B16" s="202"/>
      <c r="D16" s="70"/>
      <c r="F16" s="199"/>
      <c r="G16" s="189">
        <v>0</v>
      </c>
      <c r="H16" s="200"/>
      <c r="I16" s="201">
        <v>0</v>
      </c>
      <c r="J16" s="201"/>
      <c r="K16" s="189">
        <v>-3828</v>
      </c>
      <c r="L16" s="200"/>
      <c r="M16" s="201">
        <v>0</v>
      </c>
    </row>
    <row r="17" spans="1:13">
      <c r="A17" s="69" t="s">
        <v>246</v>
      </c>
      <c r="B17" s="202"/>
      <c r="D17" s="70"/>
      <c r="F17" s="199"/>
      <c r="G17" s="189">
        <v>37</v>
      </c>
      <c r="H17" s="200"/>
      <c r="I17" s="201">
        <v>27</v>
      </c>
      <c r="J17" s="201"/>
      <c r="K17" s="189">
        <v>37</v>
      </c>
      <c r="L17" s="200"/>
      <c r="M17" s="201">
        <v>27</v>
      </c>
    </row>
    <row r="18" spans="1:13">
      <c r="A18" s="69" t="s">
        <v>256</v>
      </c>
      <c r="B18" s="202"/>
      <c r="D18" s="70"/>
      <c r="F18" s="199"/>
      <c r="G18" s="189">
        <v>66</v>
      </c>
      <c r="H18" s="200"/>
      <c r="I18" s="201">
        <v>0</v>
      </c>
      <c r="J18" s="201"/>
      <c r="K18" s="201">
        <v>0</v>
      </c>
      <c r="L18" s="200"/>
      <c r="M18" s="201">
        <v>0</v>
      </c>
    </row>
    <row r="19" spans="1:13">
      <c r="A19" s="69" t="s">
        <v>257</v>
      </c>
      <c r="B19" s="202"/>
      <c r="C19" s="70"/>
      <c r="D19" s="70"/>
      <c r="F19" s="199"/>
      <c r="G19" s="189">
        <v>-1260</v>
      </c>
      <c r="H19" s="200"/>
      <c r="I19" s="201">
        <v>0</v>
      </c>
      <c r="J19" s="201"/>
      <c r="K19" s="189">
        <v>137</v>
      </c>
      <c r="L19" s="200"/>
      <c r="M19" s="201">
        <v>0</v>
      </c>
    </row>
    <row r="20" spans="1:13">
      <c r="A20" s="69" t="s">
        <v>170</v>
      </c>
      <c r="B20" s="202"/>
      <c r="C20" s="70"/>
      <c r="D20" s="70"/>
      <c r="F20" s="199"/>
      <c r="G20" s="189">
        <v>145495</v>
      </c>
      <c r="H20" s="200"/>
      <c r="I20" s="201">
        <v>4343</v>
      </c>
      <c r="J20" s="201"/>
      <c r="K20" s="189">
        <v>0</v>
      </c>
      <c r="L20" s="200"/>
      <c r="M20" s="201">
        <v>0</v>
      </c>
    </row>
    <row r="21" spans="1:13">
      <c r="A21" s="69" t="s">
        <v>191</v>
      </c>
      <c r="B21" s="202"/>
      <c r="C21" s="70"/>
      <c r="D21" s="70"/>
      <c r="E21" s="70"/>
      <c r="F21" s="199"/>
      <c r="G21" s="189">
        <v>-33</v>
      </c>
      <c r="H21" s="200"/>
      <c r="I21" s="201">
        <v>-105</v>
      </c>
      <c r="J21" s="201"/>
      <c r="K21" s="189">
        <v>-33</v>
      </c>
      <c r="L21" s="200"/>
      <c r="M21" s="201">
        <v>-105</v>
      </c>
    </row>
    <row r="22" spans="1:13">
      <c r="A22" s="69" t="s">
        <v>171</v>
      </c>
      <c r="B22" s="202"/>
      <c r="C22" s="70"/>
      <c r="D22" s="70"/>
      <c r="E22" s="70"/>
      <c r="F22" s="199"/>
      <c r="G22" s="189">
        <v>-5693</v>
      </c>
      <c r="H22" s="200"/>
      <c r="I22" s="201">
        <v>-2318</v>
      </c>
      <c r="J22" s="201"/>
      <c r="K22" s="189">
        <v>-4365</v>
      </c>
      <c r="L22" s="200"/>
      <c r="M22" s="201">
        <v>-1510</v>
      </c>
    </row>
    <row r="23" spans="1:13">
      <c r="A23" s="69" t="s">
        <v>131</v>
      </c>
      <c r="B23" s="202"/>
      <c r="C23" s="70"/>
      <c r="D23" s="70"/>
      <c r="E23" s="70"/>
      <c r="F23" s="199"/>
      <c r="G23" s="189">
        <v>0</v>
      </c>
      <c r="H23" s="200"/>
      <c r="I23" s="201">
        <v>0</v>
      </c>
      <c r="J23" s="201"/>
      <c r="K23" s="189">
        <v>-15000</v>
      </c>
      <c r="L23" s="200"/>
      <c r="M23" s="201">
        <v>-20000</v>
      </c>
    </row>
    <row r="24" spans="1:13">
      <c r="A24" s="69" t="s">
        <v>239</v>
      </c>
      <c r="B24" s="202"/>
      <c r="D24" s="70"/>
      <c r="F24" s="199"/>
      <c r="G24" s="189">
        <v>799</v>
      </c>
      <c r="H24" s="200"/>
      <c r="I24" s="201">
        <v>825</v>
      </c>
      <c r="J24" s="201"/>
      <c r="K24" s="189">
        <v>356</v>
      </c>
      <c r="L24" s="200"/>
      <c r="M24" s="201">
        <v>337</v>
      </c>
    </row>
    <row r="25" spans="1:13">
      <c r="A25" s="69" t="s">
        <v>172</v>
      </c>
      <c r="B25" s="202"/>
      <c r="C25" s="70"/>
      <c r="D25" s="70"/>
      <c r="E25" s="70"/>
      <c r="F25" s="199"/>
      <c r="G25" s="204">
        <v>20690</v>
      </c>
      <c r="H25" s="200"/>
      <c r="I25" s="205">
        <v>26579</v>
      </c>
      <c r="J25" s="201"/>
      <c r="K25" s="204">
        <v>12437</v>
      </c>
      <c r="L25" s="200"/>
      <c r="M25" s="205">
        <v>19545</v>
      </c>
    </row>
    <row r="26" spans="1:13">
      <c r="A26" s="69" t="s">
        <v>192</v>
      </c>
      <c r="B26" s="202"/>
      <c r="D26" s="70"/>
      <c r="F26" s="199"/>
      <c r="H26" s="200"/>
      <c r="I26" s="201"/>
      <c r="J26" s="201"/>
      <c r="L26" s="200"/>
      <c r="M26" s="201"/>
    </row>
    <row r="27" spans="1:13">
      <c r="A27" s="69" t="s">
        <v>173</v>
      </c>
      <c r="B27" s="202"/>
      <c r="D27" s="70"/>
      <c r="F27" s="199"/>
      <c r="G27" s="189">
        <v>41471</v>
      </c>
      <c r="H27" s="200"/>
      <c r="I27" s="189">
        <v>90171</v>
      </c>
      <c r="J27" s="201"/>
      <c r="K27" s="189">
        <v>24635</v>
      </c>
      <c r="L27" s="200"/>
      <c r="M27" s="189">
        <v>2207</v>
      </c>
    </row>
    <row r="28" spans="1:13">
      <c r="A28" s="69" t="s">
        <v>174</v>
      </c>
      <c r="B28" s="202"/>
      <c r="D28" s="70"/>
      <c r="F28" s="199"/>
      <c r="H28" s="200"/>
      <c r="I28" s="201"/>
      <c r="J28" s="201"/>
      <c r="L28" s="200"/>
      <c r="M28" s="201"/>
    </row>
    <row r="29" spans="1:13">
      <c r="A29" s="69" t="s">
        <v>205</v>
      </c>
      <c r="B29" s="202"/>
      <c r="D29" s="70"/>
      <c r="F29" s="199"/>
      <c r="G29" s="189">
        <v>-44907</v>
      </c>
      <c r="H29" s="200"/>
      <c r="I29" s="201">
        <v>40830</v>
      </c>
      <c r="J29" s="201"/>
      <c r="K29" s="189">
        <v>-22818</v>
      </c>
      <c r="L29" s="200"/>
      <c r="M29" s="201">
        <v>5481</v>
      </c>
    </row>
    <row r="30" spans="1:13">
      <c r="A30" s="69" t="s">
        <v>175</v>
      </c>
      <c r="B30" s="202"/>
      <c r="D30" s="70"/>
      <c r="F30" s="199"/>
      <c r="G30" s="189">
        <v>94</v>
      </c>
      <c r="H30" s="200"/>
      <c r="I30" s="201">
        <v>90</v>
      </c>
      <c r="J30" s="201"/>
      <c r="K30" s="189">
        <v>0</v>
      </c>
      <c r="L30" s="200"/>
      <c r="M30" s="201">
        <v>0</v>
      </c>
    </row>
    <row r="31" spans="1:13">
      <c r="A31" s="69" t="s">
        <v>202</v>
      </c>
      <c r="B31" s="202"/>
      <c r="D31" s="70"/>
      <c r="F31" s="199"/>
      <c r="G31" s="189">
        <v>-9609</v>
      </c>
      <c r="H31" s="200"/>
      <c r="I31" s="201">
        <v>-23110</v>
      </c>
      <c r="J31" s="201"/>
      <c r="K31" s="189">
        <v>133</v>
      </c>
      <c r="L31" s="200"/>
      <c r="M31" s="201">
        <v>12659</v>
      </c>
    </row>
    <row r="32" spans="1:13">
      <c r="A32" s="69" t="s">
        <v>176</v>
      </c>
      <c r="B32" s="202"/>
      <c r="D32" s="70"/>
      <c r="F32" s="199"/>
      <c r="G32" s="189">
        <v>2914</v>
      </c>
      <c r="H32" s="200"/>
      <c r="I32" s="201">
        <v>6224</v>
      </c>
      <c r="J32" s="201"/>
      <c r="K32" s="189">
        <v>3761</v>
      </c>
      <c r="L32" s="200"/>
      <c r="M32" s="201">
        <v>32</v>
      </c>
    </row>
    <row r="33" spans="1:13">
      <c r="A33" s="69" t="s">
        <v>177</v>
      </c>
      <c r="B33" s="202"/>
      <c r="D33" s="70"/>
      <c r="F33" s="199"/>
      <c r="G33" s="189">
        <v>-700</v>
      </c>
      <c r="H33" s="200"/>
      <c r="I33" s="201">
        <v>-3173</v>
      </c>
      <c r="J33" s="201"/>
      <c r="K33" s="189">
        <v>200</v>
      </c>
      <c r="L33" s="200"/>
      <c r="M33" s="201">
        <v>269</v>
      </c>
    </row>
    <row r="34" spans="1:13">
      <c r="A34" s="69" t="s">
        <v>178</v>
      </c>
      <c r="B34" s="202"/>
      <c r="D34" s="70"/>
      <c r="F34" s="199"/>
      <c r="G34" s="189">
        <v>1367</v>
      </c>
      <c r="H34" s="200"/>
      <c r="I34" s="201">
        <v>656</v>
      </c>
      <c r="J34" s="201"/>
      <c r="K34" s="189">
        <v>361</v>
      </c>
      <c r="L34" s="200"/>
      <c r="M34" s="201">
        <v>581</v>
      </c>
    </row>
    <row r="35" spans="1:13">
      <c r="A35" s="69" t="s">
        <v>179</v>
      </c>
      <c r="B35" s="202"/>
      <c r="D35" s="70"/>
      <c r="F35" s="199"/>
      <c r="G35" s="189">
        <v>-233</v>
      </c>
      <c r="H35" s="200"/>
      <c r="I35" s="201">
        <v>-5806</v>
      </c>
      <c r="J35" s="201"/>
      <c r="K35" s="189">
        <v>1083</v>
      </c>
      <c r="L35" s="200"/>
      <c r="M35" s="201">
        <v>-3879</v>
      </c>
    </row>
    <row r="36" spans="1:13">
      <c r="A36" s="69" t="s">
        <v>226</v>
      </c>
      <c r="B36" s="202"/>
      <c r="D36" s="70"/>
      <c r="F36" s="199"/>
      <c r="G36" s="189">
        <v>-114</v>
      </c>
      <c r="H36" s="200"/>
      <c r="I36" s="201">
        <v>5981</v>
      </c>
      <c r="J36" s="201"/>
      <c r="K36" s="189">
        <v>86</v>
      </c>
      <c r="L36" s="200"/>
      <c r="M36" s="201">
        <v>75</v>
      </c>
    </row>
    <row r="37" spans="1:13">
      <c r="A37" s="69" t="s">
        <v>180</v>
      </c>
      <c r="B37" s="202"/>
      <c r="D37" s="70"/>
      <c r="F37" s="199"/>
      <c r="H37" s="200"/>
      <c r="I37" s="201"/>
      <c r="J37" s="201"/>
      <c r="L37" s="200"/>
      <c r="M37" s="201"/>
    </row>
    <row r="38" spans="1:13">
      <c r="A38" s="69" t="s">
        <v>206</v>
      </c>
      <c r="B38" s="202"/>
      <c r="D38" s="70"/>
      <c r="F38" s="199"/>
      <c r="G38" s="189">
        <v>-3419</v>
      </c>
      <c r="H38" s="200"/>
      <c r="I38" s="201">
        <v>-16424</v>
      </c>
      <c r="J38" s="201"/>
      <c r="K38" s="189">
        <v>-2445</v>
      </c>
      <c r="L38" s="200"/>
      <c r="M38" s="201">
        <v>-10448</v>
      </c>
    </row>
    <row r="39" spans="1:13">
      <c r="A39" s="69" t="s">
        <v>201</v>
      </c>
      <c r="B39" s="202"/>
      <c r="D39" s="70"/>
      <c r="F39" s="199"/>
      <c r="G39" s="189">
        <v>-2602</v>
      </c>
      <c r="H39" s="200"/>
      <c r="I39" s="201">
        <v>-1673</v>
      </c>
      <c r="J39" s="201"/>
      <c r="K39" s="189">
        <v>0</v>
      </c>
      <c r="L39" s="200"/>
      <c r="M39" s="201">
        <v>-566</v>
      </c>
    </row>
    <row r="40" spans="1:13">
      <c r="A40" s="69" t="s">
        <v>181</v>
      </c>
      <c r="B40" s="202"/>
      <c r="D40" s="70"/>
      <c r="F40" s="199"/>
      <c r="G40" s="189">
        <v>2673</v>
      </c>
      <c r="H40" s="200"/>
      <c r="I40" s="201">
        <v>543</v>
      </c>
      <c r="J40" s="201"/>
      <c r="K40" s="189">
        <v>-129</v>
      </c>
      <c r="L40" s="200"/>
      <c r="M40" s="201">
        <v>-13</v>
      </c>
    </row>
    <row r="41" spans="1:13">
      <c r="A41" s="69" t="s">
        <v>182</v>
      </c>
      <c r="B41" s="202"/>
      <c r="D41" s="70"/>
      <c r="F41" s="199"/>
      <c r="G41" s="189">
        <v>-835</v>
      </c>
      <c r="H41" s="200"/>
      <c r="I41" s="201">
        <v>-2512</v>
      </c>
      <c r="J41" s="201"/>
      <c r="K41" s="189">
        <v>1302</v>
      </c>
      <c r="L41" s="200"/>
      <c r="M41" s="201">
        <v>-1734</v>
      </c>
    </row>
    <row r="42" spans="1:13">
      <c r="A42" s="69" t="s">
        <v>238</v>
      </c>
      <c r="B42" s="202"/>
      <c r="D42" s="70"/>
      <c r="F42" s="199"/>
      <c r="G42" s="204">
        <v>-12</v>
      </c>
      <c r="H42" s="200"/>
      <c r="I42" s="205">
        <v>-5</v>
      </c>
      <c r="J42" s="201"/>
      <c r="K42" s="204">
        <v>-12</v>
      </c>
      <c r="L42" s="200"/>
      <c r="M42" s="205">
        <v>0</v>
      </c>
    </row>
    <row r="43" spans="1:13">
      <c r="A43" s="69" t="s">
        <v>194</v>
      </c>
      <c r="B43" s="202"/>
      <c r="D43" s="70"/>
      <c r="F43" s="199"/>
      <c r="G43" s="189">
        <v>-13912</v>
      </c>
      <c r="I43" s="189">
        <v>91792</v>
      </c>
      <c r="K43" s="189">
        <v>6157</v>
      </c>
      <c r="M43" s="189">
        <v>4664</v>
      </c>
    </row>
    <row r="44" spans="1:13">
      <c r="A44" s="69" t="s">
        <v>193</v>
      </c>
      <c r="B44" s="202"/>
      <c r="D44" s="70"/>
      <c r="F44" s="199"/>
      <c r="G44" s="204">
        <v>-666</v>
      </c>
      <c r="H44" s="200"/>
      <c r="I44" s="205">
        <v>-2571</v>
      </c>
      <c r="J44" s="201"/>
      <c r="K44" s="204">
        <v>-189</v>
      </c>
      <c r="L44" s="200"/>
      <c r="M44" s="205">
        <v>-656</v>
      </c>
    </row>
    <row r="45" spans="1:13" ht="20.399999999999999">
      <c r="A45" s="197" t="s">
        <v>183</v>
      </c>
      <c r="B45" s="202"/>
      <c r="D45" s="70"/>
      <c r="F45" s="199"/>
      <c r="G45" s="206">
        <v>-14578</v>
      </c>
      <c r="I45" s="206">
        <v>89221</v>
      </c>
      <c r="K45" s="206">
        <v>5968</v>
      </c>
      <c r="M45" s="206">
        <v>4008</v>
      </c>
    </row>
    <row r="46" spans="1:13">
      <c r="A46" s="69"/>
      <c r="B46" s="202"/>
      <c r="D46" s="70"/>
      <c r="F46" s="199"/>
      <c r="H46" s="200"/>
      <c r="I46" s="201"/>
      <c r="J46" s="201"/>
      <c r="L46" s="200"/>
      <c r="M46" s="201"/>
    </row>
    <row r="47" spans="1:13" ht="20.399999999999999">
      <c r="A47" s="66" t="s">
        <v>113</v>
      </c>
      <c r="B47" s="66"/>
      <c r="C47" s="66"/>
      <c r="D47" s="66"/>
      <c r="E47" s="66"/>
      <c r="F47" s="207"/>
      <c r="G47" s="207"/>
      <c r="H47" s="208"/>
      <c r="I47" s="190"/>
      <c r="J47" s="209"/>
      <c r="K47" s="209"/>
      <c r="L47" s="210"/>
      <c r="M47" s="192" t="s">
        <v>8</v>
      </c>
    </row>
    <row r="48" spans="1:13" ht="20.399999999999999">
      <c r="A48" s="193" t="s">
        <v>46</v>
      </c>
      <c r="B48" s="193"/>
      <c r="C48" s="66"/>
      <c r="D48" s="66"/>
      <c r="E48" s="66"/>
      <c r="F48" s="211"/>
      <c r="G48" s="211"/>
      <c r="H48" s="212"/>
      <c r="I48" s="213"/>
      <c r="J48" s="209"/>
      <c r="K48" s="122"/>
      <c r="L48" s="126"/>
      <c r="M48" s="194" t="s">
        <v>9</v>
      </c>
    </row>
    <row r="49" spans="1:13" ht="20.399999999999999">
      <c r="A49" s="66" t="s">
        <v>117</v>
      </c>
      <c r="B49" s="66"/>
      <c r="C49" s="67"/>
      <c r="D49" s="66"/>
      <c r="E49" s="66"/>
      <c r="F49" s="211"/>
      <c r="G49" s="211"/>
      <c r="H49" s="212"/>
      <c r="I49" s="213"/>
      <c r="J49" s="209"/>
      <c r="K49" s="122"/>
      <c r="L49" s="126"/>
      <c r="M49" s="122"/>
    </row>
    <row r="50" spans="1:13">
      <c r="G50" s="229" t="s">
        <v>102</v>
      </c>
      <c r="H50" s="229"/>
      <c r="I50" s="229"/>
      <c r="J50" s="229"/>
      <c r="K50" s="229"/>
      <c r="L50" s="229"/>
      <c r="M50" s="229"/>
    </row>
    <row r="51" spans="1:13">
      <c r="G51" s="230" t="s">
        <v>6</v>
      </c>
      <c r="H51" s="230"/>
      <c r="I51" s="230"/>
      <c r="J51" s="67"/>
      <c r="K51" s="230" t="s">
        <v>7</v>
      </c>
      <c r="L51" s="230"/>
      <c r="M51" s="230"/>
    </row>
    <row r="52" spans="1:13">
      <c r="F52" s="67"/>
      <c r="G52" s="196">
        <v>2025</v>
      </c>
      <c r="H52" s="67"/>
      <c r="I52" s="196">
        <v>2024</v>
      </c>
      <c r="J52" s="67"/>
      <c r="K52" s="196">
        <v>2025</v>
      </c>
      <c r="L52" s="67"/>
      <c r="M52" s="196">
        <v>2024</v>
      </c>
    </row>
    <row r="53" spans="1:13" ht="19.95" customHeight="1">
      <c r="A53" s="214" t="s">
        <v>111</v>
      </c>
      <c r="B53" s="214"/>
      <c r="C53" s="198"/>
      <c r="D53" s="198"/>
      <c r="E53" s="198"/>
      <c r="F53" s="122"/>
      <c r="G53" s="199"/>
      <c r="H53" s="126"/>
      <c r="I53" s="201"/>
      <c r="J53" s="122"/>
      <c r="K53" s="201"/>
      <c r="L53" s="215"/>
      <c r="M53" s="199"/>
    </row>
    <row r="54" spans="1:13" ht="19.95" customHeight="1">
      <c r="A54" s="214"/>
      <c r="B54" s="216" t="s">
        <v>248</v>
      </c>
      <c r="C54" s="198"/>
      <c r="D54" s="198"/>
      <c r="E54" s="198"/>
      <c r="F54" s="122"/>
      <c r="G54" s="217">
        <v>-48</v>
      </c>
      <c r="H54" s="126"/>
      <c r="I54" s="217">
        <v>37</v>
      </c>
      <c r="J54" s="122"/>
      <c r="K54" s="201">
        <v>-12</v>
      </c>
      <c r="L54" s="215"/>
      <c r="M54" s="217">
        <v>-90</v>
      </c>
    </row>
    <row r="55" spans="1:13">
      <c r="A55" s="70"/>
      <c r="B55" s="216" t="s">
        <v>250</v>
      </c>
      <c r="D55" s="70"/>
      <c r="E55" s="70"/>
      <c r="F55" s="199"/>
      <c r="G55" s="189">
        <v>0</v>
      </c>
      <c r="H55" s="200"/>
      <c r="I55" s="201">
        <v>3000</v>
      </c>
      <c r="J55" s="201"/>
      <c r="K55" s="189">
        <v>0</v>
      </c>
      <c r="L55" s="200"/>
      <c r="M55" s="201">
        <v>0</v>
      </c>
    </row>
    <row r="56" spans="1:13">
      <c r="A56" s="70"/>
      <c r="B56" s="216" t="s">
        <v>249</v>
      </c>
      <c r="D56" s="70"/>
      <c r="E56" s="70"/>
      <c r="F56" s="199"/>
      <c r="G56" s="189">
        <v>0</v>
      </c>
      <c r="H56" s="200"/>
      <c r="I56" s="201">
        <v>0</v>
      </c>
      <c r="J56" s="201"/>
      <c r="K56" s="189">
        <v>216540</v>
      </c>
      <c r="L56" s="200"/>
      <c r="M56" s="201">
        <v>0</v>
      </c>
    </row>
    <row r="57" spans="1:13">
      <c r="A57" s="70"/>
      <c r="B57" s="216" t="s">
        <v>251</v>
      </c>
      <c r="D57" s="70"/>
      <c r="E57" s="70"/>
      <c r="F57" s="199"/>
      <c r="G57" s="189">
        <v>13004</v>
      </c>
      <c r="H57" s="200"/>
      <c r="I57" s="201">
        <v>0</v>
      </c>
      <c r="J57" s="201"/>
      <c r="K57" s="189">
        <v>224</v>
      </c>
      <c r="L57" s="200"/>
      <c r="M57" s="201">
        <v>0</v>
      </c>
    </row>
    <row r="58" spans="1:13">
      <c r="A58" s="70"/>
      <c r="B58" s="216" t="s">
        <v>184</v>
      </c>
      <c r="D58" s="70"/>
      <c r="E58" s="70"/>
      <c r="F58" s="209"/>
      <c r="G58" s="189">
        <v>-13607</v>
      </c>
      <c r="H58" s="218"/>
      <c r="I58" s="219">
        <v>-30163</v>
      </c>
      <c r="J58" s="219"/>
      <c r="K58" s="189">
        <v>-1795</v>
      </c>
      <c r="L58" s="218"/>
      <c r="M58" s="219">
        <v>-6523</v>
      </c>
    </row>
    <row r="59" spans="1:13">
      <c r="A59" s="70"/>
      <c r="B59" s="216" t="s">
        <v>227</v>
      </c>
      <c r="D59" s="70"/>
      <c r="E59" s="70"/>
      <c r="F59" s="199"/>
      <c r="G59" s="189">
        <v>0</v>
      </c>
      <c r="H59" s="200"/>
      <c r="I59" s="201">
        <v>0</v>
      </c>
      <c r="J59" s="201"/>
      <c r="K59" s="189">
        <v>-5100</v>
      </c>
      <c r="L59" s="200"/>
      <c r="M59" s="201">
        <v>-9750</v>
      </c>
    </row>
    <row r="60" spans="1:13">
      <c r="A60" s="70"/>
      <c r="B60" s="216" t="s">
        <v>228</v>
      </c>
      <c r="D60" s="70"/>
      <c r="E60" s="70"/>
      <c r="F60" s="199"/>
      <c r="G60" s="189">
        <v>-28813</v>
      </c>
      <c r="H60" s="200"/>
      <c r="I60" s="201">
        <v>-81500</v>
      </c>
      <c r="J60" s="201"/>
      <c r="K60" s="189">
        <v>0</v>
      </c>
      <c r="L60" s="200"/>
      <c r="M60" s="201">
        <v>0</v>
      </c>
    </row>
    <row r="61" spans="1:13">
      <c r="A61" s="70"/>
      <c r="B61" s="216" t="s">
        <v>260</v>
      </c>
      <c r="D61" s="70"/>
      <c r="E61" s="70"/>
      <c r="F61" s="199"/>
      <c r="G61" s="189">
        <v>0</v>
      </c>
      <c r="H61" s="200"/>
      <c r="I61" s="201">
        <v>2107</v>
      </c>
      <c r="J61" s="201"/>
      <c r="K61" s="189">
        <v>0</v>
      </c>
      <c r="L61" s="200"/>
      <c r="M61" s="201">
        <v>0</v>
      </c>
    </row>
    <row r="62" spans="1:13">
      <c r="A62" s="70"/>
      <c r="B62" s="216" t="s">
        <v>101</v>
      </c>
      <c r="D62" s="70"/>
      <c r="E62" s="70"/>
      <c r="F62" s="199"/>
      <c r="G62" s="189">
        <v>116</v>
      </c>
      <c r="H62" s="200"/>
      <c r="I62" s="201">
        <v>198</v>
      </c>
      <c r="J62" s="201"/>
      <c r="K62" s="189">
        <v>2043</v>
      </c>
      <c r="L62" s="200"/>
      <c r="M62" s="201">
        <v>91</v>
      </c>
    </row>
    <row r="63" spans="1:13" ht="20.399999999999999">
      <c r="A63" s="214" t="s">
        <v>68</v>
      </c>
      <c r="B63" s="220"/>
      <c r="C63" s="198"/>
      <c r="D63" s="198"/>
      <c r="E63" s="198"/>
      <c r="F63" s="122"/>
      <c r="G63" s="221">
        <v>-29348</v>
      </c>
      <c r="H63" s="221"/>
      <c r="I63" s="221">
        <v>-106321</v>
      </c>
      <c r="J63" s="221"/>
      <c r="K63" s="221">
        <v>211900</v>
      </c>
      <c r="L63" s="221"/>
      <c r="M63" s="221">
        <v>-16272</v>
      </c>
    </row>
    <row r="64" spans="1:13" ht="11.4" customHeight="1">
      <c r="A64" s="214"/>
      <c r="B64" s="220"/>
      <c r="C64" s="198"/>
      <c r="D64" s="198"/>
      <c r="E64" s="198"/>
      <c r="F64" s="122"/>
      <c r="G64" s="215"/>
      <c r="H64" s="126"/>
      <c r="I64" s="215"/>
      <c r="J64" s="122"/>
      <c r="K64" s="215"/>
      <c r="L64" s="215"/>
      <c r="M64" s="215"/>
    </row>
    <row r="65" spans="1:13" ht="20.399999999999999">
      <c r="A65" s="198" t="s">
        <v>110</v>
      </c>
      <c r="B65" s="222"/>
      <c r="C65" s="70"/>
      <c r="D65" s="70"/>
      <c r="F65" s="199"/>
      <c r="H65" s="215"/>
      <c r="I65" s="201"/>
      <c r="J65" s="199"/>
      <c r="K65" s="199"/>
      <c r="L65" s="215"/>
      <c r="M65" s="199"/>
    </row>
    <row r="66" spans="1:13" ht="20.399999999999999">
      <c r="A66" s="198"/>
      <c r="B66" s="69" t="s">
        <v>235</v>
      </c>
      <c r="C66" s="70"/>
      <c r="D66" s="70"/>
      <c r="F66" s="199"/>
      <c r="H66" s="215"/>
      <c r="I66" s="201"/>
      <c r="J66" s="199"/>
      <c r="K66" s="199"/>
      <c r="L66" s="215"/>
      <c r="M66" s="199"/>
    </row>
    <row r="67" spans="1:13" ht="20.399999999999999">
      <c r="A67" s="198"/>
      <c r="B67" s="70" t="s">
        <v>185</v>
      </c>
      <c r="C67" s="69"/>
      <c r="D67" s="70"/>
      <c r="E67" s="70"/>
      <c r="F67" s="199"/>
      <c r="G67" s="189">
        <v>-10024</v>
      </c>
      <c r="H67" s="200"/>
      <c r="I67" s="201">
        <v>76298</v>
      </c>
      <c r="J67" s="201"/>
      <c r="K67" s="189">
        <v>-1095</v>
      </c>
      <c r="L67" s="200"/>
      <c r="M67" s="201">
        <v>42151</v>
      </c>
    </row>
    <row r="68" spans="1:13" ht="20.399999999999999">
      <c r="A68" s="198"/>
      <c r="B68" s="69" t="s">
        <v>261</v>
      </c>
      <c r="D68" s="70"/>
      <c r="E68" s="70"/>
      <c r="F68" s="199"/>
      <c r="G68" s="189">
        <v>0</v>
      </c>
      <c r="H68" s="200"/>
      <c r="I68" s="201">
        <v>332000</v>
      </c>
      <c r="J68" s="201"/>
      <c r="K68" s="189">
        <v>0</v>
      </c>
      <c r="L68" s="200"/>
      <c r="M68" s="201">
        <v>332000</v>
      </c>
    </row>
    <row r="69" spans="1:13" ht="20.399999999999999">
      <c r="A69" s="198"/>
      <c r="B69" s="69" t="s">
        <v>255</v>
      </c>
      <c r="D69" s="70"/>
      <c r="E69" s="70"/>
      <c r="F69" s="199"/>
      <c r="G69" s="189">
        <v>-150</v>
      </c>
      <c r="H69" s="200"/>
      <c r="I69" s="201">
        <v>-6343</v>
      </c>
      <c r="J69" s="201"/>
      <c r="K69" s="189">
        <v>-150</v>
      </c>
      <c r="L69" s="200"/>
      <c r="M69" s="201">
        <v>-6343</v>
      </c>
    </row>
    <row r="70" spans="1:13" ht="20.399999999999999">
      <c r="A70" s="198"/>
      <c r="B70" s="69" t="s">
        <v>229</v>
      </c>
      <c r="D70" s="70"/>
      <c r="E70" s="70"/>
      <c r="F70" s="199"/>
      <c r="G70" s="189">
        <v>0</v>
      </c>
      <c r="H70" s="200"/>
      <c r="I70" s="201">
        <v>0</v>
      </c>
      <c r="J70" s="201"/>
      <c r="K70" s="189">
        <v>-211577</v>
      </c>
      <c r="L70" s="200"/>
      <c r="M70" s="201">
        <v>7400</v>
      </c>
    </row>
    <row r="71" spans="1:13" ht="20.399999999999999">
      <c r="A71" s="198"/>
      <c r="B71" s="69" t="s">
        <v>230</v>
      </c>
      <c r="D71" s="70"/>
      <c r="E71" s="70"/>
      <c r="F71" s="199"/>
      <c r="G71" s="189">
        <v>0</v>
      </c>
      <c r="H71" s="200"/>
      <c r="I71" s="201">
        <v>100000</v>
      </c>
      <c r="J71" s="201"/>
      <c r="K71" s="189">
        <v>0</v>
      </c>
      <c r="L71" s="200"/>
      <c r="M71" s="201">
        <v>100000</v>
      </c>
    </row>
    <row r="72" spans="1:13" ht="20.399999999999999">
      <c r="A72" s="198"/>
      <c r="B72" s="69" t="s">
        <v>231</v>
      </c>
      <c r="D72" s="70"/>
      <c r="E72" s="70"/>
      <c r="F72" s="199"/>
      <c r="G72" s="189">
        <v>-11430</v>
      </c>
      <c r="H72" s="200"/>
      <c r="I72" s="201">
        <v>-17310</v>
      </c>
      <c r="J72" s="201"/>
      <c r="K72" s="189">
        <v>0</v>
      </c>
      <c r="L72" s="200"/>
      <c r="M72" s="201">
        <v>0</v>
      </c>
    </row>
    <row r="73" spans="1:13" ht="20.399999999999999">
      <c r="A73" s="198"/>
      <c r="B73" s="69" t="s">
        <v>232</v>
      </c>
      <c r="D73" s="70"/>
      <c r="E73" s="70"/>
      <c r="F73" s="199"/>
      <c r="H73" s="200"/>
      <c r="I73" s="201"/>
      <c r="J73" s="201"/>
      <c r="L73" s="200"/>
      <c r="M73" s="201"/>
    </row>
    <row r="74" spans="1:13" ht="20.399999999999999">
      <c r="A74" s="198"/>
      <c r="B74" s="69" t="s">
        <v>186</v>
      </c>
      <c r="D74" s="70"/>
      <c r="E74" s="70"/>
      <c r="F74" s="199"/>
      <c r="G74" s="189">
        <v>0</v>
      </c>
      <c r="H74" s="200"/>
      <c r="I74" s="201">
        <v>-8940</v>
      </c>
      <c r="J74" s="201"/>
      <c r="K74" s="189">
        <v>0</v>
      </c>
      <c r="L74" s="200"/>
      <c r="M74" s="201">
        <v>0</v>
      </c>
    </row>
    <row r="75" spans="1:13" ht="20.399999999999999">
      <c r="A75" s="198"/>
      <c r="B75" s="69" t="s">
        <v>199</v>
      </c>
      <c r="D75" s="70"/>
      <c r="E75" s="70"/>
      <c r="F75" s="199"/>
      <c r="G75" s="189">
        <v>30822</v>
      </c>
      <c r="H75" s="200"/>
      <c r="I75" s="201">
        <v>19571</v>
      </c>
      <c r="J75" s="201"/>
      <c r="K75" s="189">
        <v>0</v>
      </c>
      <c r="L75" s="200"/>
      <c r="M75" s="201">
        <v>0</v>
      </c>
    </row>
    <row r="76" spans="1:13" ht="20.399999999999999">
      <c r="A76" s="198"/>
      <c r="B76" s="69" t="s">
        <v>200</v>
      </c>
      <c r="D76" s="70"/>
      <c r="E76" s="70"/>
      <c r="F76" s="199"/>
      <c r="G76" s="189">
        <v>-23662</v>
      </c>
      <c r="H76" s="200"/>
      <c r="I76" s="201">
        <v>-20330</v>
      </c>
      <c r="J76" s="201"/>
      <c r="K76" s="189">
        <v>-4869</v>
      </c>
      <c r="L76" s="200"/>
      <c r="M76" s="201">
        <v>-9159</v>
      </c>
    </row>
    <row r="77" spans="1:13" ht="20.399999999999999">
      <c r="A77" s="198"/>
      <c r="B77" s="69" t="s">
        <v>252</v>
      </c>
      <c r="D77" s="70"/>
      <c r="E77" s="70"/>
      <c r="F77" s="199"/>
      <c r="G77" s="189">
        <v>-20960</v>
      </c>
      <c r="H77" s="200"/>
      <c r="I77" s="201">
        <v>-23727</v>
      </c>
      <c r="J77" s="201"/>
      <c r="K77" s="189">
        <v>-12919</v>
      </c>
      <c r="L77" s="200"/>
      <c r="M77" s="201">
        <v>-16854</v>
      </c>
    </row>
    <row r="78" spans="1:13" ht="20.399999999999999">
      <c r="A78" s="223" t="s">
        <v>67</v>
      </c>
      <c r="B78" s="224"/>
      <c r="C78" s="70"/>
      <c r="D78" s="70"/>
      <c r="E78" s="70"/>
      <c r="F78" s="199"/>
      <c r="G78" s="221">
        <v>-35404</v>
      </c>
      <c r="H78" s="215"/>
      <c r="I78" s="221">
        <v>451219</v>
      </c>
      <c r="J78" s="215"/>
      <c r="K78" s="221">
        <v>-230610</v>
      </c>
      <c r="L78" s="215"/>
      <c r="M78" s="221">
        <v>449195</v>
      </c>
    </row>
    <row r="79" spans="1:13" ht="20.399999999999999">
      <c r="A79" s="70" t="s">
        <v>233</v>
      </c>
      <c r="B79" s="222"/>
      <c r="C79" s="70"/>
      <c r="D79" s="70"/>
      <c r="E79" s="70"/>
      <c r="F79" s="199"/>
      <c r="G79" s="206">
        <v>-1389</v>
      </c>
      <c r="H79" s="215"/>
      <c r="I79" s="221">
        <v>-467</v>
      </c>
      <c r="J79" s="199"/>
      <c r="K79" s="206">
        <v>0</v>
      </c>
      <c r="L79" s="215"/>
      <c r="M79" s="221">
        <v>0</v>
      </c>
    </row>
    <row r="80" spans="1:13" ht="20.399999999999999">
      <c r="A80" s="198" t="s">
        <v>47</v>
      </c>
      <c r="B80" s="222"/>
      <c r="C80" s="70"/>
      <c r="D80" s="70"/>
      <c r="E80" s="70"/>
      <c r="F80" s="122"/>
      <c r="G80" s="189">
        <v>-80719</v>
      </c>
      <c r="H80" s="215"/>
      <c r="I80" s="189">
        <v>433652</v>
      </c>
      <c r="J80" s="199"/>
      <c r="K80" s="189">
        <v>-12742</v>
      </c>
      <c r="L80" s="126"/>
      <c r="M80" s="189">
        <v>436931</v>
      </c>
    </row>
    <row r="81" spans="1:13">
      <c r="A81" s="70" t="s">
        <v>104</v>
      </c>
      <c r="B81" s="216"/>
      <c r="C81" s="70"/>
      <c r="D81" s="70"/>
      <c r="E81" s="95"/>
      <c r="F81" s="122"/>
      <c r="G81" s="189">
        <v>156747</v>
      </c>
      <c r="H81" s="126"/>
      <c r="I81" s="199">
        <v>91887</v>
      </c>
      <c r="J81" s="122"/>
      <c r="K81" s="189">
        <v>34169</v>
      </c>
      <c r="L81" s="126"/>
      <c r="M81" s="199">
        <v>17453</v>
      </c>
    </row>
    <row r="82" spans="1:13">
      <c r="A82" s="70" t="s">
        <v>233</v>
      </c>
      <c r="B82" s="216"/>
      <c r="C82" s="70"/>
      <c r="D82" s="70"/>
      <c r="E82" s="95"/>
      <c r="F82" s="122"/>
      <c r="H82" s="126"/>
      <c r="I82" s="199"/>
      <c r="J82" s="122"/>
      <c r="L82" s="126"/>
      <c r="M82" s="199"/>
    </row>
    <row r="83" spans="1:13">
      <c r="A83" s="70"/>
      <c r="B83" s="216" t="s">
        <v>187</v>
      </c>
      <c r="C83" s="70"/>
      <c r="D83" s="70"/>
      <c r="E83" s="70"/>
      <c r="F83" s="122"/>
      <c r="G83" s="189">
        <v>1067</v>
      </c>
      <c r="H83" s="215"/>
      <c r="I83" s="199">
        <v>436</v>
      </c>
      <c r="J83" s="199"/>
      <c r="K83" s="189">
        <v>0</v>
      </c>
      <c r="L83" s="126"/>
      <c r="M83" s="189">
        <v>0</v>
      </c>
    </row>
    <row r="84" spans="1:13" ht="21" thickBot="1">
      <c r="A84" s="198" t="s">
        <v>48</v>
      </c>
      <c r="B84" s="222"/>
      <c r="C84" s="225"/>
      <c r="D84" s="70"/>
      <c r="E84" s="95"/>
      <c r="F84" s="122"/>
      <c r="G84" s="226">
        <v>77095</v>
      </c>
      <c r="H84" s="215"/>
      <c r="I84" s="226">
        <v>525975</v>
      </c>
      <c r="J84" s="215"/>
      <c r="K84" s="226">
        <v>21427</v>
      </c>
      <c r="L84" s="126"/>
      <c r="M84" s="226">
        <v>454384</v>
      </c>
    </row>
    <row r="85" spans="1:13" ht="21" thickTop="1">
      <c r="A85" s="198"/>
      <c r="B85" s="222"/>
      <c r="C85" s="225"/>
      <c r="D85" s="70"/>
      <c r="E85" s="70"/>
      <c r="F85" s="122"/>
      <c r="H85" s="126"/>
      <c r="I85" s="126"/>
      <c r="J85" s="122"/>
      <c r="L85" s="126"/>
      <c r="M85" s="126"/>
    </row>
    <row r="86" spans="1:13" ht="20.399999999999999">
      <c r="A86" s="198" t="s">
        <v>203</v>
      </c>
      <c r="B86" s="222"/>
      <c r="C86" s="198"/>
      <c r="D86" s="198"/>
      <c r="E86" s="198"/>
      <c r="F86" s="122"/>
      <c r="H86" s="126"/>
      <c r="I86" s="199"/>
      <c r="J86" s="122"/>
      <c r="L86" s="215"/>
      <c r="M86" s="201"/>
    </row>
    <row r="87" spans="1:13" ht="20.399999999999999">
      <c r="B87" s="227" t="s">
        <v>234</v>
      </c>
      <c r="C87" s="198"/>
      <c r="D87" s="198"/>
      <c r="E87" s="198"/>
      <c r="F87" s="122"/>
      <c r="H87" s="126"/>
      <c r="I87" s="199"/>
      <c r="J87" s="122"/>
      <c r="L87" s="215"/>
      <c r="M87" s="201"/>
    </row>
    <row r="88" spans="1:13" ht="20.399999999999999">
      <c r="C88" s="227" t="s">
        <v>188</v>
      </c>
      <c r="D88" s="70"/>
      <c r="E88" s="198"/>
      <c r="F88" s="126"/>
      <c r="G88" s="189">
        <v>2758</v>
      </c>
      <c r="H88" s="126"/>
      <c r="I88" s="215">
        <v>3932</v>
      </c>
      <c r="J88" s="126"/>
      <c r="K88" s="189">
        <v>384</v>
      </c>
      <c r="L88" s="215"/>
      <c r="M88" s="200">
        <v>3669</v>
      </c>
    </row>
    <row r="89" spans="1:13" ht="20.399999999999999">
      <c r="C89" s="227" t="s">
        <v>204</v>
      </c>
      <c r="D89" s="70"/>
      <c r="E89" s="198"/>
      <c r="F89" s="126"/>
      <c r="G89" s="189">
        <v>0</v>
      </c>
      <c r="H89" s="126"/>
      <c r="I89" s="215">
        <v>15896</v>
      </c>
      <c r="J89" s="126"/>
      <c r="K89" s="200">
        <v>0</v>
      </c>
      <c r="L89" s="215"/>
      <c r="M89" s="200">
        <v>0</v>
      </c>
    </row>
    <row r="90" spans="1:13" ht="20.399999999999999">
      <c r="C90" s="227" t="s">
        <v>254</v>
      </c>
      <c r="D90" s="70"/>
      <c r="E90" s="198"/>
      <c r="F90" s="126"/>
      <c r="G90" s="189">
        <v>12995</v>
      </c>
      <c r="H90" s="126"/>
      <c r="I90" s="200">
        <v>0</v>
      </c>
      <c r="J90" s="126"/>
      <c r="K90" s="200">
        <v>0</v>
      </c>
      <c r="L90" s="215"/>
      <c r="M90" s="200">
        <v>0</v>
      </c>
    </row>
    <row r="91" spans="1:13" ht="20.399999999999999">
      <c r="C91" s="227" t="s">
        <v>258</v>
      </c>
      <c r="D91" s="70"/>
      <c r="E91" s="198"/>
      <c r="F91" s="126"/>
      <c r="G91" s="200">
        <v>0</v>
      </c>
      <c r="H91" s="126"/>
      <c r="I91" s="200">
        <v>0</v>
      </c>
      <c r="J91" s="126"/>
      <c r="K91" s="200">
        <v>15000</v>
      </c>
      <c r="L91" s="215"/>
      <c r="M91" s="200">
        <v>20000</v>
      </c>
    </row>
  </sheetData>
  <mergeCells count="6">
    <mergeCell ref="G4:M4"/>
    <mergeCell ref="G5:I5"/>
    <mergeCell ref="K5:M5"/>
    <mergeCell ref="G50:M50"/>
    <mergeCell ref="G51:I51"/>
    <mergeCell ref="K51:M51"/>
  </mergeCells>
  <pageMargins left="0.70866141732283472" right="0.39370078740157483" top="0.74803149606299213" bottom="0.19685039370078741" header="0.31496062992125984" footer="0.15748031496062992"/>
  <pageSetup paperSize="9" scale="88" firstPageNumber="7" fitToWidth="0" fitToHeight="0" orientation="portrait" r:id="rId1"/>
  <headerFooter scaleWithDoc="0" alignWithMargins="0">
    <oddHeader xml:space="preserve">&amp;C
</oddHeader>
    <oddFooter>&amp;L&amp;"Angsana New,Regular"&amp;12      The condensed notes to the interim financial information are an integral part of this interim financial information.&amp;R&amp;"Angsana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COMKARIN17</cp:lastModifiedBy>
  <cp:lastPrinted>2025-05-13T09:39:01Z</cp:lastPrinted>
  <dcterms:created xsi:type="dcterms:W3CDTF">2022-05-05T03:00:42Z</dcterms:created>
  <dcterms:modified xsi:type="dcterms:W3CDTF">2025-05-14T06:50:55Z</dcterms:modified>
</cp:coreProperties>
</file>