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gholdings-my.sharepoint.com/personal/supajira_cgholdings_co_th/Documents/00_Monthly Closing/2025Q1/06.Setlink CGH/For upload_q1 2025/"/>
    </mc:Choice>
  </mc:AlternateContent>
  <xr:revisionPtr revIDLastSave="3" documentId="13_ncr:1_{55C31976-ACB6-4A56-98B1-C09D9F6B2C95}" xr6:coauthVersionLast="47" xr6:coauthVersionMax="47" xr10:uidLastSave="{45DBBC4F-392C-400D-8D76-199F4DAC0787}"/>
  <bookViews>
    <workbookView showHorizontalScroll="0" showVerticalScroll="0" xWindow="-28920" yWindow="-1485" windowWidth="29040" windowHeight="15720" tabRatio="604" firstSheet="1" activeTab="1" xr2:uid="{00000000-000D-0000-FFFF-FFFF00000000}"/>
  </bookViews>
  <sheets>
    <sheet name="NAV0" sheetId="1" state="hidden" r:id="rId1"/>
    <sheet name="FS" sheetId="5" r:id="rId2"/>
    <sheet name="PL" sheetId="9" r:id="rId3"/>
    <sheet name="CE - Conso" sheetId="8" r:id="rId4"/>
    <sheet name="CE - Separate" sheetId="10" r:id="rId5"/>
    <sheet name="CF" sheetId="7" r:id="rId6"/>
    <sheet name="000" sheetId="3" state="veryHidden" r:id="rId7"/>
  </sheets>
  <definedNames>
    <definedName name="_xlnm.Print_Area" localSheetId="3">'CE - Conso'!$A$1:$Y$36</definedName>
    <definedName name="_xlnm.Print_Area" localSheetId="4">'CE - Separate'!$A$1:$O$31</definedName>
    <definedName name="_xlnm.Print_Area" localSheetId="5">CF!$A$1:$I$133</definedName>
    <definedName name="_xlnm.Print_Area" localSheetId="1">FS!$A$1:$I$133</definedName>
    <definedName name="_xlnm.Print_Area" localSheetId="2">PL!$A$1:$I$90</definedName>
  </definedNames>
  <calcPr calcId="191028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4" i="8" l="1"/>
  <c r="Y33" i="8"/>
  <c r="S30" i="8"/>
  <c r="U30" i="8"/>
  <c r="S27" i="8"/>
  <c r="U27" i="8"/>
  <c r="E14" i="5"/>
  <c r="C29" i="7"/>
  <c r="S17" i="8"/>
  <c r="U17" i="8"/>
  <c r="G14" i="5"/>
  <c r="I14" i="5"/>
  <c r="C19" i="10"/>
  <c r="C25" i="8"/>
  <c r="I62" i="9"/>
  <c r="G62" i="9"/>
  <c r="E62" i="9"/>
  <c r="C62" i="9"/>
  <c r="I67" i="5"/>
  <c r="G67" i="5"/>
  <c r="E67" i="5"/>
  <c r="C67" i="5"/>
  <c r="C37" i="5"/>
  <c r="G83" i="7"/>
  <c r="G105" i="7"/>
  <c r="K25" i="8"/>
  <c r="G34" i="8"/>
  <c r="M32" i="8"/>
  <c r="S32" i="8"/>
  <c r="W28" i="8"/>
  <c r="O34" i="8"/>
  <c r="M28" i="8"/>
  <c r="G75" i="5"/>
  <c r="G76" i="5"/>
  <c r="C63" i="9"/>
  <c r="G63" i="9"/>
  <c r="K22" i="10"/>
  <c r="C16" i="9"/>
  <c r="C22" i="9"/>
  <c r="G16" i="9"/>
  <c r="G22" i="9"/>
  <c r="M24" i="10"/>
  <c r="G25" i="10"/>
  <c r="E25" i="10"/>
  <c r="C25" i="10"/>
  <c r="C34" i="8"/>
  <c r="E34" i="8"/>
  <c r="I34" i="8"/>
  <c r="Y27" i="8"/>
  <c r="I117" i="5"/>
  <c r="I119" i="5"/>
  <c r="I75" i="5"/>
  <c r="I76" i="5"/>
  <c r="I23" i="5"/>
  <c r="I37" i="5"/>
  <c r="C105" i="7"/>
  <c r="E105" i="7"/>
  <c r="I105" i="7"/>
  <c r="C83" i="7"/>
  <c r="E83" i="7"/>
  <c r="I83" i="7"/>
  <c r="E16" i="9"/>
  <c r="E22" i="9"/>
  <c r="I16" i="9"/>
  <c r="I22" i="9"/>
  <c r="K18" i="10"/>
  <c r="M18" i="10"/>
  <c r="Q34" i="8"/>
  <c r="S21" i="8"/>
  <c r="S18" i="8"/>
  <c r="U18" i="8"/>
  <c r="Y20" i="8"/>
  <c r="S23" i="8"/>
  <c r="Y24" i="8"/>
  <c r="W25" i="8"/>
  <c r="Q25" i="8"/>
  <c r="O25" i="8"/>
  <c r="M25" i="8"/>
  <c r="I25" i="8"/>
  <c r="E25" i="8"/>
  <c r="G25" i="8"/>
  <c r="I63" i="9"/>
  <c r="K16" i="10"/>
  <c r="E63" i="9"/>
  <c r="C75" i="5"/>
  <c r="C76" i="5"/>
  <c r="C23" i="5"/>
  <c r="C38" i="5"/>
  <c r="E75" i="5"/>
  <c r="G37" i="5"/>
  <c r="E37" i="5"/>
  <c r="G23" i="5"/>
  <c r="E23" i="5"/>
  <c r="E117" i="5"/>
  <c r="E119" i="5"/>
  <c r="F29" i="7"/>
  <c r="G19" i="10"/>
  <c r="E19" i="10"/>
  <c r="M15" i="10"/>
  <c r="O15" i="10"/>
  <c r="I19" i="10"/>
  <c r="H29" i="7"/>
  <c r="I23" i="9"/>
  <c r="C23" i="9"/>
  <c r="C26" i="9"/>
  <c r="G23" i="9"/>
  <c r="G26" i="9"/>
  <c r="G29" i="7"/>
  <c r="G63" i="7"/>
  <c r="G67" i="7"/>
  <c r="G107" i="7"/>
  <c r="E23" i="9"/>
  <c r="E26" i="9"/>
  <c r="E28" i="9"/>
  <c r="E67" i="9"/>
  <c r="E69" i="9"/>
  <c r="U21" i="8"/>
  <c r="Y21" i="8"/>
  <c r="M34" i="8"/>
  <c r="C116" i="5"/>
  <c r="S28" i="8"/>
  <c r="E76" i="5"/>
  <c r="I120" i="5"/>
  <c r="Y18" i="8"/>
  <c r="Y17" i="8"/>
  <c r="W30" i="8"/>
  <c r="W34" i="8"/>
  <c r="S25" i="8"/>
  <c r="M16" i="10"/>
  <c r="O16" i="10"/>
  <c r="K19" i="10"/>
  <c r="M22" i="10"/>
  <c r="K25" i="10"/>
  <c r="I26" i="9"/>
  <c r="I28" i="9"/>
  <c r="I38" i="5"/>
  <c r="G38" i="5"/>
  <c r="E38" i="5"/>
  <c r="C28" i="9"/>
  <c r="C67" i="9"/>
  <c r="U25" i="8"/>
  <c r="S34" i="8"/>
  <c r="M25" i="10"/>
  <c r="G116" i="5"/>
  <c r="E120" i="5"/>
  <c r="E29" i="7"/>
  <c r="E63" i="7"/>
  <c r="E67" i="7"/>
  <c r="G28" i="9"/>
  <c r="G64" i="9"/>
  <c r="G72" i="9"/>
  <c r="G74" i="9"/>
  <c r="Y25" i="8"/>
  <c r="O19" i="10"/>
  <c r="M19" i="10"/>
  <c r="K28" i="8"/>
  <c r="U28" i="8"/>
  <c r="I29" i="7"/>
  <c r="I63" i="7"/>
  <c r="I67" i="7"/>
  <c r="E64" i="9"/>
  <c r="I64" i="9"/>
  <c r="I72" i="9"/>
  <c r="I74" i="9"/>
  <c r="I67" i="9"/>
  <c r="I69" i="9"/>
  <c r="G109" i="7"/>
  <c r="E107" i="7"/>
  <c r="E109" i="7"/>
  <c r="I107" i="7"/>
  <c r="I109" i="7"/>
  <c r="I22" i="10"/>
  <c r="O22" i="10"/>
  <c r="O25" i="10"/>
  <c r="E72" i="9"/>
  <c r="E74" i="9"/>
  <c r="G67" i="9"/>
  <c r="G69" i="9"/>
  <c r="C69" i="9"/>
  <c r="C64" i="9"/>
  <c r="C63" i="7"/>
  <c r="C67" i="7"/>
  <c r="Y28" i="8"/>
  <c r="Y34" i="8"/>
  <c r="K34" i="8"/>
  <c r="I25" i="10"/>
  <c r="G117" i="5"/>
  <c r="G119" i="5"/>
  <c r="G120" i="5"/>
  <c r="C72" i="9"/>
  <c r="C74" i="9"/>
  <c r="C107" i="7"/>
  <c r="C109" i="7"/>
  <c r="C117" i="5"/>
  <c r="U34" i="8"/>
  <c r="C119" i="5"/>
  <c r="C120" i="5"/>
</calcChain>
</file>

<file path=xl/sharedStrings.xml><?xml version="1.0" encoding="utf-8"?>
<sst xmlns="http://schemas.openxmlformats.org/spreadsheetml/2006/main" count="431" uniqueCount="240">
  <si>
    <t>หน่วย : พันบาท</t>
  </si>
  <si>
    <t>หมายเหตุ</t>
  </si>
  <si>
    <t>ณ วันที่</t>
  </si>
  <si>
    <t>31 มีนาคม</t>
  </si>
  <si>
    <t>31 ธันวาคม</t>
  </si>
  <si>
    <t>“ยังไม่ได้ตรวจสอบ”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</si>
  <si>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</si>
  <si>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</si>
  <si>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</si>
  <si>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</si>
  <si>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</si>
  <si>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</si>
  <si>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</si>
  <si>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</si>
  <si>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</t>
  </si>
  <si>
    <t>ดูหมายเหตุประกอบงบการเงินแบบย่อ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</si>
  <si>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</si>
  <si>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</si>
  <si>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</si>
  <si>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</si>
  <si>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</si>
  <si>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</si>
  <si>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</si>
  <si>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</si>
  <si>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</si>
  <si>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</si>
  <si>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</si>
  <si>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</si>
  <si>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รายได้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</si>
  <si>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</si>
  <si>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</si>
  <si>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</si>
  <si>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</si>
  <si>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</si>
  <si>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</si>
  <si>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</si>
  <si>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</si>
  <si>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</si>
  <si>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</si>
  <si>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</si>
  <si>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</si>
  <si>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</si>
  <si>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</si>
  <si>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</si>
  <si>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ทุนสำรองตามกฎหมาย</t>
  </si>
  <si>
    <t>ยอดคงเหลือ ณ วันที่ 1 มกราคม 2567</t>
  </si>
  <si>
    <t>ยอดคงเหลือ ณ วันที่ 31 มีนาคม 2567</t>
  </si>
  <si>
    <t>งบกระแสเงินสด</t>
  </si>
  <si>
    <t>กระแสเงินสดจากกิจกรรมดำเนินงาน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</si>
  <si>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</si>
  <si>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</si>
  <si>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</si>
  <si>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</si>
  <si>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</si>
  <si>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</si>
  <si>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</si>
  <si>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</si>
  <si>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ณ วันที่ 31 มีนาคม 2568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</si>
  <si>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</si>
  <si>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</si>
  <si>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</si>
  <si>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งบการเงินรวม</t>
  </si>
  <si>
    <t>งบการเงินเฉพาะกิจการ</t>
  </si>
  <si>
    <t>สำรองจากการจ่ายโดยใช้หุ้นเป็นเกณฑ์</t>
  </si>
  <si>
    <t>รวมส่วนของบริษัทใหญ่</t>
  </si>
  <si>
    <t>ส่วนได้เสียที่ไม่มีอำนาจควบคุม</t>
  </si>
  <si>
    <t>สำหรับงวดสามเดือนสิ้นสุดวันที่ 31 มีนาคม 2568</t>
  </si>
  <si>
    <t>กำไรขาดทุนเบ็ดเสร็จอื่น:</t>
  </si>
  <si>
    <t xml:space="preserve">   - สุทธิจากภาษีเงินได้</t>
  </si>
  <si>
    <t>ยอดคงเหลือ ณ วันที่ 1 มกราคม 2568</t>
  </si>
  <si>
    <t>ยอดคงเหลือ ณ วันที่ 31 มีนาคม 2568</t>
  </si>
  <si>
    <t>ยังไม่ได้</t>
  </si>
  <si>
    <t>จัดสรร</t>
  </si>
  <si>
    <t>สำรองจากการจ่าย</t>
  </si>
  <si>
    <t>องค์ประกอบอื่นของส่วนของผู้ถือหุ้น</t>
  </si>
  <si>
    <t>รวมองค์ประกอบอื่น</t>
  </si>
  <si>
    <t>ของส่วนของ</t>
  </si>
  <si>
    <t>ผู้ถือหุ้น</t>
  </si>
  <si>
    <t>ขาดทุนเบ็ดเสร็จรวมสำหรับงวด</t>
  </si>
  <si>
    <t>การจ่ายโดยใช้หุ้นเป็นเกณฑ์</t>
  </si>
  <si>
    <t xml:space="preserve">   ค่าใช้จ่ายผลประโยชน์ระยะยาวของพนักงาน </t>
  </si>
  <si>
    <t xml:space="preserve">   ผลประโยชน์ที่จ่ายโดยใช้หุ้นเป็นเกณฑ์</t>
  </si>
  <si>
    <t xml:space="preserve">   ค่าตัดจำหน่ายค่าใช้จ่ายในการออกหุ้นกู้</t>
  </si>
  <si>
    <t xml:space="preserve">   รายได้ดอกเบี้ย</t>
  </si>
  <si>
    <t xml:space="preserve">   เงินปันผลรับ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</si>
  <si>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</si>
  <si>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</si>
  <si>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</si>
  <si>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</si>
  <si>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</si>
  <si>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</si>
  <si>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เงินลงทุนตามวิธีมูลค่ายุติธรรมผ่านกำไรหรือขาดทุน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</si>
  <si>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</si>
  <si>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</si>
  <si>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</si>
  <si>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</si>
  <si>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</si>
  <si>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ดอกเบี้ยจ่าย</t>
  </si>
  <si>
    <t xml:space="preserve">   ดอกเบี้ยรับ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</si>
  <si>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</si>
  <si>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</si>
  <si>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ข้อมูลเพิ่มเติมประกอบกระแสเงินสด</t>
  </si>
  <si>
    <t>รายการที่มิใช่เงินสด:</t>
  </si>
  <si>
    <t xml:space="preserve">      ตามวิธีมูลค่ายุติธรรมผ่านกำไรขาดทุนเบ็ดเสร็จอื่น</t>
  </si>
  <si>
    <t xml:space="preserve">   การเพิ่มขึ้นของสินทรัพย์สิทธิการใช้และหนี้สินตามสัญญาเช่า</t>
  </si>
  <si>
    <t xml:space="preserve">   เงินปันผลค้างรับจากเงินลงทุนในหลักทรัพย์</t>
  </si>
  <si>
    <t>ส่วนได้เสีย</t>
  </si>
  <si>
    <t>ที่ไม่มี</t>
  </si>
  <si>
    <t xml:space="preserve">อำนาจ </t>
  </si>
  <si>
    <t>ส่วนของ</t>
  </si>
  <si>
    <t>ควบคุม</t>
  </si>
  <si>
    <t>เงินให้กู้ยืมระยะสั้นแก่บริษัทย่อย</t>
  </si>
  <si>
    <t>เงินให้กู้ยืมระยะยาวแก่กิจการอื่น - ส่วนที่ถึงกำหนดชำระ</t>
  </si>
  <si>
    <t xml:space="preserve">   ภายในหนึ่งปี</t>
  </si>
  <si>
    <t>สินค้าคงเหลือ - สินทรัพย์ดิจิทัล</t>
  </si>
  <si>
    <t>สินทรัพย์ทางการเงินหมุนเวียนอื่น</t>
  </si>
  <si>
    <t>บริษัท คันทรี่ กรุ๊ป โฮลดิ้งส์ จำกัด (มหาชน) และบริษัทย่อย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</si>
  <si>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</si>
  <si>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</si>
  <si>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</si>
  <si>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</si>
  <si>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เงินลงทุนในโครงการร่วมลงทุน</t>
  </si>
  <si>
    <t>ต้นทุนการซื้อธุรกิจที่ยังไม่ได้ปันส่วน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</si>
  <si>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</si>
  <si>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</si>
  <si>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</si>
  <si>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</si>
  <si>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หุ้นกู้อนุพันธ์</t>
  </si>
  <si>
    <t>หุ้นกู้ระยะยาวส่วนที่ถึงกำหนดชำระภายในหนึ่งปี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</si>
  <si>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</si>
  <si>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</si>
  <si>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</si>
  <si>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หุ้นกู้ระยะยาว - สุทธิจากส่วนที่ถึงกำหนดชำระภายในหนึ่งปี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</si>
  <si>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</si>
  <si>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</si>
  <si>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</si>
  <si>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</si>
  <si>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</si>
  <si>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</si>
  <si>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</si>
  <si>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   หุ้นสามัญ 5,674,524,953 หุ้น มูลค่าหุ้นละ 1 บาท</t>
  </si>
  <si>
    <t xml:space="preserve"> </t>
  </si>
  <si>
    <t>หุ้นสามัญที่ถือโดยบริษัทย่อย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</si>
  <si>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</si>
  <si>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</si>
  <si>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รายได้ดอกเบี้ยที่คำนวณโดยวิธีดอกเบี้ยที่แท้จริง</t>
  </si>
  <si>
    <t>กำไรจากสินทรัพย์ดิจิทัล</t>
  </si>
  <si>
    <t>ต้นทุนทางการเงิน</t>
  </si>
  <si>
    <t>ส่วนแบ่งกำไรจากเงินลงทุนในบริษัทร่วม</t>
  </si>
  <si>
    <t>ส่วนแบ่งกำไรขาดทุนเบ็ดเสร็จอื่นจากเงินลงทุนในบริษัทร่วม</t>
  </si>
  <si>
    <t xml:space="preserve">   ที่วัดมูลค่าด้วยมูลค่ายุติธรรมผ่านกำไรขาดทุนเบ็ดเสร็จอื่น</t>
  </si>
  <si>
    <t xml:space="preserve">   กำไรหรือขาดทุนในภายหลัง - สุทธิจากภาษีเงินได้</t>
  </si>
  <si>
    <t>รวมรายการที่จะไม่ถูกจัดประเภทรายการใหม่เข้าไปไว้ในส่วนของ</t>
  </si>
  <si>
    <t>การแบ่งปันกำไร (ขาดทุน)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</si>
  <si>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</si>
  <si>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</si>
  <si>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สำรองสำหรับ</t>
  </si>
  <si>
    <t>มูลค่ายุติธรรม</t>
  </si>
  <si>
    <t>เบ็ดเสร็จอื่นจาก</t>
  </si>
  <si>
    <t>บริษัทร่วม</t>
  </si>
  <si>
    <t>กำไร (ขาดทุน) เบ็ดเสร็จรวมสำหรับงวด</t>
  </si>
  <si>
    <t>ทุนสำรอง</t>
  </si>
  <si>
    <t>ตามกฎหมาย</t>
  </si>
  <si>
    <t>หุ้นเป็นเกณฑ์</t>
  </si>
  <si>
    <t>โดยใช้</t>
  </si>
  <si>
    <t>ส่วนแบ่ง</t>
  </si>
  <si>
    <t>ส่วนเกินทุน</t>
  </si>
  <si>
    <t>จากการเปลี่ยนแปลง</t>
  </si>
  <si>
    <t>สัดส่วนในบริษัทย่อย</t>
  </si>
  <si>
    <t xml:space="preserve">  ซื้อหุ้นทุนบริษัทย่อย</t>
  </si>
  <si>
    <t>ส่วนเกินทุนจากการเปลี่ยงแปลงสัดส่วนในบริษัทย่อย</t>
  </si>
  <si>
    <t>ขาดทุนจากการขายเงินลงทุนในตราสารทุน</t>
  </si>
  <si>
    <t xml:space="preserve">  ที่วัดมูลค่ายุติธรรมผ่านกำไรขาดทุนเบ็ดเสร็จอื่น</t>
  </si>
  <si>
    <t xml:space="preserve">   ผลขาดทุนด้านเครดิตที่คาดว่าจะเกิดขึ้น (โอนกลับ) /ขาดทุนจากการด้อยค่า </t>
  </si>
  <si>
    <t xml:space="preserve">   ขาดทุนจากการเปลี่ยนแปลงในมูลค่ายุติธรรมของตราสารอนุพันธ์</t>
  </si>
  <si>
    <t xml:space="preserve">   ค่าเสื่อมราคาและค่าตัดจำหน่าย</t>
  </si>
  <si>
    <t xml:space="preserve">   ขาดทุนจากการขายและตัดจำหน่ายอุปกรณ์และสินทรัพย์ไม่มีตัวตน</t>
  </si>
  <si>
    <t xml:space="preserve">   กำไรจากการเปลี่ยนแปลงในมูลค่ายุติธรรมของเงินลงทุน</t>
  </si>
  <si>
    <t xml:space="preserve">   (กำไร) ขาดทุนจากการขายเงินลงทุน</t>
  </si>
  <si>
    <t xml:space="preserve">   ส่วนแบ่งกำไรจากเงินลงทุนในบริษัทร่วม</t>
  </si>
  <si>
    <t xml:space="preserve">   ต้นทุนทางการเงิน</t>
  </si>
  <si>
    <t xml:space="preserve">   สินค้าคงเหลือ - สินทรัพย์ดิจิทัล</t>
  </si>
  <si>
    <t xml:space="preserve">   สินทรัพย์ไม่หมุนเวียนอื่น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</si>
  <si>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</si>
  <si>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</si>
  <si>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เงินสดจ่ายภาษีเงินได้</t>
  </si>
  <si>
    <t xml:space="preserve">   ผ่านกำไรขาดทุน</t>
  </si>
  <si>
    <t xml:space="preserve">   ผ่านกำไรขาดทุนเบ็ดเสร็จอื่น</t>
  </si>
  <si>
    <t>เงินสดรับจากตราสารหนี้ - หุ้นกู้</t>
  </si>
  <si>
    <t>ดอกเบี้ยจ่าย</t>
  </si>
  <si>
    <t>-</t>
  </si>
  <si>
    <t xml:space="preserve">โอนกลับผลขาดทุนด้านเครดิตที่คาดว่าจะเกิดขึ้น </t>
  </si>
  <si>
    <t>กำไรจากกิจกรรมดำเนินงาน</t>
  </si>
  <si>
    <t>ค่าใช้จ่ายภาษีเงินได้</t>
  </si>
  <si>
    <t>หรือขาดทุนในภายหลัง</t>
  </si>
  <si>
    <t>รายการที่จะไม่ถูกจัดประเภทรายการใหม่เข้าไปไว้ในกำไร</t>
  </si>
  <si>
    <t>กำไร (ขาดทุน) จากการเปลี่ยนแปลงมูลค่าของเงินลงทุนในตราสารทุน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</si>
  <si>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</si>
  <si>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</si>
  <si>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</si>
  <si>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</si>
  <si>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เบ็ดเสร็จอื่น</t>
  </si>
  <si>
    <t>กำไร (ขาดทุน)</t>
  </si>
  <si>
    <t xml:space="preserve">จัดสรรแล้ว </t>
  </si>
  <si>
    <t>ส่วนของบริษัทใหญ่</t>
  </si>
  <si>
    <t>กำไรเบ็ดเสร็จรวมสำหรับงวด</t>
  </si>
  <si>
    <t>รายการปรับกระทบยอดกำไรก่อนภาษี</t>
  </si>
  <si>
    <t xml:space="preserve">   ผลกำไร (ขาดทุน) จากการปรับลดมูลค่าสินค้าคงเหลือ - สินทรัพย์ดิจิทัล</t>
  </si>
  <si>
    <t xml:space="preserve">   เงินสดจ่ายซื้อเงินลงทุนที่กำหนดให้วัดมูลค่ายุติธรรม</t>
  </si>
  <si>
    <t xml:space="preserve">   เงินสดรับจากการขายเงินลงทุนที่กำหนดให้วัดมูลค่ายุติธรรม</t>
  </si>
  <si>
    <t xml:space="preserve">   เงินสดจ่ายซื้อเงินลงทุนตามวิธีมูลค่าราคาทุนตัดจำหน่าย</t>
  </si>
  <si>
    <t xml:space="preserve">   เงินสดรับจากการขายเงินลงทุนตามวิธีมูลค่าราคาทุนตัดจำหน่าย</t>
  </si>
  <si>
    <t xml:space="preserve">   เงินสดจ่ายซื้อเงินลงทุนในบริษัทย่อย</t>
  </si>
  <si>
    <t xml:space="preserve">   เงินสดจ่ายซื้ออุปกรณ์และสินทรัพย์ไม่มีตัวตน</t>
  </si>
  <si>
    <t xml:space="preserve">   เงินสดรับจากเงินปันผลของเงินลงทุนในหลักทรัพย์</t>
  </si>
  <si>
    <t>เงินสดสุทธิได้มาจาก (ใช้ไปใน) กิจกรรมลงทุน</t>
  </si>
  <si>
    <t xml:space="preserve">   เจ้าหนี้จากการซื้ออุปกรณ์และสินทรัพย์ไม่มีตัวตนลดลง</t>
  </si>
  <si>
    <t xml:space="preserve">      หุ้นสามัญ 4,152,448,429 หุ้น มูลค่าหุ้นละ 1 บาท, ชำระครบแล้ว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</si>
  <si>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</si>
  <si>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 </t>
    </r>
    <r>
      <rPr>
        <sz val="18"/>
        <rFont val="Angsana New"/>
        <family val="1"/>
        <charset val="222"/>
      </rPr>
      <t>(ต่อ)</t>
    </r>
  </si>
  <si>
    <t>กำไรต่อหุ้นของส่วนที่เป็นของบริษัทใหญ่</t>
  </si>
  <si>
    <t xml:space="preserve">   กำไรต่อหุ้นขั้นพื้นฐาน (บาท)</t>
  </si>
  <si>
    <t xml:space="preserve">   กำไรต่อหุ้นปรับลด (บาท)</t>
  </si>
  <si>
    <t xml:space="preserve">      ของสินทรัพย์ทางการเงิน (กลับรายการ)</t>
  </si>
  <si>
    <t>กำไรก่อนภาษีเงินได้</t>
  </si>
  <si>
    <t xml:space="preserve">   (กำไร) จากการเปลี่ยนแปลงในมูลค่ายุติธรรมของเงินลงทุน</t>
  </si>
  <si>
    <t>กำไรก่อนค่าใช้จ่ายภาษีเงินได้</t>
  </si>
  <si>
    <t>กำไรสำหรับงวด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</si>
  <si>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</si>
  <si>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</si>
  <si>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สินทรัพย์หมุนเวียน</t>
  </si>
  <si>
    <t>รวมสินทรัพย์ไม่หมุนเวียนอื่น</t>
  </si>
  <si>
    <t>ขาดทุนเบ็ดเสร็จอื่น</t>
  </si>
  <si>
    <t>เงินสดจ่ายคืนตราสารหนี้ - หุ้นกู้</t>
  </si>
  <si>
    <t>เงินสดจ่ายคืนตราสารหนี้ที่มีอนุพันธ์แฝง</t>
  </si>
  <si>
    <t>เงินสดและรายการเทียบเท่าเงินสดเพิ่มขึ้นสุทธิ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</si>
  <si>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</si>
  <si>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</si>
  <si>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>เงินสดรับ (จ่าย) จากการดำเนินงาน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</si>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</sst>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_(* #,##0_);_(* \(#,##0\);_(* &quot;-&quot;??_);_(@_)"/>
    <numFmt numFmtId="171" formatCode="_(* #,##0.00000_);_(* \(#,##0.00000\);_(* &quot;-&quot;?????_);_(@_)"/>
    <numFmt numFmtId="172" formatCode="_(* #,##0_);_(* \(#,##0\);_(* &quot;-&quot;????_);_(@_)"/>
    <numFmt numFmtId="173" formatCode="* #,##0_);* \(#,##0\);&quot;-&quot;??_);@"/>
    <numFmt numFmtId="174" formatCode="* \(#,##0\);* #,##0_);&quot;-&quot;??_);@"/>
    <numFmt numFmtId="175" formatCode="#,##0;\(#,##0\);\-"/>
    <numFmt numFmtId="176" formatCode="_(* #,##0_);_(* \(#,##0\);_(* &quot;-&quot;?????_);_(@_)"/>
    <numFmt numFmtId="177" formatCode="_([$€-2]\ * #,##0.00_);_([$€-2]\ * \(#,##0.00\);_([$€-2]\ * &quot;-&quot;??_);_(@_)"/>
    <numFmt numFmtId="178" formatCode="_(* #,##0.0000_);_(* \(#,##0.0000\);_(* &quot;-&quot;_);_(@_)"/>
    <numFmt numFmtId="179" formatCode="_-[$€]* #,##0.00_-;\-[$€]* #,##0.00_-;_-[$€]* &quot;-&quot;??_-;_-@_-"/>
    <numFmt numFmtId="180" formatCode="_(* #,##0.0000_);_(* \(#,##0.0000\);_(* &quot;-&quot;??_);_(@_)"/>
  </numFmts>
  <fonts count="4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ApFont"/>
    </font>
    <font>
      <sz val="12"/>
      <name val="Tms Rmn"/>
      <charset val="222"/>
    </font>
    <font>
      <sz val="14"/>
      <name val="Cordia New"/>
      <family val="2"/>
    </font>
    <font>
      <sz val="15"/>
      <name val="BrowalliaUPC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6"/>
      <name val="ApFont"/>
    </font>
    <font>
      <i/>
      <sz val="16"/>
      <name val="Angsana New"/>
      <family val="1"/>
    </font>
    <font>
      <i/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Arial"/>
      <family val="2"/>
    </font>
    <font>
      <b/>
      <sz val="15"/>
      <name val="Angsana New"/>
      <family val="1"/>
    </font>
    <font>
      <sz val="16"/>
      <color theme="0"/>
      <name val="Angsana New"/>
      <family val="1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8.5"/>
      <color theme="1"/>
      <name val="Verdana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1"/>
      <name val="Angsana New"/>
      <family val="1"/>
    </font>
    <font>
      <sz val="11"/>
      <name val="Angsana New"/>
      <family val="1"/>
    </font>
    <font>
      <sz val="16"/>
      <color theme="1"/>
      <name val="Angsana New"/>
      <family val="1"/>
    </font>
    <font>
      <b/>
      <sz val="18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8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3" fillId="0" borderId="0"/>
    <xf numFmtId="0" fontId="23" fillId="0" borderId="0"/>
    <xf numFmtId="0" fontId="1" fillId="0" borderId="0"/>
    <xf numFmtId="0" fontId="1" fillId="0" borderId="0"/>
    <xf numFmtId="1" fontId="15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39" fontId="13" fillId="0" borderId="0"/>
    <xf numFmtId="0" fontId="27" fillId="0" borderId="0"/>
    <xf numFmtId="43" fontId="27" fillId="0" borderId="0" applyFont="0" applyFill="0" applyBorder="0" applyAlignment="0" applyProtection="0"/>
    <xf numFmtId="0" fontId="3" fillId="0" borderId="0"/>
    <xf numFmtId="0" fontId="27" fillId="0" borderId="0"/>
    <xf numFmtId="173" fontId="29" fillId="0" borderId="0" applyFill="0" applyBorder="0" applyProtection="0"/>
    <xf numFmtId="174" fontId="29" fillId="0" borderId="0" applyFill="0" applyBorder="0" applyProtection="0"/>
    <xf numFmtId="43" fontId="3" fillId="0" borderId="0" applyFont="0" applyFill="0" applyBorder="0" applyAlignment="0" applyProtection="0"/>
    <xf numFmtId="173" fontId="29" fillId="0" borderId="5" applyFill="0" applyProtection="0"/>
    <xf numFmtId="173" fontId="29" fillId="0" borderId="6" applyFill="0" applyProtection="0"/>
    <xf numFmtId="164" fontId="3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4" fontId="30" fillId="0" borderId="0" applyFont="0" applyFill="0" applyBorder="0" applyAlignment="0" applyProtection="0"/>
    <xf numFmtId="179" fontId="27" fillId="0" borderId="0"/>
    <xf numFmtId="0" fontId="1" fillId="0" borderId="0"/>
    <xf numFmtId="0" fontId="1" fillId="0" borderId="0"/>
    <xf numFmtId="43" fontId="30" fillId="0" borderId="0" applyFont="0" applyFill="0" applyBorder="0" applyAlignment="0" applyProtection="0"/>
  </cellStyleXfs>
  <cellXfs count="228">
    <xf numFmtId="0" fontId="0" fillId="0" borderId="0" xfId="0"/>
    <xf numFmtId="0" fontId="8" fillId="0" borderId="0" xfId="0" applyFont="1"/>
    <xf numFmtId="0" fontId="7" fillId="0" borderId="0" xfId="0" applyFont="1"/>
    <xf numFmtId="0" fontId="10" fillId="0" borderId="0" xfId="0" applyFont="1" applyAlignment="1">
      <alignment vertical="center"/>
    </xf>
    <xf numFmtId="0" fontId="9" fillId="0" borderId="0" xfId="12" applyFont="1" applyAlignment="1">
      <alignment vertical="center"/>
    </xf>
    <xf numFmtId="169" fontId="10" fillId="0" borderId="0" xfId="12" applyNumberFormat="1" applyFont="1" applyAlignment="1">
      <alignment vertical="center"/>
    </xf>
    <xf numFmtId="0" fontId="10" fillId="0" borderId="0" xfId="12" applyFont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0" fontId="10" fillId="0" borderId="0" xfId="0" applyFont="1"/>
    <xf numFmtId="0" fontId="12" fillId="0" borderId="0" xfId="0" applyFont="1"/>
    <xf numFmtId="0" fontId="18" fillId="0" borderId="0" xfId="0" applyFont="1" applyAlignment="1">
      <alignment vertical="center"/>
    </xf>
    <xf numFmtId="0" fontId="19" fillId="0" borderId="0" xfId="0" applyFont="1"/>
    <xf numFmtId="0" fontId="16" fillId="0" borderId="0" xfId="0" applyFont="1" applyAlignment="1">
      <alignment vertical="center"/>
    </xf>
    <xf numFmtId="170" fontId="18" fillId="0" borderId="0" xfId="1" applyNumberFormat="1" applyFont="1" applyFill="1" applyBorder="1" applyAlignment="1">
      <alignment horizontal="center"/>
    </xf>
    <xf numFmtId="3" fontId="18" fillId="0" borderId="0" xfId="1" applyNumberFormat="1" applyFont="1" applyFill="1" applyBorder="1" applyAlignment="1">
      <alignment horizontal="right" vertical="center"/>
    </xf>
    <xf numFmtId="3" fontId="19" fillId="0" borderId="0" xfId="1" applyNumberFormat="1" applyFont="1" applyFill="1"/>
    <xf numFmtId="169" fontId="18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70" fontId="10" fillId="0" borderId="0" xfId="1" applyNumberFormat="1" applyFont="1" applyBorder="1" applyAlignment="1">
      <alignment horizontal="center"/>
    </xf>
    <xf numFmtId="37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 indent="4"/>
    </xf>
    <xf numFmtId="0" fontId="18" fillId="0" borderId="0" xfId="0" applyFont="1" applyAlignment="1">
      <alignment horizontal="left" vertical="center" indent="2"/>
    </xf>
    <xf numFmtId="38" fontId="18" fillId="0" borderId="0" xfId="13" applyNumberFormat="1" applyFont="1" applyAlignment="1">
      <alignment horizontal="left" indent="2"/>
    </xf>
    <xf numFmtId="38" fontId="18" fillId="0" borderId="0" xfId="13" applyNumberFormat="1" applyFont="1"/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69" fontId="18" fillId="0" borderId="0" xfId="0" applyNumberFormat="1" applyFont="1" applyAlignment="1">
      <alignment horizontal="center" vertical="center"/>
    </xf>
    <xf numFmtId="0" fontId="18" fillId="0" borderId="0" xfId="11" applyFont="1" applyAlignment="1">
      <alignment horizontal="left" vertical="center"/>
    </xf>
    <xf numFmtId="0" fontId="16" fillId="0" borderId="0" xfId="11" quotePrefix="1" applyFont="1" applyAlignment="1">
      <alignment horizontal="left" vertical="center"/>
    </xf>
    <xf numFmtId="170" fontId="10" fillId="0" borderId="5" xfId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2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9" fillId="0" borderId="0" xfId="12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0" fontId="18" fillId="0" borderId="0" xfId="0" applyFont="1"/>
    <xf numFmtId="38" fontId="18" fillId="0" borderId="0" xfId="13" applyNumberFormat="1" applyFont="1" applyAlignment="1">
      <alignment horizontal="left" vertical="top" indent="2"/>
    </xf>
    <xf numFmtId="38" fontId="18" fillId="0" borderId="0" xfId="13" applyNumberFormat="1" applyFont="1" applyAlignment="1">
      <alignment vertical="top"/>
    </xf>
    <xf numFmtId="0" fontId="24" fillId="0" borderId="0" xfId="12" applyFont="1" applyAlignment="1">
      <alignment vertical="center"/>
    </xf>
    <xf numFmtId="3" fontId="18" fillId="0" borderId="0" xfId="1" applyNumberFormat="1" applyFont="1" applyFill="1" applyBorder="1" applyAlignment="1">
      <alignment vertical="center"/>
    </xf>
    <xf numFmtId="170" fontId="10" fillId="0" borderId="0" xfId="1" applyNumberFormat="1" applyFont="1" applyFill="1" applyBorder="1" applyAlignment="1">
      <alignment horizontal="center"/>
    </xf>
    <xf numFmtId="171" fontId="10" fillId="0" borderId="0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38" fontId="18" fillId="0" borderId="0" xfId="13" applyNumberFormat="1" applyFont="1" applyAlignment="1">
      <alignment horizontal="left" vertical="top" indent="1"/>
    </xf>
    <xf numFmtId="170" fontId="18" fillId="0" borderId="0" xfId="1" applyNumberFormat="1" applyFont="1" applyFill="1" applyBorder="1" applyAlignment="1">
      <alignment horizontal="center" vertical="center"/>
    </xf>
    <xf numFmtId="0" fontId="18" fillId="0" borderId="0" xfId="11" quotePrefix="1" applyFont="1" applyAlignment="1">
      <alignment horizontal="center" vertical="center"/>
    </xf>
    <xf numFmtId="170" fontId="18" fillId="0" borderId="4" xfId="1" applyNumberFormat="1" applyFont="1" applyFill="1" applyBorder="1" applyAlignment="1">
      <alignment horizontal="center" vertical="center"/>
    </xf>
    <xf numFmtId="170" fontId="18" fillId="0" borderId="3" xfId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Alignment="1">
      <alignment horizontal="center" vertical="center"/>
    </xf>
    <xf numFmtId="170" fontId="18" fillId="0" borderId="7" xfId="1" applyNumberFormat="1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37" fontId="10" fillId="0" borderId="0" xfId="12" applyNumberFormat="1" applyFont="1" applyAlignment="1">
      <alignment horizontal="center" vertical="center"/>
    </xf>
    <xf numFmtId="175" fontId="9" fillId="0" borderId="0" xfId="9" applyNumberFormat="1" applyFont="1" applyAlignment="1">
      <alignment horizontal="center" wrapText="1"/>
    </xf>
    <xf numFmtId="0" fontId="9" fillId="0" borderId="0" xfId="9" applyFont="1"/>
    <xf numFmtId="0" fontId="9" fillId="0" borderId="0" xfId="9" applyFont="1" applyAlignment="1">
      <alignment horizontal="center"/>
    </xf>
    <xf numFmtId="176" fontId="10" fillId="0" borderId="0" xfId="1" applyNumberFormat="1" applyFont="1" applyFill="1" applyBorder="1" applyAlignment="1">
      <alignment horizontal="center" vertical="center"/>
    </xf>
    <xf numFmtId="37" fontId="10" fillId="0" borderId="0" xfId="9" applyNumberFormat="1" applyFont="1" applyAlignment="1">
      <alignment vertical="center"/>
    </xf>
    <xf numFmtId="37" fontId="10" fillId="0" borderId="0" xfId="9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41" fontId="10" fillId="0" borderId="0" xfId="9" applyNumberFormat="1" applyFont="1" applyAlignment="1">
      <alignment horizontal="right" vertical="center"/>
    </xf>
    <xf numFmtId="0" fontId="31" fillId="0" borderId="0" xfId="11" quotePrefix="1" applyFont="1" applyAlignment="1">
      <alignment horizontal="left" vertical="center"/>
    </xf>
    <xf numFmtId="0" fontId="32" fillId="0" borderId="0" xfId="0" applyFont="1" applyAlignment="1">
      <alignment vertical="center"/>
    </xf>
    <xf numFmtId="175" fontId="10" fillId="0" borderId="0" xfId="9" applyNumberFormat="1" applyFont="1"/>
    <xf numFmtId="175" fontId="33" fillId="0" borderId="0" xfId="9" applyNumberFormat="1" applyFont="1" applyAlignment="1">
      <alignment horizontal="center"/>
    </xf>
    <xf numFmtId="175" fontId="34" fillId="0" borderId="0" xfId="9" applyNumberFormat="1" applyFont="1" applyAlignment="1">
      <alignment horizontal="center"/>
    </xf>
    <xf numFmtId="175" fontId="34" fillId="0" borderId="0" xfId="9" applyNumberFormat="1" applyFont="1" applyAlignment="1">
      <alignment horizontal="right"/>
    </xf>
    <xf numFmtId="175" fontId="34" fillId="0" borderId="0" xfId="9" applyNumberFormat="1" applyFont="1"/>
    <xf numFmtId="37" fontId="34" fillId="0" borderId="0" xfId="9" applyNumberFormat="1" applyFont="1" applyAlignment="1">
      <alignment horizontal="right"/>
    </xf>
    <xf numFmtId="170" fontId="10" fillId="0" borderId="0" xfId="0" applyNumberFormat="1" applyFont="1"/>
    <xf numFmtId="37" fontId="9" fillId="0" borderId="4" xfId="12" applyNumberFormat="1" applyFont="1" applyBorder="1" applyAlignment="1">
      <alignment horizontal="center" vertical="center"/>
    </xf>
    <xf numFmtId="170" fontId="9" fillId="0" borderId="0" xfId="9" applyNumberFormat="1" applyFont="1" applyAlignment="1">
      <alignment horizontal="center" vertical="top"/>
    </xf>
    <xf numFmtId="0" fontId="10" fillId="0" borderId="4" xfId="0" applyFont="1" applyBorder="1"/>
    <xf numFmtId="37" fontId="9" fillId="0" borderId="0" xfId="12" applyNumberFormat="1" applyFont="1" applyAlignment="1">
      <alignment vertical="center"/>
    </xf>
    <xf numFmtId="172" fontId="18" fillId="0" borderId="4" xfId="1" quotePrefix="1" applyNumberFormat="1" applyFont="1" applyFill="1" applyBorder="1" applyAlignment="1">
      <alignment horizontal="center" vertical="center"/>
    </xf>
    <xf numFmtId="0" fontId="16" fillId="0" borderId="0" xfId="9" applyFont="1" applyAlignment="1">
      <alignment vertical="center"/>
    </xf>
    <xf numFmtId="41" fontId="18" fillId="0" borderId="3" xfId="9" applyNumberFormat="1" applyFont="1" applyBorder="1" applyAlignment="1">
      <alignment horizontal="right" vertical="center"/>
    </xf>
    <xf numFmtId="41" fontId="18" fillId="0" borderId="0" xfId="9" applyNumberFormat="1" applyFont="1" applyAlignment="1">
      <alignment horizontal="right" vertical="center"/>
    </xf>
    <xf numFmtId="0" fontId="18" fillId="0" borderId="0" xfId="9" applyFont="1" applyAlignment="1">
      <alignment vertical="center"/>
    </xf>
    <xf numFmtId="0" fontId="35" fillId="0" borderId="0" xfId="0" applyFont="1" applyAlignment="1">
      <alignment vertical="center"/>
    </xf>
    <xf numFmtId="175" fontId="16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37" fontId="18" fillId="0" borderId="0" xfId="0" applyNumberFormat="1" applyFont="1" applyAlignment="1">
      <alignment vertical="center"/>
    </xf>
    <xf numFmtId="39" fontId="18" fillId="0" borderId="0" xfId="17" applyFont="1" applyAlignment="1">
      <alignment horizontal="left" vertical="center" indent="2"/>
    </xf>
    <xf numFmtId="0" fontId="18" fillId="0" borderId="0" xfId="0" applyFont="1" applyAlignment="1">
      <alignment horizontal="center" vertical="center"/>
    </xf>
    <xf numFmtId="170" fontId="18" fillId="0" borderId="0" xfId="13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170" fontId="19" fillId="0" borderId="0" xfId="0" applyNumberFormat="1" applyFont="1"/>
    <xf numFmtId="0" fontId="19" fillId="0" borderId="0" xfId="0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3"/>
    </xf>
    <xf numFmtId="3" fontId="18" fillId="0" borderId="0" xfId="1" applyNumberFormat="1" applyFont="1" applyFill="1" applyAlignment="1">
      <alignment vertical="center"/>
    </xf>
    <xf numFmtId="37" fontId="19" fillId="0" borderId="0" xfId="0" applyNumberFormat="1" applyFont="1" applyAlignment="1">
      <alignment horizontal="right"/>
    </xf>
    <xf numFmtId="0" fontId="26" fillId="0" borderId="0" xfId="0" applyFont="1" applyAlignment="1">
      <alignment vertical="center"/>
    </xf>
    <xf numFmtId="170" fontId="10" fillId="0" borderId="5" xfId="1" applyNumberFormat="1" applyFont="1" applyFill="1" applyBorder="1" applyAlignment="1">
      <alignment horizontal="center"/>
    </xf>
    <xf numFmtId="4" fontId="12" fillId="0" borderId="0" xfId="1" applyFont="1"/>
    <xf numFmtId="4" fontId="8" fillId="0" borderId="0" xfId="1" applyFont="1"/>
    <xf numFmtId="4" fontId="19" fillId="0" borderId="0" xfId="1" applyFont="1" applyFill="1"/>
    <xf numFmtId="4" fontId="26" fillId="0" borderId="0" xfId="1" applyFont="1" applyFill="1" applyAlignment="1">
      <alignment vertical="center"/>
    </xf>
    <xf numFmtId="0" fontId="19" fillId="0" borderId="0" xfId="1" applyNumberFormat="1" applyFont="1" applyFill="1"/>
    <xf numFmtId="4" fontId="19" fillId="0" borderId="0" xfId="1" applyFont="1"/>
    <xf numFmtId="4" fontId="7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4" fontId="10" fillId="0" borderId="0" xfId="1" applyFont="1" applyFill="1" applyAlignment="1">
      <alignment vertical="center"/>
    </xf>
    <xf numFmtId="4" fontId="12" fillId="0" borderId="0" xfId="1" applyFont="1" applyFill="1"/>
    <xf numFmtId="37" fontId="20" fillId="0" borderId="0" xfId="0" applyNumberFormat="1" applyFont="1" applyAlignment="1">
      <alignment horizontal="center" vertical="center"/>
    </xf>
    <xf numFmtId="39" fontId="18" fillId="0" borderId="0" xfId="17" applyFont="1" applyAlignment="1">
      <alignment horizontal="left"/>
    </xf>
    <xf numFmtId="43" fontId="12" fillId="0" borderId="0" xfId="0" applyNumberFormat="1" applyFont="1"/>
    <xf numFmtId="37" fontId="18" fillId="0" borderId="0" xfId="0" applyNumberFormat="1" applyFont="1" applyAlignment="1">
      <alignment horizontal="left" vertical="center" indent="2"/>
    </xf>
    <xf numFmtId="37" fontId="16" fillId="0" borderId="0" xfId="0" applyNumberFormat="1" applyFont="1" applyAlignment="1">
      <alignment horizontal="left"/>
    </xf>
    <xf numFmtId="37" fontId="16" fillId="0" borderId="0" xfId="0" applyNumberFormat="1" applyFont="1" applyAlignment="1">
      <alignment horizontal="left" vertical="center"/>
    </xf>
    <xf numFmtId="37" fontId="18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37" fontId="16" fillId="0" borderId="0" xfId="0" applyNumberFormat="1" applyFont="1" applyAlignment="1">
      <alignment horizontal="left" vertical="center" indent="3"/>
    </xf>
    <xf numFmtId="49" fontId="18" fillId="0" borderId="0" xfId="17" applyNumberFormat="1" applyFont="1" applyAlignment="1">
      <alignment horizontal="left" vertical="center" indent="4"/>
    </xf>
    <xf numFmtId="39" fontId="18" fillId="0" borderId="0" xfId="17" applyFont="1" applyAlignment="1">
      <alignment horizontal="left" vertical="center"/>
    </xf>
    <xf numFmtId="37" fontId="10" fillId="0" borderId="0" xfId="9" applyNumberFormat="1" applyFont="1" applyAlignment="1">
      <alignment horizontal="left" vertical="center"/>
    </xf>
    <xf numFmtId="4" fontId="10" fillId="0" borderId="0" xfId="1" applyFont="1" applyFill="1" applyAlignment="1">
      <alignment horizontal="left" vertical="center"/>
    </xf>
    <xf numFmtId="37" fontId="18" fillId="0" borderId="0" xfId="34" applyNumberFormat="1" applyFont="1" applyFill="1" applyAlignment="1">
      <alignment horizontal="right" vertical="center"/>
    </xf>
    <xf numFmtId="37" fontId="16" fillId="0" borderId="0" xfId="0" applyNumberFormat="1" applyFont="1" applyAlignment="1">
      <alignment horizontal="left" vertical="center" indent="2"/>
    </xf>
    <xf numFmtId="37" fontId="18" fillId="0" borderId="5" xfId="34" applyNumberFormat="1" applyFont="1" applyFill="1" applyBorder="1" applyAlignment="1">
      <alignment horizontal="right" vertical="center"/>
    </xf>
    <xf numFmtId="4" fontId="8" fillId="0" borderId="0" xfId="1" applyFont="1" applyFill="1"/>
    <xf numFmtId="0" fontId="18" fillId="0" borderId="0" xfId="9" applyFont="1" applyAlignment="1">
      <alignment horizontal="left" vertical="center" indent="4"/>
    </xf>
    <xf numFmtId="0" fontId="18" fillId="0" borderId="0" xfId="9" applyFont="1" applyAlignment="1">
      <alignment horizontal="left" vertical="center" indent="5"/>
    </xf>
    <xf numFmtId="170" fontId="38" fillId="4" borderId="0" xfId="1" applyNumberFormat="1" applyFont="1" applyFill="1" applyBorder="1" applyAlignment="1"/>
    <xf numFmtId="170" fontId="38" fillId="4" borderId="0" xfId="1" applyNumberFormat="1" applyFont="1" applyFill="1" applyBorder="1" applyAlignment="1">
      <alignment horizontal="center" vertical="center"/>
    </xf>
    <xf numFmtId="170" fontId="38" fillId="4" borderId="0" xfId="1" applyNumberFormat="1" applyFont="1" applyFill="1" applyBorder="1" applyAlignment="1">
      <alignment vertical="center"/>
    </xf>
    <xf numFmtId="170" fontId="38" fillId="4" borderId="0" xfId="1" applyNumberFormat="1" applyFont="1" applyFill="1" applyBorder="1" applyAlignment="1">
      <alignment horizontal="center"/>
    </xf>
    <xf numFmtId="172" fontId="18" fillId="0" borderId="0" xfId="1" quotePrefix="1" applyNumberFormat="1" applyFont="1" applyFill="1" applyBorder="1" applyAlignment="1">
      <alignment horizontal="center" vertical="center"/>
    </xf>
    <xf numFmtId="43" fontId="18" fillId="0" borderId="0" xfId="1" applyNumberFormat="1" applyFont="1" applyFill="1" applyBorder="1" applyAlignment="1">
      <alignment horizontal="center" vertical="center"/>
    </xf>
    <xf numFmtId="37" fontId="18" fillId="0" borderId="4" xfId="34" applyNumberFormat="1" applyFont="1" applyFill="1" applyBorder="1" applyAlignment="1">
      <alignment horizontal="right" vertical="center"/>
    </xf>
    <xf numFmtId="170" fontId="16" fillId="0" borderId="0" xfId="0" applyNumberFormat="1" applyFont="1" applyAlignment="1">
      <alignment horizontal="center" vertical="center"/>
    </xf>
    <xf numFmtId="170" fontId="18" fillId="0" borderId="0" xfId="0" applyNumberFormat="1" applyFont="1" applyAlignment="1">
      <alignment vertical="center"/>
    </xf>
    <xf numFmtId="170" fontId="18" fillId="0" borderId="0" xfId="1" applyNumberFormat="1" applyFont="1" applyFill="1" applyBorder="1" applyAlignment="1">
      <alignment horizontal="right" vertical="center"/>
    </xf>
    <xf numFmtId="170" fontId="26" fillId="0" borderId="0" xfId="0" applyNumberFormat="1" applyFont="1" applyAlignment="1">
      <alignment vertical="center"/>
    </xf>
    <xf numFmtId="170" fontId="10" fillId="0" borderId="0" xfId="1" applyNumberFormat="1" applyFont="1" applyFill="1" applyBorder="1" applyAlignment="1">
      <alignment horizontal="center" vertical="center"/>
    </xf>
    <xf numFmtId="170" fontId="34" fillId="0" borderId="0" xfId="9" applyNumberFormat="1" applyFont="1"/>
    <xf numFmtId="170" fontId="10" fillId="0" borderId="0" xfId="12" applyNumberFormat="1" applyFont="1" applyAlignment="1">
      <alignment vertical="center"/>
    </xf>
    <xf numFmtId="37" fontId="16" fillId="0" borderId="0" xfId="0" quotePrefix="1" applyNumberFormat="1" applyFont="1" applyAlignment="1">
      <alignment horizontal="center" vertical="top"/>
    </xf>
    <xf numFmtId="37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center" vertical="center"/>
    </xf>
    <xf numFmtId="37" fontId="18" fillId="0" borderId="0" xfId="1" applyNumberFormat="1" applyFont="1" applyFill="1" applyBorder="1" applyAlignment="1"/>
    <xf numFmtId="37" fontId="18" fillId="0" borderId="0" xfId="0" applyNumberFormat="1" applyFont="1"/>
    <xf numFmtId="37" fontId="18" fillId="0" borderId="0" xfId="1" applyNumberFormat="1" applyFont="1" applyFill="1" applyBorder="1" applyAlignment="1">
      <alignment horizontal="right" vertical="center"/>
    </xf>
    <xf numFmtId="37" fontId="18" fillId="0" borderId="4" xfId="1" applyNumberFormat="1" applyFont="1" applyFill="1" applyBorder="1" applyAlignment="1">
      <alignment horizontal="center" vertical="center"/>
    </xf>
    <xf numFmtId="37" fontId="18" fillId="0" borderId="0" xfId="13" applyNumberFormat="1" applyFont="1" applyAlignment="1">
      <alignment horizontal="center" vertical="center"/>
    </xf>
    <xf numFmtId="37" fontId="19" fillId="0" borderId="0" xfId="0" applyNumberFormat="1" applyFont="1"/>
    <xf numFmtId="37" fontId="18" fillId="0" borderId="3" xfId="1" applyNumberFormat="1" applyFont="1" applyFill="1" applyBorder="1" applyAlignment="1">
      <alignment horizontal="right" vertical="center"/>
    </xf>
    <xf numFmtId="37" fontId="18" fillId="0" borderId="3" xfId="13" applyNumberFormat="1" applyFont="1" applyBorder="1" applyAlignment="1">
      <alignment horizontal="right" vertical="center"/>
    </xf>
    <xf numFmtId="37" fontId="18" fillId="0" borderId="0" xfId="13" applyNumberFormat="1" applyFont="1" applyAlignment="1">
      <alignment horizontal="right" vertical="center"/>
    </xf>
    <xf numFmtId="37" fontId="18" fillId="0" borderId="7" xfId="1" applyNumberFormat="1" applyFont="1" applyFill="1" applyBorder="1" applyAlignment="1">
      <alignment horizontal="right" vertical="center"/>
    </xf>
    <xf numFmtId="37" fontId="10" fillId="0" borderId="0" xfId="9" applyNumberFormat="1" applyFont="1" applyAlignment="1">
      <alignment horizontal="right" vertical="center"/>
    </xf>
    <xf numFmtId="37" fontId="18" fillId="0" borderId="4" xfId="9" applyNumberFormat="1" applyFont="1" applyBorder="1" applyAlignment="1">
      <alignment horizontal="right" vertical="center"/>
    </xf>
    <xf numFmtId="37" fontId="18" fillId="0" borderId="5" xfId="1" applyNumberFormat="1" applyFont="1" applyFill="1" applyBorder="1" applyAlignment="1">
      <alignment horizontal="right" vertical="center"/>
    </xf>
    <xf numFmtId="4" fontId="18" fillId="0" borderId="0" xfId="1" applyFont="1" applyFill="1" applyAlignment="1">
      <alignment horizontal="center" vertical="center"/>
    </xf>
    <xf numFmtId="37" fontId="18" fillId="0" borderId="4" xfId="13" applyNumberFormat="1" applyFont="1" applyBorder="1" applyAlignment="1">
      <alignment horizontal="center" vertical="center"/>
    </xf>
    <xf numFmtId="0" fontId="36" fillId="4" borderId="0" xfId="0" applyFont="1" applyFill="1" applyAlignment="1">
      <alignment horizontal="center" vertical="center"/>
    </xf>
    <xf numFmtId="4" fontId="7" fillId="0" borderId="0" xfId="1" applyFont="1" applyFill="1" applyBorder="1" applyAlignment="1">
      <alignment vertical="center"/>
    </xf>
    <xf numFmtId="0" fontId="37" fillId="4" borderId="0" xfId="0" applyFont="1" applyFill="1" applyAlignment="1">
      <alignment horizontal="right" vertical="center"/>
    </xf>
    <xf numFmtId="0" fontId="38" fillId="4" borderId="0" xfId="0" applyFont="1" applyFill="1" applyAlignment="1">
      <alignment horizontal="center" vertical="center"/>
    </xf>
    <xf numFmtId="4" fontId="10" fillId="0" borderId="0" xfId="1" applyFont="1" applyFill="1" applyBorder="1" applyAlignment="1">
      <alignment vertical="center"/>
    </xf>
    <xf numFmtId="175" fontId="37" fillId="4" borderId="0" xfId="0" applyNumberFormat="1" applyFont="1" applyFill="1" applyAlignment="1">
      <alignment horizontal="center" vertical="center"/>
    </xf>
    <xf numFmtId="4" fontId="12" fillId="0" borderId="0" xfId="1" applyFont="1" applyFill="1" applyBorder="1"/>
    <xf numFmtId="175" fontId="37" fillId="4" borderId="0" xfId="0" quotePrefix="1" applyNumberFormat="1" applyFont="1" applyFill="1" applyAlignment="1">
      <alignment horizontal="center" vertical="top"/>
    </xf>
    <xf numFmtId="0" fontId="37" fillId="4" borderId="0" xfId="0" applyFont="1" applyFill="1" applyAlignment="1">
      <alignment horizontal="center" vertical="center"/>
    </xf>
    <xf numFmtId="3" fontId="38" fillId="4" borderId="0" xfId="1" applyNumberFormat="1" applyFont="1" applyFill="1" applyBorder="1" applyAlignment="1">
      <alignment horizontal="right" vertical="center"/>
    </xf>
    <xf numFmtId="37" fontId="38" fillId="4" borderId="0" xfId="0" applyNumberFormat="1" applyFont="1" applyFill="1" applyAlignment="1">
      <alignment horizontal="right" vertical="center"/>
    </xf>
    <xf numFmtId="37" fontId="38" fillId="4" borderId="0" xfId="34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170" fontId="38" fillId="4" borderId="0" xfId="13" applyNumberFormat="1" applyFont="1" applyFill="1" applyAlignment="1">
      <alignment vertical="center"/>
    </xf>
    <xf numFmtId="175" fontId="38" fillId="4" borderId="0" xfId="0" applyNumberFormat="1" applyFont="1" applyFill="1" applyAlignment="1">
      <alignment horizontal="right" vertical="center"/>
    </xf>
    <xf numFmtId="41" fontId="38" fillId="4" borderId="0" xfId="9" applyNumberFormat="1" applyFont="1" applyFill="1" applyAlignment="1">
      <alignment horizontal="center" vertical="center"/>
    </xf>
    <xf numFmtId="4" fontId="8" fillId="0" borderId="0" xfId="1" applyFont="1" applyFill="1" applyBorder="1"/>
    <xf numFmtId="170" fontId="35" fillId="0" borderId="0" xfId="0" applyNumberFormat="1" applyFont="1" applyAlignment="1">
      <alignment horizontal="right" vertical="center"/>
    </xf>
    <xf numFmtId="0" fontId="35" fillId="0" borderId="0" xfId="0" applyFont="1" applyAlignment="1">
      <alignment horizontal="right" vertical="center"/>
    </xf>
    <xf numFmtId="41" fontId="35" fillId="0" borderId="0" xfId="0" applyNumberFormat="1" applyFont="1" applyAlignment="1">
      <alignment horizontal="right" vertical="center"/>
    </xf>
    <xf numFmtId="41" fontId="35" fillId="0" borderId="0" xfId="0" applyNumberFormat="1" applyFont="1" applyAlignment="1">
      <alignment vertical="center"/>
    </xf>
    <xf numFmtId="177" fontId="35" fillId="0" borderId="0" xfId="0" applyNumberFormat="1" applyFont="1" applyAlignment="1">
      <alignment vertical="center"/>
    </xf>
    <xf numFmtId="170" fontId="35" fillId="0" borderId="5" xfId="0" applyNumberFormat="1" applyFont="1" applyBorder="1" applyAlignment="1">
      <alignment horizontal="right" vertical="center"/>
    </xf>
    <xf numFmtId="41" fontId="35" fillId="0" borderId="5" xfId="0" applyNumberFormat="1" applyFont="1" applyBorder="1" applyAlignment="1">
      <alignment horizontal="right" vertical="center"/>
    </xf>
    <xf numFmtId="178" fontId="35" fillId="0" borderId="7" xfId="0" applyNumberFormat="1" applyFont="1" applyBorder="1" applyAlignment="1">
      <alignment horizontal="right" vertical="center"/>
    </xf>
    <xf numFmtId="178" fontId="18" fillId="0" borderId="0" xfId="0" applyNumberFormat="1" applyFont="1" applyAlignment="1">
      <alignment vertical="center"/>
    </xf>
    <xf numFmtId="180" fontId="35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horizontal="left" vertical="center" indent="4"/>
    </xf>
    <xf numFmtId="0" fontId="9" fillId="0" borderId="3" xfId="9" applyFont="1" applyBorder="1" applyAlignment="1">
      <alignment horizontal="center"/>
    </xf>
    <xf numFmtId="170" fontId="18" fillId="0" borderId="6" xfId="1" applyNumberFormat="1" applyFont="1" applyFill="1" applyBorder="1" applyAlignment="1">
      <alignment horizontal="center" vertical="center"/>
    </xf>
    <xf numFmtId="170" fontId="10" fillId="0" borderId="5" xfId="1" applyNumberFormat="1" applyFont="1" applyBorder="1" applyAlignment="1">
      <alignment horizontal="center" vertical="center"/>
    </xf>
    <xf numFmtId="170" fontId="10" fillId="0" borderId="0" xfId="1" applyNumberFormat="1" applyFont="1" applyBorder="1" applyAlignment="1">
      <alignment horizontal="center" vertical="center"/>
    </xf>
    <xf numFmtId="170" fontId="10" fillId="0" borderId="5" xfId="1" applyNumberFormat="1" applyFont="1" applyFill="1" applyBorder="1" applyAlignment="1">
      <alignment horizontal="center" vertical="center"/>
    </xf>
    <xf numFmtId="172" fontId="18" fillId="0" borderId="0" xfId="1" applyNumberFormat="1" applyFont="1" applyFill="1" applyBorder="1" applyAlignment="1">
      <alignment horizontal="right" vertical="center"/>
    </xf>
    <xf numFmtId="38" fontId="18" fillId="0" borderId="0" xfId="13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70" fontId="18" fillId="0" borderId="0" xfId="1" applyNumberFormat="1" applyFont="1" applyBorder="1" applyAlignment="1">
      <alignment horizontal="center" vertical="center"/>
    </xf>
    <xf numFmtId="170" fontId="18" fillId="0" borderId="0" xfId="1" applyNumberFormat="1" applyFont="1" applyFill="1" applyBorder="1" applyAlignment="1">
      <alignment vertical="center"/>
    </xf>
    <xf numFmtId="170" fontId="18" fillId="0" borderId="5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8" fontId="18" fillId="0" borderId="0" xfId="13" applyNumberFormat="1" applyFont="1" applyAlignment="1">
      <alignment vertical="center"/>
    </xf>
    <xf numFmtId="170" fontId="18" fillId="0" borderId="3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70" fontId="25" fillId="0" borderId="0" xfId="1" applyNumberFormat="1" applyFont="1" applyFill="1" applyBorder="1" applyAlignment="1">
      <alignment vertical="center"/>
    </xf>
    <xf numFmtId="37" fontId="16" fillId="0" borderId="0" xfId="9" applyNumberFormat="1" applyFont="1" applyAlignment="1">
      <alignment horizontal="center" vertical="center"/>
    </xf>
    <xf numFmtId="38" fontId="18" fillId="0" borderId="0" xfId="13" applyNumberFormat="1" applyFont="1" applyAlignment="1">
      <alignment horizontal="left" vertical="center" indent="2"/>
    </xf>
    <xf numFmtId="38" fontId="18" fillId="0" borderId="0" xfId="13" applyNumberFormat="1" applyFont="1" applyAlignment="1">
      <alignment horizontal="left" vertical="center" indent="4"/>
    </xf>
    <xf numFmtId="37" fontId="18" fillId="0" borderId="0" xfId="34" applyNumberFormat="1" applyFont="1" applyFill="1" applyBorder="1" applyAlignment="1">
      <alignment horizontal="right" vertical="center"/>
    </xf>
    <xf numFmtId="37" fontId="18" fillId="4" borderId="0" xfId="13" applyNumberFormat="1" applyFont="1" applyFill="1" applyAlignment="1">
      <alignment horizontal="right" vertical="center"/>
    </xf>
    <xf numFmtId="37" fontId="10" fillId="4" borderId="0" xfId="9" applyNumberFormat="1" applyFont="1" applyFill="1" applyAlignment="1">
      <alignment horizontal="right" vertical="center"/>
    </xf>
    <xf numFmtId="37" fontId="18" fillId="4" borderId="0" xfId="13" applyNumberFormat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0" fontId="16" fillId="0" borderId="4" xfId="0" applyFont="1" applyBorder="1" applyAlignment="1">
      <alignment horizontal="right" vertical="center"/>
    </xf>
    <xf numFmtId="39" fontId="16" fillId="0" borderId="4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175" fontId="16" fillId="0" borderId="0" xfId="0" applyNumberFormat="1" applyFont="1" applyAlignment="1">
      <alignment horizontal="center" vertical="center"/>
    </xf>
    <xf numFmtId="37" fontId="9" fillId="0" borderId="4" xfId="12" applyNumberFormat="1" applyFont="1" applyBorder="1" applyAlignment="1">
      <alignment horizontal="center" vertical="center"/>
    </xf>
    <xf numFmtId="37" fontId="10" fillId="0" borderId="0" xfId="12" applyNumberFormat="1" applyFont="1" applyAlignment="1">
      <alignment horizontal="center" vertical="center"/>
    </xf>
    <xf numFmtId="175" fontId="9" fillId="0" borderId="4" xfId="9" applyNumberFormat="1" applyFont="1" applyBorder="1" applyAlignment="1">
      <alignment horizontal="center" wrapText="1"/>
    </xf>
    <xf numFmtId="0" fontId="9" fillId="0" borderId="3" xfId="9" applyFont="1" applyBorder="1" applyAlignment="1">
      <alignment horizontal="center"/>
    </xf>
    <xf numFmtId="0" fontId="16" fillId="0" borderId="4" xfId="0" applyFont="1" applyBorder="1" applyAlignment="1">
      <alignment horizontal="right"/>
    </xf>
    <xf numFmtId="37" fontId="9" fillId="0" borderId="3" xfId="12" applyNumberFormat="1" applyFont="1" applyBorder="1" applyAlignment="1">
      <alignment horizontal="center" vertical="center"/>
    </xf>
    <xf numFmtId="37" fontId="10" fillId="0" borderId="6" xfId="12" applyNumberFormat="1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18" fillId="0" borderId="6" xfId="0" applyNumberFormat="1" applyFont="1" applyBorder="1" applyAlignment="1">
      <alignment horizontal="center" vertical="center"/>
    </xf>
  </cellXfs>
  <cellStyles count="39">
    <cellStyle name="Comma" xfId="1" builtinId="3"/>
    <cellStyle name="Comma 2" xfId="24" xr:uid="{00000000-0005-0000-0000-000001000000}"/>
    <cellStyle name="Comma 27" xfId="38" xr:uid="{1D720343-8A3A-466E-BFD3-ADFC94066C4F}"/>
    <cellStyle name="Comma 3" xfId="30" xr:uid="{00000000-0005-0000-0000-000002000000}"/>
    <cellStyle name="Comma 4" xfId="19" xr:uid="{00000000-0005-0000-0000-000003000000}"/>
    <cellStyle name="Comma 6" xfId="27" xr:uid="{00000000-0005-0000-0000-000004000000}"/>
    <cellStyle name="Comma 8" xfId="34" xr:uid="{815B61A7-17B4-4F2D-B40E-89A3B5D40609}"/>
    <cellStyle name="comma zerodec" xfId="2" xr:uid="{00000000-0005-0000-0000-000005000000}"/>
    <cellStyle name="Credit" xfId="23" xr:uid="{00000000-0005-0000-0000-000006000000}"/>
    <cellStyle name="Currency1" xfId="3" xr:uid="{00000000-0005-0000-0000-000007000000}"/>
    <cellStyle name="Debit" xfId="22" xr:uid="{00000000-0005-0000-0000-000008000000}"/>
    <cellStyle name="Debit subtotal" xfId="26" xr:uid="{00000000-0005-0000-0000-000009000000}"/>
    <cellStyle name="Debit Total" xfId="25" xr:uid="{00000000-0005-0000-0000-00000A000000}"/>
    <cellStyle name="Dollar (zero dec)" xfId="4" xr:uid="{00000000-0005-0000-0000-00000B000000}"/>
    <cellStyle name="Grey" xfId="5" xr:uid="{00000000-0005-0000-0000-00000C000000}"/>
    <cellStyle name="Input [yellow]" xfId="6" xr:uid="{00000000-0005-0000-0000-00000D000000}"/>
    <cellStyle name="no dec" xfId="7" xr:uid="{00000000-0005-0000-0000-00000E000000}"/>
    <cellStyle name="Normal" xfId="0" builtinId="0"/>
    <cellStyle name="Normal - Style1" xfId="8" xr:uid="{00000000-0005-0000-0000-000010000000}"/>
    <cellStyle name="Normal 2" xfId="9" xr:uid="{00000000-0005-0000-0000-000011000000}"/>
    <cellStyle name="Normal 2 2" xfId="20" xr:uid="{00000000-0005-0000-0000-000012000000}"/>
    <cellStyle name="Normal 2 3" xfId="28" xr:uid="{00000000-0005-0000-0000-000013000000}"/>
    <cellStyle name="Normal 2 9" xfId="37" xr:uid="{A6C0C9CD-9FD3-465D-987A-2DC95D43B368}"/>
    <cellStyle name="Normal 3" xfId="29" xr:uid="{00000000-0005-0000-0000-000014000000}"/>
    <cellStyle name="Normal 3 13" xfId="36" xr:uid="{4D415F78-110B-44E8-BF2B-9DB205BF43C7}"/>
    <cellStyle name="Normal 4" xfId="18" xr:uid="{00000000-0005-0000-0000-000015000000}"/>
    <cellStyle name="Normal 5" xfId="21" xr:uid="{00000000-0005-0000-0000-000016000000}"/>
    <cellStyle name="Normal 6" xfId="10" xr:uid="{00000000-0005-0000-0000-000017000000}"/>
    <cellStyle name="Normal 7" xfId="31" xr:uid="{00000000-0005-0000-0000-000018000000}"/>
    <cellStyle name="Normal 8" xfId="33" xr:uid="{00000000-0005-0000-0000-000019000000}"/>
    <cellStyle name="Normal 9" xfId="32" xr:uid="{00000000-0005-0000-0000-00001A000000}"/>
    <cellStyle name="Normal 98" xfId="35" xr:uid="{02CF653A-539C-45AD-BA35-B2A02A4F28EA}"/>
    <cellStyle name="Normal_Bs&amp;plt_Q3'07" xfId="11" xr:uid="{00000000-0005-0000-0000-00001B000000}"/>
    <cellStyle name="Normal_CET - N096" xfId="12" xr:uid="{00000000-0005-0000-0000-00001C000000}"/>
    <cellStyle name="Normal_งบGBST'Q449" xfId="13" xr:uid="{00000000-0005-0000-0000-00001D000000}"/>
    <cellStyle name="Percent [2]" xfId="14" xr:uid="{00000000-0005-0000-0000-00001E000000}"/>
    <cellStyle name="Quantity" xfId="15" xr:uid="{00000000-0005-0000-0000-00001F000000}"/>
    <cellStyle name="ปกติ_P004T-ก.ย.48" xfId="16" xr:uid="{00000000-0005-0000-0000-000020000000}"/>
    <cellStyle name="ปกติ_Sheet1_P004T-ก.ย.48" xfId="17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33"/>
  <sheetViews>
    <sheetView tabSelected="1" view="pageBreakPreview" topLeftCell="A101" zoomScale="70" zoomScaleNormal="90" zoomScaleSheetLayoutView="70" workbookViewId="0">
      <selection activeCell="A112" sqref="A111:I112"/>
    </sheetView>
  </sheetViews>
  <sheetFormatPr defaultColWidth="10.21875" defaultRowHeight="24" customHeight="1"/>
  <cols>
    <col min="1" max="1" width="51.6640625" style="11" customWidth="1"/>
    <col min="2" max="2" width="9.21875" style="15" bestFit="1" customWidth="1"/>
    <col min="3" max="3" width="14.109375" style="152" customWidth="1"/>
    <col min="4" max="4" width="1.77734375" style="152" customWidth="1"/>
    <col min="5" max="5" width="14.109375" style="152" customWidth="1"/>
    <col min="6" max="6" width="1.77734375" style="152" customWidth="1"/>
    <col min="7" max="7" width="14.109375" style="152" customWidth="1"/>
    <col min="8" max="8" width="1.77734375" style="152" customWidth="1"/>
    <col min="9" max="9" width="14.109375" style="152" customWidth="1"/>
    <col min="10" max="10" width="21.77734375" style="127" bestFit="1" customWidth="1"/>
    <col min="11" max="11" width="22.44140625" style="1" bestFit="1" customWidth="1"/>
    <col min="12" max="12" width="10.21875" style="1"/>
    <col min="13" max="13" width="23.109375" style="178" customWidth="1"/>
    <col min="14" max="14" width="17.44140625" style="1" customWidth="1"/>
    <col min="15" max="16" width="10.21875" style="1"/>
    <col min="17" max="17" width="10.88671875" style="1" bestFit="1" customWidth="1"/>
    <col min="18" max="16384" width="10.21875" style="1"/>
  </cols>
  <sheetData>
    <row r="1" spans="1:17" s="107" customFormat="1" ht="26.4">
      <c r="A1" s="213" t="s">
        <v>116</v>
      </c>
      <c r="B1" s="213"/>
      <c r="C1" s="214"/>
      <c r="D1" s="213"/>
      <c r="E1" s="214"/>
      <c r="F1" s="213"/>
      <c r="G1" s="213"/>
      <c r="H1" s="213"/>
      <c r="I1" s="213"/>
      <c r="J1" s="106"/>
      <c r="K1" s="162"/>
      <c r="M1" s="163"/>
    </row>
    <row r="2" spans="1:17" s="107" customFormat="1" ht="26.4">
      <c r="A2" s="213" t="s">
        <v>55</v>
      </c>
      <c r="B2" s="213"/>
      <c r="C2" s="214"/>
      <c r="D2" s="213"/>
      <c r="E2" s="214"/>
      <c r="F2" s="213"/>
      <c r="G2" s="213"/>
      <c r="H2" s="213"/>
      <c r="I2" s="213"/>
      <c r="J2" s="106"/>
      <c r="K2" s="162"/>
      <c r="M2" s="163"/>
    </row>
    <row r="3" spans="1:17" s="107" customFormat="1" ht="26.4">
      <c r="A3" s="213" t="s">
        <v>57</v>
      </c>
      <c r="B3" s="213"/>
      <c r="C3" s="214"/>
      <c r="D3" s="213"/>
      <c r="E3" s="214"/>
      <c r="F3" s="213"/>
      <c r="G3" s="213"/>
      <c r="H3" s="213"/>
      <c r="I3" s="213"/>
      <c r="J3" s="106"/>
      <c r="K3" s="162"/>
      <c r="M3" s="163"/>
    </row>
    <row r="4" spans="1:17" s="107" customFormat="1" ht="23.4">
      <c r="A4" s="215" t="s">
        <v>0</v>
      </c>
      <c r="B4" s="215"/>
      <c r="C4" s="216"/>
      <c r="D4" s="215"/>
      <c r="E4" s="216"/>
      <c r="F4" s="215"/>
      <c r="G4" s="215"/>
      <c r="H4" s="215"/>
      <c r="I4" s="215"/>
      <c r="J4" s="106"/>
      <c r="K4" s="164"/>
      <c r="M4" s="163"/>
    </row>
    <row r="5" spans="1:17" s="3" customFormat="1" ht="9" customHeight="1">
      <c r="A5" s="108"/>
      <c r="B5" s="53"/>
      <c r="C5" s="21"/>
      <c r="D5" s="21"/>
      <c r="E5" s="21"/>
      <c r="F5" s="21"/>
      <c r="G5" s="21"/>
      <c r="H5" s="21"/>
      <c r="I5" s="21"/>
      <c r="J5" s="109"/>
      <c r="K5" s="165"/>
      <c r="M5" s="166"/>
    </row>
    <row r="6" spans="1:17" s="9" customFormat="1" ht="23.4">
      <c r="A6" s="85"/>
      <c r="B6" s="37" t="s">
        <v>1</v>
      </c>
      <c r="C6" s="217" t="s">
        <v>61</v>
      </c>
      <c r="D6" s="217"/>
      <c r="E6" s="217"/>
      <c r="F6" s="37"/>
      <c r="G6" s="217" t="s">
        <v>62</v>
      </c>
      <c r="H6" s="217"/>
      <c r="I6" s="217"/>
      <c r="J6" s="110"/>
      <c r="K6" s="167"/>
      <c r="M6" s="168"/>
    </row>
    <row r="7" spans="1:17" s="9" customFormat="1" ht="24" customHeight="1">
      <c r="A7" s="85"/>
      <c r="B7" s="37"/>
      <c r="C7" s="37" t="s">
        <v>2</v>
      </c>
      <c r="D7" s="37"/>
      <c r="E7" s="144" t="s">
        <v>2</v>
      </c>
      <c r="F7" s="37"/>
      <c r="G7" s="144" t="s">
        <v>2</v>
      </c>
      <c r="H7" s="37"/>
      <c r="I7" s="37" t="s">
        <v>2</v>
      </c>
      <c r="J7" s="110"/>
      <c r="K7" s="169"/>
      <c r="M7" s="168"/>
    </row>
    <row r="8" spans="1:17" s="9" customFormat="1" ht="24" customHeight="1">
      <c r="A8" s="85"/>
      <c r="B8" s="37"/>
      <c r="C8" s="37" t="s">
        <v>3</v>
      </c>
      <c r="D8" s="37"/>
      <c r="E8" s="144" t="s">
        <v>4</v>
      </c>
      <c r="F8" s="37"/>
      <c r="G8" s="37" t="s">
        <v>3</v>
      </c>
      <c r="H8" s="37"/>
      <c r="I8" s="144" t="s">
        <v>4</v>
      </c>
      <c r="J8" s="110"/>
      <c r="K8" s="169"/>
      <c r="M8" s="168"/>
    </row>
    <row r="9" spans="1:17" s="9" customFormat="1" ht="24" customHeight="1">
      <c r="A9" s="85"/>
      <c r="B9" s="37"/>
      <c r="C9" s="19">
        <v>2568</v>
      </c>
      <c r="D9" s="19"/>
      <c r="E9" s="19">
        <v>2567</v>
      </c>
      <c r="F9" s="19"/>
      <c r="G9" s="19">
        <v>2568</v>
      </c>
      <c r="H9" s="19"/>
      <c r="I9" s="19">
        <v>2567</v>
      </c>
      <c r="J9" s="110"/>
      <c r="K9" s="170"/>
      <c r="M9" s="168"/>
    </row>
    <row r="10" spans="1:17" s="9" customFormat="1" ht="24" customHeight="1">
      <c r="A10" s="85"/>
      <c r="B10" s="37"/>
      <c r="C10" s="37" t="s">
        <v>5</v>
      </c>
      <c r="D10" s="37"/>
      <c r="E10" s="37"/>
      <c r="F10" s="37"/>
      <c r="G10" s="37" t="s">
        <v>5</v>
      </c>
      <c r="H10" s="37"/>
      <c r="I10" s="37"/>
      <c r="J10" s="110"/>
      <c r="K10" s="170"/>
      <c r="M10" s="168"/>
    </row>
    <row r="11" spans="1:17" s="9" customFormat="1" ht="24" customHeight="1">
      <c r="A11" s="19" t="s">
        <v>6</v>
      </c>
      <c r="B11" s="111"/>
      <c r="C11" s="21"/>
      <c r="D11" s="21"/>
      <c r="E11" s="21"/>
      <c r="F11" s="21"/>
      <c r="G11" s="21"/>
      <c r="H11" s="21"/>
      <c r="I11" s="37"/>
      <c r="J11" s="110"/>
      <c r="K11" s="165"/>
      <c r="M11" s="168"/>
    </row>
    <row r="12" spans="1:17" s="9" customFormat="1" ht="24" customHeight="1">
      <c r="A12" s="85" t="s">
        <v>230</v>
      </c>
      <c r="B12" s="111"/>
      <c r="C12" s="21"/>
      <c r="D12" s="21"/>
      <c r="E12" s="21"/>
      <c r="F12" s="21"/>
      <c r="G12" s="21"/>
      <c r="H12" s="21"/>
      <c r="I12" s="37"/>
      <c r="J12" s="110"/>
      <c r="K12" s="165"/>
      <c r="M12" s="168"/>
    </row>
    <row r="13" spans="1:17" s="9" customFormat="1" ht="24" customHeight="1">
      <c r="A13" s="86" t="s">
        <v>7</v>
      </c>
      <c r="B13" s="51">
        <v>4</v>
      </c>
      <c r="C13" s="149">
        <v>945488</v>
      </c>
      <c r="D13" s="149"/>
      <c r="E13" s="149">
        <v>595203</v>
      </c>
      <c r="F13" s="149"/>
      <c r="G13" s="149">
        <v>226885</v>
      </c>
      <c r="H13" s="149"/>
      <c r="I13" s="149">
        <v>108871</v>
      </c>
      <c r="J13" s="110"/>
      <c r="K13" s="132"/>
      <c r="M13" s="168"/>
      <c r="N13" s="113"/>
    </row>
    <row r="14" spans="1:17" s="9" customFormat="1" ht="24" customHeight="1">
      <c r="A14" s="86" t="s">
        <v>228</v>
      </c>
      <c r="B14" s="51"/>
      <c r="C14" s="149">
        <v>335841</v>
      </c>
      <c r="D14" s="149"/>
      <c r="E14" s="149">
        <f>289268</f>
        <v>289268</v>
      </c>
      <c r="F14" s="149"/>
      <c r="G14" s="149">
        <f>190721+1</f>
        <v>190722</v>
      </c>
      <c r="H14" s="149"/>
      <c r="I14" s="149">
        <f>134999+1</f>
        <v>135000</v>
      </c>
      <c r="J14" s="110"/>
      <c r="K14" s="131"/>
      <c r="M14" s="168"/>
      <c r="N14" s="113"/>
      <c r="Q14" s="113"/>
    </row>
    <row r="15" spans="1:17" s="9" customFormat="1" ht="24" customHeight="1">
      <c r="A15" s="86" t="s">
        <v>8</v>
      </c>
      <c r="B15" s="51">
        <v>5</v>
      </c>
      <c r="C15" s="149">
        <v>72458</v>
      </c>
      <c r="D15" s="149"/>
      <c r="E15" s="149">
        <v>81587</v>
      </c>
      <c r="F15" s="149"/>
      <c r="G15" s="146" t="s">
        <v>190</v>
      </c>
      <c r="H15" s="146"/>
      <c r="I15" s="146" t="s">
        <v>190</v>
      </c>
      <c r="J15" s="110"/>
      <c r="K15" s="132"/>
      <c r="M15" s="168"/>
      <c r="N15" s="113"/>
    </row>
    <row r="16" spans="1:17" s="9" customFormat="1" ht="24" customHeight="1">
      <c r="A16" s="86" t="s">
        <v>9</v>
      </c>
      <c r="B16" s="21">
        <v>6</v>
      </c>
      <c r="C16" s="149">
        <v>1569223</v>
      </c>
      <c r="D16" s="149"/>
      <c r="E16" s="149">
        <v>1244806</v>
      </c>
      <c r="F16" s="149"/>
      <c r="G16" s="146" t="s">
        <v>190</v>
      </c>
      <c r="H16" s="145"/>
      <c r="I16" s="146" t="s">
        <v>190</v>
      </c>
      <c r="J16" s="110"/>
      <c r="K16" s="132"/>
      <c r="M16" s="168"/>
      <c r="N16" s="113"/>
    </row>
    <row r="17" spans="1:14" s="9" customFormat="1" ht="24" customHeight="1">
      <c r="A17" s="86" t="s">
        <v>10</v>
      </c>
      <c r="B17" s="51"/>
      <c r="C17" s="149">
        <v>5674</v>
      </c>
      <c r="D17" s="149"/>
      <c r="E17" s="149">
        <v>2843</v>
      </c>
      <c r="F17" s="149"/>
      <c r="G17" s="146" t="s">
        <v>190</v>
      </c>
      <c r="H17" s="145"/>
      <c r="I17" s="146" t="s">
        <v>190</v>
      </c>
      <c r="J17" s="110"/>
      <c r="K17" s="132"/>
      <c r="M17" s="168"/>
      <c r="N17" s="113"/>
    </row>
    <row r="18" spans="1:14" s="9" customFormat="1" ht="24" customHeight="1">
      <c r="A18" s="86" t="s">
        <v>111</v>
      </c>
      <c r="B18" s="51"/>
      <c r="C18" s="146" t="s">
        <v>190</v>
      </c>
      <c r="D18" s="145"/>
      <c r="E18" s="146" t="s">
        <v>190</v>
      </c>
      <c r="F18" s="145"/>
      <c r="G18" s="149">
        <v>51600</v>
      </c>
      <c r="H18" s="149"/>
      <c r="I18" s="149">
        <v>51600</v>
      </c>
      <c r="J18" s="110"/>
      <c r="K18" s="132"/>
      <c r="M18" s="168"/>
      <c r="N18" s="113"/>
    </row>
    <row r="19" spans="1:14" s="9" customFormat="1" ht="24" customHeight="1">
      <c r="A19" s="86" t="s">
        <v>112</v>
      </c>
      <c r="B19" s="51"/>
      <c r="C19" s="145"/>
      <c r="D19" s="145"/>
      <c r="E19" s="145"/>
      <c r="F19" s="145"/>
      <c r="G19" s="145"/>
      <c r="H19" s="145"/>
      <c r="I19" s="145"/>
      <c r="J19" s="110"/>
      <c r="K19" s="132"/>
      <c r="M19" s="168"/>
      <c r="N19" s="113"/>
    </row>
    <row r="20" spans="1:14" s="9" customFormat="1" ht="24" customHeight="1">
      <c r="A20" s="86" t="s">
        <v>113</v>
      </c>
      <c r="B20" s="51"/>
      <c r="C20" s="149">
        <v>31350</v>
      </c>
      <c r="D20" s="149"/>
      <c r="E20" s="149">
        <v>31350</v>
      </c>
      <c r="F20" s="145"/>
      <c r="G20" s="146" t="s">
        <v>190</v>
      </c>
      <c r="H20" s="145"/>
      <c r="I20" s="146" t="s">
        <v>190</v>
      </c>
      <c r="J20" s="110"/>
      <c r="K20" s="132"/>
      <c r="M20" s="168"/>
      <c r="N20" s="113"/>
    </row>
    <row r="21" spans="1:14" s="9" customFormat="1" ht="24" customHeight="1">
      <c r="A21" s="86" t="s">
        <v>114</v>
      </c>
      <c r="B21" s="51">
        <v>7</v>
      </c>
      <c r="C21" s="149">
        <v>205082</v>
      </c>
      <c r="D21" s="149"/>
      <c r="E21" s="149">
        <v>203548</v>
      </c>
      <c r="F21" s="145"/>
      <c r="G21" s="149">
        <v>181604</v>
      </c>
      <c r="H21" s="149"/>
      <c r="I21" s="149">
        <v>180128</v>
      </c>
      <c r="J21" s="110"/>
      <c r="K21" s="132"/>
      <c r="M21" s="168"/>
      <c r="N21" s="113"/>
    </row>
    <row r="22" spans="1:14" s="9" customFormat="1" ht="24" customHeight="1">
      <c r="A22" s="86" t="s">
        <v>115</v>
      </c>
      <c r="B22" s="51">
        <v>8</v>
      </c>
      <c r="C22" s="149">
        <v>2063832</v>
      </c>
      <c r="D22" s="149"/>
      <c r="E22" s="149">
        <v>2472651</v>
      </c>
      <c r="F22" s="145"/>
      <c r="G22" s="149">
        <v>1143693</v>
      </c>
      <c r="H22" s="149"/>
      <c r="I22" s="149">
        <v>1317156</v>
      </c>
      <c r="J22" s="110"/>
      <c r="K22" s="132"/>
      <c r="M22" s="168"/>
      <c r="N22" s="113"/>
    </row>
    <row r="23" spans="1:14" s="9" customFormat="1" ht="24" customHeight="1">
      <c r="A23" s="189" t="s">
        <v>117</v>
      </c>
      <c r="B23" s="21"/>
      <c r="C23" s="153">
        <f>SUM(C13:C22)</f>
        <v>5228948</v>
      </c>
      <c r="D23" s="149"/>
      <c r="E23" s="153">
        <f>SUM(E13:E22)</f>
        <v>4921256</v>
      </c>
      <c r="F23" s="145"/>
      <c r="G23" s="153">
        <f>SUM(G13:G22)</f>
        <v>1794504</v>
      </c>
      <c r="H23" s="149"/>
      <c r="I23" s="153">
        <f>SUM(I13:I22)</f>
        <v>1792755</v>
      </c>
      <c r="J23" s="110"/>
      <c r="K23" s="132"/>
      <c r="M23" s="168"/>
    </row>
    <row r="24" spans="1:14" s="9" customFormat="1" ht="24" customHeight="1">
      <c r="A24" s="115"/>
      <c r="B24" s="21"/>
      <c r="C24" s="145"/>
      <c r="D24" s="145"/>
      <c r="E24" s="145"/>
      <c r="F24" s="145"/>
      <c r="G24" s="145"/>
      <c r="H24" s="145"/>
      <c r="I24" s="145"/>
      <c r="J24" s="110"/>
      <c r="K24" s="132"/>
      <c r="M24" s="168"/>
    </row>
    <row r="25" spans="1:14" s="9" customFormat="1" ht="24" customHeight="1">
      <c r="A25" s="85" t="s">
        <v>118</v>
      </c>
      <c r="B25" s="21"/>
      <c r="C25" s="145"/>
      <c r="D25" s="145"/>
      <c r="E25" s="145"/>
      <c r="F25" s="145"/>
      <c r="G25" s="145"/>
      <c r="H25" s="145"/>
      <c r="I25" s="145"/>
      <c r="J25" s="110"/>
      <c r="K25" s="132"/>
      <c r="M25" s="168"/>
    </row>
    <row r="26" spans="1:14" s="9" customFormat="1" ht="24" customHeight="1">
      <c r="A26" s="86" t="s">
        <v>119</v>
      </c>
      <c r="B26" s="21"/>
      <c r="C26" s="149">
        <v>629588</v>
      </c>
      <c r="D26" s="149"/>
      <c r="E26" s="149">
        <v>771312</v>
      </c>
      <c r="F26" s="149"/>
      <c r="G26" s="149">
        <v>135814</v>
      </c>
      <c r="H26" s="149"/>
      <c r="I26" s="149">
        <v>202480</v>
      </c>
      <c r="J26" s="110"/>
      <c r="K26" s="132"/>
      <c r="M26" s="168"/>
      <c r="N26" s="113"/>
    </row>
    <row r="27" spans="1:14" s="9" customFormat="1" ht="24" customHeight="1">
      <c r="A27" s="86" t="s">
        <v>58</v>
      </c>
      <c r="B27" s="21">
        <v>9</v>
      </c>
      <c r="C27" s="146" t="s">
        <v>190</v>
      </c>
      <c r="D27" s="145"/>
      <c r="E27" s="146" t="s">
        <v>190</v>
      </c>
      <c r="F27" s="145"/>
      <c r="G27" s="145">
        <v>2750028</v>
      </c>
      <c r="H27" s="145"/>
      <c r="I27" s="145">
        <v>2744278</v>
      </c>
      <c r="J27" s="110"/>
      <c r="K27" s="132"/>
      <c r="M27" s="168"/>
      <c r="N27" s="113"/>
    </row>
    <row r="28" spans="1:14" s="9" customFormat="1" ht="24" customHeight="1">
      <c r="A28" s="86" t="s">
        <v>120</v>
      </c>
      <c r="B28" s="21">
        <v>10</v>
      </c>
      <c r="C28" s="145">
        <v>2138767</v>
      </c>
      <c r="D28" s="145"/>
      <c r="E28" s="145">
        <v>2116765</v>
      </c>
      <c r="F28" s="145"/>
      <c r="G28" s="145">
        <v>1392441</v>
      </c>
      <c r="H28" s="145"/>
      <c r="I28" s="145">
        <v>1392441</v>
      </c>
      <c r="J28" s="110"/>
      <c r="K28" s="132"/>
      <c r="M28" s="168"/>
      <c r="N28" s="113"/>
    </row>
    <row r="29" spans="1:14" s="9" customFormat="1" ht="24" customHeight="1">
      <c r="A29" s="86" t="s">
        <v>121</v>
      </c>
      <c r="B29" s="21"/>
      <c r="C29" s="145">
        <v>146100</v>
      </c>
      <c r="D29" s="145"/>
      <c r="E29" s="145">
        <v>146100</v>
      </c>
      <c r="F29" s="145"/>
      <c r="G29" s="145">
        <v>146100</v>
      </c>
      <c r="H29" s="145"/>
      <c r="I29" s="145">
        <v>146100</v>
      </c>
      <c r="J29" s="110"/>
      <c r="K29" s="132"/>
      <c r="M29" s="168"/>
      <c r="N29" s="113"/>
    </row>
    <row r="30" spans="1:14" s="9" customFormat="1" ht="24" customHeight="1">
      <c r="A30" s="86" t="s">
        <v>59</v>
      </c>
      <c r="B30" s="21"/>
      <c r="C30" s="145">
        <v>75284</v>
      </c>
      <c r="D30" s="145"/>
      <c r="E30" s="145">
        <v>75411</v>
      </c>
      <c r="F30" s="145"/>
      <c r="G30" s="146" t="s">
        <v>190</v>
      </c>
      <c r="H30" s="145"/>
      <c r="I30" s="146" t="s">
        <v>190</v>
      </c>
      <c r="J30" s="110"/>
      <c r="K30" s="132"/>
      <c r="M30" s="168"/>
      <c r="N30" s="113"/>
    </row>
    <row r="31" spans="1:14" s="9" customFormat="1" ht="24" customHeight="1">
      <c r="A31" s="86" t="s">
        <v>60</v>
      </c>
      <c r="B31" s="21"/>
      <c r="C31" s="145">
        <v>46312</v>
      </c>
      <c r="D31" s="145"/>
      <c r="E31" s="145">
        <v>45563</v>
      </c>
      <c r="F31" s="145"/>
      <c r="G31" s="145">
        <v>199</v>
      </c>
      <c r="H31" s="145"/>
      <c r="I31" s="145">
        <v>248</v>
      </c>
      <c r="J31" s="110"/>
      <c r="K31" s="132"/>
      <c r="M31" s="168"/>
      <c r="N31" s="113"/>
    </row>
    <row r="32" spans="1:14" s="9" customFormat="1" ht="24" customHeight="1">
      <c r="A32" s="86" t="s">
        <v>122</v>
      </c>
      <c r="B32" s="21">
        <v>9</v>
      </c>
      <c r="C32" s="145">
        <v>55449</v>
      </c>
      <c r="D32" s="145"/>
      <c r="E32" s="145">
        <v>55449</v>
      </c>
      <c r="F32" s="145"/>
      <c r="G32" s="146" t="s">
        <v>190</v>
      </c>
      <c r="H32" s="145"/>
      <c r="I32" s="146" t="s">
        <v>190</v>
      </c>
      <c r="J32" s="110"/>
      <c r="K32" s="132"/>
      <c r="M32" s="168"/>
      <c r="N32" s="113"/>
    </row>
    <row r="33" spans="1:14" s="9" customFormat="1" ht="24" customHeight="1">
      <c r="A33" s="86" t="s">
        <v>11</v>
      </c>
      <c r="B33" s="21"/>
      <c r="C33" s="145">
        <v>115991</v>
      </c>
      <c r="D33" s="145"/>
      <c r="E33" s="145">
        <v>39244</v>
      </c>
      <c r="F33" s="145"/>
      <c r="G33" s="145">
        <v>21132</v>
      </c>
      <c r="H33" s="145"/>
      <c r="I33" s="145">
        <v>6487</v>
      </c>
      <c r="J33" s="110"/>
      <c r="K33" s="132"/>
      <c r="M33" s="168"/>
      <c r="N33" s="113"/>
    </row>
    <row r="34" spans="1:14" s="9" customFormat="1" ht="24" customHeight="1">
      <c r="A34" s="86" t="s">
        <v>12</v>
      </c>
      <c r="B34" s="21"/>
      <c r="C34" s="145">
        <v>329710</v>
      </c>
      <c r="D34" s="145"/>
      <c r="E34" s="145">
        <v>328443</v>
      </c>
      <c r="F34" s="145"/>
      <c r="G34" s="146" t="s">
        <v>190</v>
      </c>
      <c r="H34" s="145"/>
      <c r="I34" s="146" t="s">
        <v>190</v>
      </c>
      <c r="J34" s="110"/>
      <c r="K34" s="132"/>
      <c r="M34" s="168"/>
      <c r="N34" s="113"/>
    </row>
    <row r="35" spans="1:14" s="9" customFormat="1" ht="24" customHeight="1">
      <c r="A35" s="86" t="s">
        <v>13</v>
      </c>
      <c r="B35" s="21"/>
      <c r="C35" s="145">
        <v>380623</v>
      </c>
      <c r="D35" s="145"/>
      <c r="E35" s="145">
        <v>353572</v>
      </c>
      <c r="F35" s="145"/>
      <c r="G35" s="145">
        <v>180841</v>
      </c>
      <c r="H35" s="145"/>
      <c r="I35" s="145">
        <v>170457</v>
      </c>
      <c r="J35" s="110"/>
      <c r="K35" s="132"/>
      <c r="M35" s="168"/>
      <c r="N35" s="113"/>
    </row>
    <row r="36" spans="1:14" s="9" customFormat="1" ht="24" customHeight="1">
      <c r="A36" s="86" t="s">
        <v>123</v>
      </c>
      <c r="B36" s="21"/>
      <c r="C36" s="145">
        <v>181648</v>
      </c>
      <c r="D36" s="145"/>
      <c r="E36" s="145">
        <v>188271</v>
      </c>
      <c r="F36" s="145"/>
      <c r="G36" s="145">
        <v>2240</v>
      </c>
      <c r="H36" s="145"/>
      <c r="I36" s="145">
        <v>2240</v>
      </c>
      <c r="J36" s="110"/>
      <c r="K36" s="132"/>
      <c r="M36" s="168"/>
      <c r="N36" s="113"/>
    </row>
    <row r="37" spans="1:14" s="9" customFormat="1" ht="24" customHeight="1">
      <c r="A37" s="189" t="s">
        <v>231</v>
      </c>
      <c r="B37" s="21"/>
      <c r="C37" s="153">
        <f>SUM(C26:C36)</f>
        <v>4099472</v>
      </c>
      <c r="D37" s="149"/>
      <c r="E37" s="153">
        <f>SUM(E26:E36)</f>
        <v>4120130</v>
      </c>
      <c r="F37" s="149"/>
      <c r="G37" s="153">
        <f>SUM(G26:G36)</f>
        <v>4628795</v>
      </c>
      <c r="H37" s="149"/>
      <c r="I37" s="153">
        <f>SUM(I26:I36)</f>
        <v>4664731</v>
      </c>
      <c r="J37" s="110"/>
      <c r="K37" s="171"/>
      <c r="M37" s="168"/>
    </row>
    <row r="38" spans="1:14" s="9" customFormat="1" ht="24" customHeight="1" thickBot="1">
      <c r="A38" s="115" t="s">
        <v>14</v>
      </c>
      <c r="B38" s="11"/>
      <c r="C38" s="156">
        <f>C37+C23</f>
        <v>9328420</v>
      </c>
      <c r="D38" s="149"/>
      <c r="E38" s="159">
        <f>E37+E23</f>
        <v>9041386</v>
      </c>
      <c r="F38" s="149"/>
      <c r="G38" s="159">
        <f>G37+G23</f>
        <v>6423299</v>
      </c>
      <c r="H38" s="149"/>
      <c r="I38" s="159">
        <f>I37+I23</f>
        <v>6457486</v>
      </c>
      <c r="J38" s="110"/>
      <c r="K38" s="131"/>
      <c r="M38" s="168"/>
    </row>
    <row r="39" spans="1:14" s="9" customFormat="1" ht="24" customHeight="1" thickTop="1">
      <c r="A39" s="116"/>
      <c r="B39" s="13"/>
      <c r="C39" s="147"/>
      <c r="D39" s="147"/>
      <c r="E39" s="147"/>
      <c r="F39" s="147"/>
      <c r="G39" s="147"/>
      <c r="H39" s="147"/>
      <c r="I39" s="147"/>
      <c r="J39" s="110"/>
      <c r="K39" s="130"/>
      <c r="M39" s="168"/>
    </row>
    <row r="40" spans="1:14" s="9" customFormat="1" ht="24" customHeight="1">
      <c r="A40" s="116"/>
      <c r="B40" s="13"/>
      <c r="C40" s="147"/>
      <c r="D40" s="147"/>
      <c r="E40" s="147"/>
      <c r="F40" s="147"/>
      <c r="G40" s="147"/>
      <c r="H40" s="147"/>
      <c r="I40" s="147"/>
      <c r="J40" s="110"/>
      <c r="K40" s="130"/>
      <c r="M40" s="168"/>
    </row>
    <row r="41" spans="1:14" s="9" customFormat="1" ht="24" customHeight="1">
      <c r="A41" s="116"/>
      <c r="B41" s="13"/>
      <c r="C41" s="147"/>
      <c r="D41" s="147"/>
      <c r="E41" s="147"/>
      <c r="F41" s="147"/>
      <c r="G41" s="147"/>
      <c r="H41" s="147"/>
      <c r="I41" s="147"/>
      <c r="J41" s="110"/>
      <c r="K41" s="130"/>
      <c r="M41" s="168"/>
    </row>
    <row r="42" spans="1:14" s="9" customFormat="1" ht="24" customHeight="1">
      <c r="A42" s="116"/>
      <c r="B42" s="13"/>
      <c r="C42" s="147"/>
      <c r="D42" s="147"/>
      <c r="E42" s="147"/>
      <c r="F42" s="147"/>
      <c r="G42" s="147"/>
      <c r="H42" s="147"/>
      <c r="I42" s="147"/>
      <c r="J42" s="110"/>
      <c r="K42" s="162"/>
      <c r="M42" s="168"/>
    </row>
    <row r="43" spans="1:14" s="9" customFormat="1" ht="24" customHeight="1">
      <c r="A43" s="116"/>
      <c r="B43" s="13"/>
      <c r="C43" s="147"/>
      <c r="D43" s="147"/>
      <c r="E43" s="147"/>
      <c r="F43" s="147"/>
      <c r="G43" s="147"/>
      <c r="H43" s="147"/>
      <c r="I43" s="147"/>
      <c r="J43" s="110"/>
      <c r="K43" s="162"/>
      <c r="M43" s="168"/>
    </row>
    <row r="44" spans="1:14" s="9" customFormat="1" ht="24" customHeight="1">
      <c r="A44" s="38" t="s">
        <v>15</v>
      </c>
      <c r="B44" s="38"/>
      <c r="C44" s="148"/>
      <c r="D44" s="148"/>
      <c r="E44" s="148"/>
      <c r="F44" s="148"/>
      <c r="G44" s="148"/>
      <c r="H44" s="148"/>
      <c r="I44" s="148"/>
      <c r="J44" s="110"/>
      <c r="K44" s="169"/>
      <c r="M44" s="168"/>
    </row>
    <row r="45" spans="1:14" s="9" customFormat="1" ht="24" customHeight="1">
      <c r="A45" s="213" t="s">
        <v>116</v>
      </c>
      <c r="B45" s="213"/>
      <c r="C45" s="214"/>
      <c r="D45" s="213"/>
      <c r="E45" s="214"/>
      <c r="F45" s="213"/>
      <c r="G45" s="213"/>
      <c r="H45" s="213"/>
      <c r="I45" s="213"/>
      <c r="J45" s="110"/>
      <c r="K45" s="170"/>
      <c r="M45" s="168"/>
    </row>
    <row r="46" spans="1:14" s="107" customFormat="1" ht="24" customHeight="1">
      <c r="A46" s="213" t="s">
        <v>56</v>
      </c>
      <c r="B46" s="213"/>
      <c r="C46" s="214"/>
      <c r="D46" s="213"/>
      <c r="E46" s="214"/>
      <c r="F46" s="213"/>
      <c r="G46" s="213"/>
      <c r="H46" s="213"/>
      <c r="I46" s="213"/>
      <c r="J46" s="106"/>
      <c r="K46" s="170"/>
      <c r="M46" s="163"/>
    </row>
    <row r="47" spans="1:14" s="107" customFormat="1" ht="24" customHeight="1">
      <c r="A47" s="213" t="s">
        <v>57</v>
      </c>
      <c r="B47" s="213"/>
      <c r="C47" s="214"/>
      <c r="D47" s="213"/>
      <c r="E47" s="214"/>
      <c r="F47" s="213"/>
      <c r="G47" s="213"/>
      <c r="H47" s="213"/>
      <c r="I47" s="213"/>
      <c r="J47" s="106"/>
      <c r="K47" s="170"/>
      <c r="M47" s="163"/>
    </row>
    <row r="48" spans="1:14" s="3" customFormat="1" ht="24" customHeight="1">
      <c r="A48" s="215" t="s">
        <v>0</v>
      </c>
      <c r="B48" s="215"/>
      <c r="C48" s="216"/>
      <c r="D48" s="215"/>
      <c r="E48" s="216"/>
      <c r="F48" s="215"/>
      <c r="G48" s="215"/>
      <c r="H48" s="215"/>
      <c r="I48" s="215"/>
      <c r="J48" s="109"/>
      <c r="K48" s="172"/>
      <c r="M48" s="166"/>
    </row>
    <row r="49" spans="1:15" s="3" customFormat="1" ht="8.4" customHeight="1">
      <c r="A49" s="108"/>
      <c r="B49" s="53"/>
      <c r="C49" s="21"/>
      <c r="D49" s="21"/>
      <c r="E49" s="21"/>
      <c r="F49" s="21"/>
      <c r="G49" s="21"/>
      <c r="H49" s="21"/>
      <c r="I49" s="21"/>
      <c r="J49" s="109"/>
      <c r="M49" s="166"/>
    </row>
    <row r="50" spans="1:15" s="9" customFormat="1" ht="24" customHeight="1">
      <c r="A50" s="85"/>
      <c r="B50" s="37" t="s">
        <v>1</v>
      </c>
      <c r="C50" s="217" t="s">
        <v>61</v>
      </c>
      <c r="D50" s="217"/>
      <c r="E50" s="217"/>
      <c r="F50" s="37"/>
      <c r="G50" s="217" t="s">
        <v>62</v>
      </c>
      <c r="H50" s="217"/>
      <c r="I50" s="217"/>
      <c r="J50" s="110"/>
      <c r="M50" s="168"/>
    </row>
    <row r="51" spans="1:15" s="9" customFormat="1" ht="24" customHeight="1">
      <c r="A51" s="85"/>
      <c r="B51" s="37"/>
      <c r="C51" s="37" t="s">
        <v>2</v>
      </c>
      <c r="D51" s="37"/>
      <c r="E51" s="144" t="s">
        <v>2</v>
      </c>
      <c r="F51" s="37"/>
      <c r="G51" s="144" t="s">
        <v>2</v>
      </c>
      <c r="H51" s="37"/>
      <c r="I51" s="37" t="s">
        <v>2</v>
      </c>
      <c r="J51" s="110"/>
      <c r="M51" s="168"/>
    </row>
    <row r="52" spans="1:15" s="9" customFormat="1" ht="23.4">
      <c r="A52" s="85"/>
      <c r="B52" s="37"/>
      <c r="C52" s="37" t="s">
        <v>3</v>
      </c>
      <c r="D52" s="37"/>
      <c r="E52" s="144" t="s">
        <v>4</v>
      </c>
      <c r="F52" s="37"/>
      <c r="G52" s="37" t="s">
        <v>3</v>
      </c>
      <c r="H52" s="37"/>
      <c r="I52" s="144" t="s">
        <v>4</v>
      </c>
      <c r="J52" s="110"/>
      <c r="M52" s="168"/>
    </row>
    <row r="53" spans="1:15" s="9" customFormat="1" ht="23.4">
      <c r="A53" s="85"/>
      <c r="B53" s="37"/>
      <c r="C53" s="19">
        <v>2568</v>
      </c>
      <c r="D53" s="19"/>
      <c r="E53" s="19">
        <v>2567</v>
      </c>
      <c r="F53" s="19"/>
      <c r="G53" s="19">
        <v>2568</v>
      </c>
      <c r="H53" s="19"/>
      <c r="I53" s="19">
        <v>2567</v>
      </c>
      <c r="J53" s="110"/>
      <c r="M53" s="168"/>
    </row>
    <row r="54" spans="1:15" s="9" customFormat="1" ht="23.4">
      <c r="A54" s="85"/>
      <c r="B54" s="37"/>
      <c r="C54" s="37" t="s">
        <v>5</v>
      </c>
      <c r="D54" s="37"/>
      <c r="E54" s="37"/>
      <c r="F54" s="37"/>
      <c r="G54" s="37" t="s">
        <v>5</v>
      </c>
      <c r="H54" s="37"/>
      <c r="I54" s="37"/>
      <c r="J54" s="110"/>
      <c r="M54" s="168"/>
    </row>
    <row r="55" spans="1:15" s="9" customFormat="1" ht="23.4">
      <c r="A55" s="37" t="s">
        <v>124</v>
      </c>
      <c r="B55" s="37"/>
      <c r="C55" s="37"/>
      <c r="D55" s="37"/>
      <c r="E55" s="37"/>
      <c r="F55" s="37"/>
      <c r="G55" s="37"/>
      <c r="H55" s="37"/>
      <c r="I55" s="37"/>
      <c r="J55" s="110"/>
      <c r="M55" s="168"/>
    </row>
    <row r="56" spans="1:15" s="9" customFormat="1" ht="23.4">
      <c r="A56" s="85" t="s">
        <v>125</v>
      </c>
      <c r="B56" s="111"/>
      <c r="C56" s="117"/>
      <c r="D56" s="117"/>
      <c r="E56" s="117"/>
      <c r="F56" s="117"/>
      <c r="G56" s="117"/>
      <c r="H56" s="117"/>
      <c r="I56" s="149"/>
      <c r="J56" s="110"/>
      <c r="M56" s="168"/>
    </row>
    <row r="57" spans="1:15" s="9" customFormat="1" ht="22.95" customHeight="1">
      <c r="A57" s="86" t="s">
        <v>126</v>
      </c>
      <c r="B57" s="51"/>
      <c r="C57" s="117">
        <v>600000</v>
      </c>
      <c r="D57" s="117"/>
      <c r="E57" s="117">
        <v>600000</v>
      </c>
      <c r="F57" s="117"/>
      <c r="G57" s="146" t="s">
        <v>190</v>
      </c>
      <c r="H57" s="21"/>
      <c r="I57" s="146" t="s">
        <v>190</v>
      </c>
      <c r="J57" s="110"/>
      <c r="K57" s="172"/>
      <c r="M57" s="168"/>
      <c r="N57" s="113"/>
      <c r="O57" s="118"/>
    </row>
    <row r="58" spans="1:15" s="9" customFormat="1" ht="23.4">
      <c r="A58" s="86" t="s">
        <v>16</v>
      </c>
      <c r="B58" s="51"/>
      <c r="C58" s="117">
        <v>1070640</v>
      </c>
      <c r="D58" s="117"/>
      <c r="E58" s="117">
        <v>865884</v>
      </c>
      <c r="F58" s="117"/>
      <c r="G58" s="146" t="s">
        <v>190</v>
      </c>
      <c r="H58" s="21"/>
      <c r="I58" s="146" t="s">
        <v>190</v>
      </c>
      <c r="J58" s="110"/>
      <c r="K58" s="172"/>
      <c r="M58" s="168"/>
      <c r="N58" s="113"/>
      <c r="O58" s="118"/>
    </row>
    <row r="59" spans="1:15" s="9" customFormat="1" ht="24" customHeight="1">
      <c r="A59" s="86" t="s">
        <v>229</v>
      </c>
      <c r="B59" s="51"/>
      <c r="C59" s="149">
        <v>104503</v>
      </c>
      <c r="D59" s="117"/>
      <c r="E59" s="117">
        <v>173162</v>
      </c>
      <c r="F59" s="117"/>
      <c r="G59" s="117">
        <v>17848</v>
      </c>
      <c r="H59" s="117"/>
      <c r="I59" s="149">
        <v>20079</v>
      </c>
      <c r="J59" s="110"/>
      <c r="K59" s="172"/>
      <c r="M59" s="168"/>
      <c r="N59" s="113"/>
      <c r="O59" s="118"/>
    </row>
    <row r="60" spans="1:15" s="9" customFormat="1" ht="24" customHeight="1">
      <c r="A60" s="86" t="s">
        <v>17</v>
      </c>
      <c r="B60" s="51">
        <v>11</v>
      </c>
      <c r="C60" s="149">
        <v>159749</v>
      </c>
      <c r="D60" s="149"/>
      <c r="E60" s="149">
        <v>69852</v>
      </c>
      <c r="F60" s="149"/>
      <c r="G60" s="146" t="s">
        <v>190</v>
      </c>
      <c r="H60" s="146"/>
      <c r="I60" s="146" t="s">
        <v>190</v>
      </c>
      <c r="J60" s="110"/>
      <c r="K60" s="131"/>
      <c r="M60" s="168"/>
      <c r="N60" s="113"/>
      <c r="O60" s="118"/>
    </row>
    <row r="61" spans="1:15" s="9" customFormat="1" ht="24" customHeight="1">
      <c r="A61" s="86" t="s">
        <v>18</v>
      </c>
      <c r="B61" s="51">
        <v>12</v>
      </c>
      <c r="C61" s="149">
        <v>458683</v>
      </c>
      <c r="D61" s="149"/>
      <c r="E61" s="149">
        <v>339734</v>
      </c>
      <c r="F61" s="149"/>
      <c r="G61" s="146" t="s">
        <v>190</v>
      </c>
      <c r="H61" s="146"/>
      <c r="I61" s="146" t="s">
        <v>190</v>
      </c>
      <c r="J61" s="110"/>
      <c r="K61" s="131"/>
      <c r="M61" s="168"/>
      <c r="N61" s="113"/>
    </row>
    <row r="62" spans="1:15" s="9" customFormat="1" ht="24" customHeight="1">
      <c r="A62" s="86" t="s">
        <v>19</v>
      </c>
      <c r="B62" s="51"/>
      <c r="C62" s="149">
        <v>1168</v>
      </c>
      <c r="D62" s="149"/>
      <c r="E62" s="149">
        <v>1607</v>
      </c>
      <c r="F62" s="149"/>
      <c r="G62" s="146" t="s">
        <v>190</v>
      </c>
      <c r="H62" s="146"/>
      <c r="I62" s="146" t="s">
        <v>190</v>
      </c>
      <c r="J62" s="110"/>
      <c r="K62" s="131"/>
      <c r="M62" s="168"/>
      <c r="N62" s="113"/>
    </row>
    <row r="63" spans="1:15" s="9" customFormat="1" ht="24" customHeight="1">
      <c r="A63" s="86" t="s">
        <v>127</v>
      </c>
      <c r="B63" s="51"/>
      <c r="C63" s="149">
        <v>15000</v>
      </c>
      <c r="D63" s="149"/>
      <c r="E63" s="149">
        <v>16685</v>
      </c>
      <c r="F63" s="149"/>
      <c r="G63" s="146" t="s">
        <v>190</v>
      </c>
      <c r="H63" s="146"/>
      <c r="I63" s="146" t="s">
        <v>190</v>
      </c>
      <c r="J63" s="110"/>
      <c r="K63" s="131"/>
      <c r="M63" s="168"/>
      <c r="N63" s="113"/>
    </row>
    <row r="64" spans="1:15" s="9" customFormat="1" ht="24" customHeight="1">
      <c r="A64" s="86" t="s">
        <v>128</v>
      </c>
      <c r="B64" s="51">
        <v>13</v>
      </c>
      <c r="C64" s="149">
        <v>421902</v>
      </c>
      <c r="D64" s="149"/>
      <c r="E64" s="149">
        <v>264312</v>
      </c>
      <c r="F64" s="149"/>
      <c r="G64" s="149">
        <v>422105</v>
      </c>
      <c r="H64" s="149"/>
      <c r="I64" s="149">
        <v>264066</v>
      </c>
      <c r="J64" s="110"/>
      <c r="K64" s="131"/>
      <c r="M64" s="168"/>
      <c r="N64" s="113"/>
    </row>
    <row r="65" spans="1:14" s="9" customFormat="1" ht="24" customHeight="1">
      <c r="A65" s="86" t="s">
        <v>129</v>
      </c>
      <c r="B65" s="51"/>
      <c r="C65" s="149">
        <v>42621</v>
      </c>
      <c r="D65" s="149"/>
      <c r="E65" s="149">
        <v>26513</v>
      </c>
      <c r="F65" s="149"/>
      <c r="G65" s="149">
        <v>5999</v>
      </c>
      <c r="H65" s="149"/>
      <c r="I65" s="149">
        <v>2889</v>
      </c>
      <c r="J65" s="110"/>
      <c r="K65" s="131"/>
      <c r="M65" s="168"/>
      <c r="N65" s="113"/>
    </row>
    <row r="66" spans="1:14" s="9" customFormat="1" ht="24" customHeight="1">
      <c r="A66" s="86" t="s">
        <v>20</v>
      </c>
      <c r="B66" s="51"/>
      <c r="C66" s="136">
        <v>14295</v>
      </c>
      <c r="D66" s="149"/>
      <c r="E66" s="136">
        <v>14356</v>
      </c>
      <c r="F66" s="149"/>
      <c r="G66" s="150" t="s">
        <v>190</v>
      </c>
      <c r="H66" s="146"/>
      <c r="I66" s="150" t="s">
        <v>190</v>
      </c>
      <c r="J66" s="110"/>
      <c r="K66" s="173"/>
      <c r="M66" s="168"/>
      <c r="N66" s="113"/>
    </row>
    <row r="67" spans="1:14" s="9" customFormat="1" ht="24" customHeight="1">
      <c r="A67" s="189" t="s">
        <v>130</v>
      </c>
      <c r="B67" s="51"/>
      <c r="C67" s="136">
        <f>SUM(C57:C66)</f>
        <v>2888561</v>
      </c>
      <c r="D67" s="149"/>
      <c r="E67" s="136">
        <f>SUM(E57:E66)</f>
        <v>2372105</v>
      </c>
      <c r="F67" s="149"/>
      <c r="G67" s="136">
        <f>SUM(G57:G66)</f>
        <v>445952</v>
      </c>
      <c r="H67" s="149"/>
      <c r="I67" s="136">
        <f>SUM(I57:I66)</f>
        <v>287034</v>
      </c>
      <c r="J67" s="110"/>
      <c r="K67" s="173"/>
      <c r="M67" s="168"/>
      <c r="N67" s="174"/>
    </row>
    <row r="68" spans="1:14" s="9" customFormat="1" ht="24" customHeight="1">
      <c r="A68" s="86"/>
      <c r="B68" s="51"/>
      <c r="C68" s="149"/>
      <c r="D68" s="149"/>
      <c r="E68" s="149"/>
      <c r="F68" s="149"/>
      <c r="G68" s="149"/>
      <c r="H68" s="149"/>
      <c r="I68" s="149"/>
      <c r="J68" s="110"/>
      <c r="K68" s="131"/>
      <c r="M68" s="168"/>
      <c r="N68" s="174"/>
    </row>
    <row r="69" spans="1:14" s="9" customFormat="1" ht="24" customHeight="1">
      <c r="A69" s="85" t="s">
        <v>131</v>
      </c>
      <c r="B69" s="51"/>
      <c r="C69" s="149"/>
      <c r="D69" s="149"/>
      <c r="E69" s="149"/>
      <c r="F69" s="149"/>
      <c r="G69" s="149"/>
      <c r="H69" s="149"/>
      <c r="I69" s="149"/>
      <c r="J69" s="110"/>
      <c r="K69" s="131"/>
      <c r="M69" s="168"/>
      <c r="N69" s="174"/>
    </row>
    <row r="70" spans="1:14" s="9" customFormat="1" ht="24" customHeight="1">
      <c r="A70" s="86" t="s">
        <v>132</v>
      </c>
      <c r="B70" s="51">
        <v>13</v>
      </c>
      <c r="C70" s="149">
        <v>15047</v>
      </c>
      <c r="D70" s="149"/>
      <c r="E70" s="149">
        <v>204265</v>
      </c>
      <c r="F70" s="149"/>
      <c r="G70" s="149">
        <v>196743</v>
      </c>
      <c r="H70" s="149"/>
      <c r="I70" s="149">
        <v>353470</v>
      </c>
      <c r="J70" s="110"/>
      <c r="K70" s="131"/>
      <c r="M70" s="168"/>
      <c r="N70" s="113"/>
    </row>
    <row r="71" spans="1:14" s="9" customFormat="1" ht="24" customHeight="1">
      <c r="A71" s="86" t="s">
        <v>133</v>
      </c>
      <c r="B71" s="51"/>
      <c r="C71" s="146"/>
      <c r="D71" s="146"/>
      <c r="E71" s="146"/>
      <c r="F71" s="146"/>
      <c r="G71" s="146"/>
      <c r="H71" s="146"/>
      <c r="I71" s="146"/>
      <c r="J71" s="110"/>
      <c r="K71" s="131"/>
      <c r="M71" s="168"/>
      <c r="N71" s="113"/>
    </row>
    <row r="72" spans="1:14" s="9" customFormat="1" ht="24" customHeight="1">
      <c r="A72" s="86" t="s">
        <v>134</v>
      </c>
      <c r="B72" s="51"/>
      <c r="C72" s="149">
        <v>72595</v>
      </c>
      <c r="D72" s="149"/>
      <c r="E72" s="149">
        <v>11575</v>
      </c>
      <c r="F72" s="149"/>
      <c r="G72" s="149">
        <v>14046</v>
      </c>
      <c r="H72" s="149"/>
      <c r="I72" s="149">
        <v>2527</v>
      </c>
      <c r="J72" s="110"/>
      <c r="K72" s="131"/>
      <c r="M72" s="168"/>
      <c r="N72" s="113"/>
    </row>
    <row r="73" spans="1:14" s="9" customFormat="1" ht="24" customHeight="1">
      <c r="A73" s="86" t="s">
        <v>135</v>
      </c>
      <c r="B73" s="51"/>
      <c r="C73" s="149">
        <v>51765</v>
      </c>
      <c r="D73" s="149"/>
      <c r="E73" s="149">
        <v>48068</v>
      </c>
      <c r="F73" s="149"/>
      <c r="G73" s="149">
        <v>9815</v>
      </c>
      <c r="H73" s="149"/>
      <c r="I73" s="149">
        <v>9594</v>
      </c>
      <c r="J73" s="110"/>
      <c r="K73" s="131"/>
      <c r="M73" s="168"/>
      <c r="N73" s="113"/>
    </row>
    <row r="74" spans="1:14" s="9" customFormat="1" ht="24" customHeight="1">
      <c r="A74" s="86" t="s">
        <v>136</v>
      </c>
      <c r="B74" s="51"/>
      <c r="C74" s="149">
        <v>7519</v>
      </c>
      <c r="D74" s="149"/>
      <c r="E74" s="149">
        <v>7577</v>
      </c>
      <c r="F74" s="149"/>
      <c r="G74" s="146" t="s">
        <v>190</v>
      </c>
      <c r="H74" s="146"/>
      <c r="I74" s="146" t="s">
        <v>190</v>
      </c>
      <c r="J74" s="110"/>
      <c r="K74" s="131"/>
      <c r="M74" s="168"/>
      <c r="N74" s="113"/>
    </row>
    <row r="75" spans="1:14" s="9" customFormat="1" ht="24" customHeight="1">
      <c r="A75" s="189" t="s">
        <v>137</v>
      </c>
      <c r="B75" s="51"/>
      <c r="C75" s="153">
        <f>SUM(C70:C74)</f>
        <v>146926</v>
      </c>
      <c r="D75" s="149"/>
      <c r="E75" s="153">
        <f>SUM(E70:E74)</f>
        <v>271485</v>
      </c>
      <c r="F75" s="149"/>
      <c r="G75" s="153">
        <f>SUM(G70:G74)</f>
        <v>220604</v>
      </c>
      <c r="H75" s="149"/>
      <c r="I75" s="153">
        <f>SUM(I70:I74)</f>
        <v>365591</v>
      </c>
      <c r="J75" s="110"/>
      <c r="K75" s="131"/>
      <c r="M75" s="168"/>
      <c r="N75" s="113"/>
    </row>
    <row r="76" spans="1:14" s="9" customFormat="1" ht="24" customHeight="1">
      <c r="A76" s="119" t="s">
        <v>21</v>
      </c>
      <c r="B76" s="51"/>
      <c r="C76" s="154">
        <f>C75+C67</f>
        <v>3035487</v>
      </c>
      <c r="D76" s="155"/>
      <c r="E76" s="154">
        <f>E75+E67</f>
        <v>2643590</v>
      </c>
      <c r="F76" s="155"/>
      <c r="G76" s="154">
        <f>G75+G67</f>
        <v>666556</v>
      </c>
      <c r="H76" s="155"/>
      <c r="I76" s="154">
        <f>I75+I67</f>
        <v>652625</v>
      </c>
      <c r="J76" s="110"/>
      <c r="K76" s="175"/>
      <c r="M76" s="168"/>
      <c r="N76" s="113"/>
    </row>
    <row r="77" spans="1:14" s="9" customFormat="1" ht="24" customHeight="1">
      <c r="A77" s="85"/>
      <c r="B77" s="51"/>
      <c r="C77" s="149"/>
      <c r="D77" s="149"/>
      <c r="E77" s="149"/>
      <c r="F77" s="149"/>
      <c r="G77" s="149"/>
      <c r="H77" s="149"/>
      <c r="I77" s="149"/>
      <c r="J77" s="110"/>
      <c r="K77" s="133"/>
      <c r="M77" s="168"/>
    </row>
    <row r="78" spans="1:14" s="9" customFormat="1" ht="24" customHeight="1">
      <c r="A78" s="85"/>
      <c r="B78" s="51"/>
      <c r="C78" s="149"/>
      <c r="D78" s="149"/>
      <c r="E78" s="149"/>
      <c r="F78" s="149"/>
      <c r="G78" s="149"/>
      <c r="H78" s="149"/>
      <c r="I78" s="149"/>
      <c r="J78" s="110"/>
      <c r="K78" s="133"/>
      <c r="M78" s="168"/>
    </row>
    <row r="79" spans="1:14" s="9" customFormat="1" ht="24" customHeight="1">
      <c r="A79" s="85"/>
      <c r="B79" s="51"/>
      <c r="C79" s="149"/>
      <c r="D79" s="149"/>
      <c r="E79" s="149"/>
      <c r="F79" s="149"/>
      <c r="G79" s="149"/>
      <c r="H79" s="149"/>
      <c r="I79" s="149"/>
      <c r="J79" s="110"/>
      <c r="K79" s="133"/>
      <c r="M79" s="168"/>
    </row>
    <row r="80" spans="1:14" s="9" customFormat="1" ht="24" customHeight="1">
      <c r="A80" s="85"/>
      <c r="B80" s="51"/>
      <c r="C80" s="149"/>
      <c r="D80" s="149"/>
      <c r="E80" s="149"/>
      <c r="F80" s="149"/>
      <c r="G80" s="149"/>
      <c r="H80" s="149"/>
      <c r="I80" s="149"/>
      <c r="J80" s="110"/>
      <c r="K80" s="133"/>
      <c r="M80" s="168"/>
    </row>
    <row r="81" spans="1:13" s="9" customFormat="1" ht="24" customHeight="1">
      <c r="A81" s="85"/>
      <c r="B81" s="51"/>
      <c r="C81" s="149"/>
      <c r="D81" s="149"/>
      <c r="E81" s="149"/>
      <c r="F81" s="149"/>
      <c r="G81" s="149"/>
      <c r="H81" s="149"/>
      <c r="I81" s="149"/>
      <c r="J81" s="110"/>
      <c r="K81" s="133"/>
      <c r="M81" s="168"/>
    </row>
    <row r="82" spans="1:13" s="9" customFormat="1" ht="24" customHeight="1">
      <c r="A82" s="85"/>
      <c r="B82" s="51"/>
      <c r="C82" s="149"/>
      <c r="D82" s="149"/>
      <c r="E82" s="149"/>
      <c r="F82" s="149"/>
      <c r="G82" s="149"/>
      <c r="H82" s="149"/>
      <c r="I82" s="149"/>
      <c r="J82" s="110"/>
      <c r="K82" s="133"/>
      <c r="M82" s="168"/>
    </row>
    <row r="83" spans="1:13" s="9" customFormat="1" ht="24" customHeight="1">
      <c r="A83" s="85"/>
      <c r="B83" s="51"/>
      <c r="C83" s="149"/>
      <c r="D83" s="149"/>
      <c r="E83" s="149"/>
      <c r="F83" s="149"/>
      <c r="G83" s="149"/>
      <c r="H83" s="149"/>
      <c r="I83" s="149"/>
      <c r="J83" s="110"/>
      <c r="K83" s="133"/>
      <c r="M83" s="168"/>
    </row>
    <row r="84" spans="1:13" s="9" customFormat="1" ht="24" customHeight="1">
      <c r="A84" s="85"/>
      <c r="B84" s="51"/>
      <c r="C84" s="149"/>
      <c r="D84" s="149"/>
      <c r="E84" s="149"/>
      <c r="F84" s="149"/>
      <c r="G84" s="149"/>
      <c r="H84" s="149"/>
      <c r="I84" s="149"/>
      <c r="J84" s="110"/>
      <c r="K84" s="133"/>
      <c r="M84" s="168"/>
    </row>
    <row r="85" spans="1:13" s="9" customFormat="1" ht="24" customHeight="1">
      <c r="A85" s="85"/>
      <c r="B85" s="51"/>
      <c r="C85" s="149"/>
      <c r="D85" s="149"/>
      <c r="E85" s="149"/>
      <c r="F85" s="149"/>
      <c r="G85" s="149"/>
      <c r="H85" s="149"/>
      <c r="I85" s="149"/>
      <c r="J85" s="110"/>
      <c r="K85" s="133"/>
      <c r="M85" s="168"/>
    </row>
    <row r="86" spans="1:13" s="9" customFormat="1" ht="24" customHeight="1">
      <c r="A86" s="85"/>
      <c r="B86" s="51"/>
      <c r="C86" s="149"/>
      <c r="D86" s="149"/>
      <c r="E86" s="149"/>
      <c r="F86" s="149"/>
      <c r="G86" s="149"/>
      <c r="H86" s="149"/>
      <c r="I86" s="149"/>
      <c r="J86" s="110"/>
      <c r="K86" s="133"/>
      <c r="M86" s="168"/>
    </row>
    <row r="87" spans="1:13" s="9" customFormat="1" ht="24" customHeight="1">
      <c r="A87" s="85"/>
      <c r="B87" s="51"/>
      <c r="C87" s="149"/>
      <c r="D87" s="149"/>
      <c r="E87" s="149"/>
      <c r="F87" s="149"/>
      <c r="G87" s="149"/>
      <c r="H87" s="149"/>
      <c r="I87" s="149"/>
      <c r="J87" s="110"/>
      <c r="K87" s="133"/>
      <c r="M87" s="168"/>
    </row>
    <row r="88" spans="1:13" s="9" customFormat="1" ht="24" customHeight="1">
      <c r="A88" s="85"/>
      <c r="B88" s="51"/>
      <c r="C88" s="149"/>
      <c r="D88" s="149"/>
      <c r="E88" s="149"/>
      <c r="F88" s="149"/>
      <c r="G88" s="149"/>
      <c r="H88" s="149"/>
      <c r="I88" s="149"/>
      <c r="J88" s="110"/>
      <c r="K88" s="133"/>
      <c r="M88" s="168"/>
    </row>
    <row r="89" spans="1:13" s="9" customFormat="1" ht="24" customHeight="1">
      <c r="A89" s="85"/>
      <c r="B89" s="51"/>
      <c r="C89" s="149"/>
      <c r="D89" s="149"/>
      <c r="E89" s="149"/>
      <c r="F89" s="149"/>
      <c r="G89" s="149"/>
      <c r="H89" s="149"/>
      <c r="I89" s="149"/>
      <c r="J89" s="110"/>
      <c r="K89" s="133"/>
      <c r="M89" s="168"/>
    </row>
    <row r="90" spans="1:13" s="9" customFormat="1" ht="24" customHeight="1">
      <c r="A90" s="213" t="s">
        <v>116</v>
      </c>
      <c r="B90" s="213"/>
      <c r="C90" s="214"/>
      <c r="D90" s="213"/>
      <c r="E90" s="214"/>
      <c r="F90" s="213"/>
      <c r="G90" s="213"/>
      <c r="H90" s="213"/>
      <c r="I90" s="213"/>
      <c r="J90" s="110"/>
      <c r="K90" s="133"/>
      <c r="M90" s="168"/>
    </row>
    <row r="91" spans="1:13" s="9" customFormat="1" ht="24" customHeight="1">
      <c r="A91" s="213" t="s">
        <v>56</v>
      </c>
      <c r="B91" s="213"/>
      <c r="C91" s="214"/>
      <c r="D91" s="213"/>
      <c r="E91" s="214"/>
      <c r="F91" s="213"/>
      <c r="G91" s="213"/>
      <c r="H91" s="213"/>
      <c r="I91" s="213"/>
      <c r="J91" s="110"/>
      <c r="K91" s="133"/>
      <c r="M91" s="168"/>
    </row>
    <row r="92" spans="1:13" s="9" customFormat="1" ht="24" customHeight="1">
      <c r="A92" s="213" t="s">
        <v>57</v>
      </c>
      <c r="B92" s="213"/>
      <c r="C92" s="214"/>
      <c r="D92" s="213"/>
      <c r="E92" s="214"/>
      <c r="F92" s="213"/>
      <c r="G92" s="213"/>
      <c r="H92" s="213"/>
      <c r="I92" s="213"/>
      <c r="J92" s="110"/>
      <c r="K92" s="133"/>
      <c r="M92" s="168"/>
    </row>
    <row r="93" spans="1:13" s="9" customFormat="1" ht="24" customHeight="1">
      <c r="A93" s="215" t="s">
        <v>0</v>
      </c>
      <c r="B93" s="215"/>
      <c r="C93" s="216"/>
      <c r="D93" s="215"/>
      <c r="E93" s="216"/>
      <c r="F93" s="215"/>
      <c r="G93" s="215"/>
      <c r="H93" s="215"/>
      <c r="I93" s="215"/>
      <c r="J93" s="110"/>
      <c r="K93" s="133"/>
      <c r="M93" s="168"/>
    </row>
    <row r="94" spans="1:13" s="9" customFormat="1" ht="24" customHeight="1">
      <c r="A94" s="108"/>
      <c r="B94" s="53"/>
      <c r="C94" s="21"/>
      <c r="D94" s="21"/>
      <c r="E94" s="21"/>
      <c r="F94" s="21"/>
      <c r="G94" s="21"/>
      <c r="H94" s="21"/>
      <c r="I94" s="21"/>
      <c r="J94" s="110"/>
      <c r="K94" s="133"/>
      <c r="M94" s="168"/>
    </row>
    <row r="95" spans="1:13" s="9" customFormat="1" ht="24" customHeight="1">
      <c r="A95" s="85"/>
      <c r="B95" s="37" t="s">
        <v>1</v>
      </c>
      <c r="C95" s="217" t="s">
        <v>61</v>
      </c>
      <c r="D95" s="217"/>
      <c r="E95" s="217"/>
      <c r="F95" s="37"/>
      <c r="G95" s="217" t="s">
        <v>62</v>
      </c>
      <c r="H95" s="217"/>
      <c r="I95" s="217"/>
      <c r="J95" s="110"/>
      <c r="K95" s="133"/>
      <c r="M95" s="168"/>
    </row>
    <row r="96" spans="1:13" s="9" customFormat="1" ht="24" customHeight="1">
      <c r="A96" s="85"/>
      <c r="B96" s="37"/>
      <c r="C96" s="37" t="s">
        <v>2</v>
      </c>
      <c r="D96" s="37"/>
      <c r="E96" s="144" t="s">
        <v>2</v>
      </c>
      <c r="F96" s="37"/>
      <c r="G96" s="144" t="s">
        <v>2</v>
      </c>
      <c r="H96" s="37"/>
      <c r="I96" s="37" t="s">
        <v>2</v>
      </c>
      <c r="J96" s="110"/>
      <c r="K96" s="133"/>
      <c r="M96" s="168"/>
    </row>
    <row r="97" spans="1:14" s="9" customFormat="1" ht="24" customHeight="1">
      <c r="A97" s="85"/>
      <c r="B97" s="37"/>
      <c r="C97" s="37" t="s">
        <v>3</v>
      </c>
      <c r="D97" s="37"/>
      <c r="E97" s="144" t="s">
        <v>4</v>
      </c>
      <c r="F97" s="37"/>
      <c r="G97" s="37" t="s">
        <v>3</v>
      </c>
      <c r="H97" s="37"/>
      <c r="I97" s="144" t="s">
        <v>4</v>
      </c>
      <c r="J97" s="110"/>
      <c r="K97" s="133"/>
      <c r="M97" s="168"/>
    </row>
    <row r="98" spans="1:14" s="9" customFormat="1" ht="24" customHeight="1">
      <c r="A98" s="85"/>
      <c r="B98" s="37"/>
      <c r="C98" s="19">
        <v>2568</v>
      </c>
      <c r="D98" s="19"/>
      <c r="E98" s="19">
        <v>2567</v>
      </c>
      <c r="F98" s="19"/>
      <c r="G98" s="19">
        <v>2568</v>
      </c>
      <c r="H98" s="19"/>
      <c r="I98" s="19">
        <v>2567</v>
      </c>
      <c r="J98" s="110"/>
      <c r="K98" s="133"/>
      <c r="M98" s="168"/>
    </row>
    <row r="99" spans="1:14" s="9" customFormat="1" ht="24" customHeight="1">
      <c r="A99" s="85"/>
      <c r="B99" s="37"/>
      <c r="C99" s="37" t="s">
        <v>5</v>
      </c>
      <c r="D99" s="37"/>
      <c r="E99" s="37"/>
      <c r="F99" s="37"/>
      <c r="G99" s="37" t="s">
        <v>5</v>
      </c>
      <c r="H99" s="37"/>
      <c r="I99" s="37"/>
      <c r="J99" s="110"/>
      <c r="K99" s="133"/>
      <c r="M99" s="168"/>
    </row>
    <row r="100" spans="1:14" s="9" customFormat="1" ht="24" customHeight="1">
      <c r="A100" s="85"/>
      <c r="B100" s="51"/>
      <c r="C100" s="149"/>
      <c r="D100" s="149"/>
      <c r="E100" s="149"/>
      <c r="F100" s="149"/>
      <c r="G100" s="149"/>
      <c r="H100" s="149"/>
      <c r="I100" s="149"/>
      <c r="J100" s="110"/>
      <c r="K100" s="133"/>
      <c r="M100" s="168"/>
    </row>
    <row r="101" spans="1:14" s="9" customFormat="1" ht="24" customHeight="1">
      <c r="A101" s="37" t="s">
        <v>239</v>
      </c>
      <c r="B101" s="51"/>
      <c r="C101" s="149"/>
      <c r="D101" s="149"/>
      <c r="E101" s="149"/>
      <c r="F101" s="149"/>
      <c r="G101" s="149"/>
      <c r="H101" s="149"/>
      <c r="I101" s="149"/>
      <c r="J101" s="110"/>
      <c r="K101" s="133"/>
      <c r="M101" s="168"/>
    </row>
    <row r="102" spans="1:14" s="9" customFormat="1" ht="24" customHeight="1">
      <c r="A102" s="85" t="s">
        <v>138</v>
      </c>
      <c r="B102" s="51"/>
      <c r="C102" s="117"/>
      <c r="D102" s="117"/>
      <c r="E102" s="117"/>
      <c r="F102" s="117"/>
      <c r="G102" s="117"/>
      <c r="H102" s="117"/>
      <c r="I102" s="117"/>
      <c r="J102" s="110"/>
      <c r="K102" s="172"/>
      <c r="M102" s="168"/>
    </row>
    <row r="103" spans="1:14" s="9" customFormat="1" ht="24" customHeight="1">
      <c r="A103" s="112" t="s">
        <v>139</v>
      </c>
      <c r="B103" s="51"/>
      <c r="C103" s="117"/>
      <c r="D103" s="117"/>
      <c r="E103" s="117"/>
      <c r="F103" s="117"/>
      <c r="G103" s="117"/>
      <c r="H103" s="117"/>
      <c r="I103" s="117"/>
      <c r="J103" s="110"/>
      <c r="K103" s="172"/>
      <c r="M103" s="168"/>
    </row>
    <row r="104" spans="1:14" s="9" customFormat="1" ht="24" customHeight="1">
      <c r="A104" s="86" t="s">
        <v>22</v>
      </c>
      <c r="B104" s="51"/>
      <c r="C104" s="117"/>
      <c r="D104" s="117"/>
      <c r="E104" s="117"/>
      <c r="F104" s="117"/>
      <c r="G104" s="117"/>
      <c r="H104" s="117"/>
      <c r="I104" s="117"/>
      <c r="J104" s="128"/>
      <c r="K104" s="172"/>
      <c r="M104" s="168"/>
    </row>
    <row r="105" spans="1:14" s="9" customFormat="1" ht="24" customHeight="1" thickBot="1">
      <c r="A105" s="86" t="s">
        <v>140</v>
      </c>
      <c r="B105" s="51"/>
      <c r="C105" s="156">
        <v>5674525</v>
      </c>
      <c r="D105" s="149"/>
      <c r="E105" s="156">
        <v>5674525</v>
      </c>
      <c r="F105" s="149"/>
      <c r="G105" s="156">
        <v>5674525</v>
      </c>
      <c r="H105" s="149"/>
      <c r="I105" s="156">
        <v>5674525</v>
      </c>
      <c r="J105" s="129"/>
      <c r="K105" s="176"/>
      <c r="M105" s="168"/>
      <c r="N105" s="113"/>
    </row>
    <row r="106" spans="1:14" s="9" customFormat="1" ht="24" customHeight="1" thickTop="1">
      <c r="A106" s="120"/>
      <c r="B106" s="51"/>
      <c r="C106" s="149"/>
      <c r="D106" s="149"/>
      <c r="E106" s="117"/>
      <c r="F106" s="149"/>
      <c r="G106" s="117"/>
      <c r="H106" s="149"/>
      <c r="I106" s="149"/>
      <c r="J106" s="120"/>
      <c r="K106" s="176"/>
      <c r="M106" s="168"/>
    </row>
    <row r="107" spans="1:14" s="9" customFormat="1" ht="24" customHeight="1">
      <c r="A107" s="86" t="s">
        <v>23</v>
      </c>
      <c r="B107" s="51"/>
      <c r="C107" s="149"/>
      <c r="D107" s="149"/>
      <c r="E107" s="149"/>
      <c r="F107" s="149"/>
      <c r="G107" s="149"/>
      <c r="H107" s="149"/>
      <c r="I107" s="149"/>
      <c r="J107" s="110"/>
      <c r="K107" s="176"/>
      <c r="M107" s="168"/>
    </row>
    <row r="108" spans="1:14" s="9" customFormat="1" ht="24" customHeight="1">
      <c r="A108" s="86" t="s">
        <v>217</v>
      </c>
      <c r="B108" s="51"/>
      <c r="C108" s="149">
        <v>4152448</v>
      </c>
      <c r="D108" s="155"/>
      <c r="E108" s="155">
        <v>4152448</v>
      </c>
      <c r="F108" s="155"/>
      <c r="G108" s="155">
        <v>4152448</v>
      </c>
      <c r="H108" s="155"/>
      <c r="I108" s="155">
        <v>4152448</v>
      </c>
      <c r="J108" s="110"/>
      <c r="K108" s="175"/>
      <c r="M108" s="168"/>
    </row>
    <row r="109" spans="1:14" s="9" customFormat="1" ht="24" customHeight="1">
      <c r="A109" s="86"/>
      <c r="B109" s="51"/>
      <c r="C109" s="149"/>
      <c r="D109" s="155"/>
      <c r="E109" s="155"/>
      <c r="F109" s="155"/>
      <c r="G109" s="155"/>
      <c r="H109" s="155"/>
      <c r="I109" s="155"/>
      <c r="J109" s="110"/>
      <c r="M109" s="168"/>
    </row>
    <row r="110" spans="1:14" s="9" customFormat="1" ht="24" customHeight="1">
      <c r="A110" s="86" t="s">
        <v>142</v>
      </c>
      <c r="B110" s="51"/>
      <c r="C110" s="149">
        <v>-10</v>
      </c>
      <c r="D110" s="155"/>
      <c r="E110" s="149">
        <v>-10</v>
      </c>
      <c r="F110" s="155"/>
      <c r="G110" s="151" t="s">
        <v>190</v>
      </c>
      <c r="H110" s="151"/>
      <c r="I110" s="151" t="s">
        <v>190</v>
      </c>
      <c r="J110" s="110"/>
      <c r="K110" s="175"/>
      <c r="M110" s="168"/>
      <c r="N110" s="113"/>
    </row>
    <row r="111" spans="1:14" s="9" customFormat="1" ht="24" customHeight="1">
      <c r="A111" s="121" t="s">
        <v>24</v>
      </c>
      <c r="B111" s="51" t="s">
        <v>141</v>
      </c>
      <c r="C111" s="155">
        <v>741722</v>
      </c>
      <c r="D111" s="155"/>
      <c r="E111" s="155">
        <v>741722</v>
      </c>
      <c r="F111" s="155"/>
      <c r="G111" s="210">
        <v>1494385</v>
      </c>
      <c r="H111" s="211"/>
      <c r="I111" s="210">
        <v>1494385</v>
      </c>
      <c r="J111" s="110"/>
      <c r="K111" s="175"/>
      <c r="M111" s="168"/>
      <c r="N111" s="113"/>
    </row>
    <row r="112" spans="1:14" s="122" customFormat="1" ht="24" customHeight="1">
      <c r="A112" s="121" t="s">
        <v>63</v>
      </c>
      <c r="B112" s="51"/>
      <c r="C112" s="155">
        <v>3762</v>
      </c>
      <c r="D112" s="157"/>
      <c r="E112" s="155">
        <v>3223</v>
      </c>
      <c r="F112" s="157"/>
      <c r="G112" s="212" t="s">
        <v>190</v>
      </c>
      <c r="H112" s="212"/>
      <c r="I112" s="212" t="s">
        <v>190</v>
      </c>
      <c r="J112" s="110"/>
      <c r="K112" s="175"/>
      <c r="M112" s="168"/>
      <c r="N112" s="113"/>
    </row>
    <row r="113" spans="1:14" s="9" customFormat="1" ht="24" customHeight="1">
      <c r="A113" s="121" t="s">
        <v>25</v>
      </c>
      <c r="B113" s="51"/>
      <c r="C113" s="155"/>
      <c r="D113" s="155"/>
      <c r="E113" s="155"/>
      <c r="F113" s="155"/>
      <c r="G113" s="155"/>
      <c r="H113" s="155"/>
      <c r="I113" s="155"/>
      <c r="J113" s="110"/>
      <c r="K113" s="175"/>
      <c r="M113" s="168"/>
      <c r="N113" s="113"/>
    </row>
    <row r="114" spans="1:14" s="9" customFormat="1" ht="24" customHeight="1">
      <c r="A114" s="86" t="s">
        <v>26</v>
      </c>
      <c r="B114" s="51"/>
      <c r="C114" s="155">
        <v>179834</v>
      </c>
      <c r="D114" s="155"/>
      <c r="E114" s="155">
        <v>179834</v>
      </c>
      <c r="F114" s="155"/>
      <c r="G114" s="155">
        <v>65556</v>
      </c>
      <c r="H114" s="155"/>
      <c r="I114" s="155">
        <v>65556</v>
      </c>
      <c r="J114" s="123"/>
      <c r="K114" s="175"/>
      <c r="M114" s="168"/>
      <c r="N114" s="113"/>
    </row>
    <row r="115" spans="1:14" s="9" customFormat="1" ht="24" customHeight="1">
      <c r="A115" s="86" t="s">
        <v>27</v>
      </c>
      <c r="B115" s="51"/>
      <c r="C115" s="149">
        <v>1348379</v>
      </c>
      <c r="D115" s="149"/>
      <c r="E115" s="149">
        <v>1342034</v>
      </c>
      <c r="F115" s="149"/>
      <c r="G115" s="149">
        <v>547388</v>
      </c>
      <c r="H115" s="149"/>
      <c r="I115" s="155">
        <v>537708</v>
      </c>
      <c r="J115" s="110"/>
      <c r="K115" s="131"/>
      <c r="M115" s="168"/>
      <c r="N115" s="113"/>
    </row>
    <row r="116" spans="1:14" s="9" customFormat="1" ht="24" customHeight="1">
      <c r="A116" s="121" t="s">
        <v>74</v>
      </c>
      <c r="B116" s="51"/>
      <c r="C116" s="158">
        <f>+'CE - Conso'!M34+'CE - Conso'!O34+'CE - Conso'!Q34</f>
        <v>-320156</v>
      </c>
      <c r="D116" s="124"/>
      <c r="E116" s="158">
        <v>-213153</v>
      </c>
      <c r="F116" s="124"/>
      <c r="G116" s="158">
        <f>+'CE - Separate'!M25</f>
        <v>-503034</v>
      </c>
      <c r="H116" s="124"/>
      <c r="I116" s="158">
        <v>-445236</v>
      </c>
      <c r="J116" s="110"/>
      <c r="K116" s="177"/>
      <c r="M116" s="168"/>
      <c r="N116" s="113"/>
    </row>
    <row r="117" spans="1:14" s="9" customFormat="1" ht="24" customHeight="1">
      <c r="A117" s="114" t="s">
        <v>64</v>
      </c>
      <c r="B117" s="51"/>
      <c r="C117" s="124">
        <f>SUM(C108:C116)</f>
        <v>6105979</v>
      </c>
      <c r="D117" s="124"/>
      <c r="E117" s="124">
        <f>SUM(E108:E116)</f>
        <v>6206098</v>
      </c>
      <c r="F117" s="124"/>
      <c r="G117" s="124">
        <f>SUM(G108:G116)</f>
        <v>5756743</v>
      </c>
      <c r="H117" s="124"/>
      <c r="I117" s="124">
        <f>SUM(I108:I116)</f>
        <v>5804861</v>
      </c>
      <c r="J117" s="110"/>
      <c r="K117" s="173"/>
      <c r="M117" s="168"/>
      <c r="N117" s="113"/>
    </row>
    <row r="118" spans="1:14" s="9" customFormat="1" ht="24" customHeight="1">
      <c r="A118" s="85" t="s">
        <v>65</v>
      </c>
      <c r="B118" s="51"/>
      <c r="C118" s="136">
        <v>186954</v>
      </c>
      <c r="D118" s="124"/>
      <c r="E118" s="136">
        <v>191698</v>
      </c>
      <c r="F118" s="124"/>
      <c r="G118" s="161" t="s">
        <v>190</v>
      </c>
      <c r="H118" s="160"/>
      <c r="I118" s="161" t="s">
        <v>190</v>
      </c>
      <c r="J118" s="110"/>
      <c r="K118" s="173"/>
      <c r="M118" s="168"/>
      <c r="N118" s="113"/>
    </row>
    <row r="119" spans="1:14" s="125" customFormat="1" ht="24" customHeight="1">
      <c r="A119" s="114" t="s">
        <v>143</v>
      </c>
      <c r="B119" s="51"/>
      <c r="C119" s="124">
        <f>SUM(C117:C118)</f>
        <v>6292933</v>
      </c>
      <c r="D119" s="124"/>
      <c r="E119" s="124">
        <f>SUM(E117:E118)</f>
        <v>6397796</v>
      </c>
      <c r="F119" s="124"/>
      <c r="G119" s="124">
        <f>SUM(G117:G118)</f>
        <v>5756743</v>
      </c>
      <c r="H119" s="124"/>
      <c r="I119" s="124">
        <f>SUM(I117:I118)</f>
        <v>5804861</v>
      </c>
      <c r="J119" s="110"/>
      <c r="K119" s="173"/>
      <c r="M119" s="168"/>
      <c r="N119" s="113"/>
    </row>
    <row r="120" spans="1:14" s="9" customFormat="1" ht="24" customHeight="1" thickBot="1">
      <c r="A120" s="116" t="s">
        <v>144</v>
      </c>
      <c r="B120" s="51"/>
      <c r="C120" s="126">
        <f>C76+C119</f>
        <v>9328420</v>
      </c>
      <c r="D120" s="155"/>
      <c r="E120" s="126">
        <f>E76+E119</f>
        <v>9041386</v>
      </c>
      <c r="F120" s="124"/>
      <c r="G120" s="126">
        <f>G76+G119</f>
        <v>6423299</v>
      </c>
      <c r="H120" s="124"/>
      <c r="I120" s="126">
        <f>I76+I119</f>
        <v>6457486</v>
      </c>
      <c r="J120" s="110"/>
      <c r="K120" s="173"/>
      <c r="M120" s="168"/>
      <c r="N120" s="113"/>
    </row>
    <row r="121" spans="1:14" s="9" customFormat="1" ht="24" customHeight="1" thickTop="1">
      <c r="A121" s="116"/>
      <c r="B121" s="51"/>
      <c r="C121" s="209"/>
      <c r="D121" s="155"/>
      <c r="E121" s="209"/>
      <c r="F121" s="124"/>
      <c r="G121" s="209"/>
      <c r="H121" s="124"/>
      <c r="I121" s="209"/>
      <c r="J121" s="110"/>
      <c r="K121" s="173"/>
      <c r="M121" s="168"/>
      <c r="N121" s="113"/>
    </row>
    <row r="122" spans="1:14" s="9" customFormat="1" ht="24" customHeight="1">
      <c r="A122" s="116"/>
      <c r="B122" s="51"/>
      <c r="C122" s="209"/>
      <c r="D122" s="155"/>
      <c r="E122" s="209"/>
      <c r="F122" s="124"/>
      <c r="G122" s="209"/>
      <c r="H122" s="124"/>
      <c r="I122" s="209"/>
      <c r="J122" s="110"/>
      <c r="K122" s="173"/>
      <c r="M122" s="168"/>
      <c r="N122" s="113"/>
    </row>
    <row r="123" spans="1:14" s="9" customFormat="1" ht="24" customHeight="1">
      <c r="A123" s="116"/>
      <c r="B123" s="51"/>
      <c r="C123" s="209"/>
      <c r="D123" s="155"/>
      <c r="E123" s="209"/>
      <c r="F123" s="124"/>
      <c r="G123" s="209"/>
      <c r="H123" s="124"/>
      <c r="I123" s="209"/>
      <c r="J123" s="110"/>
      <c r="K123" s="173"/>
      <c r="M123" s="168"/>
      <c r="N123" s="113"/>
    </row>
    <row r="124" spans="1:14" s="9" customFormat="1" ht="24" customHeight="1">
      <c r="A124" s="116"/>
      <c r="B124" s="51"/>
      <c r="C124" s="209"/>
      <c r="D124" s="155"/>
      <c r="E124" s="209"/>
      <c r="F124" s="124"/>
      <c r="G124" s="209"/>
      <c r="H124" s="124"/>
      <c r="I124" s="209"/>
      <c r="J124" s="110"/>
      <c r="K124" s="173"/>
      <c r="M124" s="168"/>
      <c r="N124" s="113"/>
    </row>
    <row r="125" spans="1:14" s="9" customFormat="1" ht="24" customHeight="1">
      <c r="A125" s="116"/>
      <c r="B125" s="51"/>
      <c r="C125" s="209"/>
      <c r="D125" s="155"/>
      <c r="E125" s="209"/>
      <c r="F125" s="124"/>
      <c r="G125" s="209"/>
      <c r="H125" s="124"/>
      <c r="I125" s="209"/>
      <c r="J125" s="110"/>
      <c r="K125" s="173"/>
      <c r="M125" s="168"/>
      <c r="N125" s="113"/>
    </row>
    <row r="126" spans="1:14" s="9" customFormat="1" ht="24" customHeight="1">
      <c r="A126" s="116"/>
      <c r="B126" s="51"/>
      <c r="C126" s="209"/>
      <c r="D126" s="155"/>
      <c r="E126" s="209"/>
      <c r="F126" s="124"/>
      <c r="G126" s="209"/>
      <c r="H126" s="124"/>
      <c r="I126" s="209"/>
      <c r="J126" s="110"/>
      <c r="K126" s="173"/>
      <c r="M126" s="168"/>
      <c r="N126" s="113"/>
    </row>
    <row r="127" spans="1:14" s="9" customFormat="1" ht="24" customHeight="1">
      <c r="A127" s="116"/>
      <c r="B127" s="51"/>
      <c r="C127" s="209"/>
      <c r="D127" s="155"/>
      <c r="E127" s="209"/>
      <c r="F127" s="124"/>
      <c r="G127" s="209"/>
      <c r="H127" s="124"/>
      <c r="I127" s="209"/>
      <c r="J127" s="110"/>
      <c r="K127" s="173"/>
      <c r="M127" s="168"/>
      <c r="N127" s="113"/>
    </row>
    <row r="128" spans="1:14" s="9" customFormat="1" ht="24" customHeight="1">
      <c r="A128" s="116"/>
      <c r="B128" s="51"/>
      <c r="C128" s="209"/>
      <c r="D128" s="155"/>
      <c r="E128" s="209"/>
      <c r="F128" s="124"/>
      <c r="G128" s="209"/>
      <c r="H128" s="124"/>
      <c r="I128" s="209"/>
      <c r="J128" s="110"/>
      <c r="K128" s="173"/>
      <c r="M128" s="168"/>
      <c r="N128" s="113"/>
    </row>
    <row r="129" spans="1:14" s="9" customFormat="1" ht="24" customHeight="1">
      <c r="A129" s="116"/>
      <c r="B129" s="51"/>
      <c r="C129" s="209"/>
      <c r="D129" s="155"/>
      <c r="E129" s="209"/>
      <c r="F129" s="124"/>
      <c r="G129" s="209"/>
      <c r="H129" s="124"/>
      <c r="I129" s="209"/>
      <c r="J129" s="110"/>
      <c r="K129" s="173"/>
      <c r="M129" s="168"/>
      <c r="N129" s="113"/>
    </row>
    <row r="130" spans="1:14" s="9" customFormat="1" ht="24" customHeight="1">
      <c r="A130" s="116"/>
      <c r="B130" s="51"/>
      <c r="C130" s="209"/>
      <c r="D130" s="155"/>
      <c r="E130" s="209"/>
      <c r="F130" s="124"/>
      <c r="G130" s="209"/>
      <c r="H130" s="124"/>
      <c r="I130" s="209"/>
      <c r="J130" s="110"/>
      <c r="K130" s="173"/>
      <c r="M130" s="168"/>
      <c r="N130" s="113"/>
    </row>
    <row r="131" spans="1:14" s="9" customFormat="1" ht="24" customHeight="1">
      <c r="A131" s="116"/>
      <c r="B131" s="51"/>
      <c r="C131" s="209"/>
      <c r="D131" s="155"/>
      <c r="E131" s="209"/>
      <c r="F131" s="124"/>
      <c r="G131" s="209"/>
      <c r="H131" s="124"/>
      <c r="I131" s="209"/>
      <c r="J131" s="110"/>
      <c r="K131" s="173"/>
      <c r="M131" s="168"/>
      <c r="N131" s="113"/>
    </row>
    <row r="132" spans="1:14" s="9" customFormat="1" ht="24" customHeight="1">
      <c r="A132" s="116"/>
      <c r="B132" s="51"/>
      <c r="C132" s="209"/>
      <c r="D132" s="155"/>
      <c r="E132" s="209"/>
      <c r="F132" s="124"/>
      <c r="G132" s="209"/>
      <c r="H132" s="124"/>
      <c r="I132" s="209"/>
      <c r="J132" s="110"/>
      <c r="K132" s="173"/>
      <c r="M132" s="168"/>
      <c r="N132" s="113"/>
    </row>
    <row r="133" spans="1:14" s="9" customFormat="1" ht="24" customHeight="1">
      <c r="A133" s="10" t="s">
        <v>15</v>
      </c>
      <c r="B133" s="51"/>
      <c r="C133" s="209"/>
      <c r="D133" s="155"/>
      <c r="E133" s="209"/>
      <c r="F133" s="124"/>
      <c r="G133" s="209"/>
      <c r="H133" s="124"/>
      <c r="I133" s="209"/>
      <c r="J133" s="110"/>
      <c r="K133" s="173"/>
      <c r="M133" s="168"/>
      <c r="N133" s="113"/>
    </row>
  </sheetData>
  <mergeCells count="18">
    <mergeCell ref="A1:I1"/>
    <mergeCell ref="A2:I2"/>
    <mergeCell ref="A3:I3"/>
    <mergeCell ref="A4:I4"/>
    <mergeCell ref="A45:I45"/>
    <mergeCell ref="C6:E6"/>
    <mergeCell ref="G6:I6"/>
    <mergeCell ref="C50:E50"/>
    <mergeCell ref="G50:I50"/>
    <mergeCell ref="A46:I46"/>
    <mergeCell ref="A47:I47"/>
    <mergeCell ref="A48:I48"/>
    <mergeCell ref="A90:I90"/>
    <mergeCell ref="A91:I91"/>
    <mergeCell ref="A92:I92"/>
    <mergeCell ref="A93:I93"/>
    <mergeCell ref="C95:E95"/>
    <mergeCell ref="G95:I95"/>
  </mergeCells>
  <phoneticPr fontId="0" type="noConversion"/>
  <pageMargins left="0.8" right="0.3" top="0.8" bottom="0.5" header="0.3" footer="0.3"/>
  <pageSetup paperSize="9" scale="75" firstPageNumber="6" orientation="portrait" useFirstPageNumber="1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104"/>
  <sheetViews>
    <sheetView view="pageBreakPreview" topLeftCell="A80" zoomScaleNormal="90" zoomScaleSheetLayoutView="100" workbookViewId="0">
      <selection activeCell="A125" sqref="A125"/>
    </sheetView>
  </sheetViews>
  <sheetFormatPr defaultColWidth="9.44140625" defaultRowHeight="24" customHeight="1"/>
  <cols>
    <col min="1" max="1" width="61.5546875" style="11" customWidth="1"/>
    <col min="2" max="2" width="8.44140625" style="11" bestFit="1" customWidth="1"/>
    <col min="3" max="3" width="10.5546875" style="92" customWidth="1"/>
    <col min="4" max="4" width="1.5546875" style="11" customWidth="1"/>
    <col min="5" max="5" width="10.5546875" style="11" customWidth="1"/>
    <col min="6" max="6" width="1.77734375" style="11" customWidth="1"/>
    <col min="7" max="7" width="10.5546875" style="11" customWidth="1"/>
    <col min="8" max="8" width="2.44140625" style="11" customWidth="1"/>
    <col min="9" max="9" width="10.5546875" style="11" customWidth="1"/>
    <col min="10" max="10" width="17.88671875" style="102" customWidth="1"/>
    <col min="11" max="11" width="26" style="102" bestFit="1" customWidth="1"/>
    <col min="12" max="12" width="15.33203125" style="102" customWidth="1"/>
    <col min="13" max="13" width="16.88671875" style="102" customWidth="1"/>
    <col min="14" max="14" width="25" style="11" customWidth="1"/>
    <col min="15" max="16384" width="9.44140625" style="11"/>
  </cols>
  <sheetData>
    <row r="1" spans="1:13" ht="24" customHeight="1">
      <c r="A1" s="213" t="s">
        <v>116</v>
      </c>
      <c r="B1" s="213"/>
      <c r="C1" s="213"/>
      <c r="D1" s="213"/>
      <c r="E1" s="213"/>
      <c r="F1" s="213"/>
      <c r="G1" s="213"/>
      <c r="H1" s="213"/>
      <c r="I1" s="213"/>
    </row>
    <row r="2" spans="1:13" ht="24" customHeight="1">
      <c r="A2" s="213" t="s">
        <v>218</v>
      </c>
      <c r="B2" s="213"/>
      <c r="C2" s="213"/>
      <c r="D2" s="213"/>
      <c r="E2" s="213"/>
      <c r="F2" s="213"/>
      <c r="G2" s="213"/>
      <c r="H2" s="213"/>
      <c r="I2" s="213"/>
    </row>
    <row r="3" spans="1:13" ht="24" customHeight="1">
      <c r="A3" s="213" t="s">
        <v>66</v>
      </c>
      <c r="B3" s="213"/>
      <c r="C3" s="213"/>
      <c r="D3" s="213"/>
      <c r="E3" s="213"/>
      <c r="F3" s="213"/>
      <c r="G3" s="213"/>
      <c r="H3" s="213"/>
      <c r="I3" s="213"/>
    </row>
    <row r="4" spans="1:13" ht="24" customHeight="1">
      <c r="A4" s="213" t="s">
        <v>5</v>
      </c>
      <c r="B4" s="213"/>
      <c r="C4" s="213"/>
      <c r="D4" s="213"/>
      <c r="E4" s="213"/>
      <c r="F4" s="213"/>
      <c r="G4" s="213"/>
      <c r="H4" s="213"/>
      <c r="I4" s="213"/>
    </row>
    <row r="5" spans="1:13" ht="24" customHeight="1">
      <c r="A5" s="215" t="s">
        <v>0</v>
      </c>
      <c r="B5" s="215"/>
      <c r="C5" s="215"/>
      <c r="D5" s="215"/>
      <c r="E5" s="215"/>
      <c r="F5" s="215"/>
      <c r="G5" s="215"/>
      <c r="H5" s="215"/>
      <c r="I5" s="215"/>
    </row>
    <row r="6" spans="1:13" ht="10.35" customHeight="1">
      <c r="A6" s="19"/>
      <c r="B6" s="19"/>
      <c r="C6" s="137"/>
      <c r="D6" s="19"/>
      <c r="E6" s="19"/>
      <c r="F6" s="19"/>
      <c r="G6" s="19"/>
      <c r="H6" s="19"/>
      <c r="I6" s="19"/>
    </row>
    <row r="7" spans="1:13" ht="22.35" customHeight="1">
      <c r="A7" s="19"/>
      <c r="B7" s="37" t="s">
        <v>1</v>
      </c>
      <c r="C7" s="218" t="s">
        <v>61</v>
      </c>
      <c r="D7" s="218"/>
      <c r="E7" s="218"/>
      <c r="F7" s="83"/>
      <c r="G7" s="218" t="s">
        <v>62</v>
      </c>
      <c r="H7" s="218"/>
      <c r="I7" s="218"/>
    </row>
    <row r="8" spans="1:13" ht="22.35" customHeight="1">
      <c r="A8" s="19"/>
      <c r="B8" s="37"/>
      <c r="C8" s="19">
        <v>2568</v>
      </c>
      <c r="D8" s="19"/>
      <c r="E8" s="19">
        <v>2567</v>
      </c>
      <c r="F8" s="19"/>
      <c r="G8" s="19">
        <v>2568</v>
      </c>
      <c r="H8" s="19"/>
      <c r="I8" s="19">
        <v>2567</v>
      </c>
    </row>
    <row r="9" spans="1:13" ht="24" customHeight="1">
      <c r="A9" s="12" t="s">
        <v>28</v>
      </c>
      <c r="B9" s="84"/>
      <c r="C9" s="138"/>
      <c r="D9" s="10"/>
      <c r="E9" s="42"/>
      <c r="F9" s="42"/>
      <c r="G9" s="42"/>
      <c r="H9" s="85"/>
      <c r="I9" s="85"/>
    </row>
    <row r="10" spans="1:13" ht="24" customHeight="1">
      <c r="A10" s="86" t="s">
        <v>29</v>
      </c>
      <c r="B10" s="87">
        <v>14</v>
      </c>
      <c r="C10" s="88">
        <v>201006</v>
      </c>
      <c r="D10" s="10"/>
      <c r="E10" s="88">
        <v>215405</v>
      </c>
      <c r="F10" s="88"/>
      <c r="G10" s="47" t="s">
        <v>190</v>
      </c>
      <c r="H10" s="85"/>
      <c r="I10" s="47" t="s">
        <v>190</v>
      </c>
      <c r="K10" s="110"/>
      <c r="M10" s="104"/>
    </row>
    <row r="11" spans="1:13" ht="24" customHeight="1">
      <c r="A11" s="86" t="s">
        <v>30</v>
      </c>
      <c r="B11" s="87">
        <v>15</v>
      </c>
      <c r="C11" s="47">
        <v>33274</v>
      </c>
      <c r="D11" s="10"/>
      <c r="E11" s="47">
        <v>33411</v>
      </c>
      <c r="F11" s="47"/>
      <c r="G11" s="47" t="s">
        <v>190</v>
      </c>
      <c r="H11" s="85"/>
      <c r="I11" s="47" t="s">
        <v>190</v>
      </c>
      <c r="K11" s="110"/>
      <c r="M11" s="104"/>
    </row>
    <row r="12" spans="1:13" ht="24" customHeight="1">
      <c r="A12" s="86" t="s">
        <v>145</v>
      </c>
      <c r="B12" s="87">
        <v>16</v>
      </c>
      <c r="C12" s="47">
        <v>66892</v>
      </c>
      <c r="D12" s="10"/>
      <c r="E12" s="47">
        <v>55289</v>
      </c>
      <c r="F12" s="47"/>
      <c r="G12" s="47">
        <v>13007</v>
      </c>
      <c r="H12" s="47"/>
      <c r="I12" s="47">
        <v>12748</v>
      </c>
      <c r="K12" s="110"/>
      <c r="M12" s="104"/>
    </row>
    <row r="13" spans="1:13" ht="24" customHeight="1">
      <c r="A13" s="86" t="s">
        <v>31</v>
      </c>
      <c r="B13" s="87">
        <v>17</v>
      </c>
      <c r="C13" s="47">
        <v>71110</v>
      </c>
      <c r="D13" s="10"/>
      <c r="E13" s="47">
        <v>128777</v>
      </c>
      <c r="F13" s="47"/>
      <c r="G13" s="47">
        <v>27726</v>
      </c>
      <c r="H13" s="85"/>
      <c r="I13" s="47">
        <v>90558</v>
      </c>
      <c r="K13" s="110"/>
      <c r="M13" s="104"/>
    </row>
    <row r="14" spans="1:13" ht="24" customHeight="1">
      <c r="A14" s="86" t="s">
        <v>146</v>
      </c>
      <c r="B14" s="87"/>
      <c r="C14" s="47">
        <v>806</v>
      </c>
      <c r="D14" s="10"/>
      <c r="E14" s="47">
        <v>39388</v>
      </c>
      <c r="F14" s="47"/>
      <c r="G14" s="47">
        <v>1477</v>
      </c>
      <c r="H14" s="85"/>
      <c r="I14" s="47" t="s">
        <v>190</v>
      </c>
      <c r="K14" s="110"/>
      <c r="M14" s="104"/>
    </row>
    <row r="15" spans="1:13" ht="24" customHeight="1">
      <c r="A15" s="86" t="s">
        <v>32</v>
      </c>
      <c r="B15" s="89"/>
      <c r="C15" s="47">
        <v>13416</v>
      </c>
      <c r="D15" s="10"/>
      <c r="E15" s="47">
        <v>34689</v>
      </c>
      <c r="F15" s="47"/>
      <c r="G15" s="47">
        <v>5480</v>
      </c>
      <c r="H15" s="47"/>
      <c r="I15" s="47">
        <v>13877</v>
      </c>
      <c r="K15" s="110"/>
      <c r="M15" s="104"/>
    </row>
    <row r="16" spans="1:13" ht="24" customHeight="1">
      <c r="A16" s="22" t="s">
        <v>33</v>
      </c>
      <c r="B16" s="90"/>
      <c r="C16" s="50">
        <f>SUM(C10:C15)</f>
        <v>386504</v>
      </c>
      <c r="D16" s="10"/>
      <c r="E16" s="50">
        <f>SUM(E10:E15)</f>
        <v>506959</v>
      </c>
      <c r="F16" s="47"/>
      <c r="G16" s="50">
        <f>SUM(G10:G15)</f>
        <v>47690</v>
      </c>
      <c r="H16" s="47"/>
      <c r="I16" s="50">
        <f>SUM(I10:I15)</f>
        <v>117183</v>
      </c>
    </row>
    <row r="17" spans="1:13" ht="24" customHeight="1">
      <c r="A17" s="12" t="s">
        <v>34</v>
      </c>
      <c r="B17" s="91"/>
      <c r="C17" s="139"/>
      <c r="D17" s="10"/>
      <c r="E17" s="14"/>
      <c r="F17" s="14"/>
      <c r="G17" s="14"/>
      <c r="H17" s="16"/>
      <c r="I17" s="14"/>
    </row>
    <row r="18" spans="1:13" ht="24" customHeight="1">
      <c r="A18" s="86" t="s">
        <v>35</v>
      </c>
      <c r="B18" s="91"/>
      <c r="C18" s="47">
        <v>217135</v>
      </c>
      <c r="D18" s="10"/>
      <c r="E18" s="47">
        <v>262942</v>
      </c>
      <c r="F18" s="47"/>
      <c r="G18" s="47">
        <v>13530</v>
      </c>
      <c r="H18" s="16"/>
      <c r="I18" s="47">
        <v>13573</v>
      </c>
      <c r="K18" s="110"/>
      <c r="M18" s="104"/>
    </row>
    <row r="19" spans="1:13" ht="24" customHeight="1">
      <c r="A19" s="86" t="s">
        <v>36</v>
      </c>
      <c r="B19" s="91"/>
      <c r="C19" s="47">
        <v>66729</v>
      </c>
      <c r="D19" s="10"/>
      <c r="E19" s="47">
        <v>62101</v>
      </c>
      <c r="F19" s="47"/>
      <c r="G19" s="47">
        <v>1933</v>
      </c>
      <c r="H19" s="16"/>
      <c r="I19" s="47">
        <v>696</v>
      </c>
      <c r="K19" s="110"/>
      <c r="M19" s="104"/>
    </row>
    <row r="20" spans="1:13" ht="24" customHeight="1">
      <c r="A20" s="86" t="s">
        <v>191</v>
      </c>
      <c r="B20" s="91"/>
      <c r="C20" s="47">
        <v>-787</v>
      </c>
      <c r="D20" s="10"/>
      <c r="E20" s="47">
        <v>-5372</v>
      </c>
      <c r="F20" s="47"/>
      <c r="G20" s="47" t="s">
        <v>190</v>
      </c>
      <c r="H20" s="16"/>
      <c r="I20" s="47" t="s">
        <v>190</v>
      </c>
      <c r="K20" s="110"/>
      <c r="M20" s="104"/>
    </row>
    <row r="21" spans="1:13" ht="24" customHeight="1">
      <c r="A21" s="86" t="s">
        <v>37</v>
      </c>
      <c r="B21" s="91"/>
      <c r="C21" s="47">
        <v>94436</v>
      </c>
      <c r="D21" s="10"/>
      <c r="E21" s="47">
        <v>86887</v>
      </c>
      <c r="F21" s="47"/>
      <c r="G21" s="47">
        <v>6873</v>
      </c>
      <c r="H21" s="16"/>
      <c r="I21" s="47">
        <v>5252</v>
      </c>
      <c r="K21" s="110"/>
      <c r="M21" s="104"/>
    </row>
    <row r="22" spans="1:13" ht="24" customHeight="1">
      <c r="A22" s="22" t="s">
        <v>38</v>
      </c>
      <c r="B22" s="90"/>
      <c r="C22" s="50">
        <f>SUM(C18:C21)</f>
        <v>377513</v>
      </c>
      <c r="D22" s="10"/>
      <c r="E22" s="50">
        <f>SUM(E18:E21)</f>
        <v>406558</v>
      </c>
      <c r="F22" s="47"/>
      <c r="G22" s="50">
        <f>SUM(G18:G21)</f>
        <v>22336</v>
      </c>
      <c r="H22" s="47"/>
      <c r="I22" s="50">
        <f>SUM(I18:I21)</f>
        <v>19521</v>
      </c>
    </row>
    <row r="23" spans="1:13" ht="24" customHeight="1">
      <c r="A23" s="10" t="s">
        <v>192</v>
      </c>
      <c r="B23" s="90"/>
      <c r="C23" s="47">
        <f>C16-C22</f>
        <v>8991</v>
      </c>
      <c r="D23" s="10"/>
      <c r="E23" s="47">
        <f>E16-E22</f>
        <v>100401</v>
      </c>
      <c r="F23" s="47"/>
      <c r="G23" s="47">
        <f>G16-G22</f>
        <v>25354</v>
      </c>
      <c r="H23" s="47"/>
      <c r="I23" s="47">
        <f>I16-I22</f>
        <v>97662</v>
      </c>
      <c r="K23" s="110"/>
      <c r="M23" s="104"/>
    </row>
    <row r="24" spans="1:13" ht="24" customHeight="1">
      <c r="A24" s="10" t="s">
        <v>147</v>
      </c>
      <c r="B24" s="90"/>
      <c r="C24" s="47">
        <v>-26616</v>
      </c>
      <c r="D24" s="10"/>
      <c r="E24" s="47">
        <v>-34381</v>
      </c>
      <c r="F24" s="47"/>
      <c r="G24" s="47">
        <v>-9939</v>
      </c>
      <c r="H24" s="47"/>
      <c r="I24" s="47">
        <v>-20459</v>
      </c>
      <c r="K24" s="110"/>
      <c r="M24" s="104"/>
    </row>
    <row r="25" spans="1:13" ht="24" customHeight="1">
      <c r="A25" s="10" t="s">
        <v>148</v>
      </c>
      <c r="B25" s="90"/>
      <c r="C25" s="47">
        <v>22002</v>
      </c>
      <c r="D25" s="10"/>
      <c r="E25" s="47">
        <v>39125</v>
      </c>
      <c r="F25" s="47"/>
      <c r="G25" s="47" t="s">
        <v>190</v>
      </c>
      <c r="H25" s="47"/>
      <c r="I25" s="47" t="s">
        <v>190</v>
      </c>
      <c r="K25" s="110"/>
      <c r="M25" s="104"/>
    </row>
    <row r="26" spans="1:13" ht="24" customHeight="1">
      <c r="A26" s="10" t="s">
        <v>226</v>
      </c>
      <c r="B26" s="90"/>
      <c r="C26" s="191">
        <f>SUM(C23:C25)</f>
        <v>4377</v>
      </c>
      <c r="D26" s="10"/>
      <c r="E26" s="191">
        <f>SUM(E23:E25)</f>
        <v>105145</v>
      </c>
      <c r="F26" s="47"/>
      <c r="G26" s="191">
        <f>SUM(G23:G25)</f>
        <v>15415</v>
      </c>
      <c r="H26" s="47"/>
      <c r="I26" s="191">
        <f>SUM(I23:I25)</f>
        <v>77203</v>
      </c>
      <c r="K26" s="110"/>
      <c r="M26" s="104"/>
    </row>
    <row r="27" spans="1:13" ht="24" customHeight="1">
      <c r="A27" s="10" t="s">
        <v>193</v>
      </c>
      <c r="B27" s="90"/>
      <c r="C27" s="49">
        <v>-265</v>
      </c>
      <c r="D27" s="10"/>
      <c r="E27" s="49">
        <v>-21057</v>
      </c>
      <c r="F27" s="47"/>
      <c r="G27" s="49">
        <v>-4350</v>
      </c>
      <c r="H27" s="47"/>
      <c r="I27" s="49">
        <v>-15575</v>
      </c>
      <c r="K27" s="110"/>
      <c r="M27" s="104"/>
    </row>
    <row r="28" spans="1:13" ht="24" customHeight="1">
      <c r="A28" s="12" t="s">
        <v>227</v>
      </c>
      <c r="B28" s="10"/>
      <c r="C28" s="49">
        <f>C26+C27</f>
        <v>4112</v>
      </c>
      <c r="D28" s="10"/>
      <c r="E28" s="49">
        <f>E26+E27</f>
        <v>84088</v>
      </c>
      <c r="F28" s="47"/>
      <c r="G28" s="49">
        <f>G26+G27</f>
        <v>11065</v>
      </c>
      <c r="H28" s="93"/>
      <c r="I28" s="49">
        <f>I26+I27</f>
        <v>61628</v>
      </c>
      <c r="K28" s="110"/>
      <c r="M28" s="104"/>
    </row>
    <row r="29" spans="1:13" ht="24" customHeight="1">
      <c r="A29" s="12"/>
      <c r="B29" s="10"/>
      <c r="C29" s="47"/>
      <c r="D29" s="10"/>
      <c r="E29" s="47"/>
      <c r="F29" s="47"/>
      <c r="G29" s="47"/>
      <c r="H29" s="93"/>
      <c r="I29" s="47"/>
      <c r="K29" s="110"/>
      <c r="M29" s="104"/>
    </row>
    <row r="30" spans="1:13" ht="24" customHeight="1">
      <c r="A30" s="12"/>
      <c r="B30" s="10"/>
      <c r="C30" s="47"/>
      <c r="D30" s="10"/>
      <c r="E30" s="47"/>
      <c r="F30" s="47"/>
      <c r="G30" s="47"/>
      <c r="H30" s="93"/>
      <c r="I30" s="47"/>
      <c r="K30" s="110"/>
      <c r="M30" s="104"/>
    </row>
    <row r="31" spans="1:13" ht="24" customHeight="1">
      <c r="A31" s="12"/>
      <c r="B31" s="10"/>
      <c r="C31" s="47"/>
      <c r="D31" s="10"/>
      <c r="E31" s="47"/>
      <c r="F31" s="47"/>
      <c r="G31" s="47"/>
      <c r="H31" s="93"/>
      <c r="I31" s="47"/>
      <c r="K31" s="110"/>
      <c r="M31" s="104"/>
    </row>
    <row r="32" spans="1:13" ht="24" customHeight="1">
      <c r="A32" s="12"/>
      <c r="B32" s="10"/>
      <c r="C32" s="47"/>
      <c r="D32" s="10"/>
      <c r="E32" s="47"/>
      <c r="F32" s="47"/>
      <c r="G32" s="47"/>
      <c r="H32" s="93"/>
      <c r="I32" s="47"/>
      <c r="K32" s="110"/>
      <c r="M32" s="104"/>
    </row>
    <row r="33" spans="1:13" ht="24" customHeight="1">
      <c r="A33" s="12"/>
      <c r="B33" s="10"/>
      <c r="C33" s="47"/>
      <c r="D33" s="10"/>
      <c r="E33" s="47"/>
      <c r="F33" s="47"/>
      <c r="G33" s="47"/>
      <c r="H33" s="93"/>
      <c r="I33" s="47"/>
      <c r="K33" s="110"/>
      <c r="M33" s="104"/>
    </row>
    <row r="34" spans="1:13" ht="24" customHeight="1">
      <c r="A34" s="12"/>
      <c r="B34" s="10"/>
      <c r="C34" s="47"/>
      <c r="D34" s="10"/>
      <c r="E34" s="47"/>
      <c r="F34" s="47"/>
      <c r="G34" s="47"/>
      <c r="H34" s="93"/>
      <c r="I34" s="47"/>
      <c r="K34" s="110"/>
      <c r="M34" s="104"/>
    </row>
    <row r="35" spans="1:13" ht="24" customHeight="1">
      <c r="A35" s="12"/>
      <c r="B35" s="10"/>
      <c r="C35" s="47"/>
      <c r="D35" s="10"/>
      <c r="E35" s="47"/>
      <c r="F35" s="47"/>
      <c r="G35" s="47"/>
      <c r="H35" s="93"/>
      <c r="I35" s="47"/>
      <c r="K35" s="110"/>
      <c r="M35" s="104"/>
    </row>
    <row r="36" spans="1:13" ht="24" customHeight="1">
      <c r="A36" s="12"/>
      <c r="B36" s="10"/>
      <c r="C36" s="47"/>
      <c r="D36" s="10"/>
      <c r="E36" s="47"/>
      <c r="F36" s="47"/>
      <c r="G36" s="47"/>
      <c r="H36" s="93"/>
      <c r="I36" s="47"/>
      <c r="K36" s="110"/>
      <c r="M36" s="104"/>
    </row>
    <row r="37" spans="1:13" ht="24" customHeight="1">
      <c r="A37" s="12"/>
      <c r="B37" s="10"/>
      <c r="C37" s="47"/>
      <c r="D37" s="10"/>
      <c r="E37" s="47"/>
      <c r="F37" s="47"/>
      <c r="G37" s="47"/>
      <c r="H37" s="93"/>
      <c r="I37" s="47"/>
      <c r="K37" s="110"/>
      <c r="M37" s="104"/>
    </row>
    <row r="38" spans="1:13" ht="24" customHeight="1">
      <c r="A38" s="12"/>
      <c r="B38" s="10"/>
      <c r="C38" s="47"/>
      <c r="D38" s="10"/>
      <c r="E38" s="47"/>
      <c r="F38" s="47"/>
      <c r="G38" s="47"/>
      <c r="H38" s="93"/>
      <c r="I38" s="47"/>
      <c r="K38" s="110"/>
      <c r="M38" s="104"/>
    </row>
    <row r="39" spans="1:13" ht="24" customHeight="1">
      <c r="A39" s="12"/>
      <c r="B39" s="10"/>
      <c r="C39" s="47"/>
      <c r="D39" s="10"/>
      <c r="E39" s="47"/>
      <c r="F39" s="47"/>
      <c r="G39" s="47"/>
      <c r="H39" s="93"/>
      <c r="I39" s="47"/>
      <c r="K39" s="110"/>
      <c r="M39" s="104"/>
    </row>
    <row r="40" spans="1:13" ht="24" customHeight="1">
      <c r="A40" s="12"/>
      <c r="B40" s="10"/>
      <c r="C40" s="47"/>
      <c r="D40" s="10"/>
      <c r="E40" s="47"/>
      <c r="F40" s="47"/>
      <c r="G40" s="47"/>
      <c r="H40" s="93"/>
      <c r="I40" s="47"/>
      <c r="K40" s="110"/>
      <c r="M40" s="104"/>
    </row>
    <row r="41" spans="1:13" ht="24" customHeight="1">
      <c r="A41" s="12"/>
      <c r="B41" s="10"/>
      <c r="C41" s="47"/>
      <c r="D41" s="10"/>
      <c r="E41" s="47"/>
      <c r="F41" s="47"/>
      <c r="G41" s="47"/>
      <c r="H41" s="93"/>
      <c r="I41" s="47"/>
      <c r="K41" s="110"/>
      <c r="M41" s="104"/>
    </row>
    <row r="42" spans="1:13" ht="24" customHeight="1">
      <c r="A42" s="12"/>
      <c r="B42" s="10"/>
      <c r="C42" s="47"/>
      <c r="D42" s="10"/>
      <c r="E42" s="47"/>
      <c r="F42" s="47"/>
      <c r="G42" s="47"/>
      <c r="H42" s="93"/>
      <c r="I42" s="47"/>
      <c r="K42" s="110"/>
      <c r="M42" s="104"/>
    </row>
    <row r="43" spans="1:13" ht="24" customHeight="1">
      <c r="A43" s="12"/>
      <c r="B43" s="10"/>
      <c r="C43" s="47"/>
      <c r="D43" s="10"/>
      <c r="E43" s="47"/>
      <c r="F43" s="47"/>
      <c r="G43" s="47"/>
      <c r="H43" s="93"/>
      <c r="I43" s="47"/>
      <c r="K43" s="110"/>
      <c r="M43" s="104"/>
    </row>
    <row r="44" spans="1:13" ht="24" customHeight="1">
      <c r="A44" s="12"/>
      <c r="B44" s="10"/>
      <c r="C44" s="47"/>
      <c r="D44" s="10"/>
      <c r="E44" s="47"/>
      <c r="F44" s="47"/>
      <c r="G44" s="47"/>
      <c r="H44" s="93"/>
      <c r="I44" s="47"/>
      <c r="K44" s="110"/>
      <c r="M44" s="104"/>
    </row>
    <row r="45" spans="1:13" ht="24" customHeight="1">
      <c r="A45" s="12"/>
      <c r="B45" s="10"/>
      <c r="C45" s="47"/>
      <c r="D45" s="10"/>
      <c r="E45" s="47"/>
      <c r="F45" s="47"/>
      <c r="G45" s="47"/>
      <c r="H45" s="93"/>
      <c r="I45" s="47"/>
      <c r="K45" s="110"/>
      <c r="M45" s="104"/>
    </row>
    <row r="46" spans="1:13" ht="24" customHeight="1">
      <c r="A46" s="213" t="s">
        <v>116</v>
      </c>
      <c r="B46" s="213"/>
      <c r="C46" s="213"/>
      <c r="D46" s="213"/>
      <c r="E46" s="213"/>
      <c r="F46" s="213"/>
      <c r="G46" s="213"/>
      <c r="H46" s="213"/>
      <c r="I46" s="213"/>
    </row>
    <row r="47" spans="1:13" ht="24" customHeight="1">
      <c r="A47" s="213" t="s">
        <v>219</v>
      </c>
      <c r="B47" s="213"/>
      <c r="C47" s="213"/>
      <c r="D47" s="213"/>
      <c r="E47" s="213"/>
      <c r="F47" s="213"/>
      <c r="G47" s="213"/>
      <c r="H47" s="213"/>
      <c r="I47" s="213"/>
    </row>
    <row r="48" spans="1:13" ht="24" customHeight="1">
      <c r="A48" s="213" t="s">
        <v>66</v>
      </c>
      <c r="B48" s="213"/>
      <c r="C48" s="213"/>
      <c r="D48" s="213"/>
      <c r="E48" s="213"/>
      <c r="F48" s="213"/>
      <c r="G48" s="213"/>
      <c r="H48" s="213"/>
      <c r="I48" s="213"/>
    </row>
    <row r="49" spans="1:14" ht="24" customHeight="1">
      <c r="A49" s="213" t="s">
        <v>5</v>
      </c>
      <c r="B49" s="213"/>
      <c r="C49" s="213"/>
      <c r="D49" s="213"/>
      <c r="E49" s="213"/>
      <c r="F49" s="213"/>
      <c r="G49" s="213"/>
      <c r="H49" s="213"/>
      <c r="I49" s="213"/>
    </row>
    <row r="50" spans="1:14" ht="24" customHeight="1">
      <c r="A50" s="215" t="s">
        <v>0</v>
      </c>
      <c r="B50" s="215"/>
      <c r="C50" s="215"/>
      <c r="D50" s="215"/>
      <c r="E50" s="215"/>
      <c r="F50" s="215"/>
      <c r="G50" s="215"/>
      <c r="H50" s="215"/>
      <c r="I50" s="215"/>
    </row>
    <row r="51" spans="1:14" ht="10.35" customHeight="1">
      <c r="A51" s="19"/>
      <c r="B51" s="19"/>
      <c r="C51" s="137"/>
      <c r="D51" s="19"/>
      <c r="E51" s="19"/>
      <c r="F51" s="19"/>
      <c r="G51" s="19"/>
      <c r="H51" s="19"/>
      <c r="I51" s="19"/>
    </row>
    <row r="52" spans="1:14" ht="22.35" customHeight="1">
      <c r="A52" s="19"/>
      <c r="B52" s="37" t="s">
        <v>1</v>
      </c>
      <c r="C52" s="218" t="s">
        <v>61</v>
      </c>
      <c r="D52" s="218"/>
      <c r="E52" s="218"/>
      <c r="F52" s="83"/>
      <c r="G52" s="218" t="s">
        <v>62</v>
      </c>
      <c r="H52" s="218"/>
      <c r="I52" s="218"/>
    </row>
    <row r="53" spans="1:14" ht="24" customHeight="1">
      <c r="A53" s="12" t="s">
        <v>67</v>
      </c>
      <c r="B53" s="10"/>
      <c r="C53" s="19">
        <v>2568</v>
      </c>
      <c r="D53" s="19"/>
      <c r="E53" s="19">
        <v>2567</v>
      </c>
      <c r="F53" s="19"/>
      <c r="G53" s="19">
        <v>2568</v>
      </c>
      <c r="H53" s="19"/>
      <c r="I53" s="19">
        <v>2567</v>
      </c>
    </row>
    <row r="54" spans="1:14" ht="24" customHeight="1">
      <c r="A54" s="10" t="s">
        <v>195</v>
      </c>
      <c r="B54" s="10"/>
      <c r="C54" s="138"/>
      <c r="D54" s="10"/>
      <c r="E54" s="47"/>
      <c r="F54" s="47"/>
      <c r="G54" s="47"/>
      <c r="H54" s="93"/>
      <c r="I54" s="47"/>
    </row>
    <row r="55" spans="1:14" ht="24" customHeight="1">
      <c r="A55" s="94" t="s">
        <v>194</v>
      </c>
      <c r="B55" s="10"/>
      <c r="C55" s="138"/>
      <c r="D55" s="10"/>
      <c r="E55" s="47"/>
      <c r="F55" s="47"/>
      <c r="G55" s="47"/>
      <c r="H55" s="93"/>
      <c r="I55" s="47"/>
    </row>
    <row r="56" spans="1:14" ht="24" customHeight="1">
      <c r="A56" s="23" t="s">
        <v>196</v>
      </c>
      <c r="B56" s="10"/>
      <c r="C56" s="138"/>
      <c r="D56" s="10"/>
      <c r="E56" s="10"/>
      <c r="F56" s="10"/>
      <c r="G56" s="10"/>
      <c r="H56" s="10"/>
      <c r="I56" s="10"/>
    </row>
    <row r="57" spans="1:14" ht="24" customHeight="1">
      <c r="A57" s="95" t="s">
        <v>150</v>
      </c>
      <c r="B57" s="10"/>
      <c r="C57" s="138"/>
      <c r="D57" s="10"/>
      <c r="E57" s="10"/>
      <c r="F57" s="10"/>
      <c r="G57" s="10"/>
      <c r="H57" s="10"/>
      <c r="I57" s="10"/>
    </row>
    <row r="58" spans="1:14" ht="24" customHeight="1">
      <c r="A58" s="95" t="s">
        <v>68</v>
      </c>
      <c r="B58" s="10"/>
      <c r="C58" s="47">
        <v>-109514</v>
      </c>
      <c r="D58" s="10"/>
      <c r="E58" s="96">
        <v>136860</v>
      </c>
      <c r="F58" s="10"/>
      <c r="G58" s="47">
        <v>-59183</v>
      </c>
      <c r="H58" s="10"/>
      <c r="I58" s="96">
        <v>6512</v>
      </c>
      <c r="K58" s="110"/>
      <c r="N58" s="102"/>
    </row>
    <row r="59" spans="1:14" ht="24" customHeight="1">
      <c r="A59" s="23" t="s">
        <v>149</v>
      </c>
      <c r="B59" s="10"/>
      <c r="C59" s="138"/>
      <c r="D59" s="10"/>
      <c r="E59" s="10"/>
      <c r="F59" s="10"/>
      <c r="G59" s="10"/>
      <c r="H59" s="10"/>
      <c r="I59" s="10"/>
      <c r="K59" s="110"/>
      <c r="N59" s="102"/>
    </row>
    <row r="60" spans="1:14" ht="24" customHeight="1">
      <c r="A60" s="95" t="s">
        <v>68</v>
      </c>
      <c r="B60" s="10"/>
      <c r="C60" s="49" t="s">
        <v>190</v>
      </c>
      <c r="D60" s="10"/>
      <c r="E60" s="49">
        <v>1087</v>
      </c>
      <c r="F60" s="47"/>
      <c r="G60" s="49" t="s">
        <v>190</v>
      </c>
      <c r="H60" s="93"/>
      <c r="I60" s="49" t="s">
        <v>190</v>
      </c>
      <c r="K60" s="110"/>
      <c r="N60" s="102"/>
    </row>
    <row r="61" spans="1:14" ht="24" customHeight="1">
      <c r="A61" s="10" t="s">
        <v>152</v>
      </c>
      <c r="B61" s="10"/>
      <c r="C61" s="138"/>
      <c r="D61" s="10"/>
      <c r="E61" s="47"/>
      <c r="F61" s="47"/>
      <c r="G61" s="47"/>
      <c r="H61" s="93"/>
      <c r="I61" s="47"/>
      <c r="K61" s="110"/>
      <c r="N61" s="102"/>
    </row>
    <row r="62" spans="1:14" ht="24" customHeight="1">
      <c r="A62" s="10" t="s">
        <v>151</v>
      </c>
      <c r="B62" s="10"/>
      <c r="C62" s="47">
        <f>SUM(C55:C60)</f>
        <v>-109514</v>
      </c>
      <c r="D62" s="10"/>
      <c r="E62" s="47">
        <f>SUM(E55:E60)</f>
        <v>137947</v>
      </c>
      <c r="F62" s="47"/>
      <c r="G62" s="47">
        <f>SUM(G55:G60)</f>
        <v>-59183</v>
      </c>
      <c r="H62" s="93"/>
      <c r="I62" s="47">
        <f>SUM(I55:I60)</f>
        <v>6512</v>
      </c>
      <c r="K62" s="110"/>
      <c r="N62" s="102"/>
    </row>
    <row r="63" spans="1:14" ht="24" customHeight="1">
      <c r="A63" s="12" t="s">
        <v>197</v>
      </c>
      <c r="B63" s="10"/>
      <c r="C63" s="50">
        <f>+C55+C62</f>
        <v>-109514</v>
      </c>
      <c r="D63" s="19"/>
      <c r="E63" s="50">
        <f>E62</f>
        <v>137947</v>
      </c>
      <c r="F63" s="47"/>
      <c r="G63" s="50">
        <f>+G55+G62</f>
        <v>-59183</v>
      </c>
      <c r="H63" s="93"/>
      <c r="I63" s="50">
        <f>I62</f>
        <v>6512</v>
      </c>
      <c r="K63" s="110"/>
      <c r="N63" s="102"/>
    </row>
    <row r="64" spans="1:14" ht="24" customHeight="1" thickBot="1">
      <c r="A64" s="12" t="s">
        <v>160</v>
      </c>
      <c r="B64" s="10"/>
      <c r="C64" s="52">
        <f>SUM(C28,C63)</f>
        <v>-105402</v>
      </c>
      <c r="D64" s="10"/>
      <c r="E64" s="52">
        <f>SUM(E28,E63)</f>
        <v>222035</v>
      </c>
      <c r="F64" s="13"/>
      <c r="G64" s="52">
        <f>SUM(G28,G63)</f>
        <v>-48118</v>
      </c>
      <c r="H64" s="97"/>
      <c r="I64" s="52">
        <f>SUM(I28,I63)</f>
        <v>68140</v>
      </c>
      <c r="K64" s="110"/>
      <c r="N64" s="102"/>
    </row>
    <row r="65" spans="1:14" ht="24" customHeight="1" thickTop="1">
      <c r="A65" s="12"/>
      <c r="B65" s="10"/>
      <c r="C65" s="13"/>
      <c r="D65" s="10"/>
      <c r="E65" s="13"/>
      <c r="F65" s="13"/>
      <c r="G65" s="13"/>
      <c r="H65" s="97"/>
      <c r="I65" s="13"/>
      <c r="K65" s="110"/>
      <c r="N65" s="102"/>
    </row>
    <row r="66" spans="1:14" ht="24" customHeight="1">
      <c r="A66" s="12" t="s">
        <v>153</v>
      </c>
      <c r="B66" s="10"/>
      <c r="C66" s="13"/>
      <c r="D66" s="10"/>
      <c r="E66" s="13"/>
      <c r="F66" s="13"/>
      <c r="G66" s="13"/>
      <c r="H66" s="97"/>
      <c r="I66" s="13"/>
      <c r="K66" s="110"/>
      <c r="N66" s="102"/>
    </row>
    <row r="67" spans="1:14" ht="24" customHeight="1">
      <c r="A67" s="10" t="s">
        <v>198</v>
      </c>
      <c r="B67" s="10"/>
      <c r="C67" s="179">
        <f>C28-C68</f>
        <v>7730</v>
      </c>
      <c r="D67" s="180"/>
      <c r="E67" s="181">
        <f>E28-E68</f>
        <v>87233</v>
      </c>
      <c r="F67" s="181"/>
      <c r="G67" s="181">
        <f>G28</f>
        <v>11065</v>
      </c>
      <c r="H67" s="181"/>
      <c r="I67" s="181">
        <f>I28</f>
        <v>61628</v>
      </c>
      <c r="K67" s="110"/>
      <c r="N67" s="102"/>
    </row>
    <row r="68" spans="1:14" ht="24" customHeight="1">
      <c r="A68" s="10" t="s">
        <v>199</v>
      </c>
      <c r="B68" s="10"/>
      <c r="C68" s="179">
        <v>-3618</v>
      </c>
      <c r="D68" s="180"/>
      <c r="E68" s="181">
        <v>-3145</v>
      </c>
      <c r="F68" s="182"/>
      <c r="G68" s="49" t="s">
        <v>190</v>
      </c>
      <c r="H68" s="183"/>
      <c r="I68" s="49" t="s">
        <v>190</v>
      </c>
      <c r="K68" s="110"/>
      <c r="N68" s="102"/>
    </row>
    <row r="69" spans="1:14" ht="24" customHeight="1" thickBot="1">
      <c r="A69" s="10"/>
      <c r="B69" s="10"/>
      <c r="C69" s="184">
        <f>SUM(C67:C68)</f>
        <v>4112</v>
      </c>
      <c r="D69" s="180"/>
      <c r="E69" s="185">
        <f>SUM(E67:E68)</f>
        <v>84088</v>
      </c>
      <c r="F69" s="182"/>
      <c r="G69" s="185">
        <f>SUM(G67:G68)</f>
        <v>11065</v>
      </c>
      <c r="H69" s="183"/>
      <c r="I69" s="185">
        <f>SUM(I67:I68)</f>
        <v>61628</v>
      </c>
      <c r="K69" s="110"/>
      <c r="N69" s="102"/>
    </row>
    <row r="70" spans="1:14" ht="24" customHeight="1" thickTop="1">
      <c r="A70" s="10"/>
      <c r="B70" s="10"/>
      <c r="C70" s="13"/>
      <c r="D70" s="10"/>
      <c r="E70" s="13"/>
      <c r="F70" s="13"/>
      <c r="G70" s="13"/>
      <c r="H70" s="97"/>
      <c r="I70" s="13"/>
      <c r="K70" s="110"/>
      <c r="N70" s="102"/>
    </row>
    <row r="71" spans="1:14" ht="24" customHeight="1">
      <c r="A71" s="12" t="s">
        <v>154</v>
      </c>
      <c r="B71" s="10"/>
      <c r="C71" s="13"/>
      <c r="D71" s="10"/>
      <c r="E71" s="13"/>
      <c r="F71" s="13"/>
      <c r="G71" s="13"/>
      <c r="H71" s="97"/>
      <c r="I71" s="13"/>
      <c r="K71" s="110"/>
      <c r="N71" s="102"/>
    </row>
    <row r="72" spans="1:14" ht="24" customHeight="1">
      <c r="A72" s="10" t="s">
        <v>198</v>
      </c>
      <c r="B72" s="10"/>
      <c r="C72" s="179">
        <f>C64-C73</f>
        <v>-101658</v>
      </c>
      <c r="D72" s="10"/>
      <c r="E72" s="181">
        <f>E64-E73</f>
        <v>225404</v>
      </c>
      <c r="F72" s="13"/>
      <c r="G72" s="181">
        <f>+G64</f>
        <v>-48118</v>
      </c>
      <c r="H72" s="97"/>
      <c r="I72" s="181">
        <f>+I64</f>
        <v>68140</v>
      </c>
      <c r="K72" s="110"/>
      <c r="N72" s="102"/>
    </row>
    <row r="73" spans="1:14" ht="24" customHeight="1">
      <c r="A73" s="10" t="s">
        <v>199</v>
      </c>
      <c r="B73" s="10"/>
      <c r="C73" s="179">
        <v>-3744</v>
      </c>
      <c r="D73" s="10"/>
      <c r="E73" s="181">
        <v>-3369</v>
      </c>
      <c r="F73" s="13"/>
      <c r="G73" s="49" t="s">
        <v>190</v>
      </c>
      <c r="H73" s="97"/>
      <c r="I73" s="49" t="s">
        <v>190</v>
      </c>
      <c r="K73" s="110"/>
      <c r="N73" s="102"/>
    </row>
    <row r="74" spans="1:14" ht="24" customHeight="1" thickBot="1">
      <c r="A74" s="10"/>
      <c r="B74" s="10"/>
      <c r="C74" s="184">
        <f>SUM(C72:C73)</f>
        <v>-105402</v>
      </c>
      <c r="D74" s="10"/>
      <c r="E74" s="185">
        <f>SUM(E72:E73)</f>
        <v>222035</v>
      </c>
      <c r="F74" s="13"/>
      <c r="G74" s="185">
        <f>SUM(G72:G73)</f>
        <v>-48118</v>
      </c>
      <c r="H74" s="97"/>
      <c r="I74" s="185">
        <f>SUM(I72:I73)</f>
        <v>68140</v>
      </c>
      <c r="K74" s="110"/>
      <c r="N74" s="102"/>
    </row>
    <row r="75" spans="1:14" ht="24" customHeight="1" thickTop="1">
      <c r="A75" s="12"/>
      <c r="B75" s="10"/>
      <c r="C75" s="13"/>
      <c r="D75" s="10"/>
      <c r="E75" s="13"/>
      <c r="F75" s="13"/>
      <c r="G75" s="13"/>
      <c r="H75" s="97"/>
      <c r="I75" s="13"/>
      <c r="K75" s="110"/>
      <c r="N75" s="102"/>
    </row>
    <row r="76" spans="1:14" ht="24" customHeight="1">
      <c r="A76" s="12" t="s">
        <v>220</v>
      </c>
      <c r="B76" s="87">
        <v>18</v>
      </c>
      <c r="C76" s="47"/>
      <c r="D76" s="10"/>
      <c r="E76" s="135"/>
      <c r="F76" s="135"/>
      <c r="G76" s="135"/>
      <c r="H76" s="13"/>
      <c r="I76" s="135"/>
      <c r="N76" s="102"/>
    </row>
    <row r="77" spans="1:14" ht="24" customHeight="1" thickBot="1">
      <c r="A77" s="10" t="s">
        <v>221</v>
      </c>
      <c r="B77" s="10"/>
      <c r="C77" s="186">
        <v>1.8613157231207973E-3</v>
      </c>
      <c r="D77" s="10"/>
      <c r="E77" s="186">
        <v>2.177804929014689E-2</v>
      </c>
      <c r="F77" s="187"/>
      <c r="G77" s="186">
        <v>2.6649340340926604E-3</v>
      </c>
      <c r="H77" s="187"/>
      <c r="I77" s="186">
        <v>1.5385663930544318E-2</v>
      </c>
      <c r="K77" s="110"/>
      <c r="N77" s="102"/>
    </row>
    <row r="78" spans="1:14" ht="24" customHeight="1" thickTop="1" thickBot="1">
      <c r="A78" s="10" t="s">
        <v>222</v>
      </c>
      <c r="B78" s="10"/>
      <c r="C78" s="186">
        <v>1.8613157231207973E-3</v>
      </c>
      <c r="D78" s="10"/>
      <c r="E78" s="186">
        <v>2.177804929014689E-2</v>
      </c>
      <c r="F78" s="187"/>
      <c r="G78" s="186">
        <v>2.6649340340926604E-3</v>
      </c>
      <c r="H78" s="187"/>
      <c r="I78" s="186">
        <v>1.538566205993403E-2</v>
      </c>
      <c r="K78" s="110"/>
      <c r="N78" s="102"/>
    </row>
    <row r="79" spans="1:14" ht="24" customHeight="1" thickTop="1">
      <c r="A79" s="12"/>
      <c r="B79" s="10"/>
      <c r="C79" s="13"/>
      <c r="D79" s="10"/>
      <c r="E79" s="13"/>
      <c r="F79" s="13"/>
      <c r="G79" s="13"/>
      <c r="I79" s="13"/>
    </row>
    <row r="80" spans="1:14" ht="24" customHeight="1">
      <c r="A80" s="12"/>
      <c r="B80" s="10"/>
      <c r="C80" s="188"/>
      <c r="D80" s="10"/>
      <c r="E80" s="188"/>
      <c r="F80" s="13"/>
      <c r="G80" s="188"/>
      <c r="H80" s="188"/>
      <c r="I80" s="188"/>
    </row>
    <row r="81" spans="1:13" ht="24" customHeight="1">
      <c r="A81" s="12"/>
      <c r="B81" s="10"/>
      <c r="C81" s="138"/>
      <c r="D81" s="10"/>
      <c r="E81" s="13"/>
      <c r="F81" s="13"/>
      <c r="G81" s="13"/>
      <c r="I81" s="13"/>
    </row>
    <row r="82" spans="1:13" ht="24" customHeight="1">
      <c r="A82" s="12"/>
      <c r="B82" s="10"/>
      <c r="C82" s="138"/>
      <c r="D82" s="10"/>
      <c r="E82" s="13"/>
      <c r="F82" s="13"/>
      <c r="G82" s="13"/>
      <c r="I82" s="13"/>
    </row>
    <row r="83" spans="1:13" ht="24" customHeight="1">
      <c r="A83" s="12"/>
      <c r="B83" s="10"/>
      <c r="C83" s="138"/>
      <c r="D83" s="10"/>
      <c r="E83" s="13"/>
      <c r="F83" s="13"/>
      <c r="G83" s="13"/>
      <c r="I83" s="13"/>
    </row>
    <row r="84" spans="1:13" ht="24" customHeight="1">
      <c r="A84" s="12"/>
      <c r="B84" s="10"/>
      <c r="C84" s="138"/>
      <c r="D84" s="10"/>
      <c r="E84" s="13"/>
      <c r="F84" s="13"/>
      <c r="G84" s="13"/>
      <c r="I84" s="13"/>
      <c r="J84" s="11"/>
      <c r="K84" s="11"/>
      <c r="L84" s="11"/>
      <c r="M84" s="11"/>
    </row>
    <row r="85" spans="1:13" ht="24" customHeight="1">
      <c r="A85" s="12"/>
      <c r="B85" s="10"/>
      <c r="C85" s="138"/>
      <c r="D85" s="10"/>
      <c r="E85" s="13"/>
      <c r="F85" s="13"/>
      <c r="G85" s="13"/>
      <c r="I85" s="13"/>
      <c r="J85" s="11"/>
      <c r="K85" s="11"/>
      <c r="L85" s="11"/>
      <c r="M85" s="11"/>
    </row>
    <row r="86" spans="1:13" ht="24" customHeight="1">
      <c r="A86" s="12"/>
      <c r="B86" s="10"/>
      <c r="C86" s="138"/>
      <c r="D86" s="10"/>
      <c r="E86" s="13"/>
      <c r="F86" s="13"/>
      <c r="G86" s="13"/>
      <c r="I86" s="13"/>
      <c r="J86" s="11"/>
      <c r="K86" s="11"/>
      <c r="L86" s="11"/>
      <c r="M86" s="11"/>
    </row>
    <row r="87" spans="1:13" ht="24" customHeight="1">
      <c r="A87" s="12"/>
      <c r="B87" s="10"/>
      <c r="C87" s="138"/>
      <c r="D87" s="10"/>
      <c r="E87" s="13"/>
      <c r="F87" s="13"/>
      <c r="G87" s="13"/>
      <c r="I87" s="13"/>
      <c r="J87" s="11"/>
      <c r="K87" s="11"/>
      <c r="L87" s="11"/>
      <c r="M87" s="11"/>
    </row>
    <row r="88" spans="1:13" ht="24" customHeight="1">
      <c r="A88" s="12"/>
      <c r="B88" s="10"/>
      <c r="C88" s="138"/>
      <c r="D88" s="10"/>
      <c r="E88" s="13"/>
      <c r="F88" s="13"/>
      <c r="G88" s="13"/>
      <c r="I88" s="13"/>
      <c r="J88" s="11"/>
      <c r="K88" s="11"/>
      <c r="L88" s="11"/>
      <c r="M88" s="11"/>
    </row>
    <row r="89" spans="1:13" ht="24" customHeight="1">
      <c r="A89" s="12"/>
      <c r="B89" s="10"/>
      <c r="C89" s="138"/>
      <c r="D89" s="10"/>
      <c r="E89" s="13"/>
      <c r="F89" s="13"/>
      <c r="G89" s="13"/>
      <c r="I89" s="13"/>
      <c r="J89" s="11"/>
      <c r="K89" s="11"/>
      <c r="L89" s="11"/>
      <c r="M89" s="11"/>
    </row>
    <row r="90" spans="1:13" ht="24" customHeight="1">
      <c r="A90" s="45" t="s">
        <v>15</v>
      </c>
      <c r="B90" s="10"/>
      <c r="C90" s="138"/>
      <c r="D90" s="10"/>
      <c r="E90" s="13"/>
      <c r="F90" s="13"/>
      <c r="G90" s="13"/>
      <c r="I90" s="13"/>
      <c r="J90" s="11"/>
      <c r="K90" s="11"/>
      <c r="L90" s="11"/>
      <c r="M90" s="11"/>
    </row>
    <row r="96" spans="1:13" ht="10.35" customHeight="1"/>
    <row r="97" spans="3:13" ht="22.35" customHeight="1"/>
    <row r="98" spans="3:13" ht="10.35" customHeight="1"/>
    <row r="102" spans="3:13" s="98" customFormat="1" ht="17.399999999999999">
      <c r="C102" s="140"/>
      <c r="J102" s="103"/>
      <c r="K102" s="103"/>
      <c r="L102" s="103"/>
      <c r="M102" s="103"/>
    </row>
    <row r="103" spans="3:13" s="98" customFormat="1" ht="17.399999999999999">
      <c r="C103" s="140"/>
      <c r="J103" s="103"/>
      <c r="K103" s="103"/>
      <c r="L103" s="103"/>
      <c r="M103" s="103"/>
    </row>
    <row r="104" spans="3:13" s="98" customFormat="1" ht="17.399999999999999">
      <c r="C104" s="140"/>
      <c r="J104" s="103"/>
      <c r="K104" s="103"/>
      <c r="L104" s="103"/>
      <c r="M104" s="103"/>
    </row>
  </sheetData>
  <mergeCells count="14">
    <mergeCell ref="C7:E7"/>
    <mergeCell ref="G7:I7"/>
    <mergeCell ref="C52:E52"/>
    <mergeCell ref="G52:I52"/>
    <mergeCell ref="A46:I46"/>
    <mergeCell ref="A47:I47"/>
    <mergeCell ref="A48:I48"/>
    <mergeCell ref="A49:I49"/>
    <mergeCell ref="A50:I50"/>
    <mergeCell ref="A1:I1"/>
    <mergeCell ref="A2:I2"/>
    <mergeCell ref="A3:I3"/>
    <mergeCell ref="A4:I4"/>
    <mergeCell ref="A5:I5"/>
  </mergeCells>
  <pageMargins left="0.8" right="0.3" top="0.8" bottom="0.5" header="0.3" footer="0.3"/>
  <pageSetup paperSize="9" scale="75" firstPageNumber="6" orientation="portrait" useFirstPageNumber="1" r:id="rId1"/>
  <headerFooter alignWithMargins="0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A36"/>
  <sheetViews>
    <sheetView view="pageBreakPreview" topLeftCell="A5" zoomScale="85" zoomScaleNormal="90" zoomScaleSheetLayoutView="85" zoomScalePageLayoutView="55" workbookViewId="0">
      <selection activeCell="B33" sqref="B33"/>
    </sheetView>
  </sheetViews>
  <sheetFormatPr defaultColWidth="10.44140625" defaultRowHeight="24" customHeight="1"/>
  <cols>
    <col min="1" max="1" width="34.6640625" style="8" customWidth="1"/>
    <col min="2" max="2" width="8.44140625" style="8" customWidth="1"/>
    <col min="3" max="3" width="12.44140625" style="8" customWidth="1"/>
    <col min="4" max="4" width="1.44140625" style="8" customWidth="1"/>
    <col min="5" max="5" width="12.21875" style="8" bestFit="1" customWidth="1"/>
    <col min="6" max="6" width="1.44140625" style="8" customWidth="1"/>
    <col min="7" max="7" width="12.77734375" style="8" customWidth="1"/>
    <col min="8" max="8" width="1.44140625" style="8" customWidth="1"/>
    <col min="9" max="9" width="12.77734375" style="8" customWidth="1"/>
    <col min="10" max="10" width="1.44140625" style="8" customWidth="1"/>
    <col min="11" max="11" width="12.77734375" style="8" customWidth="1"/>
    <col min="12" max="12" width="1.44140625" style="8" customWidth="1"/>
    <col min="13" max="13" width="12.77734375" style="8" customWidth="1"/>
    <col min="14" max="14" width="1.44140625" style="8" customWidth="1"/>
    <col min="15" max="15" width="12.77734375" style="8" customWidth="1"/>
    <col min="16" max="16" width="1.44140625" style="8" customWidth="1"/>
    <col min="17" max="17" width="15.44140625" style="8" bestFit="1" customWidth="1"/>
    <col min="18" max="18" width="1.44140625" style="8" customWidth="1"/>
    <col min="19" max="19" width="14.77734375" style="8" customWidth="1"/>
    <col min="20" max="20" width="1.44140625" style="8" customWidth="1"/>
    <col min="21" max="21" width="14.44140625" style="8" customWidth="1"/>
    <col min="22" max="22" width="1.44140625" style="8" customWidth="1"/>
    <col min="23" max="23" width="10.5546875" style="66" customWidth="1"/>
    <col min="24" max="24" width="1.44140625" style="66" customWidth="1"/>
    <col min="25" max="25" width="10.77734375" style="66" customWidth="1"/>
    <col min="26" max="16384" width="10.44140625" style="2"/>
  </cols>
  <sheetData>
    <row r="1" spans="1:25" s="3" customFormat="1" ht="26.25" customHeight="1">
      <c r="A1" s="213" t="s">
        <v>116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54"/>
    </row>
    <row r="2" spans="1:25" s="3" customFormat="1" ht="26.25" customHeight="1">
      <c r="A2" s="213" t="s">
        <v>155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  <c r="V2" s="54"/>
    </row>
    <row r="3" spans="1:25" s="3" customFormat="1" ht="26.25" customHeight="1">
      <c r="A3" s="213" t="s">
        <v>66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54"/>
    </row>
    <row r="4" spans="1:25" s="3" customFormat="1" ht="26.25" customHeight="1">
      <c r="A4" s="213" t="s">
        <v>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54"/>
    </row>
    <row r="5" spans="1:25" s="8" customFormat="1" ht="24" customHeight="1">
      <c r="A5" s="223" t="s">
        <v>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</row>
    <row r="6" spans="1:25" s="8" customFormat="1" ht="6" customHeight="1">
      <c r="A6" s="6"/>
      <c r="B6" s="6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55"/>
    </row>
    <row r="7" spans="1:25" s="8" customFormat="1" ht="26.55" customHeight="1">
      <c r="A7" s="6"/>
      <c r="C7" s="219" t="s">
        <v>61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5" s="8" customFormat="1" ht="24" customHeight="1">
      <c r="A8" s="6"/>
      <c r="B8" s="6"/>
      <c r="C8" s="224" t="s">
        <v>200</v>
      </c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</row>
    <row r="9" spans="1:25" s="8" customFormat="1" ht="23.55" customHeight="1">
      <c r="A9" s="6"/>
      <c r="B9" s="6"/>
      <c r="C9" s="55"/>
      <c r="D9" s="55"/>
      <c r="E9" s="55"/>
      <c r="F9" s="55"/>
      <c r="G9" s="55"/>
      <c r="H9" s="55"/>
      <c r="I9" s="55"/>
      <c r="J9" s="55"/>
      <c r="K9" s="55"/>
      <c r="L9" s="36"/>
      <c r="M9" s="221" t="s">
        <v>74</v>
      </c>
      <c r="N9" s="221"/>
      <c r="O9" s="221"/>
      <c r="P9" s="221"/>
      <c r="Q9" s="221"/>
      <c r="R9" s="221"/>
      <c r="S9" s="221"/>
      <c r="T9" s="56"/>
      <c r="U9" s="55"/>
      <c r="V9" s="55"/>
    </row>
    <row r="10" spans="1:25" s="8" customFormat="1" ht="24" customHeight="1">
      <c r="A10" s="33"/>
      <c r="B10" s="74" t="s">
        <v>1</v>
      </c>
      <c r="C10" s="35" t="s">
        <v>39</v>
      </c>
      <c r="D10" s="34"/>
      <c r="E10" s="34" t="s">
        <v>40</v>
      </c>
      <c r="F10" s="34"/>
      <c r="G10" s="34" t="s">
        <v>73</v>
      </c>
      <c r="H10" s="34"/>
      <c r="I10" s="219" t="s">
        <v>25</v>
      </c>
      <c r="J10" s="219"/>
      <c r="K10" s="219"/>
      <c r="L10" s="36"/>
      <c r="M10" s="222" t="s">
        <v>201</v>
      </c>
      <c r="N10" s="222"/>
      <c r="O10" s="222"/>
      <c r="P10" s="57"/>
      <c r="Q10" s="57"/>
      <c r="R10" s="57"/>
    </row>
    <row r="11" spans="1:25" s="8" customFormat="1" ht="24" customHeight="1">
      <c r="A11" s="33"/>
      <c r="C11" s="35" t="s">
        <v>42</v>
      </c>
      <c r="D11" s="34"/>
      <c r="E11" s="34" t="s">
        <v>43</v>
      </c>
      <c r="F11" s="34"/>
      <c r="G11" s="34" t="s">
        <v>164</v>
      </c>
      <c r="H11" s="34"/>
      <c r="I11" s="36" t="s">
        <v>203</v>
      </c>
      <c r="J11" s="36"/>
      <c r="K11" s="36" t="s">
        <v>71</v>
      </c>
      <c r="M11" s="36" t="s">
        <v>156</v>
      </c>
      <c r="O11" s="36" t="s">
        <v>165</v>
      </c>
      <c r="Q11" s="36" t="s">
        <v>166</v>
      </c>
      <c r="S11" s="58" t="s">
        <v>75</v>
      </c>
      <c r="T11" s="36"/>
      <c r="U11" s="32" t="s">
        <v>41</v>
      </c>
      <c r="V11" s="32"/>
      <c r="W11" s="32" t="s">
        <v>106</v>
      </c>
      <c r="X11" s="67"/>
      <c r="Y11" s="32" t="s">
        <v>41</v>
      </c>
    </row>
    <row r="12" spans="1:25" s="8" customFormat="1" ht="24" customHeight="1">
      <c r="A12" s="33"/>
      <c r="B12" s="34"/>
      <c r="G12" s="34" t="s">
        <v>163</v>
      </c>
      <c r="I12" s="36" t="s">
        <v>161</v>
      </c>
      <c r="J12" s="34"/>
      <c r="K12" s="36" t="s">
        <v>72</v>
      </c>
      <c r="L12" s="36"/>
      <c r="M12" s="36" t="s">
        <v>157</v>
      </c>
      <c r="N12" s="36"/>
      <c r="O12" s="36" t="s">
        <v>202</v>
      </c>
      <c r="P12" s="36"/>
      <c r="Q12" s="36" t="s">
        <v>167</v>
      </c>
      <c r="R12" s="36"/>
      <c r="S12" s="36" t="s">
        <v>76</v>
      </c>
      <c r="U12" s="36" t="s">
        <v>204</v>
      </c>
      <c r="V12" s="36"/>
      <c r="W12" s="32" t="s">
        <v>107</v>
      </c>
      <c r="X12" s="67"/>
      <c r="Y12" s="32" t="s">
        <v>109</v>
      </c>
    </row>
    <row r="13" spans="1:25" s="8" customFormat="1" ht="24" customHeight="1">
      <c r="A13" s="33"/>
      <c r="B13" s="34"/>
      <c r="I13" s="36" t="s">
        <v>162</v>
      </c>
      <c r="J13" s="34"/>
      <c r="K13" s="36"/>
      <c r="L13" s="36"/>
      <c r="M13" s="36"/>
      <c r="N13" s="36"/>
      <c r="O13" s="36" t="s">
        <v>158</v>
      </c>
      <c r="P13" s="36"/>
      <c r="Q13" s="36" t="s">
        <v>168</v>
      </c>
      <c r="R13" s="36"/>
      <c r="S13" s="36" t="s">
        <v>77</v>
      </c>
      <c r="T13" s="36"/>
      <c r="W13" s="32" t="s">
        <v>108</v>
      </c>
      <c r="X13" s="67"/>
      <c r="Y13" s="32" t="s">
        <v>77</v>
      </c>
    </row>
    <row r="14" spans="1:25" s="8" customFormat="1" ht="24" customHeight="1">
      <c r="A14" s="33"/>
      <c r="B14" s="34"/>
      <c r="C14" s="75"/>
      <c r="E14" s="75"/>
      <c r="G14" s="75"/>
      <c r="I14" s="73"/>
      <c r="J14" s="34"/>
      <c r="K14" s="73"/>
      <c r="L14" s="36"/>
      <c r="M14" s="73"/>
      <c r="N14" s="36"/>
      <c r="O14" s="73" t="s">
        <v>159</v>
      </c>
      <c r="P14" s="36"/>
      <c r="Q14" s="73"/>
      <c r="R14" s="36"/>
      <c r="S14" s="73"/>
      <c r="T14" s="36"/>
      <c r="U14" s="73"/>
      <c r="W14" s="73" t="s">
        <v>110</v>
      </c>
      <c r="X14" s="67"/>
      <c r="Y14" s="73"/>
    </row>
    <row r="15" spans="1:25" s="8" customFormat="1" ht="24" customHeight="1">
      <c r="A15" s="33"/>
      <c r="B15" s="34"/>
      <c r="I15" s="36"/>
      <c r="J15" s="34"/>
      <c r="K15" s="36"/>
      <c r="L15" s="36"/>
      <c r="M15" s="36"/>
      <c r="N15" s="36"/>
      <c r="P15" s="36"/>
      <c r="R15" s="36"/>
      <c r="S15" s="36"/>
      <c r="T15" s="36"/>
      <c r="W15" s="68"/>
      <c r="X15" s="68"/>
      <c r="Y15" s="69"/>
    </row>
    <row r="16" spans="1:25" s="8" customFormat="1" ht="10.35" customHeight="1">
      <c r="A16" s="41"/>
      <c r="B16" s="7"/>
      <c r="C16" s="20"/>
      <c r="D16" s="20"/>
      <c r="E16" s="20"/>
      <c r="F16" s="20"/>
      <c r="G16" s="20"/>
      <c r="H16" s="20"/>
      <c r="I16" s="20"/>
      <c r="J16" s="5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69"/>
      <c r="X16" s="70"/>
      <c r="Y16" s="69"/>
    </row>
    <row r="17" spans="1:25" s="8" customFormat="1" ht="24" customHeight="1">
      <c r="A17" s="4" t="s">
        <v>45</v>
      </c>
      <c r="B17" s="7"/>
      <c r="C17" s="59">
        <v>4005537</v>
      </c>
      <c r="D17" s="20"/>
      <c r="E17" s="59">
        <v>741714</v>
      </c>
      <c r="F17" s="20"/>
      <c r="G17" s="59">
        <v>2351</v>
      </c>
      <c r="H17" s="20"/>
      <c r="I17" s="59">
        <v>175084</v>
      </c>
      <c r="J17" s="20"/>
      <c r="K17" s="59">
        <v>1168884</v>
      </c>
      <c r="L17" s="20"/>
      <c r="M17" s="59">
        <v>-463986</v>
      </c>
      <c r="N17" s="20"/>
      <c r="O17" s="59">
        <v>-62799</v>
      </c>
      <c r="P17" s="20"/>
      <c r="Q17" s="59">
        <v>0</v>
      </c>
      <c r="R17" s="20"/>
      <c r="S17" s="59">
        <f>SUM(M17,O17,Q17)</f>
        <v>-526785</v>
      </c>
      <c r="T17" s="20"/>
      <c r="U17" s="59">
        <f>SUM(S17,K17,I17,G17,E17,C17)</f>
        <v>5566785</v>
      </c>
      <c r="V17" s="20"/>
      <c r="W17" s="59">
        <v>362134</v>
      </c>
      <c r="X17" s="70"/>
      <c r="Y17" s="59">
        <f t="shared" ref="Y17:Y24" si="0">U17+W17</f>
        <v>5928919</v>
      </c>
    </row>
    <row r="18" spans="1:25" s="8" customFormat="1" ht="24" customHeight="1">
      <c r="A18" s="6" t="s">
        <v>160</v>
      </c>
      <c r="B18" s="7"/>
      <c r="C18" s="44">
        <v>0</v>
      </c>
      <c r="D18" s="20"/>
      <c r="E18" s="44">
        <v>0</v>
      </c>
      <c r="F18" s="44"/>
      <c r="G18" s="44">
        <v>0</v>
      </c>
      <c r="H18" s="44"/>
      <c r="I18" s="44">
        <v>0</v>
      </c>
      <c r="J18" s="43"/>
      <c r="K18" s="59">
        <v>87233</v>
      </c>
      <c r="L18" s="43"/>
      <c r="M18" s="59">
        <v>137084</v>
      </c>
      <c r="N18" s="43"/>
      <c r="O18" s="59">
        <v>1087</v>
      </c>
      <c r="P18" s="43"/>
      <c r="Q18" s="59">
        <v>0</v>
      </c>
      <c r="R18" s="43"/>
      <c r="S18" s="59">
        <f>SUM(M18,O18,Q18)</f>
        <v>138171</v>
      </c>
      <c r="T18" s="43"/>
      <c r="U18" s="59">
        <f>SUM(S18,K18,I18,G18,E18,C18)</f>
        <v>225404</v>
      </c>
      <c r="V18" s="20"/>
      <c r="W18" s="59">
        <v>-3369</v>
      </c>
      <c r="X18" s="70"/>
      <c r="Y18" s="59">
        <f t="shared" si="0"/>
        <v>222035</v>
      </c>
    </row>
    <row r="19" spans="1:25" s="8" customFormat="1" ht="24" customHeight="1">
      <c r="A19" s="6" t="s">
        <v>65</v>
      </c>
      <c r="B19" s="7"/>
      <c r="C19" s="44"/>
      <c r="D19" s="20"/>
      <c r="E19" s="44"/>
      <c r="F19" s="44"/>
      <c r="G19" s="44"/>
      <c r="H19" s="44"/>
      <c r="I19" s="44"/>
      <c r="J19" s="43"/>
      <c r="K19" s="43"/>
      <c r="L19" s="43"/>
      <c r="M19" s="43"/>
      <c r="N19" s="43"/>
      <c r="O19" s="43"/>
      <c r="P19" s="43"/>
      <c r="Q19" s="43"/>
      <c r="R19" s="43"/>
      <c r="S19" s="20"/>
      <c r="T19" s="43"/>
      <c r="U19" s="59"/>
      <c r="V19" s="20"/>
      <c r="W19" s="20"/>
      <c r="X19" s="70"/>
      <c r="Y19" s="20"/>
    </row>
    <row r="20" spans="1:25" s="8" customFormat="1" ht="24" customHeight="1">
      <c r="A20" s="6" t="s">
        <v>169</v>
      </c>
      <c r="B20" s="7"/>
      <c r="C20" s="44">
        <v>0</v>
      </c>
      <c r="D20" s="20"/>
      <c r="E20" s="44">
        <v>0</v>
      </c>
      <c r="F20" s="44"/>
      <c r="G20" s="44">
        <v>0</v>
      </c>
      <c r="H20" s="44"/>
      <c r="I20" s="44">
        <v>0</v>
      </c>
      <c r="J20" s="43"/>
      <c r="K20" s="59">
        <v>0</v>
      </c>
      <c r="L20" s="43"/>
      <c r="M20" s="59">
        <v>0</v>
      </c>
      <c r="N20" s="43"/>
      <c r="O20" s="59">
        <v>0</v>
      </c>
      <c r="P20" s="43"/>
      <c r="Q20" s="59">
        <v>0</v>
      </c>
      <c r="R20" s="43"/>
      <c r="S20" s="59">
        <v>0</v>
      </c>
      <c r="T20" s="43"/>
      <c r="U20" s="59">
        <v>0</v>
      </c>
      <c r="V20" s="20"/>
      <c r="W20" s="59">
        <v>-349300</v>
      </c>
      <c r="X20" s="70"/>
      <c r="Y20" s="59">
        <f t="shared" si="0"/>
        <v>-349300</v>
      </c>
    </row>
    <row r="21" spans="1:25" s="8" customFormat="1" ht="24" customHeight="1">
      <c r="A21" s="6" t="s">
        <v>170</v>
      </c>
      <c r="B21" s="7"/>
      <c r="C21" s="44">
        <v>0</v>
      </c>
      <c r="D21" s="20"/>
      <c r="E21" s="44">
        <v>0</v>
      </c>
      <c r="F21" s="44"/>
      <c r="G21" s="44">
        <v>0</v>
      </c>
      <c r="H21" s="44"/>
      <c r="I21" s="44">
        <v>0</v>
      </c>
      <c r="J21" s="43"/>
      <c r="K21" s="59">
        <v>0</v>
      </c>
      <c r="L21" s="43"/>
      <c r="M21" s="59">
        <v>0</v>
      </c>
      <c r="N21" s="43"/>
      <c r="O21" s="59">
        <v>0</v>
      </c>
      <c r="P21" s="43"/>
      <c r="Q21" s="59">
        <v>157497</v>
      </c>
      <c r="R21" s="43"/>
      <c r="S21" s="59">
        <f>SUM(M21,O21,Q21)</f>
        <v>157497</v>
      </c>
      <c r="T21" s="43"/>
      <c r="U21" s="59">
        <f>SUM(S21,K21,I21,G21,E21,C21)</f>
        <v>157497</v>
      </c>
      <c r="V21" s="20"/>
      <c r="W21" s="59">
        <v>191803</v>
      </c>
      <c r="X21" s="70"/>
      <c r="Y21" s="59">
        <f t="shared" si="0"/>
        <v>349300</v>
      </c>
    </row>
    <row r="22" spans="1:25" s="8" customFormat="1" ht="24" customHeight="1">
      <c r="A22" s="6" t="s">
        <v>171</v>
      </c>
      <c r="B22" s="7"/>
      <c r="C22" s="59"/>
      <c r="D22" s="20"/>
      <c r="E22" s="59"/>
      <c r="F22" s="44"/>
      <c r="G22" s="44"/>
      <c r="H22" s="44"/>
      <c r="I22" s="44"/>
      <c r="J22" s="43"/>
      <c r="K22" s="43"/>
      <c r="L22" s="43"/>
      <c r="M22" s="43"/>
      <c r="N22" s="43"/>
      <c r="O22" s="43"/>
      <c r="P22" s="43"/>
      <c r="Q22" s="43"/>
      <c r="R22" s="43"/>
      <c r="S22" s="20"/>
      <c r="T22" s="43"/>
      <c r="U22" s="20"/>
      <c r="V22" s="20"/>
      <c r="W22" s="20"/>
      <c r="X22" s="70"/>
      <c r="Y22" s="20"/>
    </row>
    <row r="23" spans="1:25" s="8" customFormat="1" ht="24" customHeight="1">
      <c r="A23" s="6" t="s">
        <v>172</v>
      </c>
      <c r="B23" s="7"/>
      <c r="C23" s="59">
        <v>0</v>
      </c>
      <c r="D23" s="20"/>
      <c r="E23" s="59">
        <v>0</v>
      </c>
      <c r="F23" s="44"/>
      <c r="G23" s="59">
        <v>0</v>
      </c>
      <c r="H23" s="44"/>
      <c r="I23" s="59">
        <v>0</v>
      </c>
      <c r="J23" s="43"/>
      <c r="K23" s="59">
        <v>1635</v>
      </c>
      <c r="L23" s="43"/>
      <c r="M23" s="59">
        <v>-1635</v>
      </c>
      <c r="N23" s="43"/>
      <c r="O23" s="59">
        <v>0</v>
      </c>
      <c r="P23" s="43"/>
      <c r="Q23" s="59">
        <v>0</v>
      </c>
      <c r="R23" s="43"/>
      <c r="S23" s="59">
        <f>SUM(M23,O23,Q23)</f>
        <v>-1635</v>
      </c>
      <c r="T23" s="43"/>
      <c r="U23" s="59">
        <v>0</v>
      </c>
      <c r="V23" s="20"/>
      <c r="W23" s="59">
        <v>0</v>
      </c>
      <c r="X23" s="70"/>
      <c r="Y23" s="59">
        <v>0</v>
      </c>
    </row>
    <row r="24" spans="1:25" s="8" customFormat="1" ht="24" customHeight="1">
      <c r="A24" s="6" t="s">
        <v>79</v>
      </c>
      <c r="B24" s="7"/>
      <c r="C24" s="59">
        <v>0</v>
      </c>
      <c r="D24" s="20"/>
      <c r="E24" s="59">
        <v>0</v>
      </c>
      <c r="F24" s="44"/>
      <c r="G24" s="59">
        <v>526</v>
      </c>
      <c r="H24" s="44"/>
      <c r="I24" s="59">
        <v>0</v>
      </c>
      <c r="J24" s="43"/>
      <c r="K24" s="59">
        <v>0</v>
      </c>
      <c r="L24" s="43"/>
      <c r="M24" s="59">
        <v>0</v>
      </c>
      <c r="N24" s="43"/>
      <c r="O24" s="59">
        <v>0</v>
      </c>
      <c r="P24" s="43"/>
      <c r="Q24" s="59">
        <v>0</v>
      </c>
      <c r="R24" s="43"/>
      <c r="S24" s="59">
        <v>0</v>
      </c>
      <c r="T24" s="43"/>
      <c r="U24" s="59">
        <f>SUM(S24,K24,I24,G24,E24,C24)</f>
        <v>526</v>
      </c>
      <c r="V24" s="20"/>
      <c r="W24" s="59">
        <v>0</v>
      </c>
      <c r="X24" s="70"/>
      <c r="Y24" s="59">
        <f t="shared" si="0"/>
        <v>526</v>
      </c>
    </row>
    <row r="25" spans="1:25" s="8" customFormat="1" ht="24" customHeight="1" thickBot="1">
      <c r="A25" s="4" t="s">
        <v>46</v>
      </c>
      <c r="B25" s="7"/>
      <c r="C25" s="31">
        <f>SUM(C17:C24)</f>
        <v>4005537</v>
      </c>
      <c r="D25" s="20"/>
      <c r="E25" s="31">
        <f>SUM(E17:E24)</f>
        <v>741714</v>
      </c>
      <c r="F25" s="20"/>
      <c r="G25" s="31">
        <f>SUM(G17:G24)</f>
        <v>2877</v>
      </c>
      <c r="H25" s="20"/>
      <c r="I25" s="31">
        <f>SUM(I17:I24)</f>
        <v>175084</v>
      </c>
      <c r="J25" s="5"/>
      <c r="K25" s="31">
        <f>SUM(K17:K24)</f>
        <v>1257752</v>
      </c>
      <c r="L25" s="20"/>
      <c r="M25" s="31">
        <f>SUM(M17:M24)</f>
        <v>-328537</v>
      </c>
      <c r="N25" s="43"/>
      <c r="O25" s="31">
        <f>SUM(O17:O24)</f>
        <v>-61712</v>
      </c>
      <c r="P25" s="43"/>
      <c r="Q25" s="31">
        <f>SUM(Q17:Q24)</f>
        <v>157497</v>
      </c>
      <c r="R25" s="43"/>
      <c r="S25" s="31">
        <f>SUM(S17:S24)</f>
        <v>-232752</v>
      </c>
      <c r="T25" s="20"/>
      <c r="U25" s="31">
        <f>SUM(U17:U24)</f>
        <v>5950212</v>
      </c>
      <c r="V25" s="20"/>
      <c r="W25" s="31">
        <f>SUM(W17:W24)</f>
        <v>201268</v>
      </c>
      <c r="X25" s="69"/>
      <c r="Y25" s="31">
        <f>SUM(Y17:Y24)</f>
        <v>6151480</v>
      </c>
    </row>
    <row r="26" spans="1:25" s="8" customFormat="1" ht="24" customHeight="1" thickTop="1">
      <c r="A26" s="4"/>
      <c r="B26" s="7"/>
      <c r="C26" s="20"/>
      <c r="D26" s="20"/>
      <c r="E26" s="20"/>
      <c r="F26" s="20"/>
      <c r="G26" s="20"/>
      <c r="H26" s="20"/>
      <c r="I26" s="20"/>
      <c r="J26" s="5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71"/>
      <c r="X26" s="69"/>
      <c r="Y26" s="71"/>
    </row>
    <row r="27" spans="1:25" s="8" customFormat="1" ht="24" customHeight="1">
      <c r="A27" s="4" t="s">
        <v>69</v>
      </c>
      <c r="B27" s="7"/>
      <c r="C27" s="59">
        <v>4152438</v>
      </c>
      <c r="D27" s="43"/>
      <c r="E27" s="59">
        <v>741722</v>
      </c>
      <c r="F27" s="141"/>
      <c r="G27" s="59">
        <v>3223</v>
      </c>
      <c r="H27" s="43"/>
      <c r="I27" s="59">
        <v>179834</v>
      </c>
      <c r="J27" s="43"/>
      <c r="K27" s="59">
        <v>1342034</v>
      </c>
      <c r="L27" s="43"/>
      <c r="M27" s="59">
        <v>-387603</v>
      </c>
      <c r="N27" s="43"/>
      <c r="O27" s="59">
        <v>12815</v>
      </c>
      <c r="P27" s="43"/>
      <c r="Q27" s="59">
        <v>161635</v>
      </c>
      <c r="R27" s="43"/>
      <c r="S27" s="59">
        <f>SUM(M27,O27,Q27)</f>
        <v>-213153</v>
      </c>
      <c r="T27" s="43"/>
      <c r="U27" s="59">
        <f>SUM(S27,K27,I27,G27,E27,C27)</f>
        <v>6206098</v>
      </c>
      <c r="V27" s="43"/>
      <c r="W27" s="59">
        <v>191698</v>
      </c>
      <c r="X27" s="142"/>
      <c r="Y27" s="59">
        <f>U27+W27</f>
        <v>6397796</v>
      </c>
    </row>
    <row r="28" spans="1:25" s="8" customFormat="1" ht="24" customHeight="1">
      <c r="A28" s="6" t="s">
        <v>160</v>
      </c>
      <c r="B28" s="7"/>
      <c r="C28" s="59">
        <v>0</v>
      </c>
      <c r="D28" s="43"/>
      <c r="E28" s="59">
        <v>0</v>
      </c>
      <c r="F28" s="141"/>
      <c r="G28" s="59">
        <v>0</v>
      </c>
      <c r="H28" s="43"/>
      <c r="I28" s="59">
        <v>0</v>
      </c>
      <c r="J28" s="43"/>
      <c r="K28" s="59">
        <f>+PL!C67</f>
        <v>7730</v>
      </c>
      <c r="L28" s="43"/>
      <c r="M28" s="59">
        <f>+PL!C58+PL!C68-PL!C73</f>
        <v>-109388</v>
      </c>
      <c r="N28" s="43"/>
      <c r="O28" s="59">
        <v>0</v>
      </c>
      <c r="P28" s="43"/>
      <c r="Q28" s="59">
        <v>0</v>
      </c>
      <c r="R28" s="43"/>
      <c r="S28" s="59">
        <f>SUM(M28,O28,Q28)</f>
        <v>-109388</v>
      </c>
      <c r="T28" s="43"/>
      <c r="U28" s="59">
        <f>SUM(S28,K28,I28,G28,E28,C28)</f>
        <v>-101658</v>
      </c>
      <c r="V28" s="43"/>
      <c r="W28" s="59">
        <f>+PL!C73</f>
        <v>-3744</v>
      </c>
      <c r="X28" s="142"/>
      <c r="Y28" s="59">
        <f>U28+W28</f>
        <v>-105402</v>
      </c>
    </row>
    <row r="29" spans="1:25" s="8" customFormat="1" ht="24" customHeight="1">
      <c r="A29" s="6" t="s">
        <v>65</v>
      </c>
      <c r="B29" s="7"/>
      <c r="C29" s="141"/>
      <c r="D29" s="43"/>
      <c r="E29" s="141"/>
      <c r="F29" s="141"/>
      <c r="G29" s="141"/>
      <c r="H29" s="141"/>
      <c r="I29" s="141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142"/>
      <c r="Y29" s="43"/>
    </row>
    <row r="30" spans="1:25" s="8" customFormat="1" ht="24" customHeight="1">
      <c r="A30" s="6" t="s">
        <v>169</v>
      </c>
      <c r="B30" s="7"/>
      <c r="C30" s="59">
        <v>0</v>
      </c>
      <c r="D30" s="43"/>
      <c r="E30" s="59">
        <v>0</v>
      </c>
      <c r="F30" s="141"/>
      <c r="G30" s="59">
        <v>0</v>
      </c>
      <c r="H30" s="141"/>
      <c r="I30" s="59">
        <v>0</v>
      </c>
      <c r="J30" s="43"/>
      <c r="K30" s="59">
        <v>0</v>
      </c>
      <c r="L30" s="43"/>
      <c r="M30" s="59">
        <v>0</v>
      </c>
      <c r="N30" s="43"/>
      <c r="O30" s="59">
        <v>0</v>
      </c>
      <c r="P30" s="43"/>
      <c r="Q30" s="59">
        <v>1000</v>
      </c>
      <c r="R30" s="43"/>
      <c r="S30" s="59">
        <f>SUM(M30,O30,Q30)</f>
        <v>1000</v>
      </c>
      <c r="T30" s="43"/>
      <c r="U30" s="59">
        <f>SUM(S30,K30,I30,G30,E30,C30)</f>
        <v>1000</v>
      </c>
      <c r="V30" s="43"/>
      <c r="W30" s="59">
        <f>-U30</f>
        <v>-1000</v>
      </c>
      <c r="X30" s="142"/>
      <c r="Y30" s="59">
        <v>0</v>
      </c>
    </row>
    <row r="31" spans="1:25" s="8" customFormat="1" ht="24" customHeight="1">
      <c r="A31" s="6" t="s">
        <v>171</v>
      </c>
      <c r="B31" s="7"/>
      <c r="C31" s="141"/>
      <c r="D31" s="43"/>
      <c r="E31" s="141"/>
      <c r="F31" s="141"/>
      <c r="G31" s="141"/>
      <c r="H31" s="141"/>
      <c r="I31" s="141"/>
      <c r="J31" s="43"/>
      <c r="K31" s="141"/>
      <c r="L31" s="43"/>
      <c r="M31" s="141"/>
      <c r="N31" s="43"/>
      <c r="O31" s="141"/>
      <c r="P31" s="43"/>
      <c r="Q31" s="141"/>
      <c r="R31" s="43"/>
      <c r="S31" s="141"/>
      <c r="T31" s="43"/>
      <c r="U31" s="141"/>
      <c r="V31" s="43"/>
      <c r="W31" s="141"/>
      <c r="X31" s="142"/>
      <c r="Y31" s="43"/>
    </row>
    <row r="32" spans="1:25" s="8" customFormat="1" ht="24" customHeight="1">
      <c r="A32" s="6" t="s">
        <v>172</v>
      </c>
      <c r="B32" s="7"/>
      <c r="C32" s="59">
        <v>0</v>
      </c>
      <c r="D32" s="43"/>
      <c r="E32" s="59">
        <v>0</v>
      </c>
      <c r="F32" s="141"/>
      <c r="G32" s="59">
        <v>0</v>
      </c>
      <c r="H32" s="141"/>
      <c r="I32" s="59">
        <v>0</v>
      </c>
      <c r="J32" s="43"/>
      <c r="K32" s="59">
        <v>-1385</v>
      </c>
      <c r="L32" s="43"/>
      <c r="M32" s="59">
        <f>-+K32</f>
        <v>1385</v>
      </c>
      <c r="N32" s="43"/>
      <c r="O32" s="59">
        <v>0</v>
      </c>
      <c r="P32" s="43"/>
      <c r="Q32" s="59">
        <v>0</v>
      </c>
      <c r="R32" s="43"/>
      <c r="S32" s="43">
        <f>SUM(M32,O32,Q32)</f>
        <v>1385</v>
      </c>
      <c r="T32" s="43"/>
      <c r="U32" s="59">
        <v>0</v>
      </c>
      <c r="V32" s="43"/>
      <c r="W32" s="59">
        <v>0</v>
      </c>
      <c r="X32" s="142"/>
      <c r="Y32" s="59">
        <v>0</v>
      </c>
    </row>
    <row r="33" spans="1:27" s="8" customFormat="1" ht="24" customHeight="1">
      <c r="A33" s="6" t="s">
        <v>79</v>
      </c>
      <c r="B33" s="7"/>
      <c r="C33" s="59">
        <v>0</v>
      </c>
      <c r="D33" s="43"/>
      <c r="E33" s="59">
        <v>0</v>
      </c>
      <c r="F33" s="141"/>
      <c r="G33" s="59">
        <v>539</v>
      </c>
      <c r="H33" s="141"/>
      <c r="I33" s="59">
        <v>0</v>
      </c>
      <c r="J33" s="43"/>
      <c r="K33" s="141">
        <v>0</v>
      </c>
      <c r="L33" s="43"/>
      <c r="M33" s="59">
        <v>0</v>
      </c>
      <c r="N33" s="43"/>
      <c r="O33" s="59">
        <v>0</v>
      </c>
      <c r="P33" s="43"/>
      <c r="Q33" s="59">
        <v>0</v>
      </c>
      <c r="R33" s="43"/>
      <c r="S33" s="59">
        <v>0</v>
      </c>
      <c r="T33" s="43"/>
      <c r="U33" s="141">
        <v>539</v>
      </c>
      <c r="V33" s="43"/>
      <c r="W33" s="59">
        <v>0</v>
      </c>
      <c r="X33" s="142"/>
      <c r="Y33" s="59">
        <f t="shared" ref="Y33" si="1">U33+W33</f>
        <v>539</v>
      </c>
    </row>
    <row r="34" spans="1:27" s="8" customFormat="1" ht="24" customHeight="1" thickBot="1">
      <c r="A34" s="4" t="s">
        <v>70</v>
      </c>
      <c r="B34" s="7"/>
      <c r="C34" s="31">
        <f>SUM(C27:C33)</f>
        <v>4152438</v>
      </c>
      <c r="D34" s="20"/>
      <c r="E34" s="31">
        <f>SUM(E27:E33)</f>
        <v>741722</v>
      </c>
      <c r="F34" s="20"/>
      <c r="G34" s="99">
        <f>SUM(G27:G33)</f>
        <v>3762</v>
      </c>
      <c r="H34" s="20"/>
      <c r="I34" s="31">
        <f>SUM(I27:I33)</f>
        <v>179834</v>
      </c>
      <c r="J34" s="143"/>
      <c r="K34" s="31">
        <f>SUM(K27:K33)</f>
        <v>1348379</v>
      </c>
      <c r="L34" s="20"/>
      <c r="M34" s="31">
        <f>SUM(M27:M33)</f>
        <v>-495606</v>
      </c>
      <c r="N34" s="20"/>
      <c r="O34" s="31">
        <f>SUM(O27:O33)</f>
        <v>12815</v>
      </c>
      <c r="P34" s="20"/>
      <c r="Q34" s="31">
        <f>SUM(Q27:Q33)</f>
        <v>162635</v>
      </c>
      <c r="R34" s="20"/>
      <c r="S34" s="31">
        <f>SUM(S27:S33)</f>
        <v>-320156</v>
      </c>
      <c r="T34" s="20"/>
      <c r="U34" s="99">
        <f>SUM(U27:U33)</f>
        <v>6105979</v>
      </c>
      <c r="V34" s="20"/>
      <c r="W34" s="31">
        <f>SUM(W27:W33)</f>
        <v>186954</v>
      </c>
      <c r="X34" s="142"/>
      <c r="Y34" s="31">
        <f>SUM(Y27:Y33)</f>
        <v>6292933</v>
      </c>
      <c r="Z34" s="72"/>
      <c r="AA34" s="72"/>
    </row>
    <row r="35" spans="1:27" s="8" customFormat="1" ht="24" customHeight="1" thickTop="1">
      <c r="A35" s="4"/>
      <c r="B35" s="7"/>
      <c r="C35" s="20"/>
      <c r="D35" s="20"/>
      <c r="E35" s="20"/>
      <c r="F35" s="20"/>
      <c r="G35" s="43"/>
      <c r="H35" s="20"/>
      <c r="I35" s="20"/>
      <c r="J35" s="5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71"/>
      <c r="X35" s="71"/>
      <c r="Y35" s="71"/>
    </row>
    <row r="36" spans="1:27" ht="24" customHeight="1">
      <c r="A36" s="38" t="s">
        <v>15</v>
      </c>
    </row>
  </sheetData>
  <mergeCells count="11">
    <mergeCell ref="I10:K10"/>
    <mergeCell ref="A1:U1"/>
    <mergeCell ref="A2:U2"/>
    <mergeCell ref="A3:U3"/>
    <mergeCell ref="A4:U4"/>
    <mergeCell ref="C6:U6"/>
    <mergeCell ref="M9:S9"/>
    <mergeCell ref="M10:O10"/>
    <mergeCell ref="A5:Y5"/>
    <mergeCell ref="C7:Y7"/>
    <mergeCell ref="C8:U8"/>
  </mergeCells>
  <phoneticPr fontId="0" type="noConversion"/>
  <pageMargins left="0.6" right="0.3" top="0.8" bottom="0.3" header="0.3" footer="0.3"/>
  <pageSetup paperSize="9" scale="65" firstPageNumber="6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9BF1-3470-4C54-903A-5AEFECA1C7B8}">
  <dimension ref="A1:W31"/>
  <sheetViews>
    <sheetView view="pageBreakPreview" topLeftCell="A2" zoomScale="68" zoomScaleNormal="47" zoomScaleSheetLayoutView="100" zoomScalePageLayoutView="55" workbookViewId="0">
      <selection activeCell="A17" sqref="A17"/>
    </sheetView>
  </sheetViews>
  <sheetFormatPr defaultColWidth="10.44140625" defaultRowHeight="21.6"/>
  <cols>
    <col min="1" max="1" width="47.5546875" style="8" customWidth="1"/>
    <col min="2" max="2" width="8.44140625" style="8" customWidth="1"/>
    <col min="3" max="3" width="12.44140625" style="8" customWidth="1"/>
    <col min="4" max="4" width="1.44140625" style="8" customWidth="1"/>
    <col min="5" max="5" width="11.5546875" style="8" bestFit="1" customWidth="1"/>
    <col min="6" max="6" width="1.44140625" style="8" customWidth="1"/>
    <col min="7" max="7" width="16.5546875" style="8" bestFit="1" customWidth="1"/>
    <col min="8" max="8" width="1.44140625" style="8" customWidth="1"/>
    <col min="9" max="9" width="15.21875" style="8" customWidth="1"/>
    <col min="10" max="10" width="1.44140625" style="8" customWidth="1"/>
    <col min="11" max="11" width="20" style="8" bestFit="1" customWidth="1"/>
    <col min="12" max="12" width="1.44140625" style="8" customWidth="1"/>
    <col min="13" max="13" width="14.77734375" style="8" bestFit="1" customWidth="1"/>
    <col min="14" max="14" width="1.44140625" style="8" customWidth="1"/>
    <col min="15" max="15" width="14.44140625" style="8" customWidth="1"/>
    <col min="16" max="16384" width="10.44140625" style="2"/>
  </cols>
  <sheetData>
    <row r="1" spans="1:23" s="3" customFormat="1" ht="26.25" customHeight="1">
      <c r="A1" s="213" t="s">
        <v>116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</row>
    <row r="2" spans="1:23" s="3" customFormat="1" ht="26.25" customHeight="1">
      <c r="A2" s="213" t="s">
        <v>155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</row>
    <row r="3" spans="1:23" s="3" customFormat="1" ht="26.25" customHeight="1">
      <c r="A3" s="213" t="s">
        <v>66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23" s="3" customFormat="1" ht="26.25" customHeight="1">
      <c r="A4" s="213" t="s">
        <v>5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23" s="8" customFormat="1" ht="24" customHeight="1">
      <c r="A5" s="223" t="s">
        <v>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3"/>
    </row>
    <row r="6" spans="1:23" s="8" customFormat="1" ht="6" customHeight="1">
      <c r="A6" s="6"/>
      <c r="B6" s="6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23" s="8" customFormat="1" ht="19.05" customHeight="1">
      <c r="A7" s="6"/>
      <c r="C7" s="219" t="s">
        <v>62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76"/>
      <c r="Q7" s="76"/>
      <c r="R7" s="76"/>
      <c r="S7" s="76"/>
      <c r="T7" s="76"/>
      <c r="U7" s="76"/>
      <c r="V7" s="76"/>
      <c r="W7" s="76"/>
    </row>
    <row r="8" spans="1:23" s="8" customFormat="1" ht="19.05" customHeight="1">
      <c r="A8" s="6"/>
      <c r="C8" s="36"/>
      <c r="D8" s="36"/>
      <c r="E8" s="36"/>
      <c r="F8" s="36"/>
      <c r="G8" s="36"/>
      <c r="H8" s="36"/>
      <c r="I8" s="36"/>
      <c r="J8" s="36"/>
      <c r="K8" s="221" t="s">
        <v>74</v>
      </c>
      <c r="L8" s="221"/>
      <c r="M8" s="221"/>
      <c r="N8" s="36"/>
      <c r="O8" s="36"/>
      <c r="P8" s="76"/>
      <c r="Q8" s="76"/>
      <c r="R8" s="76"/>
      <c r="S8" s="76"/>
      <c r="T8" s="76"/>
      <c r="U8" s="76"/>
      <c r="V8" s="76"/>
      <c r="W8" s="76"/>
    </row>
    <row r="9" spans="1:23" s="8" customFormat="1" ht="24" customHeight="1">
      <c r="A9" s="6"/>
      <c r="B9" s="35" t="s">
        <v>1</v>
      </c>
      <c r="C9" s="35" t="s">
        <v>39</v>
      </c>
      <c r="D9" s="55"/>
      <c r="E9" s="34" t="s">
        <v>40</v>
      </c>
      <c r="F9" s="55"/>
      <c r="G9" s="219" t="s">
        <v>25</v>
      </c>
      <c r="H9" s="219"/>
      <c r="I9" s="219"/>
      <c r="J9" s="36"/>
      <c r="K9" s="190" t="s">
        <v>232</v>
      </c>
      <c r="N9" s="56"/>
    </row>
    <row r="10" spans="1:23" s="8" customFormat="1" ht="24" customHeight="1">
      <c r="A10" s="33"/>
      <c r="B10" s="34"/>
      <c r="C10" s="35" t="s">
        <v>42</v>
      </c>
      <c r="D10" s="34"/>
      <c r="E10" s="34" t="s">
        <v>43</v>
      </c>
      <c r="F10" s="34"/>
      <c r="G10" s="36" t="s">
        <v>203</v>
      </c>
      <c r="I10" s="36" t="s">
        <v>71</v>
      </c>
      <c r="J10" s="36"/>
      <c r="K10" s="36" t="s">
        <v>156</v>
      </c>
      <c r="L10" s="57"/>
      <c r="M10" s="58" t="s">
        <v>75</v>
      </c>
      <c r="N10" s="36"/>
      <c r="O10" s="32" t="s">
        <v>41</v>
      </c>
    </row>
    <row r="11" spans="1:23" s="8" customFormat="1" ht="24" customHeight="1">
      <c r="A11" s="33"/>
      <c r="D11" s="34"/>
      <c r="G11" s="36" t="s">
        <v>44</v>
      </c>
      <c r="H11" s="36"/>
      <c r="I11" s="36" t="s">
        <v>72</v>
      </c>
      <c r="K11" s="36" t="s">
        <v>157</v>
      </c>
      <c r="M11" s="36" t="s">
        <v>76</v>
      </c>
      <c r="O11" s="36" t="s">
        <v>138</v>
      </c>
      <c r="R11" s="20"/>
    </row>
    <row r="12" spans="1:23" s="8" customFormat="1" ht="24" customHeight="1">
      <c r="A12" s="33"/>
      <c r="B12" s="34"/>
      <c r="C12" s="75"/>
      <c r="E12" s="75"/>
      <c r="F12" s="34"/>
      <c r="G12" s="75"/>
      <c r="H12" s="34"/>
      <c r="I12" s="75"/>
      <c r="J12" s="36"/>
      <c r="K12" s="75"/>
      <c r="L12" s="36"/>
      <c r="M12" s="73" t="s">
        <v>77</v>
      </c>
      <c r="N12" s="36"/>
      <c r="O12" s="75"/>
      <c r="R12" s="20"/>
    </row>
    <row r="13" spans="1:23" s="8" customFormat="1" ht="24" customHeight="1">
      <c r="A13" s="33"/>
      <c r="B13" s="34"/>
      <c r="F13" s="34"/>
      <c r="G13" s="36"/>
      <c r="H13" s="34"/>
      <c r="I13" s="36"/>
      <c r="J13" s="36"/>
      <c r="K13" s="36"/>
      <c r="L13" s="36"/>
      <c r="M13" s="36"/>
      <c r="N13" s="36"/>
      <c r="R13" s="20"/>
    </row>
    <row r="14" spans="1:23" s="8" customFormat="1" ht="10.35" customHeight="1">
      <c r="A14" s="41"/>
      <c r="B14" s="7"/>
      <c r="C14" s="20"/>
      <c r="D14" s="20"/>
      <c r="E14" s="20"/>
      <c r="F14" s="20"/>
      <c r="G14" s="20"/>
      <c r="H14" s="5"/>
      <c r="I14" s="20"/>
      <c r="J14" s="20"/>
      <c r="K14" s="20"/>
      <c r="L14" s="20"/>
      <c r="M14" s="20"/>
      <c r="N14" s="20"/>
      <c r="O14" s="20"/>
    </row>
    <row r="15" spans="1:23" s="8" customFormat="1" ht="24" customHeight="1">
      <c r="A15" s="4" t="s">
        <v>45</v>
      </c>
      <c r="B15" s="7"/>
      <c r="C15" s="59">
        <v>4005547</v>
      </c>
      <c r="D15" s="59"/>
      <c r="E15" s="59">
        <v>1494377</v>
      </c>
      <c r="F15" s="59"/>
      <c r="G15" s="59">
        <v>60806</v>
      </c>
      <c r="H15" s="59"/>
      <c r="I15" s="59">
        <v>464982</v>
      </c>
      <c r="J15" s="59"/>
      <c r="K15" s="59">
        <v>-481092</v>
      </c>
      <c r="L15" s="59"/>
      <c r="M15" s="59">
        <f>K15</f>
        <v>-481092</v>
      </c>
      <c r="N15" s="59"/>
      <c r="O15" s="59">
        <f>SUM(M15,I15,G15,E15,C15)</f>
        <v>5544620</v>
      </c>
    </row>
    <row r="16" spans="1:23" s="8" customFormat="1" ht="24" customHeight="1">
      <c r="A16" s="6" t="s">
        <v>205</v>
      </c>
      <c r="B16" s="7"/>
      <c r="C16" s="59">
        <v>0</v>
      </c>
      <c r="D16" s="59"/>
      <c r="E16" s="59">
        <v>0</v>
      </c>
      <c r="F16" s="59"/>
      <c r="G16" s="59">
        <v>0</v>
      </c>
      <c r="H16" s="59"/>
      <c r="I16" s="59">
        <v>61628</v>
      </c>
      <c r="J16" s="59"/>
      <c r="K16" s="59">
        <f>PL!I63</f>
        <v>6512</v>
      </c>
      <c r="L16" s="59"/>
      <c r="M16" s="59">
        <f>K16</f>
        <v>6512</v>
      </c>
      <c r="N16" s="59"/>
      <c r="O16" s="59">
        <f>SUM(M16,I16,G16,E16,C16)</f>
        <v>68140</v>
      </c>
    </row>
    <row r="17" spans="1:15" s="8" customFormat="1" ht="24" customHeight="1">
      <c r="A17" s="6" t="s">
        <v>171</v>
      </c>
      <c r="B17" s="7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</row>
    <row r="18" spans="1:15" s="8" customFormat="1" ht="24" customHeight="1">
      <c r="A18" s="6" t="s">
        <v>172</v>
      </c>
      <c r="B18" s="7"/>
      <c r="C18" s="59">
        <v>0</v>
      </c>
      <c r="D18" s="59"/>
      <c r="E18" s="59">
        <v>0</v>
      </c>
      <c r="F18" s="59"/>
      <c r="G18" s="59">
        <v>0</v>
      </c>
      <c r="H18" s="59"/>
      <c r="I18" s="59">
        <v>1635</v>
      </c>
      <c r="J18" s="59"/>
      <c r="K18" s="59">
        <f>-I18</f>
        <v>-1635</v>
      </c>
      <c r="L18" s="59"/>
      <c r="M18" s="59">
        <f>K18</f>
        <v>-1635</v>
      </c>
      <c r="N18" s="59"/>
      <c r="O18" s="59">
        <v>0</v>
      </c>
    </row>
    <row r="19" spans="1:15" s="8" customFormat="1" ht="24" customHeight="1" thickBot="1">
      <c r="A19" s="4" t="s">
        <v>46</v>
      </c>
      <c r="B19" s="7"/>
      <c r="C19" s="192">
        <f>SUM(C15:C18)</f>
        <v>4005547</v>
      </c>
      <c r="D19" s="193"/>
      <c r="E19" s="192">
        <f>SUM(E15:E18)</f>
        <v>1494377</v>
      </c>
      <c r="F19" s="193"/>
      <c r="G19" s="192">
        <f>SUM(G15:G18)</f>
        <v>60806</v>
      </c>
      <c r="H19" s="5"/>
      <c r="I19" s="192">
        <f>SUM(I15:I18)</f>
        <v>528245</v>
      </c>
      <c r="J19" s="193"/>
      <c r="K19" s="192">
        <f>SUM(K15:K18)</f>
        <v>-476215</v>
      </c>
      <c r="L19" s="141"/>
      <c r="M19" s="192">
        <f>SUM(M15:M18)</f>
        <v>-476215</v>
      </c>
      <c r="N19" s="193"/>
      <c r="O19" s="192">
        <f>SUM(O15:O18)</f>
        <v>5612760</v>
      </c>
    </row>
    <row r="20" spans="1:15" s="8" customFormat="1" ht="24" customHeight="1" thickTop="1">
      <c r="A20" s="4"/>
      <c r="B20" s="7"/>
      <c r="C20" s="20"/>
      <c r="D20" s="20"/>
      <c r="E20" s="20"/>
      <c r="F20" s="20"/>
      <c r="G20" s="20"/>
      <c r="H20" s="5"/>
      <c r="I20" s="20"/>
      <c r="J20" s="20"/>
      <c r="K20" s="20"/>
      <c r="L20" s="20"/>
      <c r="M20" s="20"/>
      <c r="N20" s="20"/>
      <c r="O20" s="20"/>
    </row>
    <row r="21" spans="1:15" s="8" customFormat="1" ht="24" customHeight="1">
      <c r="A21" s="4" t="s">
        <v>69</v>
      </c>
      <c r="B21" s="7"/>
      <c r="C21" s="59">
        <v>4152448</v>
      </c>
      <c r="D21" s="43"/>
      <c r="E21" s="59">
        <v>1494385</v>
      </c>
      <c r="F21" s="43"/>
      <c r="G21" s="59">
        <v>65556</v>
      </c>
      <c r="H21" s="43"/>
      <c r="I21" s="59">
        <v>537708</v>
      </c>
      <c r="J21" s="43"/>
      <c r="K21" s="59">
        <v>-445236</v>
      </c>
      <c r="L21" s="43"/>
      <c r="M21" s="59">
        <v>-445236</v>
      </c>
      <c r="N21" s="43"/>
      <c r="O21" s="59">
        <v>5804861</v>
      </c>
    </row>
    <row r="22" spans="1:15" s="8" customFormat="1" ht="24" customHeight="1">
      <c r="A22" s="6" t="s">
        <v>78</v>
      </c>
      <c r="B22" s="7"/>
      <c r="C22" s="44">
        <v>0</v>
      </c>
      <c r="D22" s="43"/>
      <c r="E22" s="44">
        <v>0</v>
      </c>
      <c r="F22" s="43"/>
      <c r="G22" s="44">
        <v>0</v>
      </c>
      <c r="H22" s="43"/>
      <c r="I22" s="59">
        <f>PL!G28</f>
        <v>11065</v>
      </c>
      <c r="J22" s="43"/>
      <c r="K22" s="59">
        <f>PL!G63</f>
        <v>-59183</v>
      </c>
      <c r="L22" s="43"/>
      <c r="M22" s="59">
        <f>K22</f>
        <v>-59183</v>
      </c>
      <c r="N22" s="43"/>
      <c r="O22" s="59">
        <f>SUM(M22,I22,G22,E22,C22)</f>
        <v>-48118</v>
      </c>
    </row>
    <row r="23" spans="1:15" s="8" customFormat="1" ht="24" customHeight="1">
      <c r="A23" s="6" t="s">
        <v>171</v>
      </c>
      <c r="B23" s="7"/>
      <c r="C23" s="44"/>
      <c r="D23" s="43"/>
      <c r="E23" s="44"/>
      <c r="F23" s="43"/>
      <c r="G23" s="44"/>
      <c r="H23" s="43"/>
      <c r="I23" s="44"/>
      <c r="J23" s="43"/>
      <c r="K23" s="44"/>
      <c r="L23" s="43"/>
      <c r="M23" s="44"/>
      <c r="N23" s="43"/>
      <c r="O23" s="44"/>
    </row>
    <row r="24" spans="1:15" s="8" customFormat="1" ht="24" customHeight="1">
      <c r="A24" s="6" t="s">
        <v>172</v>
      </c>
      <c r="B24" s="7"/>
      <c r="C24" s="44">
        <v>0</v>
      </c>
      <c r="D24" s="43"/>
      <c r="E24" s="44">
        <v>0</v>
      </c>
      <c r="F24" s="43"/>
      <c r="G24" s="44">
        <v>0</v>
      </c>
      <c r="H24" s="43"/>
      <c r="I24" s="59">
        <v>-1385</v>
      </c>
      <c r="J24" s="43"/>
      <c r="K24" s="59">
        <v>1385</v>
      </c>
      <c r="L24" s="43"/>
      <c r="M24" s="59">
        <f>K24</f>
        <v>1385</v>
      </c>
      <c r="N24" s="43"/>
      <c r="O24" s="59">
        <v>0</v>
      </c>
    </row>
    <row r="25" spans="1:15" s="8" customFormat="1" ht="24" customHeight="1" thickBot="1">
      <c r="A25" s="4" t="s">
        <v>70</v>
      </c>
      <c r="B25" s="7"/>
      <c r="C25" s="194">
        <f>SUM(C21:C24)</f>
        <v>4152448</v>
      </c>
      <c r="D25" s="141"/>
      <c r="E25" s="194">
        <f>SUM(E21:E24)</f>
        <v>1494385</v>
      </c>
      <c r="F25" s="141"/>
      <c r="G25" s="194">
        <f>SUM(G21:G24)</f>
        <v>65556</v>
      </c>
      <c r="H25" s="5"/>
      <c r="I25" s="194">
        <f>SUM(I21:I24)</f>
        <v>547388</v>
      </c>
      <c r="J25" s="141"/>
      <c r="K25" s="194">
        <f>SUM(K21:K24)</f>
        <v>-503034</v>
      </c>
      <c r="L25" s="141"/>
      <c r="M25" s="194">
        <f>SUM(M21:M24)</f>
        <v>-503034</v>
      </c>
      <c r="N25" s="141"/>
      <c r="O25" s="194">
        <f>SUM(O21:O24)</f>
        <v>5756743</v>
      </c>
    </row>
    <row r="26" spans="1:15" s="8" customFormat="1" ht="24" customHeight="1" thickTop="1">
      <c r="A26" s="4"/>
      <c r="B26" s="7"/>
      <c r="C26" s="20"/>
      <c r="D26" s="20"/>
      <c r="E26" s="20"/>
      <c r="F26" s="20"/>
      <c r="G26" s="20"/>
      <c r="H26" s="5"/>
      <c r="I26" s="20"/>
      <c r="J26" s="20"/>
      <c r="K26" s="20"/>
      <c r="L26" s="20"/>
      <c r="M26" s="20"/>
      <c r="N26" s="20"/>
      <c r="O26" s="20"/>
    </row>
    <row r="27" spans="1:15" s="8" customFormat="1" ht="24" customHeight="1">
      <c r="A27" s="4"/>
      <c r="B27" s="7"/>
      <c r="C27" s="20"/>
      <c r="D27" s="20"/>
      <c r="E27" s="20"/>
      <c r="F27" s="20"/>
      <c r="G27" s="20"/>
      <c r="H27" s="5"/>
      <c r="I27" s="20"/>
      <c r="J27" s="20"/>
      <c r="K27" s="20"/>
      <c r="L27" s="20"/>
      <c r="M27" s="20"/>
      <c r="N27" s="20"/>
      <c r="O27" s="20"/>
    </row>
    <row r="28" spans="1:15" s="8" customFormat="1" ht="24" customHeight="1">
      <c r="A28" s="4"/>
      <c r="B28" s="7"/>
      <c r="C28" s="20"/>
      <c r="D28" s="20"/>
      <c r="E28" s="20"/>
      <c r="F28" s="20"/>
      <c r="G28" s="20"/>
      <c r="H28" s="5"/>
      <c r="I28" s="20"/>
      <c r="J28" s="20"/>
      <c r="K28" s="20"/>
      <c r="L28" s="20"/>
      <c r="M28" s="20"/>
      <c r="N28" s="20"/>
      <c r="O28" s="20"/>
    </row>
    <row r="29" spans="1:15" s="8" customFormat="1" ht="24" customHeight="1">
      <c r="A29" s="4"/>
      <c r="B29" s="7"/>
      <c r="C29" s="20"/>
      <c r="D29" s="20"/>
      <c r="E29" s="20"/>
      <c r="F29" s="20"/>
      <c r="G29" s="20"/>
      <c r="H29" s="5"/>
      <c r="I29" s="20"/>
      <c r="J29" s="20"/>
      <c r="K29" s="20"/>
      <c r="L29" s="20"/>
      <c r="M29" s="20"/>
      <c r="N29" s="20"/>
      <c r="O29" s="20"/>
    </row>
    <row r="30" spans="1:15" s="8" customFormat="1" ht="24" customHeight="1">
      <c r="A30" s="4"/>
      <c r="B30" s="7"/>
      <c r="C30" s="20"/>
      <c r="D30" s="20"/>
      <c r="E30" s="20"/>
      <c r="F30" s="20"/>
      <c r="G30" s="20"/>
      <c r="H30" s="5"/>
      <c r="I30" s="20"/>
      <c r="J30" s="20"/>
      <c r="K30" s="20"/>
      <c r="L30" s="20"/>
      <c r="M30" s="20"/>
      <c r="N30" s="20"/>
      <c r="O30" s="20"/>
    </row>
    <row r="31" spans="1:15" ht="24" customHeight="1">
      <c r="A31" s="38" t="s">
        <v>15</v>
      </c>
      <c r="O31" s="72"/>
    </row>
  </sheetData>
  <mergeCells count="9">
    <mergeCell ref="G9:I9"/>
    <mergeCell ref="K8:M8"/>
    <mergeCell ref="A1:O1"/>
    <mergeCell ref="A2:O2"/>
    <mergeCell ref="A3:O3"/>
    <mergeCell ref="A4:O4"/>
    <mergeCell ref="A5:O5"/>
    <mergeCell ref="C6:O6"/>
    <mergeCell ref="C7:O7"/>
  </mergeCells>
  <pageMargins left="1" right="0.5" top="0.8" bottom="0.3" header="0.3" footer="0.3"/>
  <pageSetup paperSize="9" scale="75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33"/>
  <sheetViews>
    <sheetView view="pageBreakPreview" zoomScale="76" zoomScaleNormal="90" zoomScaleSheetLayoutView="85" zoomScalePageLayoutView="70" workbookViewId="0">
      <selection activeCell="A125" sqref="A125"/>
    </sheetView>
  </sheetViews>
  <sheetFormatPr defaultColWidth="10.44140625" defaultRowHeight="24" customHeight="1"/>
  <cols>
    <col min="1" max="1" width="55.77734375" style="11" customWidth="1"/>
    <col min="2" max="2" width="11.21875" style="11" customWidth="1"/>
    <col min="3" max="3" width="12.77734375" style="11" customWidth="1"/>
    <col min="4" max="4" width="1.44140625" style="11" customWidth="1"/>
    <col min="5" max="5" width="12.77734375" style="11" customWidth="1"/>
    <col min="6" max="6" width="1.77734375" style="11" customWidth="1"/>
    <col min="7" max="7" width="12.77734375" style="11" customWidth="1"/>
    <col min="8" max="8" width="1.77734375" style="11" customWidth="1"/>
    <col min="9" max="9" width="12.77734375" style="11" customWidth="1"/>
    <col min="10" max="10" width="10.44140625" style="1"/>
    <col min="11" max="15" width="17.109375" style="101" customWidth="1"/>
    <col min="16" max="16" width="17.109375" style="1" customWidth="1"/>
    <col min="17" max="16384" width="10.44140625" style="1"/>
  </cols>
  <sheetData>
    <row r="1" spans="1:15" s="9" customFormat="1" ht="25.35" customHeight="1">
      <c r="A1" s="213" t="s">
        <v>116</v>
      </c>
      <c r="B1" s="213"/>
      <c r="C1" s="213"/>
      <c r="D1" s="213"/>
      <c r="E1" s="213"/>
      <c r="F1" s="213"/>
      <c r="G1" s="213"/>
      <c r="H1" s="213"/>
      <c r="I1" s="213"/>
      <c r="K1" s="100"/>
      <c r="L1" s="100"/>
      <c r="M1" s="100"/>
      <c r="N1" s="100"/>
      <c r="O1" s="100"/>
    </row>
    <row r="2" spans="1:15" s="9" customFormat="1" ht="25.35" customHeight="1">
      <c r="A2" s="213" t="s">
        <v>47</v>
      </c>
      <c r="B2" s="213"/>
      <c r="C2" s="213"/>
      <c r="D2" s="213"/>
      <c r="E2" s="213"/>
      <c r="F2" s="213"/>
      <c r="G2" s="213"/>
      <c r="H2" s="213"/>
      <c r="I2" s="213"/>
      <c r="K2" s="100"/>
      <c r="L2" s="100"/>
      <c r="M2" s="100"/>
      <c r="N2" s="100"/>
      <c r="O2" s="100"/>
    </row>
    <row r="3" spans="1:15" s="9" customFormat="1" ht="25.35" customHeight="1">
      <c r="A3" s="213" t="s">
        <v>66</v>
      </c>
      <c r="B3" s="213"/>
      <c r="C3" s="213"/>
      <c r="D3" s="213"/>
      <c r="E3" s="213"/>
      <c r="F3" s="213"/>
      <c r="G3" s="213"/>
      <c r="H3" s="213"/>
      <c r="I3" s="213"/>
      <c r="K3" s="100"/>
      <c r="L3" s="100"/>
      <c r="M3" s="100"/>
      <c r="N3" s="100"/>
      <c r="O3" s="100"/>
    </row>
    <row r="4" spans="1:15" s="9" customFormat="1" ht="25.35" customHeight="1">
      <c r="A4" s="213" t="s">
        <v>5</v>
      </c>
      <c r="B4" s="213"/>
      <c r="C4" s="213"/>
      <c r="D4" s="213"/>
      <c r="E4" s="213"/>
      <c r="F4" s="213"/>
      <c r="G4" s="213"/>
      <c r="H4" s="213"/>
      <c r="I4" s="213"/>
      <c r="K4" s="100"/>
      <c r="L4" s="100"/>
      <c r="M4" s="100"/>
      <c r="N4" s="100"/>
      <c r="O4" s="100"/>
    </row>
    <row r="5" spans="1:15" s="9" customFormat="1" ht="25.35" customHeight="1">
      <c r="A5" s="215" t="s">
        <v>0</v>
      </c>
      <c r="B5" s="215"/>
      <c r="C5" s="215"/>
      <c r="D5" s="215"/>
      <c r="E5" s="215"/>
      <c r="F5" s="215"/>
      <c r="G5" s="215"/>
      <c r="H5" s="215"/>
      <c r="I5" s="215"/>
      <c r="K5" s="100"/>
      <c r="L5" s="100"/>
      <c r="M5" s="100"/>
      <c r="N5" s="100"/>
      <c r="O5" s="100"/>
    </row>
    <row r="6" spans="1:15" s="9" customFormat="1" ht="7.05" customHeight="1">
      <c r="A6" s="10"/>
      <c r="B6" s="10"/>
      <c r="C6" s="10"/>
      <c r="D6" s="10"/>
      <c r="E6" s="10"/>
      <c r="F6" s="10"/>
      <c r="G6" s="227"/>
      <c r="H6" s="227"/>
      <c r="I6" s="227"/>
      <c r="K6" s="100"/>
      <c r="L6" s="100"/>
      <c r="M6" s="100"/>
      <c r="N6" s="100"/>
      <c r="O6" s="100"/>
    </row>
    <row r="7" spans="1:15" s="9" customFormat="1" ht="8.25" customHeight="1">
      <c r="A7" s="10"/>
      <c r="B7" s="10"/>
      <c r="C7" s="10"/>
      <c r="D7" s="10"/>
      <c r="E7" s="10"/>
      <c r="F7" s="10"/>
      <c r="G7" s="21"/>
      <c r="H7" s="21"/>
      <c r="I7" s="21"/>
      <c r="K7" s="100"/>
      <c r="L7" s="100"/>
      <c r="M7" s="100"/>
      <c r="N7" s="100"/>
      <c r="O7" s="100"/>
    </row>
    <row r="8" spans="1:15" s="9" customFormat="1" ht="24" customHeight="1">
      <c r="A8" s="10"/>
      <c r="B8" s="62" t="s">
        <v>1</v>
      </c>
      <c r="C8" s="217" t="s">
        <v>61</v>
      </c>
      <c r="D8" s="217"/>
      <c r="E8" s="217"/>
      <c r="F8" s="206"/>
      <c r="G8" s="226" t="s">
        <v>62</v>
      </c>
      <c r="H8" s="226"/>
      <c r="I8" s="226"/>
      <c r="K8" s="100"/>
      <c r="L8" s="100"/>
      <c r="M8" s="100"/>
      <c r="N8" s="100"/>
      <c r="O8" s="100"/>
    </row>
    <row r="9" spans="1:15" s="9" customFormat="1" ht="24" customHeight="1">
      <c r="A9" s="10"/>
      <c r="B9" s="62"/>
      <c r="C9" s="19">
        <v>2568</v>
      </c>
      <c r="D9" s="60"/>
      <c r="E9" s="19">
        <v>2567</v>
      </c>
      <c r="F9" s="61"/>
      <c r="G9" s="19">
        <v>2568</v>
      </c>
      <c r="H9" s="60"/>
      <c r="I9" s="19">
        <v>2567</v>
      </c>
      <c r="K9" s="100"/>
      <c r="L9" s="100"/>
      <c r="M9" s="100"/>
      <c r="N9" s="100"/>
      <c r="O9" s="100"/>
    </row>
    <row r="10" spans="1:15" s="9" customFormat="1" ht="24" customHeight="1">
      <c r="A10" s="12" t="s">
        <v>48</v>
      </c>
      <c r="B10" s="12"/>
      <c r="I10" s="13"/>
      <c r="K10" s="100"/>
      <c r="L10" s="100"/>
      <c r="M10" s="100"/>
      <c r="N10" s="100"/>
      <c r="O10" s="100"/>
    </row>
    <row r="11" spans="1:15" s="9" customFormat="1" ht="24" customHeight="1">
      <c r="A11" s="10" t="s">
        <v>224</v>
      </c>
      <c r="B11" s="10"/>
      <c r="C11" s="47">
        <v>4377</v>
      </c>
      <c r="D11" s="10"/>
      <c r="E11" s="47">
        <v>105145</v>
      </c>
      <c r="F11" s="10"/>
      <c r="G11" s="47">
        <v>15415</v>
      </c>
      <c r="H11" s="198"/>
      <c r="I11" s="47">
        <v>77203</v>
      </c>
      <c r="K11" s="100"/>
      <c r="L11" s="100"/>
      <c r="M11" s="100"/>
      <c r="N11" s="100"/>
      <c r="O11" s="100"/>
    </row>
    <row r="12" spans="1:15" s="9" customFormat="1" ht="24" customHeight="1">
      <c r="A12" s="10" t="s">
        <v>206</v>
      </c>
      <c r="B12" s="10"/>
      <c r="C12" s="10"/>
      <c r="D12" s="10"/>
      <c r="E12" s="47"/>
      <c r="F12" s="10"/>
      <c r="G12" s="47"/>
      <c r="H12" s="198"/>
      <c r="I12" s="47"/>
      <c r="K12" s="100"/>
      <c r="L12" s="100"/>
      <c r="M12" s="100"/>
      <c r="N12" s="100"/>
      <c r="O12" s="100"/>
    </row>
    <row r="13" spans="1:15" s="9" customFormat="1" ht="24" customHeight="1">
      <c r="A13" s="23" t="s">
        <v>175</v>
      </c>
      <c r="B13" s="23"/>
      <c r="C13" s="47">
        <v>30593</v>
      </c>
      <c r="D13" s="197"/>
      <c r="E13" s="47">
        <v>23404</v>
      </c>
      <c r="F13" s="197"/>
      <c r="G13" s="47">
        <v>1858</v>
      </c>
      <c r="H13" s="198"/>
      <c r="I13" s="47">
        <v>1636</v>
      </c>
      <c r="K13" s="100"/>
      <c r="L13" s="100"/>
      <c r="M13" s="100"/>
      <c r="N13" s="100"/>
      <c r="O13" s="100"/>
    </row>
    <row r="14" spans="1:15" s="9" customFormat="1" ht="24" customHeight="1">
      <c r="A14" s="23" t="s">
        <v>173</v>
      </c>
      <c r="B14" s="23"/>
      <c r="C14" s="47"/>
      <c r="D14" s="197"/>
      <c r="E14" s="47"/>
      <c r="F14" s="197"/>
      <c r="G14" s="47"/>
      <c r="H14" s="198"/>
      <c r="I14" s="47"/>
      <c r="L14" s="100"/>
      <c r="M14" s="100"/>
      <c r="O14" s="100"/>
    </row>
    <row r="15" spans="1:15" s="9" customFormat="1" ht="24" customHeight="1">
      <c r="A15" s="23" t="s">
        <v>223</v>
      </c>
      <c r="B15" s="23"/>
      <c r="C15" s="47">
        <v>-787</v>
      </c>
      <c r="D15" s="197"/>
      <c r="E15" s="47">
        <v>13495</v>
      </c>
      <c r="F15" s="197"/>
      <c r="G15" s="134">
        <v>0</v>
      </c>
      <c r="H15" s="198"/>
      <c r="I15" s="134">
        <v>0</v>
      </c>
      <c r="K15" s="100"/>
      <c r="L15" s="100"/>
      <c r="M15" s="100"/>
      <c r="N15" s="100"/>
      <c r="O15" s="100"/>
    </row>
    <row r="16" spans="1:15" s="9" customFormat="1" ht="24" customHeight="1">
      <c r="A16" s="23" t="s">
        <v>174</v>
      </c>
      <c r="B16" s="23"/>
      <c r="C16" s="47">
        <v>898</v>
      </c>
      <c r="D16" s="197"/>
      <c r="E16" s="134">
        <v>0</v>
      </c>
      <c r="F16" s="197"/>
      <c r="G16" s="47">
        <v>898</v>
      </c>
      <c r="H16" s="204"/>
      <c r="I16" s="134">
        <v>0</v>
      </c>
      <c r="K16" s="100"/>
      <c r="L16" s="100"/>
      <c r="M16" s="100"/>
      <c r="N16" s="100"/>
      <c r="O16" s="100"/>
    </row>
    <row r="17" spans="1:15" s="9" customFormat="1" ht="24" customHeight="1">
      <c r="A17" s="23" t="s">
        <v>207</v>
      </c>
      <c r="B17" s="23"/>
      <c r="C17" s="47">
        <v>719</v>
      </c>
      <c r="D17" s="197"/>
      <c r="E17" s="47">
        <v>-12768</v>
      </c>
      <c r="F17" s="197"/>
      <c r="G17" s="47">
        <v>719</v>
      </c>
      <c r="H17" s="204"/>
      <c r="I17" s="134">
        <v>0</v>
      </c>
      <c r="K17" s="100"/>
      <c r="L17" s="100"/>
      <c r="M17" s="100"/>
      <c r="N17" s="100"/>
      <c r="O17" s="100"/>
    </row>
    <row r="18" spans="1:15" s="9" customFormat="1" ht="24" customHeight="1">
      <c r="A18" s="23" t="s">
        <v>176</v>
      </c>
      <c r="B18" s="23"/>
      <c r="C18" s="134">
        <v>36</v>
      </c>
      <c r="D18" s="197"/>
      <c r="E18" s="134">
        <v>732</v>
      </c>
      <c r="F18" s="197"/>
      <c r="G18" s="134">
        <v>0</v>
      </c>
      <c r="H18" s="204"/>
      <c r="I18" s="134">
        <v>0</v>
      </c>
      <c r="K18" s="100"/>
      <c r="L18" s="100"/>
      <c r="M18" s="100"/>
      <c r="N18" s="100"/>
      <c r="O18" s="100"/>
    </row>
    <row r="19" spans="1:15" s="9" customFormat="1" ht="24" customHeight="1">
      <c r="A19" s="23" t="s">
        <v>225</v>
      </c>
      <c r="B19" s="23"/>
      <c r="C19" s="47">
        <v>-13675</v>
      </c>
      <c r="D19" s="197"/>
      <c r="E19" s="47">
        <v>-65050</v>
      </c>
      <c r="F19" s="197"/>
      <c r="G19" s="47">
        <v>2227</v>
      </c>
      <c r="H19" s="47"/>
      <c r="I19" s="47">
        <v>-87849</v>
      </c>
      <c r="K19" s="100"/>
      <c r="L19" s="100"/>
      <c r="M19" s="100"/>
      <c r="N19" s="100"/>
      <c r="O19" s="100"/>
    </row>
    <row r="20" spans="1:15" s="9" customFormat="1" ht="24" customHeight="1">
      <c r="A20" s="23" t="s">
        <v>178</v>
      </c>
      <c r="B20" s="23"/>
      <c r="C20" s="47">
        <v>-28675</v>
      </c>
      <c r="D20" s="197"/>
      <c r="E20" s="47">
        <v>3142</v>
      </c>
      <c r="F20" s="197"/>
      <c r="G20" s="47">
        <v>-7198</v>
      </c>
      <c r="H20" s="47"/>
      <c r="I20" s="47">
        <v>153</v>
      </c>
      <c r="K20" s="100"/>
      <c r="L20" s="100"/>
      <c r="M20" s="100"/>
      <c r="N20" s="100"/>
      <c r="O20" s="100"/>
    </row>
    <row r="21" spans="1:15" s="9" customFormat="1" ht="24" customHeight="1">
      <c r="A21" s="207" t="s">
        <v>179</v>
      </c>
      <c r="B21" s="24"/>
      <c r="C21" s="47">
        <v>-22002</v>
      </c>
      <c r="D21" s="196"/>
      <c r="E21" s="47">
        <v>-39125</v>
      </c>
      <c r="F21" s="196"/>
      <c r="G21" s="134">
        <v>0</v>
      </c>
      <c r="H21" s="198"/>
      <c r="I21" s="134">
        <v>0</v>
      </c>
      <c r="K21" s="100"/>
      <c r="L21" s="100"/>
      <c r="M21" s="100"/>
      <c r="N21" s="100"/>
      <c r="O21" s="100"/>
    </row>
    <row r="22" spans="1:15" s="9" customFormat="1" ht="24" customHeight="1">
      <c r="A22" s="207" t="s">
        <v>81</v>
      </c>
      <c r="B22" s="39"/>
      <c r="C22" s="47">
        <v>538</v>
      </c>
      <c r="D22" s="196"/>
      <c r="E22" s="47">
        <v>526</v>
      </c>
      <c r="F22" s="196"/>
      <c r="G22" s="134">
        <v>0</v>
      </c>
      <c r="H22" s="198"/>
      <c r="I22" s="134">
        <v>0</v>
      </c>
      <c r="K22" s="100"/>
      <c r="L22" s="100"/>
      <c r="M22" s="100"/>
      <c r="N22" s="100"/>
      <c r="O22" s="100"/>
    </row>
    <row r="23" spans="1:15" s="9" customFormat="1" ht="24" customHeight="1">
      <c r="A23" s="207" t="s">
        <v>82</v>
      </c>
      <c r="B23" s="39"/>
      <c r="C23" s="47">
        <v>666</v>
      </c>
      <c r="D23" s="196"/>
      <c r="E23" s="47">
        <v>1339</v>
      </c>
      <c r="F23" s="196"/>
      <c r="G23" s="47">
        <v>1310</v>
      </c>
      <c r="H23" s="198"/>
      <c r="I23" s="47">
        <v>2188</v>
      </c>
      <c r="K23" s="100"/>
      <c r="L23" s="100"/>
      <c r="M23" s="100"/>
      <c r="N23" s="100"/>
      <c r="O23" s="100"/>
    </row>
    <row r="24" spans="1:15" s="9" customFormat="1" ht="24" customHeight="1">
      <c r="A24" s="39" t="s">
        <v>80</v>
      </c>
      <c r="B24" s="39"/>
      <c r="C24" s="47">
        <v>3697</v>
      </c>
      <c r="D24" s="196"/>
      <c r="E24" s="47">
        <v>3266</v>
      </c>
      <c r="F24" s="196"/>
      <c r="G24" s="47">
        <v>221</v>
      </c>
      <c r="H24" s="198"/>
      <c r="I24" s="47">
        <v>230</v>
      </c>
      <c r="K24" s="100"/>
      <c r="L24" s="100"/>
      <c r="M24" s="100"/>
      <c r="N24" s="100"/>
      <c r="O24" s="100"/>
    </row>
    <row r="25" spans="1:15" s="9" customFormat="1" ht="24" customHeight="1">
      <c r="A25" s="39" t="s">
        <v>180</v>
      </c>
      <c r="B25" s="39"/>
      <c r="C25" s="47">
        <v>26616</v>
      </c>
      <c r="D25" s="196"/>
      <c r="E25" s="47">
        <v>33041</v>
      </c>
      <c r="F25" s="196"/>
      <c r="G25" s="47">
        <v>9940</v>
      </c>
      <c r="H25" s="198"/>
      <c r="I25" s="47">
        <v>18272</v>
      </c>
      <c r="K25" s="100"/>
      <c r="L25" s="100"/>
      <c r="M25" s="100"/>
      <c r="N25" s="100"/>
      <c r="O25" s="100"/>
    </row>
    <row r="26" spans="1:15" s="9" customFormat="1" ht="24" customHeight="1">
      <c r="A26" s="39" t="s">
        <v>83</v>
      </c>
      <c r="B26" s="39"/>
      <c r="C26" s="47">
        <v>-66892</v>
      </c>
      <c r="D26" s="196"/>
      <c r="E26" s="47">
        <v>-55289</v>
      </c>
      <c r="F26" s="196"/>
      <c r="G26" s="47">
        <v>-13007</v>
      </c>
      <c r="H26" s="198"/>
      <c r="I26" s="47">
        <v>-12749</v>
      </c>
      <c r="K26" s="100"/>
      <c r="L26" s="100"/>
      <c r="M26" s="100"/>
      <c r="N26" s="100"/>
      <c r="O26" s="100"/>
    </row>
    <row r="27" spans="1:15" s="9" customFormat="1" ht="24" customHeight="1">
      <c r="A27" s="39" t="s">
        <v>84</v>
      </c>
      <c r="B27" s="39"/>
      <c r="C27" s="49">
        <v>-7775</v>
      </c>
      <c r="D27" s="196"/>
      <c r="E27" s="49">
        <v>-2355</v>
      </c>
      <c r="F27" s="196"/>
      <c r="G27" s="49">
        <v>-1426</v>
      </c>
      <c r="H27" s="198"/>
      <c r="I27" s="49">
        <v>-595</v>
      </c>
      <c r="K27" s="100"/>
      <c r="L27" s="100"/>
      <c r="N27" s="100"/>
      <c r="O27" s="100"/>
    </row>
    <row r="28" spans="1:15" s="9" customFormat="1" ht="24" customHeight="1">
      <c r="A28" s="25" t="s">
        <v>85</v>
      </c>
      <c r="B28" s="25"/>
      <c r="C28" s="202"/>
      <c r="D28" s="202"/>
      <c r="E28" s="202"/>
      <c r="F28" s="202"/>
      <c r="G28" s="28"/>
      <c r="H28" s="16"/>
      <c r="I28" s="28"/>
      <c r="L28" s="100"/>
      <c r="M28" s="100"/>
      <c r="O28" s="100"/>
    </row>
    <row r="29" spans="1:15" s="9" customFormat="1" ht="24" customHeight="1">
      <c r="A29" s="46" t="s">
        <v>86</v>
      </c>
      <c r="B29" s="46"/>
      <c r="C29" s="199">
        <f>SUM(C11:C27)</f>
        <v>-71666</v>
      </c>
      <c r="D29" s="196"/>
      <c r="E29" s="199">
        <f>SUM(E11:E27)</f>
        <v>9503</v>
      </c>
      <c r="F29" s="199">
        <f>SUM(F11:F27)</f>
        <v>0</v>
      </c>
      <c r="G29" s="199">
        <f>SUM(G11:G27)</f>
        <v>10957</v>
      </c>
      <c r="H29" s="205">
        <f>SUM(H11:H27)</f>
        <v>0</v>
      </c>
      <c r="I29" s="199">
        <f>SUM(I11:I27)</f>
        <v>-1511</v>
      </c>
      <c r="K29" s="100"/>
      <c r="L29" s="100"/>
      <c r="M29" s="100"/>
      <c r="N29" s="100"/>
      <c r="O29" s="100"/>
    </row>
    <row r="30" spans="1:15" s="9" customFormat="1" ht="24" customHeight="1">
      <c r="A30" s="40" t="s">
        <v>87</v>
      </c>
      <c r="B30" s="40"/>
      <c r="C30" s="202"/>
      <c r="D30" s="202"/>
      <c r="E30" s="202"/>
      <c r="F30" s="202"/>
      <c r="G30" s="47"/>
      <c r="H30" s="198"/>
      <c r="I30" s="47"/>
      <c r="K30" s="100"/>
      <c r="L30" s="100"/>
      <c r="M30" s="100"/>
      <c r="N30" s="100"/>
      <c r="O30" s="100"/>
    </row>
    <row r="31" spans="1:15" s="9" customFormat="1" ht="24" customHeight="1">
      <c r="A31" s="39" t="s">
        <v>237</v>
      </c>
      <c r="B31" s="39"/>
      <c r="C31" s="47">
        <v>49276</v>
      </c>
      <c r="D31" s="196"/>
      <c r="E31" s="199">
        <v>-23266</v>
      </c>
      <c r="F31" s="196"/>
      <c r="G31" s="47">
        <v>-59078</v>
      </c>
      <c r="H31" s="198"/>
      <c r="I31" s="47">
        <v>-32298</v>
      </c>
      <c r="K31" s="100"/>
      <c r="L31" s="100"/>
      <c r="M31" s="100"/>
      <c r="N31" s="100"/>
      <c r="O31" s="100"/>
    </row>
    <row r="32" spans="1:15" s="9" customFormat="1" ht="24" customHeight="1">
      <c r="A32" s="39" t="s">
        <v>88</v>
      </c>
      <c r="B32" s="39"/>
      <c r="C32" s="47">
        <v>9130</v>
      </c>
      <c r="D32" s="196"/>
      <c r="E32" s="199">
        <v>141725</v>
      </c>
      <c r="F32" s="196"/>
      <c r="G32" s="134">
        <v>0</v>
      </c>
      <c r="H32" s="198"/>
      <c r="I32" s="134">
        <v>0</v>
      </c>
      <c r="K32" s="100"/>
      <c r="L32" s="100"/>
      <c r="M32" s="100"/>
      <c r="N32" s="100"/>
      <c r="O32" s="100"/>
    </row>
    <row r="33" spans="1:15" s="9" customFormat="1" ht="24" customHeight="1">
      <c r="A33" s="39" t="s">
        <v>89</v>
      </c>
      <c r="B33" s="39"/>
      <c r="C33" s="47">
        <v>-323631</v>
      </c>
      <c r="D33" s="196"/>
      <c r="E33" s="199">
        <v>88484</v>
      </c>
      <c r="F33" s="196"/>
      <c r="G33" s="134">
        <v>0</v>
      </c>
      <c r="H33" s="198"/>
      <c r="I33" s="134">
        <v>0</v>
      </c>
      <c r="K33" s="100"/>
      <c r="L33" s="100"/>
      <c r="M33" s="100"/>
      <c r="N33" s="100"/>
      <c r="O33" s="100"/>
    </row>
    <row r="34" spans="1:15" s="9" customFormat="1" ht="24" customHeight="1">
      <c r="A34" s="39" t="s">
        <v>90</v>
      </c>
      <c r="B34" s="39"/>
      <c r="C34" s="47">
        <v>-2831</v>
      </c>
      <c r="D34" s="196"/>
      <c r="E34" s="134">
        <v>0</v>
      </c>
      <c r="F34" s="196"/>
      <c r="G34" s="134">
        <v>0</v>
      </c>
      <c r="H34" s="198"/>
      <c r="I34" s="134">
        <v>0</v>
      </c>
      <c r="K34" s="100"/>
      <c r="L34" s="100"/>
      <c r="M34" s="100"/>
      <c r="N34" s="100"/>
      <c r="O34" s="100"/>
    </row>
    <row r="35" spans="1:15" s="9" customFormat="1" ht="24" customHeight="1">
      <c r="A35" s="39" t="s">
        <v>181</v>
      </c>
      <c r="B35" s="24"/>
      <c r="C35" s="47">
        <v>-2253</v>
      </c>
      <c r="D35" s="196"/>
      <c r="E35" s="199">
        <v>-70473</v>
      </c>
      <c r="F35" s="196"/>
      <c r="G35" s="47">
        <v>-2195</v>
      </c>
      <c r="H35" s="198"/>
      <c r="I35" s="134">
        <v>0</v>
      </c>
      <c r="K35" s="100"/>
      <c r="L35" s="100"/>
      <c r="M35" s="100"/>
      <c r="N35" s="100"/>
      <c r="O35" s="100"/>
    </row>
    <row r="36" spans="1:15" s="9" customFormat="1" ht="24" customHeight="1">
      <c r="A36" s="39" t="s">
        <v>91</v>
      </c>
      <c r="B36" s="24"/>
      <c r="C36" s="47">
        <v>140040</v>
      </c>
      <c r="D36" s="196"/>
      <c r="E36" s="199">
        <v>109892</v>
      </c>
      <c r="F36" s="196"/>
      <c r="G36" s="47">
        <v>-22591</v>
      </c>
      <c r="H36" s="198"/>
      <c r="I36" s="47">
        <v>-9448</v>
      </c>
      <c r="K36" s="100"/>
      <c r="L36" s="100"/>
      <c r="M36" s="100"/>
      <c r="N36" s="100"/>
      <c r="O36" s="100"/>
    </row>
    <row r="37" spans="1:15" s="9" customFormat="1" ht="24" customHeight="1">
      <c r="A37" s="39" t="s">
        <v>182</v>
      </c>
      <c r="B37" s="24"/>
      <c r="C37" s="47">
        <v>7335</v>
      </c>
      <c r="D37" s="196"/>
      <c r="E37" s="199">
        <v>26408</v>
      </c>
      <c r="F37" s="196"/>
      <c r="G37" s="134">
        <v>0</v>
      </c>
      <c r="H37" s="198"/>
      <c r="I37" s="134">
        <v>0</v>
      </c>
      <c r="K37" s="100"/>
      <c r="L37" s="100"/>
      <c r="M37" s="100"/>
      <c r="N37" s="100"/>
      <c r="O37" s="100"/>
    </row>
    <row r="38" spans="1:15" s="9" customFormat="1" ht="24" customHeight="1">
      <c r="A38" s="39"/>
      <c r="B38" s="24"/>
      <c r="C38" s="47"/>
      <c r="D38" s="196"/>
      <c r="E38" s="199"/>
      <c r="F38" s="196"/>
      <c r="G38" s="134"/>
      <c r="H38" s="198"/>
      <c r="I38" s="134"/>
      <c r="K38" s="100"/>
      <c r="L38" s="100"/>
      <c r="M38" s="100"/>
      <c r="N38" s="100"/>
      <c r="O38" s="100"/>
    </row>
    <row r="39" spans="1:15" s="9" customFormat="1" ht="24" customHeight="1">
      <c r="A39" s="39"/>
      <c r="B39" s="24"/>
      <c r="C39" s="47"/>
      <c r="D39" s="196"/>
      <c r="E39" s="199"/>
      <c r="F39" s="196"/>
      <c r="G39" s="134"/>
      <c r="H39" s="198"/>
      <c r="I39" s="134"/>
      <c r="K39" s="100"/>
      <c r="L39" s="100"/>
      <c r="M39" s="100"/>
      <c r="N39" s="100"/>
      <c r="O39" s="100"/>
    </row>
    <row r="40" spans="1:15" s="9" customFormat="1" ht="24" customHeight="1">
      <c r="A40" s="39"/>
      <c r="B40" s="24"/>
      <c r="C40" s="47"/>
      <c r="D40" s="196"/>
      <c r="E40" s="199"/>
      <c r="F40" s="196"/>
      <c r="G40" s="134"/>
      <c r="H40" s="198"/>
      <c r="I40" s="134"/>
      <c r="K40" s="100"/>
      <c r="L40" s="100"/>
      <c r="M40" s="100"/>
      <c r="N40" s="100"/>
      <c r="O40" s="100"/>
    </row>
    <row r="41" spans="1:15" s="9" customFormat="1" ht="24" customHeight="1">
      <c r="A41" s="39"/>
      <c r="B41" s="24"/>
      <c r="C41" s="47"/>
      <c r="D41" s="196"/>
      <c r="E41" s="199"/>
      <c r="F41" s="196"/>
      <c r="G41" s="134"/>
      <c r="H41" s="198"/>
      <c r="I41" s="134"/>
      <c r="K41" s="100"/>
      <c r="L41" s="100"/>
      <c r="M41" s="100"/>
      <c r="N41" s="100"/>
      <c r="O41" s="100"/>
    </row>
    <row r="42" spans="1:15" s="9" customFormat="1" ht="24" customHeight="1">
      <c r="A42" s="39"/>
      <c r="B42" s="24"/>
      <c r="C42" s="47"/>
      <c r="D42" s="196"/>
      <c r="E42" s="199"/>
      <c r="F42" s="196"/>
      <c r="G42" s="134"/>
      <c r="H42" s="198"/>
      <c r="I42" s="134"/>
      <c r="K42" s="100"/>
      <c r="L42" s="100"/>
      <c r="M42" s="100"/>
      <c r="N42" s="100"/>
      <c r="O42" s="100"/>
    </row>
    <row r="43" spans="1:15" s="9" customFormat="1" ht="24" customHeight="1">
      <c r="A43" s="39"/>
      <c r="B43" s="24"/>
      <c r="C43" s="47"/>
      <c r="D43" s="196"/>
      <c r="E43" s="199"/>
      <c r="F43" s="196"/>
      <c r="G43" s="134"/>
      <c r="H43" s="198"/>
      <c r="I43" s="134"/>
      <c r="K43" s="100"/>
      <c r="L43" s="100"/>
      <c r="M43" s="100"/>
      <c r="N43" s="100"/>
      <c r="O43" s="100"/>
    </row>
    <row r="44" spans="1:15" s="9" customFormat="1" ht="24" customHeight="1">
      <c r="A44" s="39"/>
      <c r="B44" s="24"/>
      <c r="C44" s="47"/>
      <c r="D44" s="196"/>
      <c r="E44" s="199"/>
      <c r="F44" s="196"/>
      <c r="G44" s="134"/>
      <c r="H44" s="198"/>
      <c r="I44" s="134"/>
      <c r="K44" s="100"/>
      <c r="L44" s="100"/>
      <c r="M44" s="100"/>
      <c r="N44" s="100"/>
      <c r="O44" s="100"/>
    </row>
    <row r="45" spans="1:15" s="9" customFormat="1" ht="24" customHeight="1">
      <c r="A45" s="39"/>
      <c r="B45" s="24"/>
      <c r="C45" s="47"/>
      <c r="D45" s="196"/>
      <c r="E45" s="199"/>
      <c r="F45" s="196"/>
      <c r="G45" s="134"/>
      <c r="H45" s="198"/>
      <c r="I45" s="134"/>
      <c r="K45" s="100"/>
      <c r="L45" s="100"/>
      <c r="M45" s="100"/>
      <c r="N45" s="100"/>
      <c r="O45" s="100"/>
    </row>
    <row r="46" spans="1:15" s="9" customFormat="1" ht="25.35" customHeight="1">
      <c r="A46" s="213" t="s">
        <v>116</v>
      </c>
      <c r="B46" s="213"/>
      <c r="C46" s="213"/>
      <c r="D46" s="213"/>
      <c r="E46" s="213"/>
      <c r="F46" s="213"/>
      <c r="G46" s="213"/>
      <c r="H46" s="213"/>
      <c r="I46" s="213"/>
      <c r="K46" s="100"/>
      <c r="L46" s="100"/>
      <c r="M46" s="100"/>
      <c r="N46" s="100"/>
      <c r="O46" s="100"/>
    </row>
    <row r="47" spans="1:15" s="9" customFormat="1" ht="25.35" customHeight="1">
      <c r="A47" s="213" t="s">
        <v>49</v>
      </c>
      <c r="B47" s="213"/>
      <c r="C47" s="213"/>
      <c r="D47" s="213"/>
      <c r="E47" s="213"/>
      <c r="F47" s="213"/>
      <c r="G47" s="213"/>
      <c r="H47" s="213"/>
      <c r="I47" s="213"/>
      <c r="O47" s="100"/>
    </row>
    <row r="48" spans="1:15" s="9" customFormat="1" ht="25.35" customHeight="1">
      <c r="A48" s="213" t="s">
        <v>66</v>
      </c>
      <c r="B48" s="213"/>
      <c r="C48" s="213"/>
      <c r="D48" s="213"/>
      <c r="E48" s="213"/>
      <c r="F48" s="213"/>
      <c r="G48" s="213"/>
      <c r="H48" s="213"/>
      <c r="I48" s="213"/>
      <c r="O48" s="100"/>
    </row>
    <row r="49" spans="1:15" s="9" customFormat="1" ht="25.35" customHeight="1">
      <c r="A49" s="213" t="s">
        <v>5</v>
      </c>
      <c r="B49" s="213"/>
      <c r="C49" s="213"/>
      <c r="D49" s="213"/>
      <c r="E49" s="213"/>
      <c r="F49" s="213"/>
      <c r="G49" s="213"/>
      <c r="H49" s="213"/>
      <c r="I49" s="213"/>
      <c r="O49" s="100"/>
    </row>
    <row r="50" spans="1:15" s="9" customFormat="1" ht="25.35" customHeight="1">
      <c r="A50" s="215" t="s">
        <v>0</v>
      </c>
      <c r="B50" s="215"/>
      <c r="C50" s="215"/>
      <c r="D50" s="215"/>
      <c r="E50" s="215"/>
      <c r="F50" s="215"/>
      <c r="G50" s="215"/>
      <c r="H50" s="215"/>
      <c r="I50" s="215"/>
      <c r="O50" s="100"/>
    </row>
    <row r="51" spans="1:15" s="9" customFormat="1" ht="8.25" customHeight="1">
      <c r="A51" s="10"/>
      <c r="B51" s="10"/>
      <c r="C51" s="10"/>
      <c r="D51" s="10"/>
      <c r="E51" s="10"/>
      <c r="F51" s="10"/>
      <c r="G51" s="227"/>
      <c r="H51" s="227"/>
      <c r="I51" s="227"/>
      <c r="O51" s="100"/>
    </row>
    <row r="52" spans="1:15" s="9" customFormat="1" ht="24" customHeight="1">
      <c r="B52" s="62" t="s">
        <v>1</v>
      </c>
      <c r="C52" s="217" t="s">
        <v>61</v>
      </c>
      <c r="D52" s="217"/>
      <c r="E52" s="217"/>
      <c r="F52" s="206"/>
      <c r="G52" s="226" t="s">
        <v>62</v>
      </c>
      <c r="H52" s="226"/>
      <c r="I52" s="226"/>
      <c r="O52" s="100"/>
    </row>
    <row r="53" spans="1:15" s="9" customFormat="1" ht="24" customHeight="1">
      <c r="B53" s="62"/>
      <c r="C53" s="19">
        <v>2568</v>
      </c>
      <c r="D53" s="60"/>
      <c r="E53" s="19">
        <v>2567</v>
      </c>
      <c r="F53" s="61"/>
      <c r="G53" s="19">
        <v>2568</v>
      </c>
      <c r="H53" s="60"/>
      <c r="I53" s="19">
        <v>2567</v>
      </c>
      <c r="O53" s="100"/>
    </row>
    <row r="54" spans="1:15" s="9" customFormat="1" ht="24" customHeight="1">
      <c r="F54" s="37"/>
      <c r="G54" s="17"/>
      <c r="H54" s="18"/>
      <c r="I54" s="19"/>
      <c r="O54" s="100"/>
    </row>
    <row r="55" spans="1:15" s="9" customFormat="1" ht="24" customHeight="1">
      <c r="A55" s="40" t="s">
        <v>92</v>
      </c>
      <c r="B55" s="40"/>
      <c r="C55" s="202"/>
      <c r="D55" s="202"/>
      <c r="E55" s="202"/>
      <c r="F55" s="202"/>
      <c r="G55" s="47"/>
      <c r="H55" s="198"/>
      <c r="I55" s="47"/>
      <c r="O55" s="100"/>
    </row>
    <row r="56" spans="1:15" s="9" customFormat="1" ht="24" customHeight="1">
      <c r="A56" s="23" t="s">
        <v>93</v>
      </c>
      <c r="B56" s="40"/>
      <c r="C56" s="47">
        <v>204756</v>
      </c>
      <c r="D56" s="202"/>
      <c r="E56" s="47">
        <v>-364</v>
      </c>
      <c r="F56" s="202"/>
      <c r="G56" s="134">
        <v>0</v>
      </c>
      <c r="H56" s="198"/>
      <c r="I56" s="134">
        <v>0</v>
      </c>
      <c r="K56" s="100"/>
      <c r="L56" s="100"/>
      <c r="M56" s="100"/>
      <c r="N56" s="100"/>
      <c r="O56" s="100"/>
    </row>
    <row r="57" spans="1:15" s="9" customFormat="1" ht="24" customHeight="1">
      <c r="A57" s="39" t="s">
        <v>236</v>
      </c>
      <c r="B57" s="40"/>
      <c r="C57" s="47">
        <v>-68993</v>
      </c>
      <c r="D57" s="196"/>
      <c r="E57" s="47">
        <v>-13263</v>
      </c>
      <c r="F57" s="196"/>
      <c r="G57" s="47">
        <v>-2040</v>
      </c>
      <c r="H57" s="198"/>
      <c r="I57" s="47">
        <v>1034</v>
      </c>
      <c r="K57" s="100"/>
      <c r="L57" s="100"/>
      <c r="M57" s="100"/>
      <c r="N57" s="100"/>
      <c r="O57" s="100"/>
    </row>
    <row r="58" spans="1:15" s="9" customFormat="1" ht="24" customHeight="1">
      <c r="A58" s="39" t="s">
        <v>94</v>
      </c>
      <c r="B58" s="39"/>
      <c r="C58" s="47">
        <v>89898</v>
      </c>
      <c r="D58" s="196"/>
      <c r="E58" s="47">
        <v>-23546</v>
      </c>
      <c r="F58" s="196"/>
      <c r="G58" s="134">
        <v>0</v>
      </c>
      <c r="H58" s="198"/>
      <c r="I58" s="134">
        <v>0</v>
      </c>
      <c r="K58" s="100"/>
      <c r="L58" s="100"/>
      <c r="M58" s="100"/>
      <c r="N58" s="100"/>
      <c r="O58" s="100"/>
    </row>
    <row r="59" spans="1:15" s="9" customFormat="1" ht="24" customHeight="1">
      <c r="A59" s="39" t="s">
        <v>95</v>
      </c>
      <c r="B59" s="39"/>
      <c r="C59" s="47">
        <v>135171</v>
      </c>
      <c r="D59" s="196"/>
      <c r="E59" s="47">
        <v>-105247</v>
      </c>
      <c r="F59" s="196"/>
      <c r="G59" s="134">
        <v>0</v>
      </c>
      <c r="H59" s="198"/>
      <c r="I59" s="134">
        <v>0</v>
      </c>
      <c r="K59" s="100"/>
      <c r="L59" s="100"/>
      <c r="M59" s="100"/>
      <c r="N59" s="100"/>
      <c r="O59" s="100"/>
    </row>
    <row r="60" spans="1:15" s="9" customFormat="1" ht="24" customHeight="1">
      <c r="A60" s="39" t="s">
        <v>96</v>
      </c>
      <c r="B60" s="39"/>
      <c r="C60" s="47">
        <v>-439</v>
      </c>
      <c r="D60" s="196"/>
      <c r="E60" s="47">
        <v>-2144</v>
      </c>
      <c r="F60" s="196"/>
      <c r="G60" s="134">
        <v>0</v>
      </c>
      <c r="H60" s="198"/>
      <c r="I60" s="134">
        <v>0</v>
      </c>
      <c r="K60" s="100"/>
      <c r="L60" s="100"/>
      <c r="M60" s="100"/>
      <c r="N60" s="100"/>
      <c r="O60" s="100"/>
    </row>
    <row r="61" spans="1:15" s="9" customFormat="1" ht="24" customHeight="1">
      <c r="A61" s="39" t="s">
        <v>183</v>
      </c>
      <c r="B61" s="39"/>
      <c r="C61" s="134">
        <v>0</v>
      </c>
      <c r="D61" s="196"/>
      <c r="E61" s="47">
        <v>459</v>
      </c>
      <c r="F61" s="196"/>
      <c r="G61" s="134">
        <v>0</v>
      </c>
      <c r="H61" s="198"/>
      <c r="I61" s="134">
        <v>0</v>
      </c>
      <c r="K61" s="100"/>
      <c r="L61" s="100"/>
      <c r="M61" s="100"/>
      <c r="N61" s="100"/>
      <c r="O61" s="100"/>
    </row>
    <row r="62" spans="1:15" s="9" customFormat="1" ht="24" customHeight="1">
      <c r="A62" s="39" t="s">
        <v>184</v>
      </c>
      <c r="B62" s="39"/>
      <c r="C62" s="49">
        <v>-57</v>
      </c>
      <c r="D62" s="196"/>
      <c r="E62" s="49">
        <v>419</v>
      </c>
      <c r="F62" s="196"/>
      <c r="G62" s="77">
        <v>0</v>
      </c>
      <c r="H62" s="198"/>
      <c r="I62" s="77">
        <v>0</v>
      </c>
      <c r="K62" s="100"/>
      <c r="L62" s="100"/>
      <c r="M62" s="100"/>
      <c r="N62" s="100"/>
      <c r="O62" s="100"/>
    </row>
    <row r="63" spans="1:15" s="9" customFormat="1" ht="24" customHeight="1">
      <c r="A63" s="22" t="s">
        <v>238</v>
      </c>
      <c r="B63" s="40"/>
      <c r="C63" s="47">
        <f>SUM(C29:C37,C56:C62)</f>
        <v>165736</v>
      </c>
      <c r="D63" s="202"/>
      <c r="E63" s="47">
        <f>SUM(E29:E37,E56:E62)</f>
        <v>138587</v>
      </c>
      <c r="F63" s="202"/>
      <c r="G63" s="47">
        <f>SUM(G29:G37,G56:G62)</f>
        <v>-74947</v>
      </c>
      <c r="H63" s="198"/>
      <c r="I63" s="47">
        <f>SUM(I29:I37,I56:I62)</f>
        <v>-42223</v>
      </c>
      <c r="K63" s="100"/>
      <c r="L63" s="100"/>
      <c r="M63" s="100"/>
      <c r="N63" s="100"/>
      <c r="O63" s="100"/>
    </row>
    <row r="64" spans="1:15" s="9" customFormat="1" ht="24" customHeight="1">
      <c r="A64" s="39" t="s">
        <v>97</v>
      </c>
      <c r="B64" s="39"/>
      <c r="C64" s="134">
        <v>-15588</v>
      </c>
      <c r="D64" s="196"/>
      <c r="E64" s="134">
        <v>-8747</v>
      </c>
      <c r="F64" s="196"/>
      <c r="G64" s="134">
        <v>0</v>
      </c>
      <c r="H64" s="198"/>
      <c r="I64" s="134">
        <v>-3073</v>
      </c>
      <c r="K64" s="100"/>
      <c r="L64" s="100"/>
      <c r="M64" s="100"/>
      <c r="N64" s="100"/>
      <c r="O64" s="100"/>
    </row>
    <row r="65" spans="1:15" s="9" customFormat="1" ht="24" customHeight="1">
      <c r="A65" s="39" t="s">
        <v>98</v>
      </c>
      <c r="B65" s="39"/>
      <c r="C65" s="47">
        <v>61572</v>
      </c>
      <c r="D65" s="196"/>
      <c r="E65" s="47">
        <v>58111</v>
      </c>
      <c r="F65" s="196"/>
      <c r="G65" s="47">
        <v>17900</v>
      </c>
      <c r="H65" s="198"/>
      <c r="I65" s="47">
        <v>7049</v>
      </c>
      <c r="K65" s="100"/>
      <c r="L65" s="100"/>
      <c r="M65" s="100"/>
      <c r="N65" s="100"/>
      <c r="O65" s="100"/>
    </row>
    <row r="66" spans="1:15" s="9" customFormat="1" ht="24" customHeight="1">
      <c r="A66" s="39" t="s">
        <v>185</v>
      </c>
      <c r="B66" s="39"/>
      <c r="C66" s="47">
        <v>-7114</v>
      </c>
      <c r="D66" s="196"/>
      <c r="E66" s="47">
        <v>-8763</v>
      </c>
      <c r="F66" s="196"/>
      <c r="G66" s="47">
        <v>-56</v>
      </c>
      <c r="H66" s="198"/>
      <c r="I66" s="47">
        <v>344</v>
      </c>
      <c r="K66" s="100"/>
      <c r="L66" s="100"/>
      <c r="M66" s="100"/>
      <c r="N66" s="100"/>
      <c r="O66" s="100"/>
    </row>
    <row r="67" spans="1:15" s="9" customFormat="1" ht="24" customHeight="1">
      <c r="A67" s="22" t="s">
        <v>99</v>
      </c>
      <c r="B67" s="22"/>
      <c r="C67" s="203">
        <f>SUM(C63:C66)</f>
        <v>204606</v>
      </c>
      <c r="D67" s="197"/>
      <c r="E67" s="203">
        <f>SUM(E63:E66)</f>
        <v>179188</v>
      </c>
      <c r="F67" s="197"/>
      <c r="G67" s="203">
        <f>SUM(G63:G66)</f>
        <v>-57103</v>
      </c>
      <c r="H67" s="26"/>
      <c r="I67" s="203">
        <f>SUM(I63:I66)</f>
        <v>-37903</v>
      </c>
      <c r="K67" s="100"/>
      <c r="L67" s="100"/>
      <c r="M67" s="100"/>
      <c r="N67" s="100"/>
      <c r="O67" s="100"/>
    </row>
    <row r="68" spans="1:15" s="9" customFormat="1" ht="24" customHeight="1">
      <c r="A68" s="10"/>
      <c r="B68" s="10"/>
      <c r="C68" s="10"/>
      <c r="D68" s="10"/>
      <c r="E68" s="10"/>
      <c r="F68" s="10"/>
      <c r="G68" s="17"/>
      <c r="H68" s="18"/>
      <c r="I68" s="17"/>
      <c r="K68" s="100"/>
      <c r="L68" s="100"/>
      <c r="M68" s="100"/>
      <c r="N68" s="100"/>
      <c r="O68" s="100"/>
    </row>
    <row r="69" spans="1:15" s="9" customFormat="1" ht="24" customHeight="1">
      <c r="A69" s="12" t="s">
        <v>50</v>
      </c>
      <c r="B69" s="12"/>
      <c r="C69" s="12"/>
      <c r="D69" s="12"/>
      <c r="E69" s="12"/>
      <c r="F69" s="12"/>
      <c r="G69" s="28"/>
      <c r="H69" s="28"/>
      <c r="I69" s="28"/>
      <c r="K69" s="100"/>
      <c r="L69" s="100"/>
      <c r="M69" s="100"/>
      <c r="N69" s="100"/>
      <c r="O69" s="100"/>
    </row>
    <row r="70" spans="1:15" s="9" customFormat="1" ht="24" customHeight="1">
      <c r="A70" s="207" t="s">
        <v>208</v>
      </c>
      <c r="B70" s="24"/>
      <c r="C70" s="196"/>
      <c r="D70" s="196"/>
      <c r="E70" s="196"/>
      <c r="F70" s="196"/>
      <c r="G70" s="47"/>
      <c r="H70" s="198"/>
      <c r="I70" s="47"/>
      <c r="K70" s="100"/>
      <c r="L70" s="100"/>
      <c r="M70" s="100"/>
      <c r="N70" s="100"/>
      <c r="O70" s="100"/>
    </row>
    <row r="71" spans="1:15" s="9" customFormat="1" ht="24" customHeight="1">
      <c r="A71" s="208" t="s">
        <v>186</v>
      </c>
      <c r="B71" s="24"/>
      <c r="C71" s="47">
        <v>-1795324</v>
      </c>
      <c r="D71" s="196"/>
      <c r="E71" s="47">
        <v>-27080</v>
      </c>
      <c r="F71" s="196"/>
      <c r="G71" s="47">
        <v>-2098799</v>
      </c>
      <c r="H71" s="198"/>
      <c r="I71" s="47">
        <v>-32145</v>
      </c>
      <c r="K71" s="100"/>
      <c r="L71" s="100"/>
      <c r="M71" s="100"/>
      <c r="N71" s="100"/>
      <c r="O71" s="100"/>
    </row>
    <row r="72" spans="1:15" s="9" customFormat="1" ht="24" customHeight="1">
      <c r="A72" s="207" t="s">
        <v>208</v>
      </c>
      <c r="B72" s="24"/>
      <c r="C72" s="47"/>
      <c r="D72" s="196"/>
      <c r="E72" s="47"/>
      <c r="F72" s="196"/>
      <c r="G72" s="47"/>
      <c r="H72" s="47"/>
      <c r="I72" s="47"/>
      <c r="K72" s="100"/>
      <c r="L72" s="100"/>
      <c r="M72" s="100"/>
      <c r="N72" s="100"/>
      <c r="O72" s="100"/>
    </row>
    <row r="73" spans="1:15" s="9" customFormat="1" ht="24" customHeight="1">
      <c r="A73" s="208" t="s">
        <v>187</v>
      </c>
      <c r="B73" s="24"/>
      <c r="C73" s="134">
        <v>-121282</v>
      </c>
      <c r="D73" s="196"/>
      <c r="E73" s="134">
        <v>-96884</v>
      </c>
      <c r="F73" s="196"/>
      <c r="G73" s="134">
        <v>-121282</v>
      </c>
      <c r="H73" s="47"/>
      <c r="I73" s="134">
        <v>0</v>
      </c>
      <c r="K73" s="100"/>
      <c r="L73" s="100"/>
      <c r="M73" s="100"/>
      <c r="N73" s="100"/>
      <c r="O73" s="100"/>
    </row>
    <row r="74" spans="1:15" s="9" customFormat="1" ht="24" customHeight="1">
      <c r="A74" s="207" t="s">
        <v>209</v>
      </c>
      <c r="B74" s="24"/>
      <c r="C74" s="134"/>
      <c r="D74" s="196"/>
      <c r="E74" s="134"/>
      <c r="F74" s="196"/>
      <c r="G74" s="134"/>
      <c r="H74" s="198"/>
      <c r="I74" s="134"/>
      <c r="K74" s="100"/>
      <c r="L74" s="100"/>
      <c r="M74" s="100"/>
      <c r="N74" s="100"/>
      <c r="O74" s="100"/>
    </row>
    <row r="75" spans="1:15" s="9" customFormat="1" ht="24" customHeight="1">
      <c r="A75" s="208" t="s">
        <v>186</v>
      </c>
      <c r="B75" s="24"/>
      <c r="C75" s="134">
        <v>2122327</v>
      </c>
      <c r="D75" s="196"/>
      <c r="E75" s="134">
        <v>0</v>
      </c>
      <c r="F75" s="196"/>
      <c r="G75" s="134">
        <v>2107002</v>
      </c>
      <c r="H75" s="198"/>
      <c r="I75" s="134">
        <v>17384</v>
      </c>
      <c r="K75" s="100"/>
      <c r="L75" s="100"/>
      <c r="M75" s="100"/>
      <c r="N75" s="100"/>
      <c r="O75" s="100"/>
    </row>
    <row r="76" spans="1:15" s="9" customFormat="1" ht="24" customHeight="1">
      <c r="A76" s="207" t="s">
        <v>209</v>
      </c>
      <c r="B76" s="24"/>
      <c r="C76" s="134"/>
      <c r="D76" s="196"/>
      <c r="E76" s="134"/>
      <c r="F76" s="196"/>
      <c r="G76" s="134"/>
      <c r="H76" s="198"/>
      <c r="I76" s="134"/>
      <c r="K76" s="100"/>
      <c r="L76" s="100"/>
      <c r="M76" s="100"/>
      <c r="N76" s="100"/>
      <c r="O76" s="100"/>
    </row>
    <row r="77" spans="1:15" s="9" customFormat="1" ht="24" customHeight="1">
      <c r="A77" s="208" t="s">
        <v>187</v>
      </c>
      <c r="B77" s="24"/>
      <c r="C77" s="134">
        <v>11870</v>
      </c>
      <c r="D77" s="196"/>
      <c r="E77" s="134">
        <v>0</v>
      </c>
      <c r="F77" s="196"/>
      <c r="G77" s="134">
        <v>303475</v>
      </c>
      <c r="H77" s="198"/>
      <c r="I77" s="134">
        <v>5064</v>
      </c>
      <c r="K77" s="100"/>
      <c r="L77" s="100"/>
      <c r="M77" s="100"/>
      <c r="N77" s="100"/>
      <c r="O77" s="100"/>
    </row>
    <row r="78" spans="1:15" s="9" customFormat="1" ht="24" customHeight="1">
      <c r="A78" s="207" t="s">
        <v>210</v>
      </c>
      <c r="B78" s="24"/>
      <c r="C78" s="134">
        <v>0</v>
      </c>
      <c r="D78" s="196"/>
      <c r="E78" s="134">
        <v>0</v>
      </c>
      <c r="F78" s="196"/>
      <c r="G78" s="134">
        <v>-545000</v>
      </c>
      <c r="H78" s="47"/>
      <c r="I78" s="134">
        <v>-450000</v>
      </c>
      <c r="K78" s="100"/>
      <c r="L78" s="100"/>
      <c r="M78" s="100"/>
      <c r="N78" s="100"/>
      <c r="O78" s="100"/>
    </row>
    <row r="79" spans="1:15" s="9" customFormat="1" ht="24" customHeight="1">
      <c r="A79" s="207" t="s">
        <v>211</v>
      </c>
      <c r="B79" s="24"/>
      <c r="C79" s="134">
        <v>0</v>
      </c>
      <c r="D79" s="196"/>
      <c r="E79" s="134">
        <v>0</v>
      </c>
      <c r="F79" s="196"/>
      <c r="G79" s="134">
        <v>546000</v>
      </c>
      <c r="H79" s="47"/>
      <c r="I79" s="134">
        <v>450000</v>
      </c>
      <c r="K79" s="100"/>
      <c r="L79" s="100"/>
      <c r="M79" s="100"/>
      <c r="N79" s="100"/>
      <c r="O79" s="100"/>
    </row>
    <row r="80" spans="1:15" s="9" customFormat="1" ht="24" customHeight="1">
      <c r="A80" s="207" t="s">
        <v>212</v>
      </c>
      <c r="B80" s="24"/>
      <c r="C80" s="134">
        <v>0</v>
      </c>
      <c r="D80" s="196"/>
      <c r="E80" s="134">
        <v>0</v>
      </c>
      <c r="F80" s="196"/>
      <c r="G80" s="134">
        <v>-5750</v>
      </c>
      <c r="H80" s="47"/>
      <c r="I80" s="134">
        <v>0</v>
      </c>
      <c r="K80" s="100"/>
      <c r="L80" s="100"/>
      <c r="M80" s="100"/>
      <c r="N80" s="100"/>
      <c r="O80" s="100"/>
    </row>
    <row r="81" spans="1:15" s="9" customFormat="1" ht="24" customHeight="1">
      <c r="A81" s="207" t="s">
        <v>213</v>
      </c>
      <c r="B81" s="24"/>
      <c r="C81" s="134">
        <v>-19170</v>
      </c>
      <c r="D81" s="196"/>
      <c r="E81" s="134">
        <v>-13428</v>
      </c>
      <c r="F81" s="196"/>
      <c r="G81" s="134">
        <v>0</v>
      </c>
      <c r="H81" s="47"/>
      <c r="I81" s="134">
        <v>0</v>
      </c>
      <c r="K81" s="100"/>
      <c r="L81" s="100"/>
      <c r="M81" s="100"/>
      <c r="O81" s="100"/>
    </row>
    <row r="82" spans="1:15" s="9" customFormat="1" ht="24" customHeight="1">
      <c r="A82" s="207" t="s">
        <v>214</v>
      </c>
      <c r="B82" s="24"/>
      <c r="C82" s="134">
        <v>4901</v>
      </c>
      <c r="D82" s="196"/>
      <c r="E82" s="134">
        <v>10126</v>
      </c>
      <c r="F82" s="196"/>
      <c r="G82" s="134">
        <v>1426</v>
      </c>
      <c r="H82" s="198"/>
      <c r="I82" s="134">
        <v>595</v>
      </c>
      <c r="K82" s="100"/>
      <c r="L82" s="100"/>
      <c r="M82" s="100"/>
      <c r="N82" s="100"/>
      <c r="O82" s="100"/>
    </row>
    <row r="83" spans="1:15" s="9" customFormat="1" ht="24" customHeight="1">
      <c r="A83" s="22" t="s">
        <v>215</v>
      </c>
      <c r="B83" s="24"/>
      <c r="C83" s="79">
        <f>SUM(C71:C82)</f>
        <v>203322</v>
      </c>
      <c r="D83" s="80"/>
      <c r="E83" s="79">
        <f>SUM(E71:E82)</f>
        <v>-127266</v>
      </c>
      <c r="F83" s="80"/>
      <c r="G83" s="79">
        <f>SUM(G71:G82)</f>
        <v>187072</v>
      </c>
      <c r="H83" s="80"/>
      <c r="I83" s="79">
        <f>SUM(I71:I82)</f>
        <v>-9102</v>
      </c>
      <c r="K83" s="100"/>
      <c r="L83" s="100"/>
      <c r="M83" s="100"/>
      <c r="N83" s="100"/>
      <c r="O83" s="100"/>
    </row>
    <row r="84" spans="1:15" s="9" customFormat="1" ht="24" customHeight="1">
      <c r="A84" s="22"/>
      <c r="B84" s="22"/>
      <c r="C84" s="197"/>
      <c r="D84" s="197"/>
      <c r="E84" s="197"/>
      <c r="F84" s="197"/>
      <c r="G84" s="47"/>
      <c r="H84" s="198"/>
      <c r="I84" s="47"/>
      <c r="K84" s="100"/>
      <c r="L84" s="100"/>
      <c r="M84" s="100"/>
      <c r="N84" s="100"/>
      <c r="O84" s="100"/>
    </row>
    <row r="85" spans="1:15" s="9" customFormat="1" ht="24" customHeight="1">
      <c r="A85" s="22"/>
      <c r="B85" s="22"/>
      <c r="C85" s="197"/>
      <c r="D85" s="197"/>
      <c r="E85" s="197"/>
      <c r="F85" s="197"/>
      <c r="G85" s="47"/>
      <c r="H85" s="198"/>
      <c r="I85" s="47"/>
      <c r="K85" s="100"/>
      <c r="L85" s="100"/>
      <c r="M85" s="100"/>
      <c r="N85" s="100"/>
      <c r="O85" s="100"/>
    </row>
    <row r="86" spans="1:15" s="9" customFormat="1" ht="24" customHeight="1">
      <c r="A86" s="22"/>
      <c r="B86" s="22"/>
      <c r="C86" s="197"/>
      <c r="D86" s="197"/>
      <c r="E86" s="197"/>
      <c r="F86" s="197"/>
      <c r="G86" s="47"/>
      <c r="H86" s="198"/>
      <c r="I86" s="47"/>
      <c r="K86" s="100"/>
      <c r="L86" s="100"/>
      <c r="M86" s="100"/>
      <c r="N86" s="100"/>
      <c r="O86" s="100"/>
    </row>
    <row r="87" spans="1:15" s="9" customFormat="1" ht="24" customHeight="1">
      <c r="A87" s="22"/>
      <c r="B87" s="22"/>
      <c r="C87" s="197"/>
      <c r="D87" s="197"/>
      <c r="E87" s="197"/>
      <c r="F87" s="197"/>
      <c r="G87" s="47"/>
      <c r="H87" s="198"/>
      <c r="I87" s="47"/>
      <c r="K87" s="100"/>
      <c r="L87" s="100"/>
      <c r="M87" s="100"/>
      <c r="N87" s="100"/>
      <c r="O87" s="100"/>
    </row>
    <row r="88" spans="1:15" s="9" customFormat="1" ht="24" customHeight="1">
      <c r="A88" s="22"/>
      <c r="B88" s="22"/>
      <c r="C88" s="197"/>
      <c r="D88" s="197"/>
      <c r="E88" s="197"/>
      <c r="F88" s="197"/>
      <c r="G88" s="47"/>
      <c r="H88" s="198"/>
      <c r="I88" s="47"/>
      <c r="K88" s="100"/>
      <c r="L88" s="100"/>
      <c r="M88" s="100"/>
      <c r="N88" s="100"/>
      <c r="O88" s="100"/>
    </row>
    <row r="89" spans="1:15" s="9" customFormat="1" ht="24" customHeight="1">
      <c r="A89" s="22"/>
      <c r="B89" s="22"/>
      <c r="C89" s="197"/>
      <c r="D89" s="197"/>
      <c r="E89" s="197"/>
      <c r="F89" s="197"/>
      <c r="G89" s="47"/>
      <c r="H89" s="198"/>
      <c r="I89" s="47"/>
      <c r="K89" s="100"/>
      <c r="L89" s="100"/>
      <c r="M89" s="100"/>
      <c r="N89" s="100"/>
      <c r="O89" s="100"/>
    </row>
    <row r="90" spans="1:15" s="11" customFormat="1" ht="25.35" customHeight="1">
      <c r="A90" s="213" t="s">
        <v>116</v>
      </c>
      <c r="B90" s="213"/>
      <c r="C90" s="213"/>
      <c r="D90" s="213"/>
      <c r="E90" s="213"/>
      <c r="F90" s="213"/>
      <c r="G90" s="213"/>
      <c r="H90" s="213"/>
      <c r="I90" s="213"/>
      <c r="K90" s="105"/>
      <c r="L90" s="105"/>
      <c r="M90" s="105"/>
      <c r="N90" s="105"/>
      <c r="O90" s="105"/>
    </row>
    <row r="91" spans="1:15" s="11" customFormat="1" ht="25.35" customHeight="1">
      <c r="A91" s="213" t="s">
        <v>49</v>
      </c>
      <c r="B91" s="213"/>
      <c r="C91" s="213"/>
      <c r="D91" s="213"/>
      <c r="E91" s="213"/>
      <c r="F91" s="213"/>
      <c r="G91" s="213"/>
      <c r="H91" s="213"/>
      <c r="I91" s="213"/>
      <c r="K91" s="105"/>
      <c r="L91" s="105"/>
      <c r="M91" s="105"/>
      <c r="N91" s="105"/>
      <c r="O91" s="105"/>
    </row>
    <row r="92" spans="1:15" s="11" customFormat="1" ht="25.35" customHeight="1">
      <c r="A92" s="213" t="s">
        <v>66</v>
      </c>
      <c r="B92" s="213"/>
      <c r="C92" s="213"/>
      <c r="D92" s="213"/>
      <c r="E92" s="213"/>
      <c r="F92" s="213"/>
      <c r="G92" s="213"/>
      <c r="H92" s="213"/>
      <c r="I92" s="213"/>
      <c r="K92" s="105"/>
      <c r="L92" s="105"/>
      <c r="M92" s="105"/>
      <c r="N92" s="105"/>
      <c r="O92" s="105"/>
    </row>
    <row r="93" spans="1:15" s="11" customFormat="1" ht="25.35" customHeight="1">
      <c r="A93" s="213" t="s">
        <v>5</v>
      </c>
      <c r="B93" s="213"/>
      <c r="C93" s="213"/>
      <c r="D93" s="213"/>
      <c r="E93" s="213"/>
      <c r="F93" s="213"/>
      <c r="G93" s="213"/>
      <c r="H93" s="213"/>
      <c r="I93" s="213"/>
      <c r="K93" s="105"/>
      <c r="L93" s="105"/>
      <c r="M93" s="105"/>
      <c r="N93" s="105"/>
      <c r="O93" s="105"/>
    </row>
    <row r="94" spans="1:15" s="11" customFormat="1" ht="25.35" customHeight="1">
      <c r="A94" s="215" t="s">
        <v>0</v>
      </c>
      <c r="B94" s="215"/>
      <c r="C94" s="215"/>
      <c r="D94" s="215"/>
      <c r="E94" s="215"/>
      <c r="F94" s="215"/>
      <c r="G94" s="215"/>
      <c r="H94" s="215"/>
      <c r="I94" s="215"/>
      <c r="K94" s="105"/>
      <c r="L94" s="105"/>
      <c r="M94" s="105"/>
      <c r="N94" s="105"/>
      <c r="O94" s="105"/>
    </row>
    <row r="95" spans="1:15" s="11" customFormat="1" ht="8.25" customHeight="1">
      <c r="A95" s="10"/>
      <c r="B95" s="10"/>
      <c r="C95" s="10"/>
      <c r="D95" s="10"/>
      <c r="E95" s="10"/>
      <c r="F95" s="10"/>
      <c r="G95" s="227"/>
      <c r="H95" s="227"/>
      <c r="I95" s="227"/>
      <c r="K95" s="105"/>
      <c r="L95" s="105"/>
      <c r="M95" s="105"/>
      <c r="N95" s="105"/>
      <c r="O95" s="105"/>
    </row>
    <row r="96" spans="1:15" s="11" customFormat="1" ht="24" customHeight="1">
      <c r="A96" s="10"/>
      <c r="B96" s="62" t="s">
        <v>1</v>
      </c>
      <c r="C96" s="217" t="s">
        <v>61</v>
      </c>
      <c r="D96" s="217"/>
      <c r="E96" s="217"/>
      <c r="F96" s="206"/>
      <c r="G96" s="226" t="s">
        <v>62</v>
      </c>
      <c r="H96" s="226"/>
      <c r="I96" s="226"/>
      <c r="K96" s="105"/>
      <c r="L96" s="105"/>
      <c r="M96" s="105"/>
      <c r="N96" s="105"/>
      <c r="O96" s="105"/>
    </row>
    <row r="97" spans="1:15" s="11" customFormat="1" ht="24" customHeight="1">
      <c r="A97" s="10"/>
      <c r="B97" s="62"/>
      <c r="C97" s="19">
        <v>2568</v>
      </c>
      <c r="D97" s="60"/>
      <c r="E97" s="19">
        <v>2567</v>
      </c>
      <c r="F97" s="61"/>
      <c r="G97" s="19">
        <v>2568</v>
      </c>
      <c r="H97" s="60"/>
      <c r="I97" s="19">
        <v>2567</v>
      </c>
      <c r="K97" s="105"/>
      <c r="L97" s="105"/>
      <c r="M97" s="105"/>
      <c r="N97" s="105"/>
      <c r="O97" s="105"/>
    </row>
    <row r="98" spans="1:15" s="11" customFormat="1" ht="24" customHeight="1">
      <c r="A98" s="10"/>
      <c r="B98" s="10"/>
      <c r="C98" s="10"/>
      <c r="D98" s="10"/>
      <c r="E98" s="10"/>
      <c r="F98" s="37"/>
      <c r="G98" s="17"/>
      <c r="H98" s="18"/>
      <c r="I98" s="17"/>
      <c r="K98" s="105"/>
      <c r="L98" s="105"/>
      <c r="M98" s="105"/>
      <c r="N98" s="105"/>
      <c r="O98" s="105"/>
    </row>
    <row r="99" spans="1:15" s="11" customFormat="1" ht="24" customHeight="1">
      <c r="A99" s="12" t="s">
        <v>51</v>
      </c>
      <c r="B99" s="12"/>
      <c r="C99" s="12"/>
      <c r="D99" s="12"/>
      <c r="E99" s="12"/>
      <c r="F99" s="12"/>
      <c r="G99" s="16"/>
      <c r="H99" s="16"/>
      <c r="I99" s="16"/>
      <c r="K99" s="105"/>
      <c r="L99" s="105"/>
      <c r="M99" s="105"/>
      <c r="N99" s="105"/>
      <c r="O99" s="105"/>
    </row>
    <row r="100" spans="1:15" s="11" customFormat="1" ht="24" customHeight="1">
      <c r="A100" s="207" t="s">
        <v>188</v>
      </c>
      <c r="B100" s="24"/>
      <c r="C100" s="195">
        <v>0</v>
      </c>
      <c r="D100" s="196"/>
      <c r="E100" s="195">
        <v>237043</v>
      </c>
      <c r="F100" s="12"/>
      <c r="G100" s="195">
        <v>0</v>
      </c>
      <c r="H100" s="16"/>
      <c r="I100" s="134">
        <v>233928</v>
      </c>
      <c r="K100" s="105"/>
      <c r="L100" s="105"/>
      <c r="M100" s="100"/>
      <c r="N100" s="105"/>
      <c r="O100" s="100"/>
    </row>
    <row r="101" spans="1:15" s="11" customFormat="1" ht="24" customHeight="1">
      <c r="A101" s="207" t="s">
        <v>233</v>
      </c>
      <c r="B101" s="24"/>
      <c r="C101" s="195">
        <v>-32295</v>
      </c>
      <c r="D101" s="196"/>
      <c r="E101" s="195">
        <v>0</v>
      </c>
      <c r="F101" s="12"/>
      <c r="G101" s="195">
        <v>0</v>
      </c>
      <c r="H101" s="16"/>
      <c r="I101" s="195">
        <v>0</v>
      </c>
      <c r="K101" s="105"/>
      <c r="L101" s="105"/>
      <c r="M101" s="100"/>
      <c r="N101" s="105"/>
      <c r="O101" s="100"/>
    </row>
    <row r="102" spans="1:15" s="11" customFormat="1" ht="24" customHeight="1">
      <c r="A102" s="207" t="s">
        <v>234</v>
      </c>
      <c r="B102" s="24"/>
      <c r="C102" s="195">
        <v>-1685</v>
      </c>
      <c r="D102" s="196"/>
      <c r="E102" s="195">
        <v>0</v>
      </c>
      <c r="F102" s="12"/>
      <c r="G102" s="195">
        <v>0</v>
      </c>
      <c r="H102" s="16"/>
      <c r="I102" s="134">
        <v>0</v>
      </c>
    </row>
    <row r="103" spans="1:15" s="11" customFormat="1" ht="24" customHeight="1">
      <c r="A103" s="207" t="s">
        <v>52</v>
      </c>
      <c r="B103" s="24"/>
      <c r="C103" s="16">
        <v>-13587</v>
      </c>
      <c r="D103" s="196"/>
      <c r="E103" s="16">
        <v>-13758</v>
      </c>
      <c r="F103" s="12"/>
      <c r="G103" s="16">
        <v>-1879</v>
      </c>
      <c r="H103" s="16"/>
      <c r="I103" s="134">
        <v>-1680</v>
      </c>
      <c r="K103" s="105"/>
      <c r="L103" s="105"/>
      <c r="M103" s="100"/>
      <c r="N103" s="105"/>
      <c r="O103" s="100"/>
    </row>
    <row r="104" spans="1:15" s="11" customFormat="1" ht="24" customHeight="1">
      <c r="A104" s="207" t="s">
        <v>189</v>
      </c>
      <c r="B104" s="24"/>
      <c r="C104" s="195">
        <v>-10076</v>
      </c>
      <c r="D104" s="196"/>
      <c r="E104" s="195">
        <v>-31008</v>
      </c>
      <c r="F104" s="196"/>
      <c r="G104" s="195">
        <v>-10076</v>
      </c>
      <c r="H104" s="47"/>
      <c r="I104" s="195">
        <v>-12797</v>
      </c>
      <c r="K104" s="105"/>
      <c r="L104" s="105"/>
      <c r="M104" s="100"/>
      <c r="N104" s="105"/>
      <c r="O104" s="100"/>
    </row>
    <row r="105" spans="1:15" s="11" customFormat="1" ht="24" customHeight="1">
      <c r="A105" s="22" t="s">
        <v>100</v>
      </c>
      <c r="B105" s="22"/>
      <c r="C105" s="50">
        <f>SUM(C100:C104)</f>
        <v>-57643</v>
      </c>
      <c r="D105" s="197"/>
      <c r="E105" s="50">
        <f>SUM(E100:E104)</f>
        <v>192277</v>
      </c>
      <c r="F105" s="197"/>
      <c r="G105" s="50">
        <f>SUM(G100:G104)</f>
        <v>-11955</v>
      </c>
      <c r="H105" s="198"/>
      <c r="I105" s="50">
        <f>SUM(I100:I104)</f>
        <v>219451</v>
      </c>
      <c r="K105" s="105"/>
      <c r="L105" s="105"/>
      <c r="M105" s="100"/>
      <c r="N105" s="105"/>
      <c r="O105" s="100"/>
    </row>
    <row r="106" spans="1:15" s="11" customFormat="1" ht="24" customHeight="1">
      <c r="A106" s="10"/>
      <c r="B106" s="10"/>
      <c r="C106" s="10"/>
      <c r="D106" s="10"/>
      <c r="E106" s="10"/>
      <c r="F106" s="10"/>
      <c r="G106" s="27"/>
      <c r="H106" s="26"/>
      <c r="I106" s="27"/>
      <c r="L106" s="105"/>
      <c r="M106" s="100"/>
      <c r="O106" s="100"/>
    </row>
    <row r="107" spans="1:15" s="11" customFormat="1" ht="24" customHeight="1">
      <c r="A107" s="65" t="s">
        <v>235</v>
      </c>
      <c r="B107" s="10"/>
      <c r="C107" s="199">
        <f>C67+C83+C105</f>
        <v>350285</v>
      </c>
      <c r="D107" s="10"/>
      <c r="E107" s="199">
        <f>E67+E83+E105</f>
        <v>244199</v>
      </c>
      <c r="F107" s="10"/>
      <c r="G107" s="199">
        <f>G67+G83+G105</f>
        <v>118014</v>
      </c>
      <c r="H107" s="93"/>
      <c r="I107" s="199">
        <f>I67+I83+I105</f>
        <v>172446</v>
      </c>
      <c r="K107" s="105"/>
      <c r="L107" s="105"/>
      <c r="M107" s="100"/>
      <c r="N107" s="105"/>
      <c r="O107" s="100"/>
    </row>
    <row r="108" spans="1:15" s="11" customFormat="1" ht="24" customHeight="1">
      <c r="A108" s="64" t="s">
        <v>53</v>
      </c>
      <c r="B108" s="29"/>
      <c r="C108" s="47">
        <v>595203</v>
      </c>
      <c r="D108" s="29"/>
      <c r="E108" s="47">
        <v>1271823</v>
      </c>
      <c r="F108" s="29"/>
      <c r="G108" s="47">
        <v>108871</v>
      </c>
      <c r="H108" s="198"/>
      <c r="I108" s="47">
        <v>241245</v>
      </c>
      <c r="K108" s="105"/>
      <c r="L108" s="105"/>
      <c r="M108" s="100"/>
      <c r="N108" s="105"/>
      <c r="O108" s="100"/>
    </row>
    <row r="109" spans="1:15" ht="24" customHeight="1" thickBot="1">
      <c r="A109" s="30" t="s">
        <v>54</v>
      </c>
      <c r="B109" s="51">
        <v>4</v>
      </c>
      <c r="C109" s="200">
        <f>SUM(C107:C108)</f>
        <v>945488</v>
      </c>
      <c r="D109" s="30"/>
      <c r="E109" s="200">
        <f>SUM(E107:E108)</f>
        <v>1516022</v>
      </c>
      <c r="F109" s="48"/>
      <c r="G109" s="200">
        <f>SUM(G107:G108)</f>
        <v>226885</v>
      </c>
      <c r="H109" s="198"/>
      <c r="I109" s="200">
        <f>SUM(I107:I108)</f>
        <v>413691</v>
      </c>
      <c r="K109" s="105"/>
      <c r="L109" s="105"/>
      <c r="M109" s="100"/>
      <c r="N109" s="105"/>
      <c r="O109" s="100"/>
    </row>
    <row r="110" spans="1:15" ht="24" customHeight="1" thickTop="1">
      <c r="C110" s="63"/>
      <c r="D110" s="93"/>
      <c r="E110" s="63"/>
      <c r="F110" s="93"/>
      <c r="G110" s="63"/>
      <c r="H110" s="93"/>
      <c r="I110" s="63"/>
      <c r="O110" s="100"/>
    </row>
    <row r="111" spans="1:15" ht="24" customHeight="1">
      <c r="A111" s="78" t="s">
        <v>101</v>
      </c>
      <c r="C111" s="93"/>
      <c r="D111" s="93"/>
      <c r="E111" s="93"/>
      <c r="F111" s="93"/>
      <c r="G111" s="93"/>
      <c r="H111" s="93"/>
      <c r="I111" s="93"/>
      <c r="O111" s="100"/>
    </row>
    <row r="112" spans="1:15" ht="24" customHeight="1">
      <c r="A112" s="81" t="s">
        <v>102</v>
      </c>
      <c r="C112" s="93"/>
      <c r="D112" s="93"/>
      <c r="E112" s="93"/>
      <c r="F112" s="93"/>
      <c r="G112" s="93"/>
      <c r="H112" s="93"/>
      <c r="I112" s="93"/>
    </row>
    <row r="113" spans="1:15" ht="24" customHeight="1">
      <c r="A113" s="82" t="s">
        <v>177</v>
      </c>
      <c r="B113" s="1"/>
      <c r="C113" s="201"/>
      <c r="D113" s="201"/>
      <c r="E113" s="201"/>
      <c r="F113" s="201"/>
      <c r="G113" s="93"/>
      <c r="H113" s="93"/>
      <c r="I113" s="93"/>
    </row>
    <row r="114" spans="1:15" ht="24" customHeight="1">
      <c r="A114" s="81" t="s">
        <v>103</v>
      </c>
      <c r="B114" s="1"/>
      <c r="C114" s="199">
        <v>-135162</v>
      </c>
      <c r="D114" s="201"/>
      <c r="E114" s="199">
        <v>-169875</v>
      </c>
      <c r="F114" s="201"/>
      <c r="G114" s="199">
        <v>-72248</v>
      </c>
      <c r="H114" s="93"/>
      <c r="I114" s="199">
        <v>-6939</v>
      </c>
      <c r="M114" s="100"/>
      <c r="O114" s="100"/>
    </row>
    <row r="115" spans="1:15" ht="24" customHeight="1">
      <c r="A115" s="82" t="s">
        <v>104</v>
      </c>
      <c r="B115" s="1"/>
      <c r="C115" s="199">
        <v>90096</v>
      </c>
      <c r="D115" s="201"/>
      <c r="E115" s="199">
        <v>716</v>
      </c>
      <c r="F115" s="201"/>
      <c r="G115" s="195">
        <v>0</v>
      </c>
      <c r="H115" s="93"/>
      <c r="I115" s="195">
        <v>0</v>
      </c>
      <c r="M115" s="100"/>
    </row>
    <row r="116" spans="1:15" ht="24" customHeight="1">
      <c r="A116" s="82" t="s">
        <v>216</v>
      </c>
      <c r="B116" s="1"/>
      <c r="C116" s="195">
        <v>0</v>
      </c>
      <c r="D116" s="201"/>
      <c r="E116" s="199">
        <v>-2220</v>
      </c>
      <c r="F116" s="201"/>
      <c r="G116" s="195">
        <v>0</v>
      </c>
      <c r="H116" s="93"/>
      <c r="I116" s="195">
        <v>0</v>
      </c>
      <c r="M116" s="100"/>
    </row>
    <row r="117" spans="1:15" ht="24" customHeight="1">
      <c r="A117" s="82" t="s">
        <v>105</v>
      </c>
      <c r="B117" s="1"/>
      <c r="C117" s="199">
        <v>4613</v>
      </c>
      <c r="D117" s="201"/>
      <c r="E117" s="199">
        <v>-7771</v>
      </c>
      <c r="F117" s="201"/>
      <c r="G117" s="195">
        <v>0</v>
      </c>
      <c r="H117" s="93"/>
      <c r="I117" s="195">
        <v>0</v>
      </c>
      <c r="M117" s="100"/>
    </row>
    <row r="118" spans="1:15" ht="24" customHeight="1">
      <c r="A118" s="82" t="s">
        <v>81</v>
      </c>
      <c r="B118" s="1"/>
      <c r="C118" s="199">
        <v>539</v>
      </c>
      <c r="D118" s="201"/>
      <c r="E118" s="199">
        <v>526</v>
      </c>
      <c r="F118" s="201"/>
      <c r="G118" s="195">
        <v>0</v>
      </c>
      <c r="H118" s="93"/>
      <c r="I118" s="195">
        <v>0</v>
      </c>
      <c r="M118" s="100"/>
    </row>
    <row r="119" spans="1:15" ht="24" customHeight="1">
      <c r="A119" s="1"/>
      <c r="B119" s="1"/>
      <c r="C119" s="201"/>
      <c r="D119" s="201"/>
      <c r="E119" s="201"/>
      <c r="F119" s="201"/>
      <c r="G119" s="93"/>
      <c r="H119" s="93"/>
      <c r="I119" s="93"/>
      <c r="M119" s="100"/>
    </row>
    <row r="120" spans="1:15" ht="24" customHeight="1">
      <c r="A120" s="1"/>
      <c r="B120" s="1"/>
      <c r="C120" s="201"/>
      <c r="D120" s="201"/>
      <c r="E120" s="201"/>
      <c r="F120" s="201"/>
      <c r="G120" s="93"/>
      <c r="H120" s="93"/>
      <c r="I120" s="93"/>
    </row>
    <row r="121" spans="1:15" ht="24" customHeight="1">
      <c r="A121" s="1"/>
      <c r="B121" s="1"/>
      <c r="C121" s="201"/>
      <c r="D121" s="201"/>
      <c r="E121" s="201"/>
      <c r="F121" s="201"/>
      <c r="G121" s="93"/>
      <c r="H121" s="93"/>
      <c r="I121" s="93"/>
    </row>
    <row r="122" spans="1:15" ht="24" customHeight="1">
      <c r="A122" s="1"/>
      <c r="B122" s="1"/>
      <c r="C122" s="201"/>
      <c r="D122" s="201"/>
      <c r="E122" s="201"/>
      <c r="F122" s="201"/>
      <c r="G122" s="93"/>
      <c r="H122" s="93"/>
      <c r="I122" s="93"/>
    </row>
    <row r="123" spans="1:15" ht="24" customHeight="1">
      <c r="B123" s="45"/>
      <c r="C123" s="197"/>
      <c r="D123" s="197"/>
      <c r="E123" s="197"/>
      <c r="F123" s="197"/>
      <c r="G123" s="93"/>
      <c r="H123" s="93"/>
      <c r="I123" s="93"/>
    </row>
    <row r="124" spans="1:15" ht="24" customHeight="1">
      <c r="B124" s="45"/>
      <c r="C124" s="197"/>
      <c r="D124" s="197"/>
      <c r="E124" s="197"/>
      <c r="F124" s="197"/>
      <c r="G124" s="93"/>
      <c r="H124" s="93"/>
      <c r="I124" s="93"/>
    </row>
    <row r="125" spans="1:15" ht="24" customHeight="1">
      <c r="B125" s="45"/>
      <c r="C125" s="197"/>
      <c r="D125" s="197"/>
      <c r="E125" s="197"/>
      <c r="F125" s="197"/>
      <c r="G125" s="93"/>
      <c r="H125" s="93"/>
      <c r="I125" s="93"/>
    </row>
    <row r="126" spans="1:15" ht="24" customHeight="1">
      <c r="B126" s="45"/>
      <c r="C126" s="197"/>
      <c r="D126" s="197"/>
      <c r="E126" s="197"/>
      <c r="F126" s="197"/>
      <c r="G126" s="93"/>
      <c r="H126" s="93"/>
      <c r="I126" s="93"/>
    </row>
    <row r="127" spans="1:15" ht="24" customHeight="1">
      <c r="B127" s="45"/>
      <c r="C127" s="197"/>
      <c r="D127" s="197"/>
      <c r="E127" s="197"/>
      <c r="F127" s="197"/>
      <c r="G127" s="93"/>
      <c r="H127" s="93"/>
      <c r="I127" s="93"/>
    </row>
    <row r="128" spans="1:15" ht="24" customHeight="1">
      <c r="B128" s="45"/>
      <c r="C128" s="197"/>
      <c r="D128" s="197"/>
      <c r="E128" s="197"/>
      <c r="F128" s="197"/>
      <c r="G128" s="93"/>
      <c r="H128" s="93"/>
      <c r="I128" s="93"/>
    </row>
    <row r="129" spans="1:9" ht="24" customHeight="1">
      <c r="C129" s="93"/>
      <c r="D129" s="93"/>
      <c r="E129" s="93"/>
      <c r="F129" s="93"/>
      <c r="G129" s="93"/>
      <c r="H129" s="93"/>
      <c r="I129" s="93"/>
    </row>
    <row r="133" spans="1:9" ht="24" customHeight="1">
      <c r="A133" s="45" t="s">
        <v>15</v>
      </c>
    </row>
  </sheetData>
  <mergeCells count="24">
    <mergeCell ref="A94:I94"/>
    <mergeCell ref="C52:E52"/>
    <mergeCell ref="G52:I52"/>
    <mergeCell ref="A1:I1"/>
    <mergeCell ref="A2:I2"/>
    <mergeCell ref="A3:I3"/>
    <mergeCell ref="A4:I4"/>
    <mergeCell ref="A5:I5"/>
    <mergeCell ref="C96:E96"/>
    <mergeCell ref="G96:I96"/>
    <mergeCell ref="G6:I6"/>
    <mergeCell ref="A46:I46"/>
    <mergeCell ref="A47:I47"/>
    <mergeCell ref="C8:E8"/>
    <mergeCell ref="G8:I8"/>
    <mergeCell ref="A48:I48"/>
    <mergeCell ref="G51:I51"/>
    <mergeCell ref="A90:I90"/>
    <mergeCell ref="A91:I91"/>
    <mergeCell ref="G95:I95"/>
    <mergeCell ref="A49:I49"/>
    <mergeCell ref="A50:I50"/>
    <mergeCell ref="A92:I92"/>
    <mergeCell ref="A93:I93"/>
  </mergeCells>
  <phoneticPr fontId="0" type="noConversion"/>
  <pageMargins left="0.8" right="0.3" top="0.8" bottom="0.5" header="0.3" footer="0.3"/>
  <pageSetup paperSize="9" scale="75" firstPageNumber="6" orientation="portrait" useFirstPageNumber="1" r:id="rId1"/>
  <headerFooter alignWithMargins="0"/>
  <rowBreaks count="2" manualBreakCount="2">
    <brk id="45" max="16383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FS</vt:lpstr>
      <vt:lpstr>PL</vt:lpstr>
      <vt:lpstr>CE - Conso</vt:lpstr>
      <vt:lpstr>CE - Separate</vt:lpstr>
      <vt:lpstr>CF</vt:lpstr>
      <vt:lpstr>'CE - Conso'!Print_Area</vt:lpstr>
      <vt:lpstr>'CE - Separate'!Print_Area</vt:lpstr>
      <vt:lpstr>CF!Print_Area</vt:lpstr>
      <vt:lpstr>FS!Print_Area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Supajira Dechmee</cp:lastModifiedBy>
  <cp:revision/>
  <cp:lastPrinted>2025-05-13T14:15:39Z</cp:lastPrinted>
  <dcterms:created xsi:type="dcterms:W3CDTF">1998-05-15T01:54:15Z</dcterms:created>
  <dcterms:modified xsi:type="dcterms:W3CDTF">2025-05-14T02:25:11Z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2022-03-14T06:08:17Z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3d12b02c-71f7-4972-9956-9d2adde0a744</vt:lpwstr>
  </property>
  <property fmtid="{D5CDD505-2E9C-101B-9397-08002B2CF9AE}" pid="8" name="MSIP_Label_ea60d57e-af5b-4752-ac57-3e4f28ca11dc_ContentBits">
    <vt:lpwstr>0</vt:lpwstr>
  </property>
</Properties>
</file>