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_TPCH_และในเครือ/ปี 2568/Q1'68/งบการเงิน_31-3-68/TPCH_Mar'68/"/>
    </mc:Choice>
  </mc:AlternateContent>
  <xr:revisionPtr revIDLastSave="35" documentId="13_ncr:1_{CE1F6473-3DAA-4975-98D3-5B76446F580E}" xr6:coauthVersionLast="47" xr6:coauthVersionMax="47" xr10:uidLastSave="{D802439E-D909-4CCE-8C86-733C0B6CD4EE}"/>
  <bookViews>
    <workbookView xWindow="11424" yWindow="0" windowWidth="11712" windowHeight="12336" tabRatio="659" firstSheet="1" activeTab="1" xr2:uid="{00000000-000D-0000-FFFF-FFFF00000000}"/>
  </bookViews>
  <sheets>
    <sheet name="งบฐานะการเงิน" sheetId="8" r:id="rId1"/>
    <sheet name="กำไรขาดทุน" sheetId="17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กระแสเงินสด!$A$1:$L$115</definedName>
    <definedName name="_xlnm.Print_Area" localSheetId="1">กำไรขาดทุน!$A$1:$M$75</definedName>
    <definedName name="_xlnm.Print_Area" localSheetId="0">งบฐานะการเงิน!$A$1:$M$118</definedName>
    <definedName name="_xlnm.Print_Area" localSheetId="3">เปลี่ยนแปลงเฉพาะ!$A$1:$R$24</definedName>
    <definedName name="_xlnm.Print_Area" localSheetId="2">เปลี่ยนแปลงรวม!$A$1:$Y$29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ระแสเงินสดใหม่">[3]RSS9801!#REF!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4" i="8" l="1"/>
  <c r="M103" i="8"/>
  <c r="M17" i="12"/>
  <c r="I17" i="12"/>
  <c r="G17" i="12"/>
  <c r="E17" i="12"/>
  <c r="O15" i="12"/>
  <c r="Q15" i="12" s="1"/>
  <c r="A15" i="12"/>
  <c r="A4" i="12"/>
  <c r="A11" i="12"/>
  <c r="I106" i="8"/>
  <c r="X18" i="14"/>
  <c r="L16" i="14"/>
  <c r="X11" i="14"/>
  <c r="M104" i="8" l="1"/>
  <c r="E66" i="16"/>
  <c r="G66" i="16"/>
  <c r="I66" i="16"/>
  <c r="K66" i="16"/>
  <c r="M67" i="8" l="1"/>
  <c r="K67" i="8"/>
  <c r="I67" i="8"/>
  <c r="G67" i="8"/>
  <c r="E34" i="16" l="1"/>
  <c r="G34" i="16"/>
  <c r="I34" i="16"/>
  <c r="K34" i="16"/>
  <c r="R12" i="14" l="1"/>
  <c r="L22" i="14"/>
  <c r="M13" i="12"/>
  <c r="O16" i="12"/>
  <c r="O17" i="12" s="1"/>
  <c r="O12" i="12"/>
  <c r="O11" i="12"/>
  <c r="Q11" i="12" s="1"/>
  <c r="P22" i="14" l="1"/>
  <c r="N22" i="14"/>
  <c r="I103" i="8"/>
  <c r="H22" i="14"/>
  <c r="F22" i="14"/>
  <c r="D22" i="14"/>
  <c r="P16" i="14"/>
  <c r="N16" i="14"/>
  <c r="H16" i="14"/>
  <c r="F16" i="14"/>
  <c r="D16" i="14"/>
  <c r="M73" i="8"/>
  <c r="K73" i="8"/>
  <c r="I73" i="8"/>
  <c r="G73" i="8"/>
  <c r="V21" i="14" l="1"/>
  <c r="V22" i="14" s="1"/>
  <c r="I8" i="16"/>
  <c r="K8" i="16"/>
  <c r="G8" i="16"/>
  <c r="E8" i="16"/>
  <c r="A3" i="16"/>
  <c r="A3" i="14"/>
  <c r="V15" i="14"/>
  <c r="V16" i="14" s="1"/>
  <c r="L59" i="17"/>
  <c r="M47" i="17"/>
  <c r="K47" i="17"/>
  <c r="I47" i="17"/>
  <c r="G47" i="17"/>
  <c r="A42" i="17"/>
  <c r="M16" i="17"/>
  <c r="K16" i="17"/>
  <c r="I16" i="17"/>
  <c r="G16" i="17"/>
  <c r="M13" i="17"/>
  <c r="K13" i="17"/>
  <c r="I13" i="17"/>
  <c r="G13" i="17"/>
  <c r="K17" i="17" l="1"/>
  <c r="I17" i="17"/>
  <c r="G17" i="17"/>
  <c r="G21" i="17" s="1"/>
  <c r="M17" i="17"/>
  <c r="M21" i="17" l="1"/>
  <c r="M26" i="17" s="1"/>
  <c r="M28" i="17" s="1"/>
  <c r="I21" i="17"/>
  <c r="I26" i="17" s="1"/>
  <c r="I28" i="17" s="1"/>
  <c r="K21" i="17"/>
  <c r="K26" i="17" s="1"/>
  <c r="K28" i="17" s="1"/>
  <c r="G26" i="17"/>
  <c r="G28" i="17" s="1"/>
  <c r="K16" i="12" l="1"/>
  <c r="K17" i="12" s="1"/>
  <c r="I10" i="16"/>
  <c r="K31" i="17"/>
  <c r="K56" i="17" s="1"/>
  <c r="K54" i="17" s="1"/>
  <c r="K52" i="17"/>
  <c r="K50" i="17" s="1"/>
  <c r="K59" i="17" s="1"/>
  <c r="G10" i="16"/>
  <c r="I52" i="17"/>
  <c r="I50" i="17" s="1"/>
  <c r="J15" i="14" s="1"/>
  <c r="I31" i="17"/>
  <c r="I56" i="17" s="1"/>
  <c r="I54" i="17" s="1"/>
  <c r="K12" i="12"/>
  <c r="Q12" i="12" s="1"/>
  <c r="M52" i="17"/>
  <c r="M50" i="17" s="1"/>
  <c r="M59" i="17" s="1"/>
  <c r="K10" i="16"/>
  <c r="K35" i="16" s="1"/>
  <c r="M31" i="17"/>
  <c r="M56" i="17" s="1"/>
  <c r="M54" i="17" s="1"/>
  <c r="I59" i="17"/>
  <c r="G31" i="17"/>
  <c r="G56" i="17" s="1"/>
  <c r="G54" i="17" s="1"/>
  <c r="G52" i="17"/>
  <c r="G50" i="17" s="1"/>
  <c r="G59" i="17" s="1"/>
  <c r="E10" i="16"/>
  <c r="E35" i="16" s="1"/>
  <c r="Q16" i="12"/>
  <c r="Q17" i="12" s="1"/>
  <c r="J21" i="14" l="1"/>
  <c r="G99" i="8"/>
  <c r="O13" i="12" l="1"/>
  <c r="K104" i="8" s="1"/>
  <c r="I13" i="12"/>
  <c r="G13" i="12"/>
  <c r="E13" i="12"/>
  <c r="M19" i="8" l="1"/>
  <c r="K19" i="8"/>
  <c r="I19" i="8"/>
  <c r="G19" i="8"/>
  <c r="G32" i="8" l="1"/>
  <c r="G33" i="8" l="1"/>
  <c r="A17" i="12" l="1"/>
  <c r="A13" i="12"/>
  <c r="G102" i="8"/>
  <c r="J22" i="14" l="1"/>
  <c r="J12" i="14" l="1"/>
  <c r="J16" i="14" s="1"/>
  <c r="G53" i="16" l="1"/>
  <c r="G75" i="16" s="1"/>
  <c r="E53" i="16"/>
  <c r="E75" i="16" s="1"/>
  <c r="A48" i="16" l="1"/>
  <c r="A90" i="16" s="1"/>
  <c r="I53" i="16" l="1"/>
  <c r="I75" i="16" s="1"/>
  <c r="K53" i="16"/>
  <c r="K75" i="16" s="1"/>
  <c r="I35" i="16" l="1"/>
  <c r="T12" i="14" l="1"/>
  <c r="G35" i="16" l="1"/>
  <c r="R15" i="14" l="1"/>
  <c r="R14" i="14"/>
  <c r="R16" i="14" s="1"/>
  <c r="T15" i="14" l="1"/>
  <c r="K13" i="12"/>
  <c r="Q13" i="12"/>
  <c r="G103" i="8"/>
  <c r="T14" i="14"/>
  <c r="K102" i="8"/>
  <c r="T16" i="14" l="1"/>
  <c r="X14" i="14"/>
  <c r="G74" i="8"/>
  <c r="R21" i="14" l="1"/>
  <c r="R20" i="14"/>
  <c r="R22" i="14" s="1"/>
  <c r="T20" i="14" l="1"/>
  <c r="X15" i="14" l="1"/>
  <c r="X12" i="14"/>
  <c r="X16" i="14" l="1"/>
  <c r="I105" i="8"/>
  <c r="I107" i="8" l="1"/>
  <c r="K32" i="8"/>
  <c r="K33" i="8" l="1"/>
  <c r="T21" i="14" l="1"/>
  <c r="T22" i="14" s="1"/>
  <c r="X21" i="14" l="1"/>
  <c r="A3" i="12" l="1"/>
  <c r="I48" i="8" l="1"/>
  <c r="I88" i="8" s="1"/>
  <c r="K48" i="8"/>
  <c r="K88" i="8" s="1"/>
  <c r="M48" i="8"/>
  <c r="M88" i="8" s="1"/>
  <c r="G48" i="8"/>
  <c r="G88" i="8" s="1"/>
  <c r="K99" i="8" l="1"/>
  <c r="I32" i="8"/>
  <c r="M32" i="8"/>
  <c r="A44" i="8"/>
  <c r="A84" i="8" s="1"/>
  <c r="M105" i="8"/>
  <c r="M107" i="8" s="1"/>
  <c r="M74" i="8" l="1"/>
  <c r="M33" i="8"/>
  <c r="K74" i="8"/>
  <c r="I74" i="8"/>
  <c r="I33" i="8"/>
  <c r="I108" i="8" l="1"/>
  <c r="M108" i="8"/>
  <c r="G104" i="8"/>
  <c r="K103" i="8" l="1"/>
  <c r="K105" i="8" l="1"/>
  <c r="S17" i="12" s="1"/>
  <c r="K107" i="8" l="1"/>
  <c r="G105" i="8"/>
  <c r="K108" i="8" l="1"/>
  <c r="G106" i="8" l="1"/>
  <c r="G107" i="8" s="1"/>
  <c r="X20" i="14"/>
  <c r="X22" i="14" s="1"/>
  <c r="Z22" i="14" l="1"/>
  <c r="G108" i="8"/>
  <c r="E38" i="16" l="1"/>
  <c r="E76" i="16" s="1"/>
  <c r="E78" i="16" s="1"/>
  <c r="I38" i="16"/>
  <c r="I76" i="16" s="1"/>
  <c r="I78" i="16" s="1"/>
  <c r="K38" i="16"/>
  <c r="K76" i="16" s="1"/>
  <c r="K78" i="16" s="1"/>
  <c r="G38" i="16"/>
  <c r="G76" i="16" s="1"/>
  <c r="G78" i="16" s="1"/>
</calcChain>
</file>

<file path=xl/sharedStrings.xml><?xml version="1.0" encoding="utf-8"?>
<sst xmlns="http://schemas.openxmlformats.org/spreadsheetml/2006/main" count="363" uniqueCount="246">
  <si>
    <t>บริษัท ทีพีซี เพาเวอร์ โฮลดิ้ง จำกัด (มหาชน) และบริษัทย่อย</t>
  </si>
  <si>
    <t>งบฐานะการเงิน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</si>
  <si>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</si>
  <si>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</si>
  <si>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</si>
  <si>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</si>
  <si>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</si>
  <si>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</si>
  <si>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</si>
  <si>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</si>
  <si>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</si>
  <si>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</si>
  <si>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</si>
  <si>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</si>
  <si>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</si>
  <si>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</si>
  <si>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</si>
  <si>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</si>
  <si>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</si>
  <si>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</si>
  <si>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</si>
  <si>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</si>
  <si>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</si>
  <si>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</si>
  <si>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</si>
  <si>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</si>
  <si>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</si>
  <si>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</si>
  <si>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</si>
  <si>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</si>
  <si>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</si>
  <si>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</si>
  <si>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</si>
  <si>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</si>
  <si>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</si>
  <si>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</si>
  <si>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</si>
  <si>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เงินจ่ายล่วงหน้า</t>
  </si>
  <si>
    <t>17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</si>
  <si>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</si>
  <si>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</si>
  <si>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</si>
  <si>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</si>
  <si>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</si>
  <si>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</si>
  <si>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</si>
  <si>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</si>
  <si>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</si>
  <si>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</si>
  <si>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18</t>
  </si>
  <si>
    <t>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</si>
  <si>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</si>
  <si>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</si>
  <si>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</si>
  <si>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</si>
  <si>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</t>
  </si>
  <si>
    <t>กำหนดชำระภายในหนึ่งปี</t>
  </si>
  <si>
    <t>ส่วนของเจ้าหนี้เงินประกันผลงานที่ถึงกำหนด</t>
  </si>
  <si>
    <t>ชำระภายในหนึ่งปี</t>
  </si>
  <si>
    <t>หุ้นกู้ที่ครบกำหนดชำระภายในหนึ่งปี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</si>
  <si>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</si>
  <si>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</si>
  <si>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</si>
  <si>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</si>
  <si>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</si>
  <si>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</si>
  <si>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</si>
  <si>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</si>
  <si>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</si>
  <si>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</si>
  <si>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</si>
  <si>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</si>
  <si>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</si>
  <si>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</si>
  <si>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</si>
  <si>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</si>
  <si>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</si>
  <si>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</si>
  <si>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</si>
  <si>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</si>
  <si>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</si>
  <si>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</si>
  <si>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27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</si>
  <si>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</si>
  <si>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</si>
  <si>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</si>
  <si>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</si>
  <si>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</si>
  <si>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</si>
  <si>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</si>
  <si>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รายได้จากการขายไฟฟ้า</t>
  </si>
  <si>
    <t>รายได้จากการขายก๊าซชีวภาพ</t>
  </si>
  <si>
    <t>รายได้เงินปันผล</t>
  </si>
  <si>
    <t>5.3</t>
  </si>
  <si>
    <t>รวมรายได้</t>
  </si>
  <si>
    <t>ต้นทุนจากการขายไฟฟ้า</t>
  </si>
  <si>
    <t>ต้นทุนจากการขายก๊าซชีวภาพ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</si>
  <si>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</si>
  <si>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</si>
  <si>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</si>
  <si>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</si>
  <si>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</si>
  <si>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</si>
  <si>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</si>
  <si>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</si>
  <si>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</si>
  <si>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 (ขาดทุน) เบ็ดเสร็จอื่น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</si>
  <si>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</si>
  <si>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</si>
  <si>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</si>
  <si>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</si>
  <si>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</si>
  <si>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</si>
  <si>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</si>
  <si>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</si>
  <si>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</si>
  <si>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</si>
  <si>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</si>
  <si>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</si>
  <si>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</si>
  <si>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</si>
  <si>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</si>
  <si>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</si>
  <si>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</si>
  <si>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</si>
  <si>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</si>
  <si>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</si>
  <si>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</si>
  <si>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</si>
  <si>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</si>
  <si>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</si>
  <si>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</si>
  <si>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</si>
  <si>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</si>
  <si>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</si>
  <si>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</si>
  <si>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</si>
  <si>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</si>
  <si>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</si>
  <si>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</si>
  <si>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</si>
  <si>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รวม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</si>
  <si>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</si>
  <si>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</si>
  <si>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</si>
  <si>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2566</t>
  </si>
  <si>
    <t>งบการเปลี่ยนแปลงส่วนของผู้ถือหุ้นเฉพาะกิจการ</t>
  </si>
  <si>
    <t>สำรองสำหรับการจ่าย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</si>
  <si>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</si>
  <si>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</si>
  <si>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</si>
  <si>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</si>
  <si>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</si>
  <si>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</si>
  <si>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</si>
  <si>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</si>
  <si>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การปรับปรุงด้วยประมาณการหนี้สินผลประโยชน์พนักงาน</t>
  </si>
  <si>
    <t>การปรับปรุงด้วยขาดทุน(กำไร)จากการตัดจำหน่ายสินทรัพย์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</si>
  <si>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</si>
  <si>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</si>
  <si>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</si>
  <si>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การปรับปรุงด้วยเงินจ่ายล่วงหน้าค่าดำเนินการ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</si>
  <si>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</si>
  <si>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</si>
  <si>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</si>
  <si>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</si>
  <si>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</si>
  <si>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</si>
  <si>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</si>
  <si>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กระแสเงินสดสุทธิได้มาจาก (ใช้ไปใน) กิจกรรมดำเนินงาน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</si>
  <si>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</si>
  <si>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</si>
  <si>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</si>
  <si>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กระแสเงินสดจากกิจกรรมลงทุน</t>
  </si>
  <si>
    <t>เงินฝากที่ติดภาระค้ำประกัน(เพิ่มขึ้น)ลดลง</t>
  </si>
  <si>
    <t>เงินสดจ่ายลงทุนล่วงหน้า</t>
  </si>
  <si>
    <t>เงินสดจ่ายเงินให้กู้ยืมแก่กิจการที่เกี่ยวข้องกัน</t>
  </si>
  <si>
    <t>เงินสดรับจากการให้กู้ยืมแก่กิจการที่เกี่ยวข้องกัน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</si>
  <si>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</si>
  <si>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</si>
  <si>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 xml:space="preserve">เงินสดจ่ายเพื่อซื้อสินทรัพย์ไม่มีตัวตน 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</si>
  <si>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</si>
  <si>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</si>
  <si>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</si>
  <si>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เงินสดรับจากเงินกู้ยืมกิจการที่เกี่ยวข้องกัน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</si>
  <si>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</si>
  <si>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</si>
  <si>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</si>
  <si>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</si>
  <si>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</si>
  <si>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</si>
  <si>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</si>
  <si>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</si>
  <si>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เงินกู้ยืมระยะสั้นจากกิจการที่เกี่ยวข้องกัน</t>
  </si>
  <si>
    <t>3.  สินทรัพย์ไม่มีตัวตน</t>
  </si>
  <si>
    <t>เงินสดรับจากการจำหน่ายเงินลงทุนในบริษัทย่อย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</si>
  <si>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</si>
  <si>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</si>
  <si>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 xml:space="preserve">              (                                                                                              )</t>
  </si>
  <si>
    <t>เงินปันผลของผู้มีส่วนได้เสียที่ไม่มีอำนาจควบคุมของบริษัทย่อย</t>
  </si>
  <si>
    <t>เงินสดจ่ายล่วงหน้าตามสัญญา</t>
  </si>
  <si>
    <t>ยอดคงเหลือ ณ วันที่ 31 ธันวาคม 2567</t>
  </si>
  <si>
    <t>ภาษีเงินได้นิติบุคคลค้างจ่าย</t>
  </si>
  <si>
    <t xml:space="preserve">(โอนกลับ) ผลขาดทุนด้านเครดิตที่คาดว่าจะเกิดขึ้น </t>
  </si>
  <si>
    <t>เงินสดจ่ายเพื่อลงทุนในสินทรัพย์ทางการเงินหมุนเวียนอื่น</t>
  </si>
  <si>
    <t>เงินสดรับจากการลงทุนในสินทรัพย์ทางการเงินหมุนเวียนอื่น</t>
  </si>
  <si>
    <t>การปรับปรุงด้วยขาดทุน (กำไร) จากการปรับมูลค่ายุติธรรม</t>
  </si>
  <si>
    <t>ณ วันที่ 31 มีนาคม 2568</t>
  </si>
  <si>
    <t>(ยังไม่ได้ตรวจสอบ /</t>
  </si>
  <si>
    <t>(ตรวจสอบแล้ว)</t>
  </si>
  <si>
    <t>สอบทานแล้ว)</t>
  </si>
  <si>
    <t>31 ธันวาคม 2567</t>
  </si>
  <si>
    <t>31 มีนาคม 2567</t>
  </si>
  <si>
    <t>31 มีนาคม 2568</t>
  </si>
  <si>
    <t>(ยังไม่ได้ตรวจสอบ/สอบทานแล้ว)</t>
  </si>
  <si>
    <t>สำหรับงวดสามเดือน สิ้นสุดวันที่ 31 มีนาคม 2568</t>
  </si>
  <si>
    <t>กำไรสำหรับงวด</t>
  </si>
  <si>
    <t>กำไรเบ็ดเสร็จรวมสำหรับงวด</t>
  </si>
  <si>
    <t xml:space="preserve">          กำไรรวมสำหรับงวด</t>
  </si>
  <si>
    <t xml:space="preserve">          กำไรเบ็ดเสร็จรวมสำหรับงวด</t>
  </si>
  <si>
    <t>กำไร(ขาดทุน) เบ็ดเสร็จอื่นสำหรับงวด</t>
  </si>
  <si>
    <t>ยอดคงเหลือ ณ วันที่ 31 มีนาคม 2567</t>
  </si>
  <si>
    <t>ยอดคงเหลือ ณ วันที่ 31 มีนาคม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</si>
  <si>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</si>
  <si>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</si>
  <si>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การปรับปรุงด้วยขาดทุน(กำไร)จากการขายทรัพย์สิน</t>
  </si>
  <si>
    <t>การปรับปรุงด้วยขาดทุน (กำไร) จากอัตราแลกเปลี่ยน</t>
  </si>
  <si>
    <t xml:space="preserve">      ที่ยังไม่เกิดขึ้น</t>
  </si>
  <si>
    <t>เงินให้กู้ยืมระยะยาวแก่กิจการที่เกี่ยวข้องกัน</t>
  </si>
  <si>
    <t>33.3</t>
  </si>
  <si>
    <t>20</t>
  </si>
  <si>
    <t>29</t>
  </si>
  <si>
    <t>การปรับปรุงด้วยขาดทุน (กำไร) จากการจำหน่ายสินทรัพย์ทางการเงินหมุนเวียนอื่น</t>
  </si>
  <si>
    <t>ผลขาดทุนจากการด้อยค่าสินทรัพย์-ค่าความนิยม</t>
  </si>
  <si>
    <t>1.2  ณ วันที่ 31 มีนาคม 2568 และ 2567 กลุ่มบริษัทซื้อสินทรัพย์  จำนวน 0.66 ล้านบาท และ 9.96 ล้านบาท ตามลำดับ  ยังไม่ครบกำหนดชำระจึงแสดงไว้เป็น</t>
  </si>
  <si>
    <t xml:space="preserve">      เจ้าหนี้หมุนเวียนอื่น</t>
  </si>
  <si>
    <t>2.  ณ วันที่ 31 มีนาคม 2568 และ 2567 กลุ่มบริษัทซื้อสินทรัพย์ตามสัญญาเช่า จำนวน 1.56 ล้านบาท และ 12.45 ล้านบาท ตามลำดับ</t>
  </si>
  <si>
    <t>3.1  ณ วันที่ 31 มีนาคม 2568 กลุ่มบริษัทได้โอนเงินจ่ายล่วงหน้าเป็นสินทรัพย์ไม่มีตัวตนอื่น จำนวน 0.09 ล้านบาท</t>
  </si>
  <si>
    <t>1.1  ณ วันที่ 31 มีนาคม 2568 และ 2567 กลุ่มบริษัทได้โอนเงินจ่ายล่วงหน้าเป็นที่ดิน อาคารและอุปกรณ์ จำนวน 1.10 ล้านบาท และ 2.73 ล้านบาท ตามลำดับ</t>
  </si>
  <si>
    <t>ผลขาดทุนจากการด้อยค่าสินทรัพย์</t>
  </si>
  <si>
    <t>เงินลงทุนในบริษัทร่วมและการร่วมค้า</t>
  </si>
  <si>
    <t>4.  ณ วันที่ 31 มีนาคม 2567 บริษัทฯ มีเงินปันผลค้างรับ จำนวน 102.00 ล้านบาท</t>
  </si>
  <si>
    <t>5.  ณ วันที่ 31 มีนาคม 2567 บริษัทย่อย มีเงินปันผลค้างจ่าย จำนวน 98.00 ล้านบาท</t>
  </si>
  <si>
    <t>และการร่วมค้า ที่ใช้วิธีส่วนได้เสีย</t>
  </si>
  <si>
    <t>การปรับปรุงด้วยส่วนแบ่งขาดทุน (กำไร) จากบริษัทร่วมและการร่วมค้า</t>
  </si>
  <si>
    <t>ส่วนแบ่งกำไร (ขาดทุน) จากบริษัทร่วม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</si>
</sst>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#,##0.00\ ;\(#,##0.00\)"/>
    <numFmt numFmtId="171" formatCode="_-* #,##0.000000000000_-;\-* #,##0.000000000000_-;_-* &quot;-&quot;??_-;_-@_-"/>
    <numFmt numFmtId="172" formatCode="_(* #,##0.0000000000_);_(* \(#,##0.0000000000\);_(* &quot;-&quot;??_);_(@_)"/>
  </numFmts>
  <fonts count="29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  <font>
      <u/>
      <sz val="12"/>
      <name val="Angsana New"/>
      <family val="1"/>
    </font>
    <font>
      <sz val="12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0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4">
    <xf numFmtId="0" fontId="0" fillId="0" borderId="0" xfId="0"/>
    <xf numFmtId="43" fontId="10" fillId="0" borderId="0" xfId="2" applyFont="1" applyFill="1"/>
    <xf numFmtId="43" fontId="10" fillId="0" borderId="0" xfId="2" applyFont="1" applyFill="1" applyAlignment="1" applyProtection="1">
      <alignment horizontal="right"/>
    </xf>
    <xf numFmtId="43" fontId="18" fillId="0" borderId="0" xfId="2" applyFont="1" applyFill="1"/>
    <xf numFmtId="164" fontId="10" fillId="0" borderId="0" xfId="2" applyNumberFormat="1" applyFont="1" applyFill="1" applyAlignment="1" applyProtection="1"/>
    <xf numFmtId="164" fontId="10" fillId="0" borderId="0" xfId="5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164" fontId="10" fillId="0" borderId="0" xfId="2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/>
    <xf numFmtId="39" fontId="12" fillId="0" borderId="0" xfId="13" applyNumberFormat="1" applyFont="1" applyAlignment="1">
      <alignment horizontal="center"/>
    </xf>
    <xf numFmtId="39" fontId="10" fillId="0" borderId="0" xfId="13" applyNumberFormat="1" applyFont="1"/>
    <xf numFmtId="39" fontId="12" fillId="0" borderId="0" xfId="20" applyFont="1" applyAlignment="1">
      <alignment horizontal="center"/>
    </xf>
    <xf numFmtId="39" fontId="12" fillId="0" borderId="0" xfId="20" applyFont="1"/>
    <xf numFmtId="39" fontId="10" fillId="0" borderId="0" xfId="13" applyNumberFormat="1" applyFont="1" applyAlignment="1">
      <alignment horizontal="centerContinuous"/>
    </xf>
    <xf numFmtId="39" fontId="10" fillId="0" borderId="2" xfId="13" applyNumberFormat="1" applyFont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39" fontId="13" fillId="0" borderId="0" xfId="13" applyNumberFormat="1" applyFont="1" applyAlignment="1">
      <alignment horizontal="centerContinuous"/>
    </xf>
    <xf numFmtId="40" fontId="10" fillId="0" borderId="0" xfId="19" applyNumberFormat="1" applyFont="1" applyAlignment="1">
      <alignment horizontal="center"/>
    </xf>
    <xf numFmtId="39" fontId="12" fillId="0" borderId="0" xfId="13" applyNumberFormat="1" applyFont="1" applyAlignment="1">
      <alignment horizontal="left"/>
    </xf>
    <xf numFmtId="43" fontId="10" fillId="0" borderId="0" xfId="2" applyFont="1" applyFill="1" applyAlignment="1">
      <alignment horizontal="right"/>
    </xf>
    <xf numFmtId="39" fontId="10" fillId="0" borderId="0" xfId="5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39" fontId="10" fillId="0" borderId="0" xfId="13" quotePrefix="1" applyNumberFormat="1" applyFont="1"/>
    <xf numFmtId="39" fontId="10" fillId="0" borderId="0" xfId="13" applyNumberFormat="1" applyFont="1" applyAlignment="1">
      <alignment horizontal="center"/>
    </xf>
    <xf numFmtId="43" fontId="10" fillId="0" borderId="0" xfId="2" applyFont="1" applyFill="1" applyBorder="1" applyAlignment="1" applyProtection="1">
      <alignment horizontal="right"/>
    </xf>
    <xf numFmtId="39" fontId="12" fillId="0" borderId="0" xfId="13" applyNumberFormat="1" applyFont="1"/>
    <xf numFmtId="39" fontId="10" fillId="0" borderId="0" xfId="13" applyNumberFormat="1" applyFont="1" applyAlignment="1">
      <alignment horizontal="left"/>
    </xf>
    <xf numFmtId="39" fontId="10" fillId="0" borderId="0" xfId="2" applyNumberFormat="1" applyFont="1" applyFill="1" applyAlignment="1">
      <alignment horizontal="right"/>
    </xf>
    <xf numFmtId="164" fontId="26" fillId="0" borderId="0" xfId="0" applyNumberFormat="1" applyFont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39" fontId="10" fillId="0" borderId="0" xfId="0" applyNumberFormat="1" applyFont="1"/>
    <xf numFmtId="39" fontId="13" fillId="0" borderId="0" xfId="13" applyNumberFormat="1" applyFont="1" applyAlignment="1">
      <alignment horizontal="center"/>
    </xf>
    <xf numFmtId="43" fontId="10" fillId="0" borderId="0" xfId="2" quotePrefix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43" fontId="10" fillId="0" borderId="0" xfId="2" applyFont="1" applyFill="1" applyBorder="1" applyAlignment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Border="1"/>
    <xf numFmtId="43" fontId="10" fillId="0" borderId="0" xfId="2" applyFont="1" applyFill="1" applyAlignment="1">
      <alignment horizontal="center"/>
    </xf>
    <xf numFmtId="165" fontId="10" fillId="0" borderId="0" xfId="5" applyNumberFormat="1" applyFont="1" applyFill="1" applyBorder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/>
    <xf numFmtId="39" fontId="10" fillId="0" borderId="0" xfId="2" applyNumberFormat="1" applyFont="1" applyFill="1" applyBorder="1"/>
    <xf numFmtId="170" fontId="10" fillId="0" borderId="0" xfId="6" applyNumberFormat="1" applyFont="1" applyFill="1" applyAlignment="1">
      <alignment horizontal="right"/>
    </xf>
    <xf numFmtId="165" fontId="10" fillId="0" borderId="0" xfId="6" applyNumberFormat="1" applyFont="1" applyFill="1" applyAlignment="1">
      <alignment horizontal="right"/>
    </xf>
    <xf numFmtId="170" fontId="10" fillId="0" borderId="0" xfId="32" applyNumberFormat="1" applyFont="1" applyFill="1" applyBorder="1" applyAlignment="1">
      <alignment horizontal="right"/>
    </xf>
    <xf numFmtId="170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4" fontId="10" fillId="0" borderId="0" xfId="32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39" fontId="10" fillId="0" borderId="0" xfId="6" applyNumberFormat="1" applyFont="1" applyFill="1" applyBorder="1"/>
    <xf numFmtId="39" fontId="11" fillId="0" borderId="1" xfId="13" applyNumberFormat="1" applyFont="1" applyBorder="1"/>
    <xf numFmtId="39" fontId="11" fillId="0" borderId="2" xfId="13" applyNumberFormat="1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27" fillId="0" borderId="0" xfId="13" applyNumberFormat="1" applyFont="1" applyAlignment="1">
      <alignment horizontal="centerContinuous"/>
    </xf>
    <xf numFmtId="39" fontId="20" fillId="0" borderId="0" xfId="13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/>
    <xf numFmtId="43" fontId="28" fillId="0" borderId="0" xfId="2" applyFont="1" applyFill="1"/>
    <xf numFmtId="39" fontId="18" fillId="0" borderId="2" xfId="13" applyNumberFormat="1" applyFont="1" applyBorder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" applyNumberFormat="1" applyFont="1" applyBorder="1" applyAlignment="1">
      <alignment horizontal="center"/>
    </xf>
    <xf numFmtId="164" fontId="19" fillId="0" borderId="0" xfId="13" applyNumberFormat="1" applyFont="1"/>
    <xf numFmtId="164" fontId="18" fillId="0" borderId="0" xfId="5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39" fontId="12" fillId="0" borderId="0" xfId="13" applyNumberFormat="1" applyFont="1" applyAlignment="1">
      <alignment horizontal="centerContinuous"/>
    </xf>
    <xf numFmtId="39" fontId="16" fillId="0" borderId="0" xfId="0" applyNumberFormat="1" applyFont="1"/>
    <xf numFmtId="39" fontId="10" fillId="0" borderId="0" xfId="0" applyNumberFormat="1" applyFont="1" applyAlignment="1">
      <alignment horizontal="left" indent="14"/>
    </xf>
    <xf numFmtId="39" fontId="10" fillId="0" borderId="0" xfId="13" quotePrefix="1" applyNumberFormat="1" applyFont="1" applyAlignment="1">
      <alignment horizontal="center"/>
    </xf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37" fontId="10" fillId="0" borderId="0" xfId="13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5" applyNumberFormat="1" applyFont="1" applyFill="1" applyAlignment="1" applyProtection="1"/>
    <xf numFmtId="164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64" fontId="10" fillId="0" borderId="0" xfId="2" quotePrefix="1" applyNumberFormat="1" applyFont="1" applyFill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0" applyNumberFormat="1" applyFont="1" applyAlignment="1">
      <alignment horizontal="center"/>
    </xf>
    <xf numFmtId="164" fontId="10" fillId="0" borderId="0" xfId="2" quotePrefix="1" applyNumberFormat="1" applyFont="1" applyFill="1" applyBorder="1" applyAlignment="1">
      <alignment horizontal="center"/>
    </xf>
    <xf numFmtId="37" fontId="10" fillId="0" borderId="0" xfId="13" applyNumberFormat="1" applyFont="1" applyAlignment="1">
      <alignment horizontal="left"/>
    </xf>
    <xf numFmtId="164" fontId="10" fillId="0" borderId="3" xfId="2" applyNumberFormat="1" applyFont="1" applyFill="1" applyBorder="1" applyAlignment="1"/>
    <xf numFmtId="164" fontId="10" fillId="0" borderId="0" xfId="13" applyNumberFormat="1" applyFont="1"/>
    <xf numFmtId="164" fontId="10" fillId="0" borderId="3" xfId="5" applyNumberFormat="1" applyFont="1" applyFill="1" applyBorder="1" applyAlignment="1"/>
    <xf numFmtId="167" fontId="10" fillId="0" borderId="0" xfId="13" applyNumberFormat="1" applyFont="1"/>
    <xf numFmtId="166" fontId="10" fillId="0" borderId="0" xfId="2" applyNumberFormat="1" applyFont="1" applyFill="1" applyBorder="1"/>
    <xf numFmtId="37" fontId="10" fillId="0" borderId="0" xfId="13" applyNumberFormat="1" applyFont="1"/>
    <xf numFmtId="164" fontId="10" fillId="0" borderId="0" xfId="5" applyNumberFormat="1" applyFont="1" applyFill="1" applyAlignment="1"/>
    <xf numFmtId="164" fontId="10" fillId="0" borderId="0" xfId="2" applyNumberFormat="1" applyFont="1" applyFill="1" applyAlignment="1"/>
    <xf numFmtId="164" fontId="10" fillId="0" borderId="2" xfId="5" applyNumberFormat="1" applyFont="1" applyFill="1" applyBorder="1" applyAlignment="1"/>
    <xf numFmtId="164" fontId="10" fillId="0" borderId="2" xfId="13" applyNumberFormat="1" applyFont="1" applyBorder="1"/>
    <xf numFmtId="164" fontId="10" fillId="0" borderId="2" xfId="2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0" xfId="13" applyNumberFormat="1" applyFont="1" applyAlignment="1">
      <alignment horizontal="left"/>
    </xf>
    <xf numFmtId="164" fontId="10" fillId="0" borderId="1" xfId="5" applyNumberFormat="1" applyFont="1" applyFill="1" applyBorder="1" applyAlignment="1" applyProtection="1"/>
    <xf numFmtId="164" fontId="10" fillId="0" borderId="1" xfId="13" applyNumberFormat="1" applyFont="1" applyBorder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13" quotePrefix="1" applyNumberFormat="1" applyFont="1"/>
    <xf numFmtId="164" fontId="10" fillId="0" borderId="0" xfId="13" applyNumberFormat="1" applyFont="1" applyAlignment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39" fontId="10" fillId="0" borderId="0" xfId="5" applyNumberFormat="1" applyFont="1" applyFill="1" applyBorder="1" applyAlignment="1"/>
    <xf numFmtId="0" fontId="10" fillId="0" borderId="0" xfId="13" applyFont="1"/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164" fontId="10" fillId="0" borderId="5" xfId="13" applyNumberFormat="1" applyFont="1" applyBorder="1"/>
    <xf numFmtId="164" fontId="10" fillId="0" borderId="5" xfId="13" applyNumberFormat="1" applyFont="1" applyBorder="1" applyAlignment="1">
      <alignment horizontal="right"/>
    </xf>
    <xf numFmtId="39" fontId="10" fillId="0" borderId="0" xfId="13" applyNumberFormat="1" applyFont="1" applyAlignment="1">
      <alignment horizontal="right"/>
    </xf>
    <xf numFmtId="10" fontId="10" fillId="0" borderId="0" xfId="34" applyNumberFormat="1" applyFont="1" applyFill="1"/>
    <xf numFmtId="39" fontId="14" fillId="0" borderId="0" xfId="13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9" fontId="18" fillId="0" borderId="0" xfId="13" quotePrefix="1" applyNumberFormat="1" applyFont="1" applyAlignment="1">
      <alignment horizontal="center"/>
    </xf>
    <xf numFmtId="0" fontId="19" fillId="0" borderId="0" xfId="13" applyFont="1"/>
    <xf numFmtId="164" fontId="18" fillId="0" borderId="0" xfId="2" applyNumberFormat="1" applyFont="1" applyFill="1" applyAlignment="1">
      <alignment horizontal="right"/>
    </xf>
    <xf numFmtId="164" fontId="19" fillId="0" borderId="0" xfId="2" applyNumberFormat="1" applyFont="1" applyFill="1" applyBorder="1" applyAlignment="1" applyProtection="1"/>
    <xf numFmtId="164" fontId="19" fillId="0" borderId="0" xfId="2" applyNumberFormat="1" applyFont="1" applyFill="1" applyBorder="1" applyAlignment="1">
      <alignment horizontal="right"/>
    </xf>
    <xf numFmtId="164" fontId="18" fillId="0" borderId="0" xfId="2" applyNumberFormat="1" applyFont="1" applyFill="1" applyBorder="1" applyAlignment="1">
      <alignment horizontal="right"/>
    </xf>
    <xf numFmtId="164" fontId="19" fillId="0" borderId="0" xfId="2" applyNumberFormat="1" applyFont="1" applyFill="1" applyAlignment="1">
      <alignment horizontal="right"/>
    </xf>
    <xf numFmtId="164" fontId="19" fillId="0" borderId="0" xfId="5" applyNumberFormat="1" applyFont="1" applyFill="1" applyBorder="1" applyAlignment="1">
      <alignment horizontal="right"/>
    </xf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170" fontId="10" fillId="0" borderId="0" xfId="31" applyNumberFormat="1" applyFont="1"/>
    <xf numFmtId="170" fontId="10" fillId="0" borderId="0" xfId="13" applyNumberFormat="1" applyFont="1"/>
    <xf numFmtId="164" fontId="10" fillId="0" borderId="0" xfId="32" applyNumberFormat="1" applyFont="1" applyFill="1" applyBorder="1" applyAlignment="1" applyProtection="1"/>
    <xf numFmtId="170" fontId="10" fillId="0" borderId="3" xfId="6" applyNumberFormat="1" applyFont="1" applyFill="1" applyBorder="1" applyAlignment="1">
      <alignment horizontal="right"/>
    </xf>
    <xf numFmtId="170" fontId="10" fillId="0" borderId="3" xfId="13" applyNumberFormat="1" applyFont="1" applyBorder="1"/>
    <xf numFmtId="170" fontId="10" fillId="0" borderId="1" xfId="13" applyNumberFormat="1" applyFont="1" applyBorder="1"/>
    <xf numFmtId="165" fontId="10" fillId="0" borderId="0" xfId="13" applyNumberFormat="1" applyFont="1"/>
    <xf numFmtId="170" fontId="10" fillId="0" borderId="0" xfId="13" applyNumberFormat="1" applyFont="1" applyAlignment="1">
      <alignment horizontal="right"/>
    </xf>
    <xf numFmtId="164" fontId="21" fillId="0" borderId="0" xfId="6" applyNumberFormat="1" applyFont="1" applyFill="1" applyBorder="1"/>
    <xf numFmtId="164" fontId="10" fillId="0" borderId="0" xfId="6" applyNumberFormat="1" applyFont="1" applyFill="1" applyBorder="1"/>
    <xf numFmtId="164" fontId="21" fillId="0" borderId="0" xfId="13" applyNumberFormat="1" applyFont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166" fontId="10" fillId="0" borderId="0" xfId="13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39" fontId="12" fillId="0" borderId="0" xfId="16" applyFont="1" applyAlignment="1">
      <alignment horizontal="left"/>
    </xf>
    <xf numFmtId="164" fontId="10" fillId="0" borderId="0" xfId="6" applyNumberFormat="1" applyFont="1" applyFill="1" applyAlignment="1">
      <alignment horizontal="right"/>
    </xf>
    <xf numFmtId="164" fontId="21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39" fontId="10" fillId="0" borderId="0" xfId="31" applyNumberFormat="1" applyFont="1"/>
    <xf numFmtId="39" fontId="10" fillId="0" borderId="0" xfId="21" applyNumberFormat="1" applyFont="1" applyAlignment="1">
      <alignment horizontal="left"/>
    </xf>
    <xf numFmtId="170" fontId="10" fillId="0" borderId="0" xfId="32" applyNumberFormat="1" applyFont="1" applyFill="1" applyBorder="1" applyAlignment="1" applyProtection="1"/>
    <xf numFmtId="170" fontId="10" fillId="0" borderId="5" xfId="6" applyNumberFormat="1" applyFont="1" applyFill="1" applyBorder="1" applyAlignment="1">
      <alignment horizontal="right"/>
    </xf>
    <xf numFmtId="171" fontId="10" fillId="0" borderId="0" xfId="2" applyNumberFormat="1" applyFont="1" applyFill="1" applyAlignment="1">
      <alignment horizontal="right"/>
    </xf>
    <xf numFmtId="39" fontId="21" fillId="0" borderId="0" xfId="13" applyNumberFormat="1" applyFont="1"/>
    <xf numFmtId="39" fontId="10" fillId="0" borderId="0" xfId="6" applyNumberFormat="1" applyFont="1" applyFill="1"/>
    <xf numFmtId="1" fontId="10" fillId="0" borderId="2" xfId="2" quotePrefix="1" applyNumberFormat="1" applyFont="1" applyFill="1" applyBorder="1" applyAlignment="1">
      <alignment horizontal="center"/>
    </xf>
    <xf numFmtId="49" fontId="10" fillId="0" borderId="0" xfId="19" applyNumberFormat="1" applyFont="1" applyAlignment="1">
      <alignment horizontal="center"/>
    </xf>
    <xf numFmtId="43" fontId="21" fillId="0" borderId="0" xfId="2" applyFont="1" applyFill="1"/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39" fontId="10" fillId="0" borderId="0" xfId="20" applyFont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2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10" fillId="0" borderId="2" xfId="2" applyNumberFormat="1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10" fontId="12" fillId="0" borderId="0" xfId="34" applyNumberFormat="1" applyFont="1" applyFill="1"/>
    <xf numFmtId="43" fontId="16" fillId="0" borderId="0" xfId="2" applyFont="1" applyFill="1" applyAlignment="1">
      <alignment horizontal="right"/>
    </xf>
    <xf numFmtId="9" fontId="10" fillId="0" borderId="0" xfId="34" applyFont="1" applyFill="1"/>
    <xf numFmtId="43" fontId="10" fillId="0" borderId="0" xfId="13" applyNumberFormat="1" applyFont="1"/>
    <xf numFmtId="43" fontId="10" fillId="0" borderId="0" xfId="2" applyFont="1"/>
    <xf numFmtId="172" fontId="10" fillId="0" borderId="0" xfId="13" applyNumberFormat="1" applyFont="1"/>
    <xf numFmtId="164" fontId="10" fillId="0" borderId="0" xfId="5" applyNumberFormat="1" applyFont="1" applyFill="1" applyBorder="1" applyAlignment="1"/>
    <xf numFmtId="39" fontId="15" fillId="0" borderId="0" xfId="39" applyNumberFormat="1" applyFont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 wrapText="1"/>
    </xf>
    <xf numFmtId="39" fontId="15" fillId="0" borderId="0" xfId="39" applyNumberFormat="1" applyFont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40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00000000-0005-0000-0000-00001D000000}"/>
    <cellStyle name="เครื่องหมายจุลภาค 18 2" xfId="38" xr:uid="{00000000-0005-0000-0000-00001E000000}"/>
    <cellStyle name="เครื่องหมายจุลภาค 2" xfId="18" xr:uid="{00000000-0005-0000-0000-00001F000000}"/>
    <cellStyle name="เครื่องหมายจุลภาค 26" xfId="30" xr:uid="{00000000-0005-0000-0000-000020000000}"/>
    <cellStyle name="จุลภาค" xfId="2" builtinId="3"/>
    <cellStyle name="จุลภาค 3" xfId="32" xr:uid="{00000000-0005-0000-0000-000021000000}"/>
    <cellStyle name="ปกติ" xfId="0" builtinId="0"/>
    <cellStyle name="ปกติ 10 4" xfId="37" xr:uid="{00000000-0005-0000-0000-000022000000}"/>
    <cellStyle name="ปกติ 2" xfId="19" xr:uid="{00000000-0005-0000-0000-000023000000}"/>
    <cellStyle name="ปกติ 24" xfId="36" xr:uid="{00000000-0005-0000-0000-000024000000}"/>
    <cellStyle name="ปกติ 27" xfId="31" xr:uid="{00000000-0005-0000-0000-000025000000}"/>
    <cellStyle name="ปกติ 27 2" xfId="39" xr:uid="{C1FAED3E-303E-4E97-AB4A-C8B07DA27D3E}"/>
    <cellStyle name="ปกติ_Sheet1" xfId="20" xr:uid="{00000000-0005-0000-0000-000026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FF66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9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9-3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>
        <row r="6">
          <cell r="J6">
            <v>0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Mont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U2 Sales"/>
      <sheetName val="MA"/>
      <sheetName val="DGduong"/>
      <sheetName val="ตั๋วเงินรับ"/>
      <sheetName val="IN200544"/>
      <sheetName val="TB Jun 07"/>
      <sheetName val="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Employee"/>
      <sheetName val="JobOrder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  <sheetName val="GL CB"/>
      <sheetName val="Sheet1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FF_2 _1_"/>
      <sheetName val="FSA"/>
      <sheetName val="B"/>
      <sheetName val="31-12-51"/>
      <sheetName val="31-12-52"/>
      <sheetName val="31.3.53"/>
      <sheetName val="30-9-52"/>
      <sheetName val="30-9-53"/>
      <sheetName val="Sheet1"/>
      <sheetName val="31_3_53"/>
      <sheetName val="content"/>
      <sheetName val="????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>
        <row r="44">
          <cell r="L44">
            <v>181491.03000000003</v>
          </cell>
        </row>
      </sheetData>
      <sheetData sheetId="68"/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 refreshError="1"/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Book 1 Summary"/>
      <sheetName val="JJDHT"/>
      <sheetName val="_Bal Int Acp"/>
      <sheetName val="MSA-PN 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FSA"/>
      <sheetName val="ﾍﾞﾀﾘｽﾄ"/>
      <sheetName val="CODE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>
        <row r="2">
          <cell r="A2" t="str">
            <v>SUBJECT</v>
          </cell>
        </row>
      </sheetData>
      <sheetData sheetId="42">
        <row r="2">
          <cell r="A2" t="str">
            <v>SUBJECT</v>
          </cell>
        </row>
      </sheetData>
      <sheetData sheetId="43">
        <row r="2">
          <cell r="A2" t="str">
            <v>SUBJECT</v>
          </cell>
        </row>
      </sheetData>
      <sheetData sheetId="44">
        <row r="2">
          <cell r="A2" t="str">
            <v>SUBJECT</v>
          </cell>
        </row>
      </sheetData>
      <sheetData sheetId="45">
        <row r="2">
          <cell r="A2" t="str">
            <v>SUBJECT</v>
          </cell>
        </row>
      </sheetData>
      <sheetData sheetId="46">
        <row r="2">
          <cell r="A2" t="str">
            <v>SUBJECT</v>
          </cell>
        </row>
      </sheetData>
      <sheetData sheetId="47">
        <row r="2">
          <cell r="A2" t="str">
            <v>SUBJECT</v>
          </cell>
        </row>
      </sheetData>
      <sheetData sheetId="48">
        <row r="2">
          <cell r="A2" t="str">
            <v>SUBJECT</v>
          </cell>
        </row>
      </sheetData>
      <sheetData sheetId="49">
        <row r="2">
          <cell r="A2" t="str">
            <v>SUBJECT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E2" t="str">
            <v>จำนวน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/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3">
          <cell r="B3">
            <v>1</v>
          </cell>
        </row>
      </sheetData>
      <sheetData sheetId="664"/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E2" t="str">
            <v>จำนวน</v>
          </cell>
        </row>
      </sheetData>
      <sheetData sheetId="669"/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/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E2" t="str">
            <v>จำนวน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/>
      <sheetData sheetId="756">
        <row r="2">
          <cell r="E2" t="str">
            <v>จำนวน</v>
          </cell>
        </row>
      </sheetData>
      <sheetData sheetId="757">
        <row r="2">
          <cell r="E2" t="str">
            <v>จำนวน</v>
          </cell>
        </row>
      </sheetData>
      <sheetData sheetId="758"/>
      <sheetData sheetId="759">
        <row r="2">
          <cell r="E2" t="str">
            <v>จำนวน</v>
          </cell>
        </row>
      </sheetData>
      <sheetData sheetId="760"/>
      <sheetData sheetId="761">
        <row r="2">
          <cell r="E2" t="str">
            <v>จำนวน</v>
          </cell>
        </row>
      </sheetData>
      <sheetData sheetId="762">
        <row r="2">
          <cell r="E2" t="str">
            <v>จำนวน</v>
          </cell>
        </row>
      </sheetData>
      <sheetData sheetId="763"/>
      <sheetData sheetId="764">
        <row r="2">
          <cell r="E2" t="str">
            <v>จำนวน</v>
          </cell>
        </row>
      </sheetData>
      <sheetData sheetId="765"/>
      <sheetData sheetId="766"/>
      <sheetData sheetId="767"/>
      <sheetData sheetId="768"/>
      <sheetData sheetId="769">
        <row r="2">
          <cell r="A2">
            <v>1</v>
          </cell>
        </row>
      </sheetData>
      <sheetData sheetId="770"/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2">
          <cell r="E2" t="str">
            <v>จำนวน</v>
          </cell>
        </row>
      </sheetData>
      <sheetData sheetId="776">
        <row r="3">
          <cell r="B3">
            <v>1</v>
          </cell>
        </row>
      </sheetData>
      <sheetData sheetId="777"/>
      <sheetData sheetId="778">
        <row r="3">
          <cell r="B3" t="str">
            <v>ชื่อย่อยธนาคาร คือ O/D</v>
          </cell>
        </row>
      </sheetData>
      <sheetData sheetId="779"/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/>
      <sheetData sheetId="783">
        <row r="2">
          <cell r="A2">
            <v>1</v>
          </cell>
        </row>
      </sheetData>
      <sheetData sheetId="784"/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/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/>
      <sheetData sheetId="791"/>
      <sheetData sheetId="792"/>
      <sheetData sheetId="793">
        <row r="2">
          <cell r="E2" t="str">
            <v>จำนวน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E2" t="str">
            <v>จำนวน</v>
          </cell>
        </row>
      </sheetData>
      <sheetData sheetId="797">
        <row r="2">
          <cell r="E2" t="str">
            <v>จำนวน</v>
          </cell>
        </row>
      </sheetData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2">
          <cell r="A2">
            <v>1</v>
          </cell>
        </row>
      </sheetData>
      <sheetData sheetId="813"/>
      <sheetData sheetId="814"/>
      <sheetData sheetId="815">
        <row r="2">
          <cell r="A2" t="str">
            <v>LCY:</v>
          </cell>
        </row>
      </sheetData>
      <sheetData sheetId="816"/>
      <sheetData sheetId="817"/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A2">
            <v>1</v>
          </cell>
        </row>
      </sheetData>
      <sheetData sheetId="838">
        <row r="2">
          <cell r="A2" t="str">
            <v>LCY:</v>
          </cell>
        </row>
      </sheetData>
      <sheetData sheetId="839">
        <row r="2">
          <cell r="A2" t="str">
            <v>LCY:</v>
          </cell>
        </row>
      </sheetData>
      <sheetData sheetId="840"/>
      <sheetData sheetId="841"/>
      <sheetData sheetId="842"/>
      <sheetData sheetId="843"/>
      <sheetData sheetId="844">
        <row r="2">
          <cell r="A2">
            <v>1</v>
          </cell>
        </row>
      </sheetData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>
        <row r="2">
          <cell r="E2" t="str">
            <v>จำนวน</v>
          </cell>
        </row>
      </sheetData>
      <sheetData sheetId="867"/>
      <sheetData sheetId="868"/>
      <sheetData sheetId="869"/>
      <sheetData sheetId="870"/>
      <sheetData sheetId="871">
        <row r="2">
          <cell r="E2" t="str">
            <v>จำนวน</v>
          </cell>
        </row>
      </sheetData>
      <sheetData sheetId="872"/>
      <sheetData sheetId="873"/>
      <sheetData sheetId="874">
        <row r="2">
          <cell r="E2" t="str">
            <v>จำนวน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/>
      <sheetData sheetId="880"/>
      <sheetData sheetId="881"/>
      <sheetData sheetId="882">
        <row r="2">
          <cell r="E2" t="str">
            <v>จำนวน</v>
          </cell>
        </row>
      </sheetData>
      <sheetData sheetId="883"/>
      <sheetData sheetId="884">
        <row r="2">
          <cell r="E2" t="str">
            <v>จำนวน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>
        <row r="2">
          <cell r="E2" t="str">
            <v>จำนวน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/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/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/>
      <sheetData sheetId="945"/>
      <sheetData sheetId="946"/>
      <sheetData sheetId="947"/>
      <sheetData sheetId="948">
        <row r="2">
          <cell r="E2" t="str">
            <v>จำนวน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2">
          <cell r="E2" t="str">
            <v>จำนวน</v>
          </cell>
        </row>
      </sheetData>
      <sheetData sheetId="956"/>
      <sheetData sheetId="957"/>
      <sheetData sheetId="958">
        <row r="2">
          <cell r="E2" t="str">
            <v>จำนวน</v>
          </cell>
        </row>
      </sheetData>
      <sheetData sheetId="959">
        <row r="2">
          <cell r="A2">
            <v>1</v>
          </cell>
        </row>
      </sheetData>
      <sheetData sheetId="960"/>
      <sheetData sheetId="961"/>
      <sheetData sheetId="962">
        <row r="2">
          <cell r="A2" t="str">
            <v>LCY: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SUBJECT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SUBJECT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SUBJECT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/>
      <sheetData sheetId="996">
        <row r="2">
          <cell r="E2" t="str">
            <v>จำนวน</v>
          </cell>
        </row>
      </sheetData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/>
      <sheetData sheetId="1006">
        <row r="2">
          <cell r="E2" t="str">
            <v>จำนวน</v>
          </cell>
        </row>
      </sheetData>
      <sheetData sheetId="1007"/>
      <sheetData sheetId="1008"/>
      <sheetData sheetId="1009">
        <row r="2">
          <cell r="E2" t="str">
            <v>จำนวน</v>
          </cell>
        </row>
      </sheetData>
      <sheetData sheetId="1010">
        <row r="2">
          <cell r="E2" t="str">
            <v>จำนวน</v>
          </cell>
        </row>
      </sheetData>
      <sheetData sheetId="1011"/>
      <sheetData sheetId="1012">
        <row r="2">
          <cell r="E2" t="str">
            <v>จำนวน</v>
          </cell>
        </row>
      </sheetData>
      <sheetData sheetId="1013"/>
      <sheetData sheetId="1014"/>
      <sheetData sheetId="1015">
        <row r="2">
          <cell r="E2" t="str">
            <v>จำนวน</v>
          </cell>
        </row>
      </sheetData>
      <sheetData sheetId="1016">
        <row r="2">
          <cell r="E2" t="str">
            <v>จำนวน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2">
          <cell r="E2" t="str">
            <v>จำนวน</v>
          </cell>
        </row>
      </sheetData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>
        <row r="2">
          <cell r="E2" t="str">
            <v>จำนวน</v>
          </cell>
        </row>
      </sheetData>
      <sheetData sheetId="1044"/>
      <sheetData sheetId="1045"/>
      <sheetData sheetId="1046"/>
      <sheetData sheetId="1047"/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E2" t="str">
            <v>จำนวน</v>
          </cell>
        </row>
      </sheetData>
      <sheetData sheetId="1051">
        <row r="2">
          <cell r="A2">
            <v>1</v>
          </cell>
        </row>
      </sheetData>
      <sheetData sheetId="1052">
        <row r="2">
          <cell r="A2">
            <v>1</v>
          </cell>
        </row>
      </sheetData>
      <sheetData sheetId="1053"/>
      <sheetData sheetId="1054"/>
      <sheetData sheetId="1055"/>
      <sheetData sheetId="1056"/>
      <sheetData sheetId="1057"/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A2" t="str">
            <v>LCY: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A2" t="str">
            <v>LCY: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E2" t="str">
            <v>จำนวน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>
        <row r="2">
          <cell r="A2" t="str">
            <v>LCY:</v>
          </cell>
        </row>
      </sheetData>
      <sheetData sheetId="1079"/>
      <sheetData sheetId="1080"/>
      <sheetData sheetId="1081"/>
      <sheetData sheetId="1082">
        <row r="2">
          <cell r="E2" t="str">
            <v>จำนวน</v>
          </cell>
        </row>
      </sheetData>
      <sheetData sheetId="1083">
        <row r="2">
          <cell r="E2" t="str">
            <v>จำนวน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2">
          <cell r="A2">
            <v>1</v>
          </cell>
        </row>
      </sheetData>
      <sheetData sheetId="1095"/>
      <sheetData sheetId="1096">
        <row r="2">
          <cell r="E2" t="str">
            <v>จำนวน</v>
          </cell>
        </row>
      </sheetData>
      <sheetData sheetId="1097">
        <row r="2">
          <cell r="A2">
            <v>1</v>
          </cell>
        </row>
      </sheetData>
      <sheetData sheetId="1098"/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>
        <row r="2">
          <cell r="A2" t="str">
            <v>SUBJECT</v>
          </cell>
        </row>
      </sheetData>
      <sheetData sheetId="1103">
        <row r="2">
          <cell r="A2" t="str">
            <v>SUBJECT</v>
          </cell>
        </row>
      </sheetData>
      <sheetData sheetId="1104">
        <row r="2">
          <cell r="A2" t="str">
            <v>SUBJECT</v>
          </cell>
        </row>
      </sheetData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A2">
            <v>1</v>
          </cell>
        </row>
      </sheetData>
      <sheetData sheetId="1108"/>
      <sheetData sheetId="1109"/>
      <sheetData sheetId="1110">
        <row r="2">
          <cell r="A2">
            <v>1</v>
          </cell>
        </row>
      </sheetData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E2" t="str">
            <v>จำนวน</v>
          </cell>
        </row>
      </sheetData>
      <sheetData sheetId="1146"/>
      <sheetData sheetId="1147">
        <row r="2">
          <cell r="E2" t="str">
            <v>จำนวน</v>
          </cell>
        </row>
      </sheetData>
      <sheetData sheetId="1148"/>
      <sheetData sheetId="1149"/>
      <sheetData sheetId="1150">
        <row r="2">
          <cell r="E2" t="str">
            <v>จำนวน</v>
          </cell>
        </row>
      </sheetData>
      <sheetData sheetId="1151">
        <row r="2">
          <cell r="E2" t="str">
            <v>จำนวน</v>
          </cell>
        </row>
      </sheetData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2">
          <cell r="E2" t="str">
            <v>จำนวน</v>
          </cell>
        </row>
      </sheetData>
      <sheetData sheetId="1166"/>
      <sheetData sheetId="1167"/>
      <sheetData sheetId="1168"/>
      <sheetData sheetId="1169"/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>
        <row r="2">
          <cell r="E2" t="str">
            <v>จำนวน</v>
          </cell>
        </row>
      </sheetData>
      <sheetData sheetId="1190"/>
      <sheetData sheetId="1191"/>
      <sheetData sheetId="1192"/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A2" t="str">
            <v>LCY: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 t="str">
            <v>LCY: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/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LCY:</v>
          </cell>
        </row>
      </sheetData>
      <sheetData sheetId="1214"/>
      <sheetData sheetId="1215"/>
      <sheetData sheetId="1216"/>
      <sheetData sheetId="1217">
        <row r="2">
          <cell r="A2">
            <v>1</v>
          </cell>
        </row>
      </sheetData>
      <sheetData sheetId="1218">
        <row r="2">
          <cell r="A2">
            <v>1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/>
      <sheetData sheetId="1266">
        <row r="2">
          <cell r="E2" t="str">
            <v>จำนวน</v>
          </cell>
        </row>
      </sheetData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E2" t="str">
            <v>จำนวน</v>
          </cell>
        </row>
      </sheetData>
      <sheetData sheetId="1271">
        <row r="2">
          <cell r="E2" t="str">
            <v>จำนวน</v>
          </cell>
        </row>
      </sheetData>
      <sheetData sheetId="1272"/>
      <sheetData sheetId="1273">
        <row r="2">
          <cell r="A2">
            <v>1</v>
          </cell>
        </row>
      </sheetData>
      <sheetData sheetId="1274">
        <row r="2">
          <cell r="A2">
            <v>1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>
        <row r="2">
          <cell r="E2" t="str">
            <v>จำนวน</v>
          </cell>
        </row>
      </sheetData>
      <sheetData sheetId="1280">
        <row r="2">
          <cell r="E2" t="str">
            <v>จำนวน</v>
          </cell>
        </row>
      </sheetData>
      <sheetData sheetId="1281"/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E2" t="str">
            <v>จำนวน</v>
          </cell>
        </row>
      </sheetData>
      <sheetData sheetId="1286">
        <row r="2">
          <cell r="E2" t="str">
            <v>จำนวน</v>
          </cell>
        </row>
      </sheetData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>
        <row r="2">
          <cell r="A2">
            <v>1</v>
          </cell>
        </row>
      </sheetData>
      <sheetData sheetId="1299"/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/>
      <sheetData sheetId="1305">
        <row r="2">
          <cell r="A2">
            <v>1</v>
          </cell>
        </row>
      </sheetData>
      <sheetData sheetId="1306">
        <row r="2">
          <cell r="E2" t="str">
            <v>จำนวน</v>
          </cell>
        </row>
      </sheetData>
      <sheetData sheetId="1307"/>
      <sheetData sheetId="1308"/>
      <sheetData sheetId="1309"/>
      <sheetData sheetId="1310"/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/>
      <sheetData sheetId="1321">
        <row r="2">
          <cell r="A2">
            <v>1</v>
          </cell>
        </row>
      </sheetData>
      <sheetData sheetId="1322">
        <row r="2">
          <cell r="A2">
            <v>1</v>
          </cell>
        </row>
      </sheetData>
      <sheetData sheetId="1323">
        <row r="2">
          <cell r="A2">
            <v>1</v>
          </cell>
        </row>
      </sheetData>
      <sheetData sheetId="1324">
        <row r="2">
          <cell r="E2" t="str">
            <v>จำนวน</v>
          </cell>
        </row>
      </sheetData>
      <sheetData sheetId="1325"/>
      <sheetData sheetId="1326"/>
      <sheetData sheetId="1327"/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A2" t="str">
            <v>LCY: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>
        <row r="2">
          <cell r="A2" t="str">
            <v>LCY:</v>
          </cell>
        </row>
      </sheetData>
      <sheetData sheetId="1349"/>
      <sheetData sheetId="1350"/>
      <sheetData sheetId="1351"/>
      <sheetData sheetId="1352">
        <row r="2">
          <cell r="A2">
            <v>1</v>
          </cell>
        </row>
      </sheetData>
      <sheetData sheetId="1353">
        <row r="2">
          <cell r="A2">
            <v>1</v>
          </cell>
        </row>
      </sheetData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E2" t="str">
            <v>จำนวน</v>
          </cell>
        </row>
      </sheetData>
      <sheetData sheetId="1365">
        <row r="2">
          <cell r="E2" t="str">
            <v>จำนวน</v>
          </cell>
        </row>
      </sheetData>
      <sheetData sheetId="1366"/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/>
      <sheetData sheetId="1370">
        <row r="2">
          <cell r="E2" t="str">
            <v>จำนวน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>
        <row r="2">
          <cell r="E2" t="str">
            <v>จำนวน</v>
          </cell>
        </row>
      </sheetData>
      <sheetData sheetId="1377"/>
      <sheetData sheetId="1378"/>
      <sheetData sheetId="1379">
        <row r="2">
          <cell r="E2" t="str">
            <v>จำนวน</v>
          </cell>
        </row>
      </sheetData>
      <sheetData sheetId="1380">
        <row r="2">
          <cell r="E2" t="str">
            <v>จำนวน</v>
          </cell>
        </row>
      </sheetData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2">
          <cell r="A2">
            <v>1</v>
          </cell>
        </row>
      </sheetData>
      <sheetData sheetId="1393"/>
      <sheetData sheetId="1394">
        <row r="2">
          <cell r="E2" t="str">
            <v>จำนวน</v>
          </cell>
        </row>
      </sheetData>
      <sheetData sheetId="1395"/>
      <sheetData sheetId="1396"/>
      <sheetData sheetId="1397"/>
      <sheetData sheetId="1398"/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A2">
            <v>1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/>
      <sheetData sheetId="1419"/>
      <sheetData sheetId="1420"/>
      <sheetData sheetId="1421"/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E2" t="str">
            <v>จำนวน</v>
          </cell>
        </row>
      </sheetData>
      <sheetData sheetId="1436">
        <row r="2">
          <cell r="E2" t="str">
            <v>จำนวน</v>
          </cell>
        </row>
      </sheetData>
      <sheetData sheetId="1437">
        <row r="2">
          <cell r="E2" t="str">
            <v>จำนวน</v>
          </cell>
        </row>
      </sheetData>
      <sheetData sheetId="1438"/>
      <sheetData sheetId="1439">
        <row r="2">
          <cell r="A2" t="str">
            <v>LCY:</v>
          </cell>
        </row>
      </sheetData>
      <sheetData sheetId="1440"/>
      <sheetData sheetId="1441"/>
      <sheetData sheetId="1442">
        <row r="2">
          <cell r="A2" t="str">
            <v>LCY:</v>
          </cell>
        </row>
      </sheetData>
      <sheetData sheetId="1443">
        <row r="2">
          <cell r="E2" t="str">
            <v>จำนวน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/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งบการเงิน"/>
      <sheetName val="BSLA"/>
      <sheetName val="หน้าปกเจ้าหนี้"/>
      <sheetName val="assu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รายการผลตอบแทนไตรมาสที่ 1-62</v>
          </cell>
        </row>
      </sheetData>
      <sheetData sheetId="282">
        <row r="1">
          <cell r="A1" t="str">
            <v>รายการผลตอบแทนไตรมาสที่ 1-62</v>
          </cell>
        </row>
      </sheetData>
      <sheetData sheetId="283">
        <row r="1">
          <cell r="A1" t="str">
            <v>Summary of Sale on June 2019</v>
          </cell>
        </row>
      </sheetData>
      <sheetData sheetId="284">
        <row r="1">
          <cell r="A1" t="str">
            <v>รายการผลตอบแทนไตรมาสที่ 1-62</v>
          </cell>
        </row>
      </sheetData>
      <sheetData sheetId="285">
        <row r="1">
          <cell r="A1" t="str">
            <v>รายการผลตอบแทนไตรมาสที่ 1-62</v>
          </cell>
        </row>
      </sheetData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รายการผลตอบแทนไตรมาสที่ 1-62</v>
          </cell>
        </row>
      </sheetData>
      <sheetData sheetId="291">
        <row r="1">
          <cell r="A1" t="str">
            <v>รายการผลตอบแทนไตรมาสที่ 1-62</v>
          </cell>
        </row>
      </sheetData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Summary of Sale on June 2019</v>
          </cell>
        </row>
      </sheetData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Safire AOP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Lia"/>
      <sheetName val="QUANTITY COMPARISON"/>
      <sheetName val="Sparepart_Package_Jan'08"/>
      <sheetName val="BS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CLIENT</v>
          </cell>
        </row>
      </sheetData>
      <sheetData sheetId="175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  <sheetName val="A.4.3"/>
      <sheetName val="A.4.2"/>
      <sheetName val="L_to_20"/>
      <sheetName val="S201"/>
      <sheetName val="Elimination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Lia"/>
      <sheetName val="_540100 "/>
      <sheetName val="รายได้_คชจ  Con"/>
      <sheetName val="_Bal Int Acp"/>
      <sheetName val="01"/>
      <sheetName val="INC"/>
      <sheetName val="ST02"/>
      <sheetName val="ST05"/>
      <sheetName val="ST04"/>
      <sheetName val="ST01"/>
      <sheetName val="ST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MA"/>
      <sheetName val="conso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>
        <row r="1">
          <cell r="A1" t="str">
            <v>ใบสำคัญจ่าย</v>
          </cell>
        </row>
      </sheetData>
      <sheetData sheetId="134"/>
      <sheetData sheetId="135">
        <row r="1">
          <cell r="A1" t="str">
            <v>ใบสำคัญจ่าย</v>
          </cell>
        </row>
      </sheetData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1">
          <cell r="A1" t="str">
            <v>ใบสำคัญจ่าย</v>
          </cell>
        </row>
      </sheetData>
      <sheetData sheetId="314"/>
      <sheetData sheetId="315">
        <row r="1">
          <cell r="A1" t="str">
            <v>ใบสำคัญจ่าย</v>
          </cell>
        </row>
      </sheetData>
      <sheetData sheetId="316"/>
      <sheetData sheetId="317">
        <row r="1">
          <cell r="A1" t="str">
            <v>ใบสำคัญจ่าย</v>
          </cell>
        </row>
      </sheetData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SAN REDUCED 1"/>
      <sheetName val="L to 20"/>
      <sheetName val="exp"/>
      <sheetName val="Cash Flo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Siam Cee-Bee Chemical Co.,Ltd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Energy_Rpt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M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>
        <row r="1">
          <cell r="A1" t="str">
            <v>CLIENT</v>
          </cell>
        </row>
      </sheetData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 refreshError="1"/>
      <sheetData sheetId="356" refreshError="1"/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CLIENT</v>
          </cell>
        </row>
      </sheetData>
      <sheetData sheetId="390">
        <row r="1">
          <cell r="A1" t="str">
            <v>CLIENT</v>
          </cell>
        </row>
      </sheetData>
      <sheetData sheetId="391">
        <row r="1">
          <cell r="A1" t="str">
            <v>CLIENT</v>
          </cell>
        </row>
      </sheetData>
      <sheetData sheetId="392">
        <row r="1">
          <cell r="A1" t="str">
            <v>CLIENT</v>
          </cell>
        </row>
      </sheetData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 refreshError="1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  <sheetName val="Admin"/>
      <sheetName val="SUMMARY_(0)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REPORT"/>
      <sheetName val="Prod_Data"/>
      <sheetName val="Raw Dat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Output sales tax (for internal use )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Output sales tax (for internal use )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Output sales tax (for internal use )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CLIENT</v>
          </cell>
        </row>
      </sheetData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PJ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  <sheetName val="Customize_Your_Invoice"/>
      <sheetName val="aging_local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WCFS"/>
      <sheetName val="SOPSG"/>
      <sheetName val="Histogra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5">
          <cell r="A5" t="str">
            <v>Deferred Tax Assets</v>
          </cell>
        </row>
      </sheetData>
      <sheetData sheetId="339">
        <row r="5">
          <cell r="A5" t="str">
            <v>Deferred Tax Assets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/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WCFS"/>
      <sheetName val="house cost"/>
      <sheetName val="promotion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ps-1995"/>
      <sheetName val="Asset_group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PJ 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>
        <row r="2">
          <cell r="A2" t="str">
            <v>L040278</v>
          </cell>
        </row>
      </sheetData>
      <sheetData sheetId="263">
        <row r="2">
          <cell r="A2" t="str">
            <v>L040278</v>
          </cell>
        </row>
      </sheetData>
      <sheetData sheetId="264">
        <row r="2">
          <cell r="A2" t="str">
            <v>L040278</v>
          </cell>
        </row>
      </sheetData>
      <sheetData sheetId="265">
        <row r="2">
          <cell r="A2" t="str">
            <v>L040278</v>
          </cell>
        </row>
      </sheetData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>
        <row r="2">
          <cell r="A2" t="str">
            <v>L040278</v>
          </cell>
        </row>
      </sheetData>
      <sheetData sheetId="269"/>
      <sheetData sheetId="270"/>
      <sheetData sheetId="271"/>
      <sheetData sheetId="272"/>
      <sheetData sheetId="273">
        <row r="2">
          <cell r="A2" t="str">
            <v>L040278</v>
          </cell>
        </row>
      </sheetData>
      <sheetData sheetId="274">
        <row r="2">
          <cell r="A2" t="str">
            <v>L040278</v>
          </cell>
        </row>
      </sheetData>
      <sheetData sheetId="275">
        <row r="2">
          <cell r="A2" t="str">
            <v>L040278</v>
          </cell>
        </row>
      </sheetData>
      <sheetData sheetId="276"/>
      <sheetData sheetId="277">
        <row r="2">
          <cell r="A2" t="str">
            <v>L040278</v>
          </cell>
        </row>
      </sheetData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A2" t="str">
            <v>L040278</v>
          </cell>
        </row>
      </sheetData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>
        <row r="2">
          <cell r="A2" t="str">
            <v>L040278</v>
          </cell>
        </row>
      </sheetData>
      <sheetData sheetId="416"/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  <sheetName val="Project_P&amp;L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  <sheetName val="rss9801"/>
      <sheetName val="Project_P&amp;L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cash flow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CLIENT</v>
          </cell>
        </row>
      </sheetData>
      <sheetData sheetId="277">
        <row r="1">
          <cell r="A1" t="str">
            <v>CLIENT</v>
          </cell>
        </row>
      </sheetData>
      <sheetData sheetId="278">
        <row r="1">
          <cell r="A1" t="str">
            <v>CLIENT</v>
          </cell>
        </row>
      </sheetData>
      <sheetData sheetId="279" refreshError="1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Summary on June 25, 2019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  <sheetName val="TAB_DEP"/>
      <sheetName val="基本情報"/>
      <sheetName val="TBBF"/>
      <sheetName val="gVL"/>
      <sheetName val="PL revised_Page 1"/>
      <sheetName val="価格比較表 031021"/>
      <sheetName val="check dep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BS, PL"/>
      <sheetName val="Zones"/>
      <sheetName val="CL-DP"/>
      <sheetName val="K2"/>
      <sheetName val="AP 49"/>
      <sheetName val="TB12-4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>
        <row r="5">
          <cell r="B5" t="str">
            <v>AUR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>
        <row r="2">
          <cell r="B2" t="str">
            <v>รายได้อื่น</v>
          </cell>
        </row>
      </sheetData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"/>
  <sheetViews>
    <sheetView topLeftCell="A13" zoomScale="80" zoomScaleNormal="80" zoomScaleSheetLayoutView="70" workbookViewId="0">
      <selection activeCell="C24" sqref="C24"/>
    </sheetView>
  </sheetViews>
  <sheetFormatPr defaultColWidth="12" defaultRowHeight="27" customHeight="1"/>
  <cols>
    <col min="1" max="3" width="4.375" style="12" customWidth="1"/>
    <col min="4" max="4" width="32.625" style="12" customWidth="1"/>
    <col min="5" max="5" width="9.625" style="12" bestFit="1" customWidth="1"/>
    <col min="6" max="6" width="1.375" style="12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12" customWidth="1"/>
    <col min="13" max="13" width="18.875" style="1" customWidth="1"/>
    <col min="14" max="14" width="1.375" style="12" customWidth="1"/>
    <col min="15" max="15" width="15.5" style="12" bestFit="1" customWidth="1"/>
    <col min="16" max="16" width="12" style="12"/>
    <col min="17" max="17" width="14.625" style="12" bestFit="1" customWidth="1"/>
    <col min="18" max="18" width="16.125" style="12" customWidth="1"/>
    <col min="19" max="16384" width="12" style="12"/>
  </cols>
  <sheetData>
    <row r="1" spans="1:13" ht="24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4" customHeight="1">
      <c r="A2" s="202" t="s">
        <v>1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4" customHeight="1">
      <c r="A3" s="203" t="s">
        <v>207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</row>
    <row r="4" spans="1:13" ht="24" customHeight="1">
      <c r="A4" s="14"/>
      <c r="B4" s="14"/>
      <c r="C4" s="14"/>
      <c r="D4" s="14"/>
      <c r="E4" s="14"/>
      <c r="F4" s="14"/>
      <c r="G4" s="191"/>
      <c r="H4" s="14"/>
      <c r="I4" s="14"/>
      <c r="J4" s="14"/>
      <c r="K4" s="14"/>
      <c r="L4" s="14"/>
      <c r="M4" s="14"/>
    </row>
    <row r="5" spans="1:13" ht="24" customHeight="1">
      <c r="A5" s="15"/>
      <c r="B5" s="15"/>
      <c r="C5" s="15"/>
      <c r="D5" s="15"/>
      <c r="E5" s="15"/>
      <c r="F5" s="15"/>
      <c r="G5" s="204" t="s">
        <v>2</v>
      </c>
      <c r="H5" s="204"/>
      <c r="I5" s="204"/>
      <c r="J5" s="204"/>
      <c r="K5" s="204"/>
      <c r="L5" s="204"/>
      <c r="M5" s="204"/>
    </row>
    <row r="6" spans="1:13" ht="24" customHeight="1">
      <c r="A6" s="15"/>
      <c r="B6" s="15"/>
      <c r="C6" s="15"/>
      <c r="D6" s="15"/>
      <c r="E6" s="15"/>
      <c r="F6" s="15"/>
      <c r="G6" s="205" t="s">
        <v>3</v>
      </c>
      <c r="H6" s="205"/>
      <c r="I6" s="205"/>
      <c r="J6" s="205"/>
      <c r="K6" s="199" t="s">
        <v>4</v>
      </c>
      <c r="L6" s="199"/>
      <c r="M6" s="199"/>
    </row>
    <row r="7" spans="1:13" ht="24" customHeight="1">
      <c r="E7" s="128"/>
      <c r="F7" s="15"/>
      <c r="G7" s="174" t="s">
        <v>213</v>
      </c>
      <c r="H7" s="17"/>
      <c r="I7" s="174" t="s">
        <v>211</v>
      </c>
      <c r="J7" s="18"/>
      <c r="K7" s="174" t="s">
        <v>213</v>
      </c>
      <c r="L7" s="17"/>
      <c r="M7" s="174" t="s">
        <v>211</v>
      </c>
    </row>
    <row r="8" spans="1:13" ht="24" customHeight="1">
      <c r="A8" s="19" t="s">
        <v>5</v>
      </c>
      <c r="B8" s="15"/>
      <c r="C8" s="15"/>
      <c r="D8" s="15"/>
      <c r="E8" s="129" t="s">
        <v>6</v>
      </c>
      <c r="F8" s="15"/>
      <c r="G8" s="175" t="s">
        <v>208</v>
      </c>
      <c r="H8" s="20"/>
      <c r="I8" s="175" t="s">
        <v>209</v>
      </c>
      <c r="J8" s="20"/>
      <c r="K8" s="175" t="s">
        <v>208</v>
      </c>
      <c r="L8" s="20"/>
      <c r="M8" s="175" t="s">
        <v>209</v>
      </c>
    </row>
    <row r="9" spans="1:13" ht="24" customHeight="1">
      <c r="A9" s="19"/>
      <c r="B9" s="15"/>
      <c r="C9" s="15"/>
      <c r="D9" s="15"/>
      <c r="E9" s="129"/>
      <c r="F9" s="15"/>
      <c r="G9" s="175" t="s">
        <v>210</v>
      </c>
      <c r="H9" s="20"/>
      <c r="I9" s="175"/>
      <c r="J9" s="20"/>
      <c r="K9" s="175" t="s">
        <v>210</v>
      </c>
      <c r="L9" s="20"/>
      <c r="M9" s="175"/>
    </row>
    <row r="10" spans="1:13" ht="24" customHeight="1">
      <c r="A10" s="21" t="s">
        <v>7</v>
      </c>
      <c r="B10" s="21"/>
      <c r="C10" s="21"/>
      <c r="E10" s="86"/>
      <c r="G10" s="176"/>
      <c r="K10" s="176"/>
    </row>
    <row r="11" spans="1:13" ht="24" customHeight="1">
      <c r="B11" s="12" t="s">
        <v>8</v>
      </c>
      <c r="E11" s="84" t="s">
        <v>9</v>
      </c>
      <c r="G11" s="22">
        <v>76638889.270000011</v>
      </c>
      <c r="H11" s="22"/>
      <c r="I11" s="22">
        <v>373962737.23000008</v>
      </c>
      <c r="J11" s="22"/>
      <c r="K11" s="2">
        <v>22504029.890000001</v>
      </c>
      <c r="L11" s="23"/>
      <c r="M11" s="2">
        <v>237149165.58000001</v>
      </c>
    </row>
    <row r="12" spans="1:13" ht="24" customHeight="1">
      <c r="B12" s="12" t="s">
        <v>10</v>
      </c>
      <c r="E12" s="84"/>
      <c r="G12" s="24"/>
      <c r="H12" s="22"/>
      <c r="I12" s="22"/>
      <c r="J12" s="22"/>
      <c r="K12" s="24"/>
      <c r="L12" s="127"/>
      <c r="M12" s="22"/>
    </row>
    <row r="13" spans="1:13" ht="24" customHeight="1">
      <c r="C13" s="12" t="s">
        <v>11</v>
      </c>
      <c r="E13" s="130" t="s">
        <v>12</v>
      </c>
      <c r="G13" s="22">
        <v>421777118.33999997</v>
      </c>
      <c r="H13" s="22"/>
      <c r="I13" s="22">
        <v>436849846.60999995</v>
      </c>
      <c r="J13" s="22"/>
      <c r="K13" s="2">
        <v>0</v>
      </c>
      <c r="L13" s="23"/>
      <c r="M13" s="2">
        <v>0</v>
      </c>
    </row>
    <row r="14" spans="1:13" ht="24" customHeight="1">
      <c r="C14" s="12" t="s">
        <v>13</v>
      </c>
      <c r="E14" s="130" t="s">
        <v>14</v>
      </c>
      <c r="G14" s="22">
        <v>73387128.870000005</v>
      </c>
      <c r="H14" s="22"/>
      <c r="I14" s="22">
        <v>99660484.400000006</v>
      </c>
      <c r="J14" s="22"/>
      <c r="K14" s="5">
        <v>43052835.210000001</v>
      </c>
      <c r="L14" s="23"/>
      <c r="M14" s="2">
        <v>60372030.460000008</v>
      </c>
    </row>
    <row r="15" spans="1:13" ht="24" customHeight="1">
      <c r="B15" s="12" t="s">
        <v>15</v>
      </c>
      <c r="E15" s="84" t="s">
        <v>16</v>
      </c>
      <c r="G15" s="22">
        <v>1289005878.5999999</v>
      </c>
      <c r="H15" s="22"/>
      <c r="I15" s="22">
        <v>1132450000</v>
      </c>
      <c r="J15" s="22"/>
      <c r="K15" s="5">
        <v>1242255878.5999999</v>
      </c>
      <c r="L15" s="23"/>
      <c r="M15" s="2">
        <v>938200000</v>
      </c>
    </row>
    <row r="16" spans="1:13" ht="24" customHeight="1">
      <c r="B16" s="12" t="s">
        <v>17</v>
      </c>
      <c r="E16" s="94" t="s">
        <v>18</v>
      </c>
      <c r="G16" s="22">
        <v>58158962.909999996</v>
      </c>
      <c r="H16" s="22"/>
      <c r="I16" s="22">
        <v>51678014.63000001</v>
      </c>
      <c r="J16" s="22"/>
      <c r="K16" s="5">
        <v>0</v>
      </c>
      <c r="L16" s="23"/>
      <c r="M16" s="2">
        <v>0</v>
      </c>
    </row>
    <row r="17" spans="1:13" ht="24" customHeight="1">
      <c r="B17" s="12" t="s">
        <v>19</v>
      </c>
      <c r="E17" s="94" t="s">
        <v>20</v>
      </c>
      <c r="G17" s="22">
        <v>20391815.84</v>
      </c>
      <c r="H17" s="22"/>
      <c r="I17" s="22">
        <v>21397610.979999997</v>
      </c>
      <c r="J17" s="22"/>
      <c r="K17" s="5">
        <v>391815.83999999997</v>
      </c>
      <c r="L17" s="23"/>
      <c r="M17" s="2">
        <v>382672.36</v>
      </c>
    </row>
    <row r="18" spans="1:13" ht="24" customHeight="1">
      <c r="B18" s="12" t="s">
        <v>21</v>
      </c>
      <c r="D18" s="25"/>
      <c r="E18" s="94" t="s">
        <v>22</v>
      </c>
      <c r="G18" s="22">
        <v>5200000</v>
      </c>
      <c r="H18" s="22"/>
      <c r="I18" s="22">
        <v>5000000</v>
      </c>
      <c r="J18" s="22"/>
      <c r="K18" s="22">
        <v>0</v>
      </c>
      <c r="L18" s="23"/>
      <c r="M18" s="22">
        <v>0</v>
      </c>
    </row>
    <row r="19" spans="1:13" ht="24" customHeight="1">
      <c r="D19" s="12" t="s">
        <v>23</v>
      </c>
      <c r="E19" s="26"/>
      <c r="G19" s="177">
        <f>SUM(G11:G18)</f>
        <v>1944559793.8299999</v>
      </c>
      <c r="H19" s="22"/>
      <c r="I19" s="177">
        <f>SUM(I11:I18)</f>
        <v>2120998693.8500001</v>
      </c>
      <c r="J19" s="27"/>
      <c r="K19" s="177">
        <f>SUM(K11:K18)</f>
        <v>1308204559.5399997</v>
      </c>
      <c r="L19" s="23"/>
      <c r="M19" s="177">
        <f>SUM(M11:M18)</f>
        <v>1236103868.3999999</v>
      </c>
    </row>
    <row r="20" spans="1:13" ht="24" customHeight="1">
      <c r="A20" s="28" t="s">
        <v>24</v>
      </c>
      <c r="G20" s="24"/>
      <c r="H20" s="22"/>
      <c r="I20" s="24"/>
      <c r="J20" s="24"/>
      <c r="K20" s="24"/>
      <c r="L20" s="23"/>
      <c r="M20" s="24"/>
    </row>
    <row r="21" spans="1:13" ht="24" customHeight="1">
      <c r="B21" s="12" t="s">
        <v>25</v>
      </c>
      <c r="E21" s="94" t="s">
        <v>26</v>
      </c>
      <c r="G21" s="22">
        <v>113910775.78</v>
      </c>
      <c r="H21" s="22"/>
      <c r="I21" s="22">
        <v>98369777.019999996</v>
      </c>
      <c r="J21" s="22"/>
      <c r="K21" s="2">
        <v>0</v>
      </c>
      <c r="L21" s="23"/>
      <c r="M21" s="2">
        <v>0</v>
      </c>
    </row>
    <row r="22" spans="1:13" ht="24" customHeight="1">
      <c r="B22" s="12" t="s">
        <v>228</v>
      </c>
      <c r="E22" s="84" t="s">
        <v>16</v>
      </c>
      <c r="G22" s="22">
        <v>168000000</v>
      </c>
      <c r="H22" s="22"/>
      <c r="I22" s="22">
        <v>0</v>
      </c>
      <c r="J22" s="22"/>
      <c r="K22" s="2">
        <v>0</v>
      </c>
      <c r="L22" s="23"/>
      <c r="M22" s="2">
        <v>0</v>
      </c>
    </row>
    <row r="23" spans="1:13" ht="24" customHeight="1">
      <c r="B23" s="12" t="s">
        <v>27</v>
      </c>
      <c r="E23" s="94" t="s">
        <v>28</v>
      </c>
      <c r="G23" s="22">
        <v>0</v>
      </c>
      <c r="H23" s="22"/>
      <c r="I23" s="22">
        <v>0</v>
      </c>
      <c r="J23" s="22"/>
      <c r="K23" s="2">
        <v>1111846068.3499999</v>
      </c>
      <c r="L23" s="23"/>
      <c r="M23" s="2">
        <v>1111846068.3499999</v>
      </c>
    </row>
    <row r="24" spans="1:13" ht="24" customHeight="1">
      <c r="B24" s="12" t="s">
        <v>240</v>
      </c>
      <c r="E24" s="94" t="s">
        <v>29</v>
      </c>
      <c r="G24" s="22">
        <v>814042148.83000016</v>
      </c>
      <c r="H24" s="22"/>
      <c r="I24" s="22">
        <v>837694800.87</v>
      </c>
      <c r="J24" s="22"/>
      <c r="K24" s="2">
        <v>976667686.38000011</v>
      </c>
      <c r="L24" s="23"/>
      <c r="M24" s="2">
        <v>976667686.38000011</v>
      </c>
    </row>
    <row r="25" spans="1:13" ht="24" customHeight="1">
      <c r="B25" s="12" t="s">
        <v>30</v>
      </c>
      <c r="E25" s="94" t="s">
        <v>31</v>
      </c>
      <c r="G25" s="192">
        <v>4016693481.71</v>
      </c>
      <c r="H25" s="22"/>
      <c r="I25" s="22">
        <v>4074248489.0999999</v>
      </c>
      <c r="J25" s="22"/>
      <c r="K25" s="2">
        <v>70394563.159999996</v>
      </c>
      <c r="L25" s="23"/>
      <c r="M25" s="2">
        <v>70314396.270000011</v>
      </c>
    </row>
    <row r="26" spans="1:13" ht="24" customHeight="1">
      <c r="B26" s="12" t="s">
        <v>32</v>
      </c>
      <c r="E26" s="94" t="s">
        <v>33</v>
      </c>
      <c r="G26" s="22">
        <v>77912512.070000008</v>
      </c>
      <c r="H26" s="22"/>
      <c r="I26" s="22">
        <v>85939824.519999996</v>
      </c>
      <c r="J26" s="22"/>
      <c r="K26" s="2">
        <v>4662875.0500000007</v>
      </c>
      <c r="L26" s="23"/>
      <c r="M26" s="2">
        <v>4818728.6900000004</v>
      </c>
    </row>
    <row r="27" spans="1:13" ht="24" customHeight="1">
      <c r="B27" s="12" t="s">
        <v>34</v>
      </c>
      <c r="E27" s="94" t="s">
        <v>36</v>
      </c>
      <c r="G27" s="22">
        <v>7600000</v>
      </c>
      <c r="H27" s="22"/>
      <c r="I27" s="22">
        <v>8106703.0099999998</v>
      </c>
      <c r="J27" s="22"/>
      <c r="K27" s="2">
        <v>0</v>
      </c>
      <c r="L27" s="23"/>
      <c r="M27" s="2">
        <v>0</v>
      </c>
    </row>
    <row r="28" spans="1:13" ht="24" customHeight="1">
      <c r="B28" s="29" t="s">
        <v>35</v>
      </c>
      <c r="E28" s="94" t="s">
        <v>38</v>
      </c>
      <c r="G28" s="22">
        <v>17925702.640000001</v>
      </c>
      <c r="H28" s="22"/>
      <c r="I28" s="22">
        <v>18559871.34</v>
      </c>
      <c r="J28" s="22"/>
      <c r="K28" s="2">
        <v>427420.06999999983</v>
      </c>
      <c r="L28" s="30"/>
      <c r="M28" s="2">
        <v>487424.08999999985</v>
      </c>
    </row>
    <row r="29" spans="1:13" ht="24" customHeight="1">
      <c r="B29" s="29" t="s">
        <v>37</v>
      </c>
      <c r="E29" s="94" t="s">
        <v>49</v>
      </c>
      <c r="G29" s="22">
        <v>550785875</v>
      </c>
      <c r="H29" s="22"/>
      <c r="I29" s="22">
        <v>550924000</v>
      </c>
      <c r="J29" s="22"/>
      <c r="K29" s="2">
        <v>511985875</v>
      </c>
      <c r="L29" s="30"/>
      <c r="M29" s="2">
        <v>510724000</v>
      </c>
    </row>
    <row r="30" spans="1:13" ht="24" customHeight="1">
      <c r="B30" s="29" t="s">
        <v>39</v>
      </c>
      <c r="E30" s="94" t="s">
        <v>229</v>
      </c>
      <c r="G30" s="31">
        <v>1212835.6099999999</v>
      </c>
      <c r="H30" s="31"/>
      <c r="I30" s="31">
        <v>1212835.6099999999</v>
      </c>
      <c r="J30" s="31"/>
      <c r="K30" s="22">
        <v>0</v>
      </c>
      <c r="L30" s="30"/>
      <c r="M30" s="22">
        <v>0</v>
      </c>
    </row>
    <row r="31" spans="1:13" ht="24" customHeight="1">
      <c r="B31" s="12" t="s">
        <v>196</v>
      </c>
      <c r="E31" s="90">
        <v>19</v>
      </c>
      <c r="G31" s="31">
        <v>11165285.420000002</v>
      </c>
      <c r="H31" s="31"/>
      <c r="I31" s="31">
        <v>3216516.6499999994</v>
      </c>
      <c r="J31" s="31"/>
      <c r="K31" s="2">
        <v>1980097.6400000001</v>
      </c>
      <c r="L31" s="23"/>
      <c r="M31" s="2">
        <v>1921246.8099999998</v>
      </c>
    </row>
    <row r="32" spans="1:13" ht="24" customHeight="1">
      <c r="B32" s="29"/>
      <c r="C32" s="29"/>
      <c r="D32" s="12" t="s">
        <v>40</v>
      </c>
      <c r="G32" s="177">
        <f>SUM(G21:G31)</f>
        <v>5779248617.0599995</v>
      </c>
      <c r="H32" s="22"/>
      <c r="I32" s="177">
        <f>SUM(I21:I31)</f>
        <v>5678272818.1199999</v>
      </c>
      <c r="J32" s="27"/>
      <c r="K32" s="177">
        <f>SUM(K21:K31)</f>
        <v>2677964585.6500001</v>
      </c>
      <c r="L32" s="23"/>
      <c r="M32" s="177">
        <f>SUM(M21:M31)</f>
        <v>2676779550.5900002</v>
      </c>
    </row>
    <row r="33" spans="1:13" ht="24" customHeight="1" thickBot="1">
      <c r="A33" s="21" t="s">
        <v>41</v>
      </c>
      <c r="C33" s="21"/>
      <c r="G33" s="178">
        <f>G19+G32</f>
        <v>7723808410.8899994</v>
      </c>
      <c r="H33" s="27"/>
      <c r="I33" s="178">
        <f>I19+I32</f>
        <v>7799271511.9700003</v>
      </c>
      <c r="J33" s="27"/>
      <c r="K33" s="178">
        <f>K19+K32</f>
        <v>3986169145.1899996</v>
      </c>
      <c r="L33" s="32"/>
      <c r="M33" s="178">
        <f>M19+M32</f>
        <v>3912883418.9899998</v>
      </c>
    </row>
    <row r="34" spans="1:13" ht="24" customHeight="1" thickTop="1">
      <c r="D34" s="29"/>
      <c r="G34" s="193"/>
    </row>
    <row r="35" spans="1:13" ht="24" customHeight="1">
      <c r="D35" s="29"/>
      <c r="G35" s="193"/>
    </row>
    <row r="36" spans="1:13" ht="24" customHeight="1">
      <c r="A36" s="12" t="s">
        <v>42</v>
      </c>
      <c r="D36" s="29"/>
    </row>
    <row r="37" spans="1:13" ht="24" customHeight="1">
      <c r="D37" s="29"/>
    </row>
    <row r="38" spans="1:13" ht="24" customHeight="1">
      <c r="D38" s="29"/>
    </row>
    <row r="39" spans="1:13" ht="24" customHeight="1">
      <c r="B39" s="33"/>
      <c r="C39" s="33"/>
      <c r="D39" s="83" t="s">
        <v>107</v>
      </c>
      <c r="F39" s="1"/>
      <c r="K39" s="27"/>
      <c r="L39" s="23"/>
      <c r="M39" s="27"/>
    </row>
    <row r="40" spans="1:13" ht="24" customHeight="1">
      <c r="B40" s="33"/>
      <c r="C40" s="33"/>
      <c r="D40" s="83" t="s">
        <v>198</v>
      </c>
      <c r="F40" s="1"/>
      <c r="G40" s="194"/>
      <c r="K40" s="27"/>
      <c r="L40" s="23"/>
      <c r="M40" s="27"/>
    </row>
    <row r="41" spans="1:13" ht="24" customHeight="1">
      <c r="A41" s="201" t="s">
        <v>43</v>
      </c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</row>
    <row r="42" spans="1:13" ht="24" customHeight="1">
      <c r="A42" s="202" t="s">
        <v>0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</row>
    <row r="43" spans="1:13" ht="24" customHeight="1">
      <c r="A43" s="202" t="s">
        <v>44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</row>
    <row r="44" spans="1:13" ht="24" customHeight="1">
      <c r="A44" s="203" t="str">
        <f>+A3</f>
        <v>ณ วันที่ 31 มีนาคม 2568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</row>
    <row r="45" spans="1:13" ht="24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24" customHeight="1">
      <c r="A46" s="28"/>
      <c r="B46" s="28"/>
      <c r="C46" s="28"/>
      <c r="D46" s="29"/>
      <c r="G46" s="204" t="s">
        <v>2</v>
      </c>
      <c r="H46" s="204"/>
      <c r="I46" s="204"/>
      <c r="J46" s="204"/>
      <c r="K46" s="204"/>
      <c r="L46" s="204"/>
      <c r="M46" s="204"/>
    </row>
    <row r="47" spans="1:13" ht="24" customHeight="1">
      <c r="A47" s="28"/>
      <c r="B47" s="28"/>
      <c r="C47" s="28"/>
      <c r="D47" s="29"/>
      <c r="G47" s="205" t="s">
        <v>3</v>
      </c>
      <c r="H47" s="205"/>
      <c r="I47" s="205"/>
      <c r="J47" s="205"/>
      <c r="K47" s="199" t="s">
        <v>4</v>
      </c>
      <c r="L47" s="199"/>
      <c r="M47" s="199"/>
    </row>
    <row r="48" spans="1:13" ht="24" customHeight="1">
      <c r="G48" s="174" t="str">
        <f>G7</f>
        <v>31 มีนาคม 2568</v>
      </c>
      <c r="H48" s="18"/>
      <c r="I48" s="174" t="str">
        <f>I7</f>
        <v>31 ธันวาคม 2567</v>
      </c>
      <c r="J48" s="18"/>
      <c r="K48" s="174" t="str">
        <f>K7</f>
        <v>31 มีนาคม 2568</v>
      </c>
      <c r="L48" s="18"/>
      <c r="M48" s="174" t="str">
        <f>M7</f>
        <v>31 ธันวาคม 2567</v>
      </c>
    </row>
    <row r="49" spans="1:13" ht="24" customHeight="1">
      <c r="A49" s="200" t="s">
        <v>45</v>
      </c>
      <c r="B49" s="200"/>
      <c r="C49" s="200"/>
      <c r="D49" s="200"/>
      <c r="E49" s="129" t="s">
        <v>6</v>
      </c>
      <c r="G49" s="175" t="s">
        <v>208</v>
      </c>
      <c r="H49" s="20"/>
      <c r="I49" s="175" t="s">
        <v>209</v>
      </c>
      <c r="J49" s="20"/>
      <c r="K49" s="175" t="s">
        <v>208</v>
      </c>
      <c r="L49" s="20"/>
      <c r="M49" s="175" t="s">
        <v>209</v>
      </c>
    </row>
    <row r="50" spans="1:13" ht="24" customHeight="1">
      <c r="A50" s="34"/>
      <c r="B50" s="34"/>
      <c r="C50" s="34"/>
      <c r="D50" s="34"/>
      <c r="E50" s="129"/>
      <c r="G50" s="175" t="s">
        <v>210</v>
      </c>
      <c r="H50" s="20"/>
      <c r="I50" s="175"/>
      <c r="J50" s="20"/>
      <c r="K50" s="175" t="s">
        <v>210</v>
      </c>
      <c r="L50" s="20"/>
      <c r="M50" s="175"/>
    </row>
    <row r="51" spans="1:13" ht="24" customHeight="1">
      <c r="A51" s="21" t="s">
        <v>46</v>
      </c>
      <c r="B51" s="34"/>
      <c r="C51" s="34"/>
      <c r="D51" s="34"/>
      <c r="E51" s="129"/>
      <c r="G51" s="35"/>
      <c r="H51" s="36"/>
      <c r="I51" s="35"/>
      <c r="J51" s="35"/>
      <c r="K51" s="35"/>
      <c r="L51" s="179"/>
      <c r="M51" s="35"/>
    </row>
    <row r="52" spans="1:13" ht="24" customHeight="1">
      <c r="A52" s="21"/>
      <c r="B52" s="29" t="s">
        <v>47</v>
      </c>
      <c r="C52" s="34"/>
      <c r="D52" s="34"/>
      <c r="E52" s="129"/>
      <c r="G52" s="35"/>
      <c r="H52" s="36"/>
      <c r="I52" s="35"/>
      <c r="J52" s="35"/>
      <c r="K52" s="35"/>
      <c r="L52" s="179"/>
      <c r="M52" s="35"/>
    </row>
    <row r="53" spans="1:13" ht="24" customHeight="1">
      <c r="A53" s="29"/>
      <c r="C53" s="12" t="s">
        <v>48</v>
      </c>
      <c r="D53" s="29"/>
      <c r="E53" s="94" t="s">
        <v>230</v>
      </c>
      <c r="G53" s="22">
        <v>89456020.280000001</v>
      </c>
      <c r="H53" s="22"/>
      <c r="I53" s="22">
        <v>4315406.4400000004</v>
      </c>
      <c r="J53" s="22"/>
      <c r="K53" s="2">
        <v>25000000</v>
      </c>
      <c r="L53" s="127"/>
      <c r="M53" s="2">
        <v>0</v>
      </c>
    </row>
    <row r="54" spans="1:13" ht="24" customHeight="1">
      <c r="A54" s="29"/>
      <c r="B54" s="29" t="s">
        <v>50</v>
      </c>
      <c r="C54" s="29"/>
      <c r="D54" s="29"/>
      <c r="E54" s="84"/>
      <c r="G54" s="22"/>
      <c r="H54" s="22"/>
      <c r="I54" s="22"/>
      <c r="J54" s="22"/>
      <c r="K54" s="2"/>
      <c r="L54" s="127"/>
      <c r="M54" s="2"/>
    </row>
    <row r="55" spans="1:13" ht="24" customHeight="1">
      <c r="A55" s="29"/>
      <c r="B55" s="29"/>
      <c r="C55" s="29" t="s">
        <v>51</v>
      </c>
      <c r="D55" s="29"/>
      <c r="E55" s="90">
        <v>21</v>
      </c>
      <c r="G55" s="22">
        <v>111539929.52999999</v>
      </c>
      <c r="H55" s="22"/>
      <c r="I55" s="22">
        <v>135290261.37</v>
      </c>
      <c r="J55" s="22"/>
      <c r="K55" s="2">
        <v>0</v>
      </c>
      <c r="L55" s="37"/>
      <c r="M55" s="2">
        <v>0</v>
      </c>
    </row>
    <row r="56" spans="1:13" ht="24" customHeight="1">
      <c r="A56" s="28"/>
      <c r="B56" s="29"/>
      <c r="C56" s="29" t="s">
        <v>52</v>
      </c>
      <c r="D56" s="29"/>
      <c r="E56" s="90">
        <v>21</v>
      </c>
      <c r="G56" s="22">
        <v>74024617.409999996</v>
      </c>
      <c r="H56" s="22"/>
      <c r="I56" s="22">
        <v>95135164.930000007</v>
      </c>
      <c r="J56" s="22"/>
      <c r="K56" s="2">
        <v>18705878.629999999</v>
      </c>
      <c r="L56" s="37"/>
      <c r="M56" s="2">
        <v>36271184.179999992</v>
      </c>
    </row>
    <row r="57" spans="1:13" ht="24" customHeight="1">
      <c r="B57" s="12" t="s">
        <v>57</v>
      </c>
      <c r="E57" s="94"/>
      <c r="G57" s="22"/>
      <c r="H57" s="2"/>
      <c r="I57" s="22"/>
      <c r="J57" s="22"/>
      <c r="K57" s="2"/>
      <c r="L57" s="23"/>
      <c r="M57" s="2"/>
    </row>
    <row r="58" spans="1:13" ht="24" customHeight="1">
      <c r="C58" s="12" t="s">
        <v>58</v>
      </c>
      <c r="E58" s="90">
        <v>22</v>
      </c>
      <c r="G58" s="22">
        <v>451923.16</v>
      </c>
      <c r="H58" s="2"/>
      <c r="I58" s="22">
        <v>451923.16</v>
      </c>
      <c r="J58" s="22"/>
      <c r="K58" s="2">
        <v>451923.16</v>
      </c>
      <c r="L58" s="23"/>
      <c r="M58" s="2">
        <v>451923.16</v>
      </c>
    </row>
    <row r="59" spans="1:13" ht="24" customHeight="1">
      <c r="A59" s="28"/>
      <c r="B59" s="12" t="s">
        <v>53</v>
      </c>
      <c r="D59" s="29"/>
      <c r="E59" s="105"/>
      <c r="G59" s="24"/>
      <c r="H59" s="22"/>
      <c r="I59" s="22"/>
      <c r="J59" s="22"/>
      <c r="K59" s="180"/>
      <c r="L59" s="37"/>
      <c r="M59" s="2"/>
    </row>
    <row r="60" spans="1:13" ht="24" customHeight="1">
      <c r="A60" s="28"/>
      <c r="C60" s="12" t="s">
        <v>54</v>
      </c>
      <c r="D60" s="29"/>
      <c r="E60" s="90">
        <v>23</v>
      </c>
      <c r="G60" s="22">
        <v>627712853.34000003</v>
      </c>
      <c r="H60" s="22"/>
      <c r="I60" s="22">
        <v>632101165.06000006</v>
      </c>
      <c r="J60" s="22"/>
      <c r="K60" s="2">
        <v>14346034.82</v>
      </c>
      <c r="L60" s="37"/>
      <c r="M60" s="2">
        <v>14343373.699999999</v>
      </c>
    </row>
    <row r="61" spans="1:13" ht="24" customHeight="1">
      <c r="B61" s="12" t="s">
        <v>55</v>
      </c>
      <c r="C61" s="29"/>
      <c r="E61" s="94"/>
      <c r="G61" s="24"/>
      <c r="H61" s="22"/>
      <c r="I61" s="22"/>
      <c r="J61" s="22"/>
      <c r="K61" s="180"/>
      <c r="L61" s="23"/>
      <c r="M61" s="2"/>
    </row>
    <row r="62" spans="1:13" ht="24" customHeight="1">
      <c r="C62" s="12" t="s">
        <v>56</v>
      </c>
      <c r="E62" s="90">
        <v>24</v>
      </c>
      <c r="G62" s="22">
        <v>21051701.109999999</v>
      </c>
      <c r="H62" s="2"/>
      <c r="I62" s="22">
        <v>21921886.710000005</v>
      </c>
      <c r="J62" s="22"/>
      <c r="K62" s="2">
        <v>699579.13</v>
      </c>
      <c r="L62" s="23"/>
      <c r="M62" s="2">
        <v>690386.54</v>
      </c>
    </row>
    <row r="63" spans="1:13" ht="24" customHeight="1">
      <c r="B63" s="12" t="s">
        <v>59</v>
      </c>
      <c r="E63" s="90">
        <v>25</v>
      </c>
      <c r="G63" s="22">
        <v>995363444.45000005</v>
      </c>
      <c r="H63" s="2"/>
      <c r="I63" s="22">
        <v>993694120.79999995</v>
      </c>
      <c r="J63" s="22"/>
      <c r="K63" s="2">
        <v>995363444.45000005</v>
      </c>
      <c r="L63" s="23"/>
      <c r="M63" s="2">
        <v>993694120.79999995</v>
      </c>
    </row>
    <row r="64" spans="1:13" ht="24" customHeight="1">
      <c r="A64" s="28"/>
      <c r="B64" s="29" t="s">
        <v>193</v>
      </c>
      <c r="C64" s="29"/>
      <c r="D64" s="29"/>
      <c r="E64" s="94" t="s">
        <v>16</v>
      </c>
      <c r="G64" s="22">
        <v>56750000</v>
      </c>
      <c r="H64" s="22"/>
      <c r="I64" s="22">
        <v>71250000</v>
      </c>
      <c r="J64" s="22"/>
      <c r="K64" s="2">
        <v>20000000</v>
      </c>
      <c r="L64" s="37"/>
      <c r="M64" s="2">
        <v>0</v>
      </c>
    </row>
    <row r="65" spans="1:13" ht="24" customHeight="1">
      <c r="A65" s="28"/>
      <c r="B65" s="29" t="s">
        <v>197</v>
      </c>
      <c r="C65" s="29"/>
      <c r="D65" s="29"/>
      <c r="E65" s="94" t="s">
        <v>16</v>
      </c>
      <c r="G65" s="22">
        <v>7193582.7800000003</v>
      </c>
      <c r="H65" s="22"/>
      <c r="I65" s="22">
        <v>7193582.7800000003</v>
      </c>
      <c r="J65" s="22"/>
      <c r="K65" s="2">
        <v>0</v>
      </c>
      <c r="L65" s="37"/>
      <c r="M65" s="2">
        <v>0</v>
      </c>
    </row>
    <row r="66" spans="1:13" ht="24" customHeight="1">
      <c r="A66" s="28"/>
      <c r="B66" s="29" t="s">
        <v>202</v>
      </c>
      <c r="C66" s="29"/>
      <c r="D66" s="29"/>
      <c r="E66" s="94"/>
      <c r="G66" s="22">
        <v>7061424.0800000001</v>
      </c>
      <c r="H66" s="22"/>
      <c r="I66" s="22">
        <v>2846281.7</v>
      </c>
      <c r="J66" s="22"/>
      <c r="K66" s="2">
        <v>0</v>
      </c>
      <c r="L66" s="37"/>
      <c r="M66" s="2">
        <v>0</v>
      </c>
    </row>
    <row r="67" spans="1:13" ht="24" customHeight="1">
      <c r="D67" s="12" t="s">
        <v>60</v>
      </c>
      <c r="E67" s="94"/>
      <c r="G67" s="177">
        <f>SUM(G53:G66)</f>
        <v>1990605496.1400001</v>
      </c>
      <c r="H67" s="38"/>
      <c r="I67" s="177">
        <f>SUM(I53:I66)</f>
        <v>1964199792.95</v>
      </c>
      <c r="J67" s="27"/>
      <c r="K67" s="177">
        <f>SUM(K53:K66)</f>
        <v>1074566860.1900001</v>
      </c>
      <c r="L67" s="39"/>
      <c r="M67" s="177">
        <f>SUM(M53:M66)</f>
        <v>1045450988.38</v>
      </c>
    </row>
    <row r="68" spans="1:13" ht="24" customHeight="1">
      <c r="A68" s="28" t="s">
        <v>61</v>
      </c>
      <c r="E68" s="94"/>
      <c r="G68" s="185"/>
      <c r="H68" s="38"/>
      <c r="I68" s="38"/>
      <c r="J68" s="38"/>
      <c r="K68" s="181"/>
      <c r="L68" s="39"/>
      <c r="M68" s="27"/>
    </row>
    <row r="69" spans="1:13" ht="24" customHeight="1">
      <c r="A69" s="28"/>
      <c r="B69" s="12" t="s">
        <v>62</v>
      </c>
      <c r="E69" s="90">
        <v>23</v>
      </c>
      <c r="G69" s="1">
        <v>1835409787.6200001</v>
      </c>
      <c r="H69" s="38"/>
      <c r="I69" s="1">
        <v>2001762070.74</v>
      </c>
      <c r="K69" s="27">
        <v>67482029.530000001</v>
      </c>
      <c r="L69" s="39"/>
      <c r="M69" s="27">
        <v>72269662.299999997</v>
      </c>
    </row>
    <row r="70" spans="1:13" ht="24" customHeight="1">
      <c r="B70" s="12" t="s">
        <v>63</v>
      </c>
      <c r="E70" s="90">
        <v>24</v>
      </c>
      <c r="G70" s="1">
        <v>41227290.999999993</v>
      </c>
      <c r="H70" s="38"/>
      <c r="I70" s="1">
        <v>45432246.990000002</v>
      </c>
      <c r="K70" s="27">
        <v>1842619.3499999999</v>
      </c>
      <c r="L70" s="39"/>
      <c r="M70" s="27">
        <v>2021013.3099999998</v>
      </c>
    </row>
    <row r="71" spans="1:13" ht="24" customHeight="1">
      <c r="B71" s="12" t="s">
        <v>64</v>
      </c>
      <c r="E71" s="94"/>
      <c r="G71" s="38"/>
      <c r="H71" s="27"/>
      <c r="I71" s="38"/>
      <c r="J71" s="38"/>
      <c r="K71" s="27"/>
      <c r="L71" s="39"/>
      <c r="M71" s="27"/>
    </row>
    <row r="72" spans="1:13" ht="24" customHeight="1">
      <c r="C72" s="12" t="s">
        <v>65</v>
      </c>
      <c r="E72" s="90">
        <v>26</v>
      </c>
      <c r="G72" s="182">
        <v>15559294.5</v>
      </c>
      <c r="H72" s="22"/>
      <c r="I72" s="182">
        <v>15049981</v>
      </c>
      <c r="J72" s="22"/>
      <c r="K72" s="183">
        <v>12976357</v>
      </c>
      <c r="L72" s="37"/>
      <c r="M72" s="183">
        <v>12581766</v>
      </c>
    </row>
    <row r="73" spans="1:13" ht="24" customHeight="1">
      <c r="D73" s="29" t="s">
        <v>66</v>
      </c>
      <c r="E73" s="84"/>
      <c r="G73" s="182">
        <f>SUM(G69:G72)</f>
        <v>1892196373.1200001</v>
      </c>
      <c r="H73" s="38"/>
      <c r="I73" s="182">
        <f>SUM(I69:I72)</f>
        <v>2062244298.73</v>
      </c>
      <c r="J73" s="38"/>
      <c r="K73" s="182">
        <f>SUM(K69:K72)</f>
        <v>82301005.879999995</v>
      </c>
      <c r="L73" s="39"/>
      <c r="M73" s="182">
        <f>SUM(M69:M72)</f>
        <v>86872441.609999999</v>
      </c>
    </row>
    <row r="74" spans="1:13" ht="24" customHeight="1">
      <c r="D74" s="21" t="s">
        <v>67</v>
      </c>
      <c r="G74" s="184">
        <f>G67+G73</f>
        <v>3882801869.2600002</v>
      </c>
      <c r="H74" s="38"/>
      <c r="I74" s="184">
        <f>I67+I73</f>
        <v>4026444091.6800003</v>
      </c>
      <c r="J74" s="38"/>
      <c r="K74" s="184">
        <f>K67+K73</f>
        <v>1156867866.0700002</v>
      </c>
      <c r="L74" s="39"/>
      <c r="M74" s="184">
        <f>M67+M73</f>
        <v>1132323429.99</v>
      </c>
    </row>
    <row r="75" spans="1:13" ht="24" customHeight="1">
      <c r="A75" s="21"/>
      <c r="G75" s="38"/>
      <c r="H75" s="38"/>
      <c r="I75" s="38"/>
      <c r="J75" s="38"/>
      <c r="K75" s="38"/>
      <c r="L75" s="39"/>
      <c r="M75" s="38"/>
    </row>
    <row r="76" spans="1:13" ht="24" customHeight="1">
      <c r="A76" s="29" t="s">
        <v>42</v>
      </c>
      <c r="G76" s="38"/>
      <c r="H76" s="38"/>
      <c r="I76" s="38"/>
      <c r="J76" s="38"/>
      <c r="K76" s="38"/>
      <c r="L76" s="38"/>
      <c r="M76" s="38"/>
    </row>
    <row r="77" spans="1:13" ht="24" customHeight="1">
      <c r="A77" s="21"/>
      <c r="G77" s="38"/>
      <c r="H77" s="38"/>
      <c r="I77" s="38"/>
      <c r="J77" s="38"/>
      <c r="K77" s="38"/>
      <c r="L77" s="39"/>
      <c r="M77" s="38"/>
    </row>
    <row r="78" spans="1:13" ht="24" customHeight="1">
      <c r="A78" s="21"/>
      <c r="G78" s="38"/>
      <c r="H78" s="38"/>
      <c r="I78" s="38"/>
      <c r="J78" s="38"/>
      <c r="K78" s="38"/>
      <c r="L78" s="39"/>
      <c r="M78" s="38"/>
    </row>
    <row r="79" spans="1:13" ht="24" customHeight="1">
      <c r="A79" s="21"/>
      <c r="D79" s="83" t="s">
        <v>107</v>
      </c>
      <c r="F79" s="1"/>
      <c r="K79" s="38"/>
      <c r="L79" s="39"/>
      <c r="M79" s="38"/>
    </row>
    <row r="80" spans="1:13" ht="24" customHeight="1">
      <c r="B80" s="33"/>
      <c r="C80" s="33"/>
      <c r="D80" s="83" t="s">
        <v>198</v>
      </c>
      <c r="F80" s="1"/>
      <c r="G80" s="194"/>
      <c r="K80" s="27"/>
      <c r="L80" s="23"/>
      <c r="M80" s="27"/>
    </row>
    <row r="81" spans="1:13" ht="24" customHeight="1">
      <c r="A81" s="201" t="s">
        <v>68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</row>
    <row r="82" spans="1:13" ht="24" customHeight="1">
      <c r="A82" s="202" t="s">
        <v>0</v>
      </c>
      <c r="B82" s="202"/>
      <c r="C82" s="202"/>
      <c r="D82" s="202"/>
      <c r="E82" s="202"/>
      <c r="F82" s="202"/>
      <c r="G82" s="202"/>
      <c r="H82" s="202"/>
      <c r="I82" s="202"/>
      <c r="J82" s="202"/>
      <c r="K82" s="202"/>
      <c r="L82" s="202"/>
      <c r="M82" s="202"/>
    </row>
    <row r="83" spans="1:13" ht="24" customHeight="1">
      <c r="A83" s="202" t="s">
        <v>44</v>
      </c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</row>
    <row r="84" spans="1:13" ht="24" customHeight="1">
      <c r="A84" s="203" t="str">
        <f>+A44</f>
        <v>ณ วันที่ 31 มีนาคม 2568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</row>
    <row r="85" spans="1:13" ht="24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spans="1:13" ht="24" customHeight="1">
      <c r="A86" s="28"/>
      <c r="B86" s="28"/>
      <c r="C86" s="28"/>
      <c r="D86" s="29"/>
      <c r="G86" s="204" t="s">
        <v>2</v>
      </c>
      <c r="H86" s="204"/>
      <c r="I86" s="204"/>
      <c r="J86" s="204"/>
      <c r="K86" s="204"/>
      <c r="L86" s="204"/>
      <c r="M86" s="204"/>
    </row>
    <row r="87" spans="1:13" ht="24" customHeight="1">
      <c r="A87" s="28"/>
      <c r="B87" s="28"/>
      <c r="C87" s="28"/>
      <c r="D87" s="29"/>
      <c r="G87" s="205" t="s">
        <v>3</v>
      </c>
      <c r="H87" s="205"/>
      <c r="I87" s="205"/>
      <c r="J87" s="205"/>
      <c r="K87" s="199" t="s">
        <v>4</v>
      </c>
      <c r="L87" s="199"/>
      <c r="M87" s="199"/>
    </row>
    <row r="88" spans="1:13" ht="24" customHeight="1">
      <c r="G88" s="174" t="str">
        <f>G48</f>
        <v>31 มีนาคม 2568</v>
      </c>
      <c r="H88" s="17"/>
      <c r="I88" s="174" t="str">
        <f>I48</f>
        <v>31 ธันวาคม 2567</v>
      </c>
      <c r="J88" s="18"/>
      <c r="K88" s="174" t="str">
        <f>K48</f>
        <v>31 มีนาคม 2568</v>
      </c>
      <c r="L88" s="17"/>
      <c r="M88" s="174" t="str">
        <f>M48</f>
        <v>31 ธันวาคม 2567</v>
      </c>
    </row>
    <row r="89" spans="1:13" ht="24" customHeight="1">
      <c r="A89" s="200" t="s">
        <v>69</v>
      </c>
      <c r="B89" s="200"/>
      <c r="C89" s="200"/>
      <c r="D89" s="200"/>
      <c r="E89" s="129" t="s">
        <v>6</v>
      </c>
      <c r="G89" s="175" t="s">
        <v>208</v>
      </c>
      <c r="H89" s="20"/>
      <c r="I89" s="175" t="s">
        <v>209</v>
      </c>
      <c r="J89" s="20"/>
      <c r="K89" s="175" t="s">
        <v>208</v>
      </c>
      <c r="L89" s="20"/>
      <c r="M89" s="175" t="s">
        <v>209</v>
      </c>
    </row>
    <row r="90" spans="1:13" ht="24" customHeight="1">
      <c r="A90" s="34"/>
      <c r="B90" s="34"/>
      <c r="C90" s="34"/>
      <c r="D90" s="34"/>
      <c r="E90" s="129"/>
      <c r="G90" s="175" t="s">
        <v>210</v>
      </c>
      <c r="H90" s="20"/>
      <c r="I90" s="175"/>
      <c r="J90" s="20"/>
      <c r="K90" s="175" t="s">
        <v>210</v>
      </c>
      <c r="L90" s="20"/>
      <c r="M90" s="175"/>
    </row>
    <row r="91" spans="1:13" ht="24" customHeight="1">
      <c r="A91" s="28" t="s">
        <v>70</v>
      </c>
      <c r="G91" s="185"/>
      <c r="H91" s="38"/>
      <c r="I91" s="41"/>
      <c r="J91" s="41"/>
      <c r="K91" s="185"/>
      <c r="L91" s="39"/>
      <c r="M91" s="38"/>
    </row>
    <row r="92" spans="1:13" ht="24" customHeight="1">
      <c r="B92" s="12" t="s">
        <v>71</v>
      </c>
      <c r="E92" s="94"/>
      <c r="G92" s="185"/>
      <c r="H92" s="38"/>
      <c r="I92" s="38"/>
      <c r="J92" s="38"/>
      <c r="K92" s="185"/>
      <c r="L92" s="39"/>
      <c r="M92" s="38"/>
    </row>
    <row r="93" spans="1:13" ht="24" customHeight="1">
      <c r="B93" s="29" t="s">
        <v>72</v>
      </c>
      <c r="C93" s="29" t="s">
        <v>73</v>
      </c>
      <c r="G93" s="185"/>
      <c r="H93" s="38"/>
      <c r="I93" s="38"/>
      <c r="J93" s="38"/>
      <c r="K93" s="185"/>
      <c r="L93" s="39"/>
      <c r="M93" s="38"/>
    </row>
    <row r="94" spans="1:13" ht="24" customHeight="1">
      <c r="B94" s="29"/>
      <c r="C94" s="29" t="s">
        <v>74</v>
      </c>
      <c r="G94" s="185"/>
      <c r="H94" s="38"/>
      <c r="I94" s="38"/>
      <c r="J94" s="38"/>
      <c r="K94" s="185"/>
      <c r="L94" s="39"/>
      <c r="M94" s="38"/>
    </row>
    <row r="95" spans="1:13" ht="24" customHeight="1" thickBot="1">
      <c r="B95" s="29"/>
      <c r="D95" s="12" t="s">
        <v>75</v>
      </c>
      <c r="G95" s="186">
        <v>401200000</v>
      </c>
      <c r="H95" s="38"/>
      <c r="I95" s="186">
        <v>401200000</v>
      </c>
      <c r="J95" s="38"/>
      <c r="K95" s="186">
        <v>401200000</v>
      </c>
      <c r="L95" s="39"/>
      <c r="M95" s="186">
        <v>401200000</v>
      </c>
    </row>
    <row r="96" spans="1:13" ht="24" customHeight="1" thickTop="1">
      <c r="C96" s="29" t="s">
        <v>76</v>
      </c>
      <c r="G96" s="22"/>
      <c r="H96" s="22"/>
      <c r="I96" s="22"/>
      <c r="J96" s="22"/>
      <c r="K96" s="22"/>
      <c r="L96" s="39"/>
      <c r="M96" s="22"/>
    </row>
    <row r="97" spans="1:13" ht="24" customHeight="1">
      <c r="C97" s="29" t="s">
        <v>74</v>
      </c>
      <c r="G97" s="22"/>
      <c r="H97" s="22"/>
      <c r="I97" s="22"/>
      <c r="J97" s="22"/>
      <c r="K97" s="22"/>
      <c r="L97" s="39"/>
      <c r="M97" s="22"/>
    </row>
    <row r="98" spans="1:13" ht="24" customHeight="1">
      <c r="D98" s="12" t="s">
        <v>77</v>
      </c>
      <c r="G98" s="38">
        <v>401200000</v>
      </c>
      <c r="H98" s="38"/>
      <c r="I98" s="38">
        <v>401200000</v>
      </c>
      <c r="J98" s="38"/>
      <c r="K98" s="38">
        <v>401200000</v>
      </c>
      <c r="L98" s="23"/>
      <c r="M98" s="38">
        <v>401200000</v>
      </c>
    </row>
    <row r="99" spans="1:13" ht="24" customHeight="1">
      <c r="B99" s="29" t="s">
        <v>78</v>
      </c>
      <c r="E99" s="84"/>
      <c r="G99" s="22">
        <f>เปลี่ยนแปลงรวม!F22</f>
        <v>1254305250</v>
      </c>
      <c r="H99" s="22"/>
      <c r="I99" s="22">
        <v>1254305250</v>
      </c>
      <c r="J99" s="22"/>
      <c r="K99" s="1">
        <f>เปลี่ยนแปลงเฉพาะ!G11</f>
        <v>1254774465.4100001</v>
      </c>
      <c r="M99" s="1">
        <v>1254774465.4100001</v>
      </c>
    </row>
    <row r="100" spans="1:13" ht="24" customHeight="1">
      <c r="B100" s="12" t="s">
        <v>79</v>
      </c>
      <c r="G100" s="22"/>
      <c r="H100" s="22"/>
      <c r="I100" s="22"/>
      <c r="J100" s="22"/>
      <c r="K100" s="22"/>
      <c r="L100" s="127"/>
      <c r="M100" s="22"/>
    </row>
    <row r="101" spans="1:13" ht="24" customHeight="1">
      <c r="C101" s="12" t="s">
        <v>80</v>
      </c>
      <c r="G101" s="22"/>
      <c r="H101" s="22"/>
      <c r="I101" s="22"/>
      <c r="J101" s="22"/>
      <c r="K101" s="22"/>
      <c r="L101" s="127"/>
      <c r="M101" s="22"/>
    </row>
    <row r="102" spans="1:13" ht="24" customHeight="1">
      <c r="D102" s="12" t="s">
        <v>81</v>
      </c>
      <c r="E102" s="94" t="s">
        <v>231</v>
      </c>
      <c r="G102" s="22">
        <f>+เปลี่ยนแปลงรวม!H22</f>
        <v>191953048.91</v>
      </c>
      <c r="H102" s="22"/>
      <c r="I102" s="22">
        <v>191953048.91</v>
      </c>
      <c r="J102" s="22"/>
      <c r="K102" s="22">
        <f>+เปลี่ยนแปลงเฉพาะ!I17</f>
        <v>40120000</v>
      </c>
      <c r="L102" s="127"/>
      <c r="M102" s="22">
        <v>40120000</v>
      </c>
    </row>
    <row r="103" spans="1:13" ht="24" customHeight="1">
      <c r="C103" s="12" t="s">
        <v>83</v>
      </c>
      <c r="G103" s="38">
        <f>+เปลี่ยนแปลงรวม!J22</f>
        <v>1437587164.1899996</v>
      </c>
      <c r="H103" s="38"/>
      <c r="I103" s="38">
        <f>+เปลี่ยนแปลงรวม!J18</f>
        <v>1372281916.2999995</v>
      </c>
      <c r="J103" s="38"/>
      <c r="K103" s="187">
        <f>+เปลี่ยนแปลงเฉพาะ!K17</f>
        <v>1116067921.1999998</v>
      </c>
      <c r="L103" s="42"/>
      <c r="M103" s="22">
        <f>เปลี่ยนแปลงเฉพาะ!K15</f>
        <v>1067326631.0799999</v>
      </c>
    </row>
    <row r="104" spans="1:13" ht="24" customHeight="1">
      <c r="B104" s="29" t="s">
        <v>84</v>
      </c>
      <c r="E104" s="84"/>
      <c r="G104" s="188">
        <f>เปลี่ยนแปลงรวม!R22</f>
        <v>9186832.2300000004</v>
      </c>
      <c r="H104" s="22"/>
      <c r="I104" s="188">
        <f>เปลี่ยนแปลงรวม!R18</f>
        <v>9186832.2300000004</v>
      </c>
      <c r="J104" s="43"/>
      <c r="K104" s="189">
        <f>+เปลี่ยนแปลงเฉพาะ!O17</f>
        <v>17138892.509999998</v>
      </c>
      <c r="M104" s="189">
        <f>+เปลี่ยนแปลงเฉพาะ!O15</f>
        <v>17138892.509999998</v>
      </c>
    </row>
    <row r="105" spans="1:13" ht="24" customHeight="1">
      <c r="B105" s="21" t="s">
        <v>85</v>
      </c>
      <c r="G105" s="22">
        <f>SUM(G98:G104)</f>
        <v>3294232295.3299994</v>
      </c>
      <c r="H105" s="22"/>
      <c r="I105" s="22">
        <f>SUM(I98:I104)</f>
        <v>3228927047.4399996</v>
      </c>
      <c r="J105" s="22"/>
      <c r="K105" s="22">
        <f>SUM(K98:K104)</f>
        <v>2829301279.1199999</v>
      </c>
      <c r="L105" s="39"/>
      <c r="M105" s="22">
        <f>SUM(M98:M104)</f>
        <v>2780559989</v>
      </c>
    </row>
    <row r="106" spans="1:13" ht="24" customHeight="1">
      <c r="B106" s="29" t="s">
        <v>86</v>
      </c>
      <c r="G106" s="22">
        <f>+เปลี่ยนแปลงรวม!V22</f>
        <v>546774246.30000019</v>
      </c>
      <c r="H106" s="22"/>
      <c r="I106" s="182">
        <f>เปลี่ยนแปลงรวม!V18</f>
        <v>543900372.85000014</v>
      </c>
      <c r="J106" s="38"/>
      <c r="K106" s="22">
        <v>0</v>
      </c>
      <c r="L106" s="44"/>
      <c r="M106" s="22">
        <v>0</v>
      </c>
    </row>
    <row r="107" spans="1:13" ht="24" customHeight="1">
      <c r="B107" s="45" t="s">
        <v>87</v>
      </c>
      <c r="G107" s="184">
        <f>SUM(G105:G106)</f>
        <v>3841006541.6299996</v>
      </c>
      <c r="H107" s="38"/>
      <c r="I107" s="184">
        <f>SUM(I105:I106)</f>
        <v>3772827420.29</v>
      </c>
      <c r="J107" s="38"/>
      <c r="K107" s="184">
        <f>SUM(K105:K106)</f>
        <v>2829301279.1199999</v>
      </c>
      <c r="L107" s="39"/>
      <c r="M107" s="184">
        <f>SUM(M105:M106)</f>
        <v>2780559989</v>
      </c>
    </row>
    <row r="108" spans="1:13" ht="24" customHeight="1" thickBot="1">
      <c r="A108" s="21" t="s">
        <v>88</v>
      </c>
      <c r="G108" s="190">
        <f>G74+G107</f>
        <v>7723808410.8899994</v>
      </c>
      <c r="H108" s="38"/>
      <c r="I108" s="190">
        <f>I74+I107</f>
        <v>7799271511.9700003</v>
      </c>
      <c r="J108" s="38"/>
      <c r="K108" s="190">
        <f>K74+K107</f>
        <v>3986169145.1900001</v>
      </c>
      <c r="L108" s="39"/>
      <c r="M108" s="190">
        <f>M74+M107</f>
        <v>3912883418.9899998</v>
      </c>
    </row>
    <row r="109" spans="1:13" ht="24" customHeight="1" thickTop="1">
      <c r="G109" s="40"/>
      <c r="H109" s="40"/>
      <c r="I109" s="40"/>
      <c r="J109" s="40"/>
      <c r="K109" s="40"/>
      <c r="L109" s="46"/>
      <c r="M109" s="40"/>
    </row>
    <row r="110" spans="1:13" ht="24" customHeight="1">
      <c r="D110" s="29"/>
      <c r="L110" s="1"/>
    </row>
    <row r="111" spans="1:13" ht="24" customHeight="1">
      <c r="D111" s="29"/>
      <c r="L111" s="1"/>
    </row>
    <row r="112" spans="1:13" ht="24" customHeight="1">
      <c r="A112" s="29"/>
      <c r="D112" s="29"/>
      <c r="L112" s="1"/>
    </row>
    <row r="113" spans="1:12" ht="24" customHeight="1">
      <c r="A113" s="29" t="s">
        <v>42</v>
      </c>
      <c r="D113" s="29"/>
      <c r="L113" s="1"/>
    </row>
    <row r="114" spans="1:12" ht="24" customHeight="1">
      <c r="A114" s="29"/>
      <c r="D114" s="29"/>
      <c r="L114" s="1"/>
    </row>
    <row r="115" spans="1:12" ht="24" customHeight="1">
      <c r="A115" s="29"/>
      <c r="D115" s="29"/>
    </row>
    <row r="116" spans="1:12" ht="24" customHeight="1">
      <c r="D116" s="83" t="s">
        <v>107</v>
      </c>
      <c r="F116" s="1"/>
    </row>
    <row r="117" spans="1:12" ht="24" customHeight="1">
      <c r="D117" s="83" t="s">
        <v>198</v>
      </c>
      <c r="F117" s="1"/>
      <c r="G117" s="194"/>
    </row>
    <row r="118" spans="1:12" ht="25.5" customHeight="1">
      <c r="E118" s="1"/>
    </row>
  </sheetData>
  <mergeCells count="22">
    <mergeCell ref="A1:M1"/>
    <mergeCell ref="A2:M2"/>
    <mergeCell ref="A3:M3"/>
    <mergeCell ref="G5:M5"/>
    <mergeCell ref="K6:M6"/>
    <mergeCell ref="G6:J6"/>
    <mergeCell ref="A41:M41"/>
    <mergeCell ref="A42:M42"/>
    <mergeCell ref="A43:M43"/>
    <mergeCell ref="A44:M44"/>
    <mergeCell ref="G46:M46"/>
    <mergeCell ref="K47:M47"/>
    <mergeCell ref="A49:D49"/>
    <mergeCell ref="A89:D89"/>
    <mergeCell ref="A81:M81"/>
    <mergeCell ref="A82:M82"/>
    <mergeCell ref="A83:M83"/>
    <mergeCell ref="A84:M84"/>
    <mergeCell ref="G86:M86"/>
    <mergeCell ref="K87:M87"/>
    <mergeCell ref="G47:J47"/>
    <mergeCell ref="G87:J87"/>
  </mergeCells>
  <phoneticPr fontId="3" type="noConversion"/>
  <pageMargins left="0.67" right="0.31496062992125984" top="0.59055118110236227" bottom="0.39370078740157483" header="0.27559055118110237" footer="0.31496062992125984"/>
  <pageSetup paperSize="9" scale="80" orientation="portrait" r:id="rId1"/>
  <headerFooter alignWithMargins="0"/>
  <rowBreaks count="2" manualBreakCount="2">
    <brk id="40" max="16383" man="1"/>
    <brk id="80" max="12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E0AE-6342-4B4A-B41D-8343C26CC245}">
  <dimension ref="A1:M85"/>
  <sheetViews>
    <sheetView tabSelected="1" topLeftCell="A13" zoomScale="80" zoomScaleNormal="80" zoomScaleSheetLayoutView="80" workbookViewId="0">
      <selection activeCell="G22" sqref="G22"/>
    </sheetView>
  </sheetViews>
  <sheetFormatPr defaultColWidth="12" defaultRowHeight="21.6"/>
  <cols>
    <col min="1" max="1" width="9.125" style="12" customWidth="1"/>
    <col min="2" max="4" width="10" style="12" customWidth="1"/>
    <col min="5" max="5" width="9.625" style="12" customWidth="1"/>
    <col min="6" max="6" width="9.625" style="12" bestFit="1" customWidth="1"/>
    <col min="7" max="7" width="18.875" style="12" customWidth="1"/>
    <col min="8" max="8" width="1.125" style="12" customWidth="1"/>
    <col min="9" max="9" width="18.875" style="12" customWidth="1"/>
    <col min="10" max="10" width="1.125" style="12" customWidth="1"/>
    <col min="11" max="11" width="18.875" style="12" customWidth="1"/>
    <col min="12" max="12" width="1.125" style="12" customWidth="1"/>
    <col min="13" max="13" width="18.875" style="12" customWidth="1"/>
    <col min="14" max="14" width="1.375" style="12" customWidth="1"/>
    <col min="15" max="15" width="12" style="12"/>
    <col min="16" max="17" width="18.125" style="12" bestFit="1" customWidth="1"/>
    <col min="18" max="18" width="14" style="12" bestFit="1" customWidth="1"/>
    <col min="19" max="16384" width="12" style="12"/>
  </cols>
  <sheetData>
    <row r="1" spans="1:13" ht="26.1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6.1" customHeight="1">
      <c r="A2" s="202" t="s">
        <v>89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6.1" customHeight="1">
      <c r="A3" s="206" t="s">
        <v>215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3" ht="26.1" customHeight="1">
      <c r="A4" s="203" t="s">
        <v>214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</row>
    <row r="5" spans="1:13" ht="26.1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6.1" customHeight="1">
      <c r="A6" s="11"/>
      <c r="B6" s="11"/>
      <c r="C6" s="11"/>
      <c r="D6" s="11"/>
      <c r="E6" s="11"/>
      <c r="F6" s="11"/>
      <c r="G6" s="204" t="s">
        <v>2</v>
      </c>
      <c r="H6" s="204"/>
      <c r="I6" s="204"/>
      <c r="J6" s="204"/>
      <c r="K6" s="204"/>
      <c r="L6" s="204"/>
      <c r="M6" s="204"/>
    </row>
    <row r="7" spans="1:13" ht="26.1" customHeight="1">
      <c r="A7" s="81"/>
      <c r="B7" s="15"/>
      <c r="C7" s="15"/>
      <c r="D7" s="15"/>
      <c r="E7" s="15"/>
      <c r="F7" s="15"/>
      <c r="G7" s="199" t="s">
        <v>3</v>
      </c>
      <c r="H7" s="199"/>
      <c r="I7" s="199"/>
      <c r="J7" s="85"/>
      <c r="K7" s="199" t="s">
        <v>4</v>
      </c>
      <c r="L7" s="199"/>
      <c r="M7" s="199"/>
    </row>
    <row r="8" spans="1:13" ht="26.1" customHeight="1">
      <c r="A8" s="81"/>
      <c r="B8" s="15"/>
      <c r="C8" s="15"/>
      <c r="D8" s="15"/>
      <c r="E8" s="15"/>
      <c r="F8" s="86" t="s">
        <v>6</v>
      </c>
      <c r="G8" s="87" t="s">
        <v>213</v>
      </c>
      <c r="H8" s="88"/>
      <c r="I8" s="87" t="s">
        <v>212</v>
      </c>
      <c r="J8" s="88"/>
      <c r="K8" s="87" t="s">
        <v>213</v>
      </c>
      <c r="L8" s="88"/>
      <c r="M8" s="87" t="s">
        <v>212</v>
      </c>
    </row>
    <row r="9" spans="1:13" ht="26.1" customHeight="1">
      <c r="A9" s="81"/>
      <c r="B9" s="15"/>
      <c r="C9" s="15"/>
      <c r="D9" s="15"/>
      <c r="E9" s="15"/>
      <c r="F9" s="86"/>
      <c r="G9" s="89"/>
      <c r="H9" s="88"/>
      <c r="I9" s="89"/>
      <c r="J9" s="88"/>
      <c r="K9" s="89"/>
      <c r="L9" s="88"/>
      <c r="M9" s="89"/>
    </row>
    <row r="10" spans="1:13" ht="26.1" customHeight="1">
      <c r="A10" s="29" t="s">
        <v>90</v>
      </c>
      <c r="F10" s="90">
        <v>31</v>
      </c>
      <c r="G10" s="91">
        <v>602965304.09000003</v>
      </c>
      <c r="H10" s="4"/>
      <c r="I10" s="92">
        <v>602273410.13999999</v>
      </c>
      <c r="J10" s="93"/>
      <c r="K10" s="4">
        <v>0</v>
      </c>
      <c r="L10" s="4"/>
      <c r="M10" s="4">
        <v>0</v>
      </c>
    </row>
    <row r="11" spans="1:13" ht="26.1" customHeight="1">
      <c r="A11" s="29" t="s">
        <v>91</v>
      </c>
      <c r="F11" s="90"/>
      <c r="G11" s="91">
        <v>0</v>
      </c>
      <c r="H11" s="4"/>
      <c r="I11" s="92">
        <v>167151.32</v>
      </c>
      <c r="J11" s="93"/>
      <c r="K11" s="4">
        <v>0</v>
      </c>
      <c r="L11" s="4"/>
      <c r="M11" s="4">
        <v>0</v>
      </c>
    </row>
    <row r="12" spans="1:13" ht="26.1" customHeight="1">
      <c r="A12" s="29" t="s">
        <v>92</v>
      </c>
      <c r="B12" s="15"/>
      <c r="C12" s="15"/>
      <c r="D12" s="15"/>
      <c r="E12" s="15"/>
      <c r="F12" s="94" t="s">
        <v>93</v>
      </c>
      <c r="G12" s="95">
        <v>0</v>
      </c>
      <c r="H12" s="8"/>
      <c r="I12" s="96">
        <v>0</v>
      </c>
      <c r="J12" s="97"/>
      <c r="K12" s="98">
        <v>74854708.890000001</v>
      </c>
      <c r="L12" s="8"/>
      <c r="M12" s="98">
        <v>141440970.63</v>
      </c>
    </row>
    <row r="13" spans="1:13" ht="26.1" customHeight="1">
      <c r="A13" s="29"/>
      <c r="B13" s="29" t="s">
        <v>94</v>
      </c>
      <c r="C13" s="29"/>
      <c r="D13" s="29"/>
      <c r="E13" s="29"/>
      <c r="F13" s="99"/>
      <c r="G13" s="100">
        <f>SUM(G10:G12)</f>
        <v>602965304.09000003</v>
      </c>
      <c r="H13" s="101"/>
      <c r="I13" s="102">
        <f>SUM(I10:I12)</f>
        <v>602440561.46000004</v>
      </c>
      <c r="J13" s="93"/>
      <c r="K13" s="100">
        <f>SUM(K10:K12)</f>
        <v>74854708.890000001</v>
      </c>
      <c r="L13" s="4"/>
      <c r="M13" s="100">
        <f>SUM(M10:M12)</f>
        <v>141440970.63</v>
      </c>
    </row>
    <row r="14" spans="1:13" ht="26.1" customHeight="1">
      <c r="A14" s="29" t="s">
        <v>95</v>
      </c>
      <c r="F14" s="103"/>
      <c r="G14" s="101">
        <v>-397050396.96999991</v>
      </c>
      <c r="H14" s="7"/>
      <c r="I14" s="104">
        <v>-397585323.58999997</v>
      </c>
      <c r="J14" s="93"/>
      <c r="K14" s="7">
        <v>0</v>
      </c>
      <c r="L14" s="7"/>
      <c r="M14" s="7">
        <v>0</v>
      </c>
    </row>
    <row r="15" spans="1:13" ht="26.1" customHeight="1">
      <c r="A15" s="29" t="s">
        <v>96</v>
      </c>
      <c r="F15" s="103"/>
      <c r="G15" s="101">
        <v>0</v>
      </c>
      <c r="H15" s="7"/>
      <c r="I15" s="101">
        <v>-1583308.41</v>
      </c>
      <c r="J15" s="93"/>
      <c r="K15" s="7">
        <v>0</v>
      </c>
      <c r="L15" s="7"/>
      <c r="M15" s="7">
        <v>0</v>
      </c>
    </row>
    <row r="16" spans="1:13" ht="26.1" customHeight="1">
      <c r="A16" s="29"/>
      <c r="B16" s="12" t="s">
        <v>97</v>
      </c>
      <c r="F16" s="103"/>
      <c r="G16" s="100">
        <f>SUM(G14:G15)</f>
        <v>-397050396.96999991</v>
      </c>
      <c r="H16" s="101"/>
      <c r="I16" s="100">
        <f>SUM(I14:I15)</f>
        <v>-399168632</v>
      </c>
      <c r="J16" s="93"/>
      <c r="K16" s="100">
        <f>SUM(K14:K15)</f>
        <v>0</v>
      </c>
      <c r="L16" s="4"/>
      <c r="M16" s="100">
        <f>SUM(M14:M15)</f>
        <v>0</v>
      </c>
    </row>
    <row r="17" spans="1:13" ht="26.1" customHeight="1">
      <c r="A17" s="21" t="s">
        <v>98</v>
      </c>
      <c r="F17" s="105"/>
      <c r="G17" s="106">
        <f>+G13+G16</f>
        <v>205914907.12000012</v>
      </c>
      <c r="H17" s="101"/>
      <c r="I17" s="106">
        <f>+I13+I16</f>
        <v>203271929.46000004</v>
      </c>
      <c r="J17" s="93"/>
      <c r="K17" s="107">
        <f>+K13+K16</f>
        <v>74854708.890000001</v>
      </c>
      <c r="L17" s="4"/>
      <c r="M17" s="107">
        <f>+M13+M16</f>
        <v>141440970.63</v>
      </c>
    </row>
    <row r="18" spans="1:13" ht="26.1" customHeight="1">
      <c r="A18" s="12" t="s">
        <v>99</v>
      </c>
      <c r="F18" s="94"/>
      <c r="G18" s="106">
        <v>3048194.4099999992</v>
      </c>
      <c r="H18" s="101"/>
      <c r="I18" s="106">
        <v>5506594.6100000003</v>
      </c>
      <c r="J18" s="93"/>
      <c r="K18" s="106">
        <v>2666534.7999999998</v>
      </c>
      <c r="L18" s="101"/>
      <c r="M18" s="106">
        <v>4734848.07</v>
      </c>
    </row>
    <row r="19" spans="1:13" ht="26.1" customHeight="1">
      <c r="A19" s="12" t="s">
        <v>100</v>
      </c>
      <c r="F19" s="94"/>
      <c r="G19" s="197">
        <v>-42898170.31000001</v>
      </c>
      <c r="H19" s="101"/>
      <c r="I19" s="197">
        <v>-36286327.170000002</v>
      </c>
      <c r="J19" s="93"/>
      <c r="K19" s="197">
        <v>-27229681.040000007</v>
      </c>
      <c r="L19" s="101"/>
      <c r="M19" s="197">
        <v>-21698512.330000002</v>
      </c>
    </row>
    <row r="20" spans="1:13" ht="26.1" customHeight="1">
      <c r="A20" s="12" t="s">
        <v>239</v>
      </c>
      <c r="F20" s="94"/>
      <c r="G20" s="108">
        <v>-506703.01</v>
      </c>
      <c r="H20" s="101"/>
      <c r="I20" s="108">
        <v>0</v>
      </c>
      <c r="J20" s="93"/>
      <c r="K20" s="108">
        <v>0</v>
      </c>
      <c r="L20" s="101"/>
      <c r="M20" s="108">
        <v>0</v>
      </c>
    </row>
    <row r="21" spans="1:13" ht="26.1" customHeight="1">
      <c r="A21" s="21" t="s">
        <v>101</v>
      </c>
      <c r="F21" s="90"/>
      <c r="G21" s="101">
        <f>SUM(G17:G20)</f>
        <v>165558228.21000013</v>
      </c>
      <c r="H21" s="101"/>
      <c r="I21" s="101">
        <f>SUM(I17:I20)</f>
        <v>172492196.90000004</v>
      </c>
      <c r="J21" s="101"/>
      <c r="K21" s="101">
        <f>SUM(K17:K20)</f>
        <v>50291562.649999991</v>
      </c>
      <c r="L21" s="101"/>
      <c r="M21" s="101">
        <f>SUM(M17:M20)</f>
        <v>124477306.36999999</v>
      </c>
    </row>
    <row r="22" spans="1:13" ht="26.1" customHeight="1">
      <c r="A22" s="29" t="s">
        <v>102</v>
      </c>
      <c r="F22" s="94"/>
      <c r="G22" s="101">
        <v>18443224.890000001</v>
      </c>
      <c r="H22" s="7"/>
      <c r="I22" s="101">
        <v>13739441.949999996</v>
      </c>
      <c r="J22" s="93"/>
      <c r="K22" s="101">
        <v>15388562</v>
      </c>
      <c r="L22" s="101"/>
      <c r="M22" s="7">
        <v>16009264.960000001</v>
      </c>
    </row>
    <row r="23" spans="1:13" ht="26.1" customHeight="1">
      <c r="A23" s="29" t="s">
        <v>103</v>
      </c>
      <c r="F23" s="90"/>
      <c r="G23" s="101">
        <v>-49332376.07</v>
      </c>
      <c r="H23" s="7"/>
      <c r="I23" s="101">
        <v>-46269283.270000011</v>
      </c>
      <c r="J23" s="93"/>
      <c r="K23" s="101">
        <v>-16938834.530000001</v>
      </c>
      <c r="L23" s="101"/>
      <c r="M23" s="7">
        <v>-18719908.960000001</v>
      </c>
    </row>
    <row r="24" spans="1:13" ht="26.1" customHeight="1">
      <c r="A24" s="29" t="s">
        <v>245</v>
      </c>
      <c r="F24" s="90"/>
      <c r="G24" s="101"/>
      <c r="H24" s="7"/>
      <c r="I24" s="101"/>
      <c r="J24" s="93"/>
      <c r="K24" s="101"/>
      <c r="L24" s="101"/>
      <c r="M24" s="7"/>
    </row>
    <row r="25" spans="1:13" ht="26.1" customHeight="1">
      <c r="A25" s="29"/>
      <c r="B25" s="12" t="s">
        <v>243</v>
      </c>
      <c r="F25" s="94"/>
      <c r="G25" s="109">
        <v>-23652652.040000007</v>
      </c>
      <c r="H25" s="7"/>
      <c r="I25" s="109">
        <v>2380823.4700000002</v>
      </c>
      <c r="J25" s="93"/>
      <c r="K25" s="109">
        <v>0</v>
      </c>
      <c r="L25" s="101"/>
      <c r="M25" s="110">
        <v>0</v>
      </c>
    </row>
    <row r="26" spans="1:13" ht="26.1" customHeight="1">
      <c r="A26" s="28" t="s">
        <v>104</v>
      </c>
      <c r="B26" s="29"/>
      <c r="C26" s="29"/>
      <c r="D26" s="29"/>
      <c r="E26" s="29"/>
      <c r="F26" s="99"/>
      <c r="G26" s="111">
        <f>SUM(G21:G25)</f>
        <v>111016424.99000014</v>
      </c>
      <c r="H26" s="4"/>
      <c r="I26" s="111">
        <f>SUM(I21:I25)</f>
        <v>142343179.05000001</v>
      </c>
      <c r="J26" s="93"/>
      <c r="K26" s="101">
        <f>SUM(K21:K25)</f>
        <v>48741290.11999999</v>
      </c>
      <c r="L26" s="101"/>
      <c r="M26" s="101">
        <f>SUM(M21:M25)</f>
        <v>121766662.36999997</v>
      </c>
    </row>
    <row r="27" spans="1:13" ht="26.1" customHeight="1">
      <c r="A27" s="29" t="s">
        <v>105</v>
      </c>
      <c r="F27" s="90">
        <v>33</v>
      </c>
      <c r="G27" s="109">
        <v>-6675012.5399999991</v>
      </c>
      <c r="H27" s="101"/>
      <c r="I27" s="110">
        <v>-4131848.92</v>
      </c>
      <c r="J27" s="112"/>
      <c r="K27" s="109">
        <v>0</v>
      </c>
      <c r="L27" s="101"/>
      <c r="M27" s="110">
        <v>0</v>
      </c>
    </row>
    <row r="28" spans="1:13" ht="26.1" customHeight="1">
      <c r="A28" s="28" t="s">
        <v>216</v>
      </c>
      <c r="B28" s="29"/>
      <c r="C28" s="29"/>
      <c r="D28" s="29"/>
      <c r="E28" s="29"/>
      <c r="F28" s="29"/>
      <c r="G28" s="113">
        <f>SUM(G26:G27)</f>
        <v>104341412.45000014</v>
      </c>
      <c r="H28" s="101"/>
      <c r="I28" s="113">
        <f>SUM(I26:I27)</f>
        <v>138211330.13000003</v>
      </c>
      <c r="J28" s="112"/>
      <c r="K28" s="114">
        <f>SUM(K26:K27)</f>
        <v>48741290.11999999</v>
      </c>
      <c r="L28" s="101"/>
      <c r="M28" s="114">
        <f>SUM(M26:M27)</f>
        <v>121766662.36999997</v>
      </c>
    </row>
    <row r="29" spans="1:13" ht="26.1" customHeight="1">
      <c r="A29" s="28" t="s">
        <v>106</v>
      </c>
      <c r="B29" s="29"/>
      <c r="C29" s="29"/>
      <c r="D29" s="29"/>
      <c r="E29" s="29"/>
      <c r="F29" s="29"/>
      <c r="G29" s="111"/>
      <c r="H29" s="101"/>
      <c r="I29" s="111"/>
      <c r="J29" s="112"/>
      <c r="K29" s="101"/>
      <c r="L29" s="101"/>
      <c r="M29" s="101"/>
    </row>
    <row r="30" spans="1:13" ht="26.1" customHeight="1">
      <c r="A30" s="28"/>
      <c r="B30" s="29" t="s">
        <v>220</v>
      </c>
      <c r="C30" s="29"/>
      <c r="D30" s="29"/>
      <c r="E30" s="29"/>
      <c r="F30" s="29"/>
      <c r="G30" s="111">
        <v>0</v>
      </c>
      <c r="H30" s="101"/>
      <c r="I30" s="111">
        <v>0</v>
      </c>
      <c r="J30" s="112"/>
      <c r="K30" s="101">
        <v>0</v>
      </c>
      <c r="L30" s="101"/>
      <c r="M30" s="101">
        <v>0</v>
      </c>
    </row>
    <row r="31" spans="1:13" ht="26.1" customHeight="1" thickBot="1">
      <c r="A31" s="28" t="s">
        <v>217</v>
      </c>
      <c r="B31" s="29"/>
      <c r="C31" s="29"/>
      <c r="D31" s="29"/>
      <c r="E31" s="29"/>
      <c r="F31" s="29"/>
      <c r="G31" s="115">
        <f>SUM(G28:G30)</f>
        <v>104341412.45000014</v>
      </c>
      <c r="H31" s="101"/>
      <c r="I31" s="115">
        <f>SUM(I28:I30)</f>
        <v>138211330.13000003</v>
      </c>
      <c r="J31" s="112"/>
      <c r="K31" s="115">
        <f>SUM(K28:K30)</f>
        <v>48741290.11999999</v>
      </c>
      <c r="L31" s="101"/>
      <c r="M31" s="115">
        <f>SUM(M28:M30)</f>
        <v>121766662.36999997</v>
      </c>
    </row>
    <row r="32" spans="1:13" ht="26.1" customHeight="1" thickTop="1">
      <c r="G32" s="116"/>
      <c r="H32" s="5"/>
      <c r="I32" s="116"/>
      <c r="J32" s="101"/>
      <c r="K32" s="116"/>
      <c r="L32" s="5"/>
      <c r="M32" s="116"/>
    </row>
    <row r="33" spans="1:13" ht="26.1" customHeight="1">
      <c r="G33" s="116"/>
      <c r="H33" s="5"/>
      <c r="I33" s="116"/>
      <c r="J33" s="101"/>
      <c r="K33" s="116"/>
      <c r="L33" s="5"/>
      <c r="M33" s="116"/>
    </row>
    <row r="34" spans="1:13" ht="26.1" customHeight="1">
      <c r="A34" s="82" t="s">
        <v>42</v>
      </c>
      <c r="G34" s="116"/>
      <c r="H34" s="5"/>
      <c r="I34" s="116"/>
      <c r="J34" s="117"/>
      <c r="K34" s="27"/>
      <c r="L34" s="5"/>
      <c r="M34" s="116"/>
    </row>
    <row r="35" spans="1:13" ht="26.1" customHeight="1">
      <c r="A35" s="82"/>
      <c r="G35" s="116"/>
      <c r="H35" s="5"/>
      <c r="I35" s="116"/>
      <c r="J35" s="117"/>
      <c r="K35" s="27"/>
      <c r="L35" s="5"/>
      <c r="M35" s="116"/>
    </row>
    <row r="36" spans="1:13" ht="26.1" customHeight="1">
      <c r="G36" s="116"/>
      <c r="H36" s="5"/>
      <c r="I36" s="116"/>
      <c r="J36" s="101"/>
      <c r="K36" s="116"/>
      <c r="L36" s="5"/>
      <c r="M36" s="116"/>
    </row>
    <row r="37" spans="1:13" ht="26.1" customHeight="1">
      <c r="D37" s="33" t="s">
        <v>107</v>
      </c>
      <c r="F37" s="116"/>
      <c r="H37" s="5"/>
      <c r="I37" s="116"/>
      <c r="J37" s="101"/>
      <c r="K37" s="116"/>
      <c r="L37" s="5"/>
      <c r="M37" s="116"/>
    </row>
    <row r="38" spans="1:13" ht="26.1" customHeight="1">
      <c r="D38" s="33" t="s">
        <v>108</v>
      </c>
      <c r="F38" s="116"/>
      <c r="H38" s="5"/>
      <c r="I38" s="116"/>
      <c r="J38" s="101"/>
      <c r="K38" s="116"/>
      <c r="L38" s="5"/>
      <c r="M38" s="116"/>
    </row>
    <row r="39" spans="1:13" ht="26.1" customHeight="1">
      <c r="A39" s="201" t="s">
        <v>43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</row>
    <row r="40" spans="1:13" ht="26.1" customHeight="1">
      <c r="A40" s="202" t="s">
        <v>0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</row>
    <row r="41" spans="1:13" ht="26.1" customHeight="1">
      <c r="A41" s="202" t="s">
        <v>109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  <row r="42" spans="1:13" ht="26.1" customHeight="1">
      <c r="A42" s="206" t="str">
        <f>+A3</f>
        <v>สำหรับงวดสามเดือน สิ้นสุดวันที่ 31 มีนาคม 2568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13" ht="26.1" customHeight="1">
      <c r="A43" s="203" t="s">
        <v>214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</row>
    <row r="44" spans="1:13" ht="26.1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 ht="26.1" customHeight="1">
      <c r="A45" s="11"/>
      <c r="B45" s="11"/>
      <c r="C45" s="11"/>
      <c r="D45" s="11"/>
      <c r="E45" s="11"/>
      <c r="F45" s="11"/>
      <c r="G45" s="204" t="s">
        <v>2</v>
      </c>
      <c r="H45" s="204"/>
      <c r="I45" s="204"/>
      <c r="J45" s="204"/>
      <c r="K45" s="204"/>
      <c r="L45" s="204"/>
      <c r="M45" s="204"/>
    </row>
    <row r="46" spans="1:13" ht="26.1" customHeight="1">
      <c r="A46" s="81"/>
      <c r="B46" s="15"/>
      <c r="C46" s="15"/>
      <c r="D46" s="15"/>
      <c r="E46" s="15"/>
      <c r="F46" s="15"/>
      <c r="G46" s="199" t="s">
        <v>3</v>
      </c>
      <c r="H46" s="199"/>
      <c r="I46" s="199"/>
      <c r="J46" s="85"/>
      <c r="K46" s="199" t="s">
        <v>4</v>
      </c>
      <c r="L46" s="199"/>
      <c r="M46" s="199"/>
    </row>
    <row r="47" spans="1:13" ht="26.1" customHeight="1">
      <c r="A47" s="81"/>
      <c r="B47" s="15"/>
      <c r="C47" s="15"/>
      <c r="D47" s="15"/>
      <c r="E47" s="15"/>
      <c r="F47" s="86" t="s">
        <v>6</v>
      </c>
      <c r="G47" s="87" t="str">
        <f>+G8</f>
        <v>31 มีนาคม 2568</v>
      </c>
      <c r="H47" s="88"/>
      <c r="I47" s="87" t="str">
        <f>+I8</f>
        <v>31 มีนาคม 2567</v>
      </c>
      <c r="J47" s="88"/>
      <c r="K47" s="87" t="str">
        <f>++K8</f>
        <v>31 มีนาคม 2568</v>
      </c>
      <c r="L47" s="88"/>
      <c r="M47" s="87" t="str">
        <f>+M8</f>
        <v>31 มีนาคม 2567</v>
      </c>
    </row>
    <row r="48" spans="1:13" ht="26.1" customHeight="1">
      <c r="A48" s="81"/>
      <c r="B48" s="15"/>
      <c r="C48" s="15"/>
      <c r="D48" s="15"/>
      <c r="E48" s="15"/>
      <c r="F48" s="86"/>
      <c r="G48" s="89"/>
      <c r="H48" s="88"/>
      <c r="I48" s="89"/>
      <c r="J48" s="88"/>
      <c r="K48" s="89"/>
      <c r="L48" s="88"/>
      <c r="M48" s="89"/>
    </row>
    <row r="49" spans="1:13" ht="26.1" customHeight="1">
      <c r="A49" s="21" t="s">
        <v>110</v>
      </c>
      <c r="B49" s="28"/>
      <c r="C49" s="28"/>
      <c r="D49" s="28"/>
      <c r="E49" s="28"/>
      <c r="F49" s="28"/>
      <c r="G49" s="118"/>
      <c r="H49" s="118"/>
      <c r="I49" s="118"/>
      <c r="J49" s="101"/>
      <c r="K49" s="118"/>
      <c r="L49" s="118"/>
      <c r="M49" s="118"/>
    </row>
    <row r="50" spans="1:13" ht="26.1" customHeight="1">
      <c r="A50" s="12" t="s">
        <v>111</v>
      </c>
      <c r="G50" s="5">
        <f>+G52-G51</f>
        <v>65305247.890000127</v>
      </c>
      <c r="H50" s="5"/>
      <c r="I50" s="5">
        <f>+I52-I51</f>
        <v>98414700.610000014</v>
      </c>
      <c r="J50" s="101"/>
      <c r="K50" s="101">
        <f>+K52-K51</f>
        <v>48741290.11999999</v>
      </c>
      <c r="L50" s="101"/>
      <c r="M50" s="101">
        <f>+M52-M51</f>
        <v>121766662.36999997</v>
      </c>
    </row>
    <row r="51" spans="1:13" ht="26.1" customHeight="1">
      <c r="A51" s="12" t="s">
        <v>112</v>
      </c>
      <c r="G51" s="5">
        <v>39036164.56000001</v>
      </c>
      <c r="H51" s="118"/>
      <c r="I51" s="5">
        <v>39796629.520000003</v>
      </c>
      <c r="J51" s="101"/>
      <c r="K51" s="119">
        <v>0</v>
      </c>
      <c r="L51" s="9"/>
      <c r="M51" s="119">
        <v>0</v>
      </c>
    </row>
    <row r="52" spans="1:13" ht="26.1" customHeight="1" thickBot="1">
      <c r="A52" s="12" t="s">
        <v>218</v>
      </c>
      <c r="G52" s="120">
        <f>+G28</f>
        <v>104341412.45000014</v>
      </c>
      <c r="H52" s="5"/>
      <c r="I52" s="120">
        <f>+I28</f>
        <v>138211330.13000003</v>
      </c>
      <c r="J52" s="101"/>
      <c r="K52" s="120">
        <f>+K28</f>
        <v>48741290.11999999</v>
      </c>
      <c r="L52" s="5"/>
      <c r="M52" s="120">
        <f>+M28</f>
        <v>121766662.36999997</v>
      </c>
    </row>
    <row r="53" spans="1:13" ht="26.1" customHeight="1" thickTop="1">
      <c r="A53" s="21" t="s">
        <v>113</v>
      </c>
      <c r="B53" s="28"/>
      <c r="C53" s="28"/>
      <c r="D53" s="28"/>
      <c r="E53" s="28"/>
      <c r="F53" s="28"/>
      <c r="G53" s="118"/>
      <c r="H53" s="118"/>
      <c r="I53" s="118"/>
      <c r="J53" s="101"/>
      <c r="K53" s="118"/>
      <c r="L53" s="118"/>
      <c r="M53" s="118"/>
    </row>
    <row r="54" spans="1:13" ht="26.1" customHeight="1">
      <c r="A54" s="12" t="s">
        <v>111</v>
      </c>
      <c r="G54" s="5">
        <f>+G56-G55</f>
        <v>65305247.890000127</v>
      </c>
      <c r="H54" s="5"/>
      <c r="I54" s="5">
        <f>+I56-I55</f>
        <v>98414700.610000014</v>
      </c>
      <c r="J54" s="101"/>
      <c r="K54" s="101">
        <f>+K56-K55</f>
        <v>48741290.11999999</v>
      </c>
      <c r="L54" s="101"/>
      <c r="M54" s="5">
        <f>+M56-M55</f>
        <v>121766662.36999997</v>
      </c>
    </row>
    <row r="55" spans="1:13" ht="26.1" customHeight="1">
      <c r="A55" s="12" t="s">
        <v>112</v>
      </c>
      <c r="G55" s="119">
        <v>39036164.56000001</v>
      </c>
      <c r="H55" s="118"/>
      <c r="I55" s="119">
        <v>39796629.520000003</v>
      </c>
      <c r="J55" s="101"/>
      <c r="K55" s="119">
        <v>0</v>
      </c>
      <c r="L55" s="9"/>
      <c r="M55" s="119">
        <v>0</v>
      </c>
    </row>
    <row r="56" spans="1:13" ht="26.1" customHeight="1" thickBot="1">
      <c r="A56" s="12" t="s">
        <v>219</v>
      </c>
      <c r="G56" s="120">
        <f>G31</f>
        <v>104341412.45000014</v>
      </c>
      <c r="H56" s="5"/>
      <c r="I56" s="120">
        <f>+I31</f>
        <v>138211330.13000003</v>
      </c>
      <c r="J56" s="101"/>
      <c r="K56" s="120">
        <f>K31</f>
        <v>48741290.11999999</v>
      </c>
      <c r="L56" s="5"/>
      <c r="M56" s="120">
        <f>M31</f>
        <v>121766662.36999997</v>
      </c>
    </row>
    <row r="57" spans="1:13" ht="26.1" customHeight="1" thickTop="1">
      <c r="A57" s="21" t="s">
        <v>114</v>
      </c>
      <c r="J57" s="26"/>
    </row>
    <row r="58" spans="1:13" ht="26.1" customHeight="1">
      <c r="A58" s="21" t="s">
        <v>115</v>
      </c>
      <c r="J58" s="26"/>
    </row>
    <row r="59" spans="1:13" ht="26.1" customHeight="1">
      <c r="A59" s="21" t="s">
        <v>116</v>
      </c>
      <c r="B59" s="29"/>
      <c r="C59" s="29"/>
      <c r="D59" s="29"/>
      <c r="E59" s="29"/>
      <c r="F59" s="94" t="s">
        <v>82</v>
      </c>
      <c r="G59" s="2">
        <f>G50/401200000</f>
        <v>0.16277479533898337</v>
      </c>
      <c r="H59" s="2"/>
      <c r="I59" s="2">
        <f>I50/401200000</f>
        <v>0.24530084897806584</v>
      </c>
      <c r="J59" s="2"/>
      <c r="K59" s="2">
        <f>K50/401200000</f>
        <v>0.12148875902293119</v>
      </c>
      <c r="L59" s="2">
        <f>L50/401200000</f>
        <v>0</v>
      </c>
      <c r="M59" s="2">
        <f>M50/401200000</f>
        <v>0.30350613751246253</v>
      </c>
    </row>
    <row r="60" spans="1:13" ht="26.1" customHeight="1">
      <c r="B60" s="12" t="s">
        <v>117</v>
      </c>
      <c r="G60" s="6">
        <v>401200000</v>
      </c>
      <c r="H60" s="6"/>
      <c r="I60" s="6">
        <v>401200000</v>
      </c>
      <c r="J60" s="10"/>
      <c r="K60" s="6">
        <v>401200000</v>
      </c>
      <c r="L60" s="6"/>
      <c r="M60" s="6">
        <v>401200000</v>
      </c>
    </row>
    <row r="61" spans="1:13" ht="26.1" customHeight="1">
      <c r="G61" s="121"/>
      <c r="I61" s="121"/>
      <c r="K61" s="121"/>
      <c r="M61" s="121"/>
    </row>
    <row r="62" spans="1:13" ht="26.1" customHeight="1">
      <c r="G62" s="121"/>
      <c r="I62" s="121"/>
      <c r="K62" s="121"/>
      <c r="M62" s="121"/>
    </row>
    <row r="63" spans="1:13" ht="26.1" customHeight="1">
      <c r="G63" s="121"/>
      <c r="I63" s="121"/>
      <c r="K63" s="121"/>
      <c r="M63" s="121"/>
    </row>
    <row r="64" spans="1:13" ht="26.1" customHeight="1">
      <c r="G64" s="121"/>
      <c r="I64" s="121"/>
      <c r="K64" s="121"/>
      <c r="M64" s="121"/>
    </row>
    <row r="65" spans="1:13" ht="26.1" customHeight="1">
      <c r="G65" s="121"/>
      <c r="I65" s="121"/>
      <c r="K65" s="121"/>
      <c r="M65" s="121"/>
    </row>
    <row r="66" spans="1:13" ht="26.1" customHeight="1">
      <c r="A66" s="82" t="s">
        <v>42</v>
      </c>
      <c r="G66" s="121"/>
      <c r="I66" s="121"/>
      <c r="K66" s="121"/>
      <c r="M66" s="121"/>
    </row>
    <row r="67" spans="1:13" ht="26.1" customHeight="1">
      <c r="G67" s="121"/>
      <c r="I67" s="121"/>
      <c r="K67" s="121"/>
      <c r="M67" s="121"/>
    </row>
    <row r="68" spans="1:13" ht="26.1" customHeight="1">
      <c r="G68" s="121"/>
      <c r="I68" s="121"/>
      <c r="K68" s="121"/>
      <c r="M68" s="121"/>
    </row>
    <row r="69" spans="1:13" ht="26.1" customHeight="1">
      <c r="G69" s="121"/>
      <c r="I69" s="121"/>
      <c r="K69" s="121"/>
      <c r="M69" s="121"/>
    </row>
    <row r="70" spans="1:13" ht="26.1" customHeight="1">
      <c r="G70" s="121"/>
      <c r="I70" s="121"/>
      <c r="K70" s="121"/>
      <c r="M70" s="121"/>
    </row>
    <row r="71" spans="1:13" ht="26.1" customHeight="1">
      <c r="D71" s="33" t="s">
        <v>107</v>
      </c>
      <c r="F71" s="116"/>
      <c r="G71" s="116"/>
      <c r="H71" s="33"/>
    </row>
    <row r="72" spans="1:13" ht="26.1" customHeight="1">
      <c r="D72" s="33" t="s">
        <v>108</v>
      </c>
      <c r="F72" s="116"/>
      <c r="G72" s="116"/>
    </row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</sheetData>
  <mergeCells count="15">
    <mergeCell ref="G46:I46"/>
    <mergeCell ref="K46:M46"/>
    <mergeCell ref="A39:M39"/>
    <mergeCell ref="A40:M40"/>
    <mergeCell ref="A41:M41"/>
    <mergeCell ref="A42:M42"/>
    <mergeCell ref="G45:M45"/>
    <mergeCell ref="A43:M43"/>
    <mergeCell ref="G7:I7"/>
    <mergeCell ref="K7:M7"/>
    <mergeCell ref="A1:M1"/>
    <mergeCell ref="A2:M2"/>
    <mergeCell ref="A3:M3"/>
    <mergeCell ref="G6:M6"/>
    <mergeCell ref="A4:M4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3"/>
  <sheetViews>
    <sheetView topLeftCell="A16" zoomScale="90" zoomScaleNormal="90" zoomScaleSheetLayoutView="90" workbookViewId="0">
      <selection activeCell="J28" sqref="J28:J29"/>
    </sheetView>
  </sheetViews>
  <sheetFormatPr defaultColWidth="12" defaultRowHeight="23.25" customHeight="1"/>
  <cols>
    <col min="1" max="1" width="3.625" style="68" customWidth="1"/>
    <col min="2" max="2" width="28.875" style="68" customWidth="1"/>
    <col min="3" max="3" width="8.125" style="68" bestFit="1" customWidth="1"/>
    <col min="4" max="4" width="15.875" style="68" customWidth="1"/>
    <col min="5" max="5" width="1.875" style="68" customWidth="1"/>
    <col min="6" max="6" width="15.875" style="68" customWidth="1"/>
    <col min="7" max="7" width="1.875" style="68" customWidth="1"/>
    <col min="8" max="8" width="15.875" style="68" customWidth="1"/>
    <col min="9" max="9" width="1.875" style="68" customWidth="1"/>
    <col min="10" max="10" width="15.875" style="68" customWidth="1"/>
    <col min="11" max="11" width="1.875" style="68" customWidth="1"/>
    <col min="12" max="12" width="15.875" style="68" customWidth="1"/>
    <col min="13" max="13" width="1.875" style="68" customWidth="1"/>
    <col min="14" max="14" width="15.875" style="68" customWidth="1"/>
    <col min="15" max="15" width="1.875" style="68" customWidth="1"/>
    <col min="16" max="16" width="15.875" style="68" customWidth="1"/>
    <col min="17" max="17" width="1.875" style="68" customWidth="1"/>
    <col min="18" max="18" width="15.875" style="68" customWidth="1"/>
    <col min="19" max="19" width="1.875" style="68" customWidth="1"/>
    <col min="20" max="20" width="15.875" style="68" customWidth="1"/>
    <col min="21" max="21" width="1.875" style="68" customWidth="1"/>
    <col min="22" max="22" width="15.875" style="68" customWidth="1"/>
    <col min="23" max="23" width="1.875" style="68" customWidth="1"/>
    <col min="24" max="24" width="15.875" style="68" customWidth="1"/>
    <col min="25" max="25" width="1.125" style="68" customWidth="1"/>
    <col min="26" max="26" width="13.5" style="69" bestFit="1" customWidth="1"/>
    <col min="27" max="29" width="12" style="69"/>
    <col min="30" max="16384" width="12" style="68"/>
  </cols>
  <sheetData>
    <row r="1" spans="1:24" ht="24" customHeight="1">
      <c r="A1" s="207" t="s">
        <v>118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</row>
    <row r="2" spans="1:24" ht="24" customHeight="1">
      <c r="A2" s="207" t="s">
        <v>119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</row>
    <row r="3" spans="1:24" ht="24" customHeight="1">
      <c r="A3" s="207" t="str">
        <f>+กำไรขาดทุน!A3:M3</f>
        <v>สำหรับงวดสามเดือน สิ้นสุดวันที่ 31 มีนาคม 2568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</row>
    <row r="4" spans="1:24" ht="24" customHeight="1">
      <c r="A4" s="207" t="s">
        <v>214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</row>
    <row r="5" spans="1:24" ht="24" customHeight="1"/>
    <row r="6" spans="1:24" ht="24" customHeight="1">
      <c r="A6" s="67"/>
      <c r="B6" s="67"/>
      <c r="C6" s="67"/>
      <c r="D6" s="208" t="s">
        <v>2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</row>
    <row r="7" spans="1:24" ht="24" customHeight="1">
      <c r="A7" s="67"/>
      <c r="B7" s="67"/>
      <c r="C7" s="67"/>
      <c r="D7" s="71"/>
      <c r="E7" s="71"/>
      <c r="F7" s="71"/>
      <c r="G7" s="71"/>
      <c r="H7" s="72"/>
      <c r="I7" s="72"/>
      <c r="J7" s="72"/>
      <c r="K7" s="72"/>
      <c r="L7" s="209" t="s">
        <v>120</v>
      </c>
      <c r="M7" s="209"/>
      <c r="N7" s="209"/>
      <c r="O7" s="209"/>
      <c r="P7" s="209"/>
      <c r="Q7" s="209"/>
      <c r="R7" s="209"/>
      <c r="S7" s="209"/>
      <c r="T7" s="71"/>
      <c r="U7" s="71"/>
      <c r="V7" s="71"/>
      <c r="W7" s="71"/>
      <c r="X7" s="71"/>
    </row>
    <row r="8" spans="1:24" ht="24" customHeight="1">
      <c r="A8" s="67"/>
      <c r="B8" s="67"/>
      <c r="D8" s="71"/>
      <c r="E8" s="71"/>
      <c r="F8" s="71"/>
      <c r="G8" s="71"/>
      <c r="H8" s="208" t="s">
        <v>121</v>
      </c>
      <c r="I8" s="208"/>
      <c r="J8" s="208"/>
      <c r="K8" s="71"/>
      <c r="L8" s="71" t="s">
        <v>122</v>
      </c>
      <c r="M8" s="71"/>
      <c r="N8" s="71" t="s">
        <v>122</v>
      </c>
      <c r="O8" s="71"/>
      <c r="P8" s="71" t="s">
        <v>123</v>
      </c>
      <c r="Q8" s="71"/>
      <c r="R8" s="71"/>
      <c r="S8" s="71"/>
      <c r="W8" s="71"/>
      <c r="X8" s="71"/>
    </row>
    <row r="9" spans="1:24" ht="24" customHeight="1">
      <c r="A9" s="67"/>
      <c r="B9" s="67"/>
      <c r="D9" s="71" t="s">
        <v>124</v>
      </c>
      <c r="E9" s="71"/>
      <c r="F9" s="71" t="s">
        <v>125</v>
      </c>
      <c r="G9" s="71"/>
      <c r="H9" s="71" t="s">
        <v>126</v>
      </c>
      <c r="I9" s="71"/>
      <c r="J9" s="71"/>
      <c r="K9" s="71"/>
      <c r="L9" s="71" t="s">
        <v>127</v>
      </c>
      <c r="M9" s="71"/>
      <c r="N9" s="71" t="s">
        <v>128</v>
      </c>
      <c r="O9" s="71"/>
      <c r="P9" s="71" t="s">
        <v>129</v>
      </c>
      <c r="Q9" s="71"/>
      <c r="R9" s="71" t="s">
        <v>130</v>
      </c>
      <c r="S9" s="71"/>
      <c r="T9" s="71" t="s">
        <v>131</v>
      </c>
      <c r="U9" s="71"/>
      <c r="V9" s="73" t="s">
        <v>132</v>
      </c>
      <c r="W9" s="71"/>
      <c r="X9" s="71"/>
    </row>
    <row r="10" spans="1:24" ht="24" customHeight="1">
      <c r="A10" s="67"/>
      <c r="B10" s="67"/>
      <c r="C10" s="65" t="s">
        <v>6</v>
      </c>
      <c r="D10" s="70" t="s">
        <v>133</v>
      </c>
      <c r="E10" s="71"/>
      <c r="F10" s="70" t="s">
        <v>134</v>
      </c>
      <c r="G10" s="71"/>
      <c r="H10" s="70" t="s">
        <v>135</v>
      </c>
      <c r="I10" s="71"/>
      <c r="J10" s="70" t="s">
        <v>83</v>
      </c>
      <c r="K10" s="71"/>
      <c r="L10" s="70" t="s">
        <v>136</v>
      </c>
      <c r="M10" s="71"/>
      <c r="N10" s="70" t="s">
        <v>27</v>
      </c>
      <c r="O10" s="71"/>
      <c r="P10" s="70" t="s">
        <v>137</v>
      </c>
      <c r="Q10" s="71"/>
      <c r="R10" s="70" t="s">
        <v>138</v>
      </c>
      <c r="S10" s="71"/>
      <c r="T10" s="70" t="s">
        <v>139</v>
      </c>
      <c r="U10" s="71"/>
      <c r="V10" s="74" t="s">
        <v>140</v>
      </c>
      <c r="W10" s="71"/>
      <c r="X10" s="70" t="s">
        <v>141</v>
      </c>
    </row>
    <row r="11" spans="1:24" ht="24" customHeight="1">
      <c r="A11" s="132" t="s">
        <v>145</v>
      </c>
      <c r="D11" s="133">
        <v>401200000</v>
      </c>
      <c r="E11" s="133"/>
      <c r="F11" s="133">
        <v>1254305250</v>
      </c>
      <c r="G11" s="133"/>
      <c r="H11" s="134">
        <v>176471078.47</v>
      </c>
      <c r="I11" s="133"/>
      <c r="J11" s="134">
        <v>1429410318.7399995</v>
      </c>
      <c r="K11" s="134"/>
      <c r="L11" s="133">
        <v>447473.06</v>
      </c>
      <c r="M11" s="133"/>
      <c r="N11" s="133">
        <v>-8399533.3399999999</v>
      </c>
      <c r="O11" s="133"/>
      <c r="P11" s="133">
        <v>17138892.510000002</v>
      </c>
      <c r="Q11" s="133"/>
      <c r="R11" s="134">
        <v>9186832.2300000004</v>
      </c>
      <c r="S11" s="133"/>
      <c r="T11" s="135">
        <v>3270573479.4399996</v>
      </c>
      <c r="U11" s="133"/>
      <c r="V11" s="133">
        <v>613574971.2700001</v>
      </c>
      <c r="W11" s="136"/>
      <c r="X11" s="133">
        <f>SUM(T11:V11)</f>
        <v>3884148450.7099996</v>
      </c>
    </row>
    <row r="12" spans="1:24" ht="24" customHeight="1">
      <c r="A12" s="132"/>
      <c r="B12" s="68" t="s">
        <v>142</v>
      </c>
      <c r="C12" s="131" t="s">
        <v>231</v>
      </c>
      <c r="D12" s="137">
        <v>0</v>
      </c>
      <c r="E12" s="138"/>
      <c r="F12" s="137">
        <v>0</v>
      </c>
      <c r="G12" s="138"/>
      <c r="H12" s="137">
        <v>6326196.6100000003</v>
      </c>
      <c r="I12" s="138"/>
      <c r="J12" s="137">
        <f>-H12</f>
        <v>-6326196.6100000003</v>
      </c>
      <c r="K12" s="75"/>
      <c r="L12" s="137">
        <v>0</v>
      </c>
      <c r="M12" s="139"/>
      <c r="N12" s="137">
        <v>0</v>
      </c>
      <c r="O12" s="138"/>
      <c r="P12" s="137">
        <v>0</v>
      </c>
      <c r="Q12" s="136"/>
      <c r="R12" s="134">
        <f t="shared" ref="R12" si="0">SUM(L12:P12)</f>
        <v>0</v>
      </c>
      <c r="S12" s="136"/>
      <c r="T12" s="135">
        <f>SUM(D12:S12)-R12</f>
        <v>0</v>
      </c>
      <c r="U12" s="133"/>
      <c r="V12" s="133">
        <v>0</v>
      </c>
      <c r="W12" s="136"/>
      <c r="X12" s="133">
        <f t="shared" ref="X12:X15" si="1">SUM(T12:V12)</f>
        <v>0</v>
      </c>
    </row>
    <row r="13" spans="1:24" ht="24" customHeight="1">
      <c r="A13" s="132"/>
      <c r="B13" s="68" t="s">
        <v>143</v>
      </c>
      <c r="D13" s="137"/>
      <c r="E13" s="137"/>
      <c r="F13" s="137"/>
      <c r="G13" s="137"/>
      <c r="H13" s="137"/>
      <c r="I13" s="137"/>
      <c r="J13" s="137"/>
      <c r="K13" s="134"/>
      <c r="L13" s="137"/>
      <c r="M13" s="140"/>
      <c r="N13" s="137"/>
      <c r="O13" s="137"/>
      <c r="P13" s="137"/>
      <c r="Q13" s="136"/>
      <c r="R13" s="134"/>
      <c r="S13" s="136"/>
      <c r="T13" s="135"/>
      <c r="U13" s="133"/>
      <c r="V13" s="133"/>
      <c r="W13" s="136"/>
      <c r="X13" s="133"/>
    </row>
    <row r="14" spans="1:24" ht="24" customHeight="1">
      <c r="A14" s="132"/>
      <c r="B14" s="68" t="s">
        <v>144</v>
      </c>
      <c r="D14" s="137">
        <v>0</v>
      </c>
      <c r="E14" s="137"/>
      <c r="F14" s="137">
        <v>0</v>
      </c>
      <c r="G14" s="137"/>
      <c r="H14" s="137">
        <v>0</v>
      </c>
      <c r="I14" s="137"/>
      <c r="J14" s="137">
        <v>0</v>
      </c>
      <c r="K14" s="134"/>
      <c r="L14" s="137">
        <v>0</v>
      </c>
      <c r="M14" s="140"/>
      <c r="N14" s="137">
        <v>0</v>
      </c>
      <c r="O14" s="137"/>
      <c r="P14" s="137">
        <v>0</v>
      </c>
      <c r="Q14" s="136"/>
      <c r="R14" s="134">
        <f>SUM(L14:P14)</f>
        <v>0</v>
      </c>
      <c r="S14" s="136"/>
      <c r="T14" s="135">
        <f>SUM(D14:S14)-R14</f>
        <v>0</v>
      </c>
      <c r="U14" s="133"/>
      <c r="V14" s="133">
        <v>-112576029.37</v>
      </c>
      <c r="W14" s="136"/>
      <c r="X14" s="133">
        <f t="shared" si="1"/>
        <v>-112576029.37</v>
      </c>
    </row>
    <row r="15" spans="1:24" ht="24" customHeight="1">
      <c r="A15" s="132"/>
      <c r="B15" s="68" t="s">
        <v>216</v>
      </c>
      <c r="D15" s="135">
        <v>0</v>
      </c>
      <c r="E15" s="135"/>
      <c r="F15" s="135">
        <v>0</v>
      </c>
      <c r="G15" s="135"/>
      <c r="H15" s="135">
        <v>0</v>
      </c>
      <c r="I15" s="135"/>
      <c r="J15" s="135">
        <f>กำไรขาดทุน!I50</f>
        <v>98414700.610000014</v>
      </c>
      <c r="K15" s="135"/>
      <c r="L15" s="135">
        <v>0</v>
      </c>
      <c r="M15" s="141"/>
      <c r="N15" s="135">
        <v>0</v>
      </c>
      <c r="O15" s="135"/>
      <c r="P15" s="135">
        <v>0</v>
      </c>
      <c r="Q15" s="136"/>
      <c r="R15" s="134">
        <f>SUM(L15:P15)</f>
        <v>0</v>
      </c>
      <c r="S15" s="136"/>
      <c r="T15" s="137">
        <f>SUM(D15:S15)-R15</f>
        <v>98414700.610000014</v>
      </c>
      <c r="U15" s="133"/>
      <c r="V15" s="133">
        <f>+กำไรขาดทุน!I51</f>
        <v>39796629.520000003</v>
      </c>
      <c r="W15" s="136"/>
      <c r="X15" s="133">
        <f t="shared" si="1"/>
        <v>138211330.13000003</v>
      </c>
    </row>
    <row r="16" spans="1:24" ht="24" customHeight="1" thickBot="1">
      <c r="A16" s="132" t="s">
        <v>221</v>
      </c>
      <c r="D16" s="142">
        <f>SUM(D11:D15)</f>
        <v>401200000</v>
      </c>
      <c r="E16" s="76"/>
      <c r="F16" s="142">
        <f>SUM(F11:F15)</f>
        <v>1254305250</v>
      </c>
      <c r="G16" s="76"/>
      <c r="H16" s="142">
        <f>SUM(H11:H15)</f>
        <v>182797275.08000001</v>
      </c>
      <c r="I16" s="76"/>
      <c r="J16" s="142">
        <f>SUM(J11:J15)</f>
        <v>1521498822.7399998</v>
      </c>
      <c r="K16" s="75"/>
      <c r="L16" s="142">
        <f>SUM(L11:L15)</f>
        <v>447473.06</v>
      </c>
      <c r="M16" s="76"/>
      <c r="N16" s="142">
        <f>SUM(N11:N15)</f>
        <v>-8399533.3399999999</v>
      </c>
      <c r="O16" s="76"/>
      <c r="P16" s="142">
        <f>SUM(P11:P15)</f>
        <v>17138892.510000002</v>
      </c>
      <c r="Q16" s="76"/>
      <c r="R16" s="142">
        <f>SUM(R11:R15)</f>
        <v>9186832.2300000004</v>
      </c>
      <c r="S16" s="76"/>
      <c r="T16" s="142">
        <f>SUM(T11:T15)</f>
        <v>3368988180.0499997</v>
      </c>
      <c r="U16" s="138"/>
      <c r="V16" s="142">
        <f>SUM(V11:V15)</f>
        <v>540795571.42000008</v>
      </c>
      <c r="W16" s="138"/>
      <c r="X16" s="142">
        <f>SUM(X11:X15)</f>
        <v>3909783751.4699998</v>
      </c>
    </row>
    <row r="17" spans="1:26" ht="24" customHeight="1" thickTop="1">
      <c r="A17" s="132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</row>
    <row r="18" spans="1:26" ht="24" customHeight="1">
      <c r="A18" s="132" t="s">
        <v>201</v>
      </c>
      <c r="D18" s="133">
        <v>401200000</v>
      </c>
      <c r="E18" s="133"/>
      <c r="F18" s="133">
        <v>1254305250</v>
      </c>
      <c r="G18" s="133"/>
      <c r="H18" s="134">
        <v>191953048.91</v>
      </c>
      <c r="I18" s="133"/>
      <c r="J18" s="134">
        <v>1372281916.2999995</v>
      </c>
      <c r="K18" s="134"/>
      <c r="L18" s="133">
        <v>447473.06</v>
      </c>
      <c r="M18" s="133"/>
      <c r="N18" s="133">
        <v>-8399533.3399999999</v>
      </c>
      <c r="O18" s="133"/>
      <c r="P18" s="133">
        <v>17138892.510000002</v>
      </c>
      <c r="Q18" s="133"/>
      <c r="R18" s="134">
        <v>9186832.2300000004</v>
      </c>
      <c r="S18" s="133"/>
      <c r="T18" s="135">
        <v>3228927047.4399996</v>
      </c>
      <c r="U18" s="133"/>
      <c r="V18" s="133">
        <v>543900372.85000014</v>
      </c>
      <c r="W18" s="136"/>
      <c r="X18" s="133">
        <f>SUM(T18:V18)</f>
        <v>3772827420.29</v>
      </c>
    </row>
    <row r="19" spans="1:26" ht="24" customHeight="1">
      <c r="A19" s="132"/>
      <c r="B19" s="68" t="s">
        <v>143</v>
      </c>
      <c r="D19" s="137"/>
      <c r="E19" s="137"/>
      <c r="F19" s="137"/>
      <c r="G19" s="137"/>
      <c r="H19" s="137"/>
      <c r="I19" s="137"/>
      <c r="J19" s="137"/>
      <c r="K19" s="134"/>
      <c r="L19" s="137"/>
      <c r="M19" s="140"/>
      <c r="N19" s="137"/>
      <c r="O19" s="137"/>
      <c r="P19" s="137"/>
      <c r="Q19" s="137"/>
      <c r="R19" s="137"/>
      <c r="S19" s="140"/>
      <c r="T19" s="135"/>
      <c r="U19" s="137"/>
      <c r="V19" s="137"/>
      <c r="W19" s="135"/>
      <c r="X19" s="137"/>
    </row>
    <row r="20" spans="1:26" ht="24" customHeight="1">
      <c r="A20" s="132"/>
      <c r="B20" s="68" t="s">
        <v>144</v>
      </c>
      <c r="D20" s="137">
        <v>0</v>
      </c>
      <c r="E20" s="137"/>
      <c r="F20" s="137">
        <v>0</v>
      </c>
      <c r="G20" s="137"/>
      <c r="H20" s="137">
        <v>0</v>
      </c>
      <c r="I20" s="137"/>
      <c r="J20" s="137">
        <v>0</v>
      </c>
      <c r="K20" s="134"/>
      <c r="L20" s="137">
        <v>0</v>
      </c>
      <c r="M20" s="140"/>
      <c r="N20" s="137">
        <v>0</v>
      </c>
      <c r="O20" s="137"/>
      <c r="P20" s="137">
        <v>0</v>
      </c>
      <c r="Q20" s="137"/>
      <c r="R20" s="137">
        <f>SUM(L20:P20)</f>
        <v>0</v>
      </c>
      <c r="S20" s="140"/>
      <c r="T20" s="135">
        <f>SUM(D20:S20)-R20</f>
        <v>0</v>
      </c>
      <c r="U20" s="137"/>
      <c r="V20" s="137">
        <v>-36162291.109999999</v>
      </c>
      <c r="W20" s="135"/>
      <c r="X20" s="137">
        <f t="shared" ref="X20" si="2">SUM(T20:V20)</f>
        <v>-36162291.109999999</v>
      </c>
    </row>
    <row r="21" spans="1:26" ht="24" customHeight="1">
      <c r="B21" s="68" t="s">
        <v>216</v>
      </c>
      <c r="D21" s="135">
        <v>0</v>
      </c>
      <c r="E21" s="135"/>
      <c r="F21" s="135">
        <v>0</v>
      </c>
      <c r="G21" s="135"/>
      <c r="H21" s="135">
        <v>0</v>
      </c>
      <c r="I21" s="135"/>
      <c r="J21" s="135">
        <f>กำไรขาดทุน!G50</f>
        <v>65305247.890000127</v>
      </c>
      <c r="K21" s="135"/>
      <c r="L21" s="135">
        <v>0</v>
      </c>
      <c r="M21" s="135"/>
      <c r="N21" s="135">
        <v>0</v>
      </c>
      <c r="O21" s="135"/>
      <c r="P21" s="135">
        <v>0</v>
      </c>
      <c r="Q21" s="135"/>
      <c r="R21" s="135">
        <f>SUM(L21:P21)</f>
        <v>0</v>
      </c>
      <c r="S21" s="135"/>
      <c r="T21" s="135">
        <f>SUM(D21:S21)-R21</f>
        <v>65305247.890000127</v>
      </c>
      <c r="U21" s="135"/>
      <c r="V21" s="135">
        <f>+กำไรขาดทุน!G51</f>
        <v>39036164.56000001</v>
      </c>
      <c r="W21" s="135"/>
      <c r="X21" s="135">
        <f t="shared" ref="X21" si="3">SUM(T21:V21)</f>
        <v>104341412.45000014</v>
      </c>
    </row>
    <row r="22" spans="1:26" ht="24" customHeight="1" thickBot="1">
      <c r="A22" s="132" t="s">
        <v>222</v>
      </c>
      <c r="D22" s="142">
        <f>SUM(D18:D21)</f>
        <v>401200000</v>
      </c>
      <c r="E22" s="76"/>
      <c r="F22" s="142">
        <f>SUM(F18:F21)</f>
        <v>1254305250</v>
      </c>
      <c r="G22" s="135"/>
      <c r="H22" s="142">
        <f>SUM(H18:H21)</f>
        <v>191953048.91</v>
      </c>
      <c r="I22" s="135"/>
      <c r="J22" s="142">
        <f>SUM(J18:J21)</f>
        <v>1437587164.1899996</v>
      </c>
      <c r="K22" s="135"/>
      <c r="L22" s="142">
        <f>SUM(L18:L21)</f>
        <v>447473.06</v>
      </c>
      <c r="M22" s="141"/>
      <c r="N22" s="142">
        <f>SUM(N18:N21)</f>
        <v>-8399533.3399999999</v>
      </c>
      <c r="O22" s="135"/>
      <c r="P22" s="142">
        <f>SUM(P18:P21)</f>
        <v>17138892.510000002</v>
      </c>
      <c r="Q22" s="136"/>
      <c r="R22" s="142">
        <f>SUM(R18:R21)</f>
        <v>9186832.2300000004</v>
      </c>
      <c r="S22" s="136"/>
      <c r="T22" s="142">
        <f>SUM(T18:T21)</f>
        <v>3294232295.3299999</v>
      </c>
      <c r="U22" s="133"/>
      <c r="V22" s="142">
        <f>SUM(V18:V21)</f>
        <v>546774246.30000019</v>
      </c>
      <c r="W22" s="136"/>
      <c r="X22" s="142">
        <f>SUM(X18:X21)</f>
        <v>3841006541.6300001</v>
      </c>
      <c r="Z22" s="69">
        <f>+X22-งบฐานะการเงิน!G107</f>
        <v>0</v>
      </c>
    </row>
    <row r="23" spans="1:26" ht="24" customHeight="1" thickTop="1">
      <c r="D23" s="76"/>
      <c r="E23" s="76"/>
      <c r="F23" s="76"/>
      <c r="G23" s="76"/>
      <c r="H23" s="76"/>
      <c r="I23" s="76"/>
      <c r="J23" s="76"/>
      <c r="K23" s="75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</row>
    <row r="24" spans="1:26" ht="24" customHeight="1">
      <c r="D24" s="76"/>
      <c r="E24" s="76"/>
      <c r="F24" s="76"/>
      <c r="G24" s="76"/>
      <c r="H24" s="76"/>
      <c r="I24" s="76"/>
      <c r="J24" s="76"/>
      <c r="K24" s="75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</row>
    <row r="25" spans="1:26" ht="24" customHeight="1">
      <c r="A25" s="77" t="s">
        <v>42</v>
      </c>
      <c r="J25" s="3"/>
      <c r="X25" s="3"/>
    </row>
    <row r="26" spans="1:26" ht="24" customHeight="1">
      <c r="A26" s="77"/>
      <c r="J26" s="3"/>
    </row>
    <row r="27" spans="1:26" ht="24" customHeight="1">
      <c r="A27" s="77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6" ht="24" customHeight="1">
      <c r="I28" s="12"/>
      <c r="J28" s="78" t="s">
        <v>107</v>
      </c>
      <c r="P28" s="79"/>
      <c r="V28" s="3"/>
    </row>
    <row r="29" spans="1:26" ht="24" customHeight="1">
      <c r="I29" s="12"/>
      <c r="J29" s="78" t="s">
        <v>108</v>
      </c>
      <c r="P29" s="79"/>
    </row>
    <row r="32" spans="1:26" ht="23.25" customHeight="1">
      <c r="D32" s="80"/>
    </row>
    <row r="33" spans="10:22" ht="23.25" customHeight="1">
      <c r="J33" s="3"/>
      <c r="V33" s="3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5118110236220474" right="0.23622047244094491" top="0.53" bottom="0.31496062992125984" header="0.15748031496062992" footer="0.15748031496062992"/>
  <pageSetup paperSize="9" scale="7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topLeftCell="A14" zoomScale="90" zoomScaleNormal="90" zoomScaleSheetLayoutView="70" workbookViewId="0">
      <selection activeCell="G24" sqref="A1:XFD24"/>
    </sheetView>
  </sheetViews>
  <sheetFormatPr defaultColWidth="12" defaultRowHeight="24" customHeight="1"/>
  <cols>
    <col min="1" max="1" width="3.375" style="12" customWidth="1"/>
    <col min="2" max="2" width="34.125" style="12" customWidth="1"/>
    <col min="3" max="3" width="6.625" style="12" customWidth="1"/>
    <col min="4" max="4" width="2.125" style="12" customWidth="1"/>
    <col min="5" max="5" width="17.875" style="12" customWidth="1"/>
    <col min="6" max="6" width="1.875" style="12" customWidth="1"/>
    <col min="7" max="7" width="18.875" style="12" bestFit="1" customWidth="1"/>
    <col min="8" max="8" width="1.875" style="12" customWidth="1"/>
    <col min="9" max="9" width="15.875" style="12" bestFit="1" customWidth="1"/>
    <col min="10" max="10" width="1.875" style="12" customWidth="1"/>
    <col min="11" max="11" width="18.875" style="12" bestFit="1" customWidth="1"/>
    <col min="12" max="12" width="1.875" style="12" customWidth="1"/>
    <col min="13" max="13" width="20.875" style="12" customWidth="1"/>
    <col min="14" max="14" width="1.875" style="12" customWidth="1"/>
    <col min="15" max="15" width="20" style="12" customWidth="1"/>
    <col min="16" max="16" width="1.875" style="12" customWidth="1"/>
    <col min="17" max="17" width="19.625" style="12" bestFit="1" customWidth="1"/>
    <col min="18" max="18" width="4" style="12" customWidth="1"/>
    <col min="19" max="19" width="16.5" style="1" customWidth="1"/>
    <col min="20" max="16384" width="12" style="12"/>
  </cols>
  <sheetData>
    <row r="1" spans="1:17" ht="24.6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</row>
    <row r="2" spans="1:17" ht="24.6" customHeight="1">
      <c r="A2" s="202" t="s">
        <v>146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</row>
    <row r="3" spans="1:17" ht="24.6" customHeight="1">
      <c r="A3" s="202" t="str">
        <f>+เปลี่ยนแปลงรวม!A3</f>
        <v>สำหรับงวดสามเดือน สิ้นสุดวันที่ 31 มีนาคม 2568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</row>
    <row r="4" spans="1:17" ht="24.6" customHeight="1">
      <c r="A4" s="202" t="str">
        <f>เปลี่ยนแปลงรวม!A4</f>
        <v>(ยังไม่ได้ตรวจสอบ/สอบทานแล้ว)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</row>
    <row r="5" spans="1:17" ht="24.6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24.6" customHeight="1">
      <c r="A6" s="11"/>
      <c r="B6" s="11"/>
      <c r="C6" s="11"/>
      <c r="D6" s="11"/>
      <c r="E6" s="204" t="s">
        <v>2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</row>
    <row r="7" spans="1:17" ht="24.6" customHeight="1">
      <c r="A7" s="11"/>
      <c r="B7" s="11"/>
      <c r="C7" s="11"/>
      <c r="D7" s="11"/>
      <c r="E7" s="26"/>
      <c r="F7" s="26"/>
      <c r="G7" s="26"/>
      <c r="H7" s="26"/>
      <c r="I7" s="62"/>
      <c r="J7" s="62"/>
      <c r="K7" s="62"/>
      <c r="L7" s="211" t="s">
        <v>120</v>
      </c>
      <c r="M7" s="211"/>
      <c r="N7" s="211"/>
      <c r="O7" s="211"/>
      <c r="P7" s="26"/>
      <c r="Q7" s="26"/>
    </row>
    <row r="8" spans="1:17" ht="24.6" customHeight="1">
      <c r="A8" s="11"/>
      <c r="B8" s="11"/>
      <c r="C8" s="11"/>
      <c r="E8" s="26"/>
      <c r="F8" s="26"/>
      <c r="G8" s="26"/>
      <c r="H8" s="26"/>
      <c r="I8" s="210" t="s">
        <v>121</v>
      </c>
      <c r="J8" s="210"/>
      <c r="K8" s="210"/>
      <c r="L8" s="26"/>
      <c r="M8" s="26"/>
      <c r="N8" s="26"/>
      <c r="O8" s="26"/>
      <c r="P8" s="26"/>
      <c r="Q8" s="26"/>
    </row>
    <row r="9" spans="1:17" ht="24.6" customHeight="1">
      <c r="A9" s="11"/>
      <c r="B9" s="11"/>
      <c r="C9" s="11"/>
      <c r="E9" s="26" t="s">
        <v>124</v>
      </c>
      <c r="F9" s="26"/>
      <c r="G9" s="26" t="s">
        <v>125</v>
      </c>
      <c r="H9" s="26"/>
      <c r="I9" s="64" t="s">
        <v>126</v>
      </c>
      <c r="J9" s="64"/>
      <c r="K9" s="64"/>
      <c r="L9" s="26"/>
      <c r="M9" s="26" t="s">
        <v>147</v>
      </c>
      <c r="N9" s="26"/>
      <c r="O9" s="26" t="s">
        <v>130</v>
      </c>
      <c r="P9" s="26"/>
      <c r="Q9" s="26"/>
    </row>
    <row r="10" spans="1:17" ht="24.6" customHeight="1">
      <c r="A10" s="11"/>
      <c r="B10" s="11"/>
      <c r="C10" s="65"/>
      <c r="D10" s="66"/>
      <c r="E10" s="16" t="s">
        <v>133</v>
      </c>
      <c r="F10" s="26"/>
      <c r="G10" s="16" t="s">
        <v>134</v>
      </c>
      <c r="H10" s="26"/>
      <c r="I10" s="63" t="s">
        <v>135</v>
      </c>
      <c r="J10" s="64"/>
      <c r="K10" s="63" t="s">
        <v>83</v>
      </c>
      <c r="L10" s="26"/>
      <c r="M10" s="16" t="s">
        <v>137</v>
      </c>
      <c r="N10" s="26"/>
      <c r="O10" s="16" t="s">
        <v>138</v>
      </c>
      <c r="P10" s="26"/>
      <c r="Q10" s="16" t="s">
        <v>141</v>
      </c>
    </row>
    <row r="11" spans="1:17" ht="24.6" customHeight="1">
      <c r="A11" s="12" t="str">
        <f>เปลี่ยนแปลงรวม!A11</f>
        <v>ยอดคงเหลือ ณ วันที่ 31 ธันวาคม 2566</v>
      </c>
      <c r="B11" s="122"/>
      <c r="C11" s="29"/>
      <c r="D11" s="26"/>
      <c r="E11" s="101">
        <v>401200000</v>
      </c>
      <c r="F11" s="118"/>
      <c r="G11" s="101">
        <v>1254774465.4100001</v>
      </c>
      <c r="H11" s="118"/>
      <c r="I11" s="101">
        <v>40120000</v>
      </c>
      <c r="J11" s="118"/>
      <c r="K11" s="101">
        <v>1134772421.27</v>
      </c>
      <c r="L11" s="118"/>
      <c r="M11" s="101">
        <v>17138892.509999998</v>
      </c>
      <c r="N11" s="118"/>
      <c r="O11" s="101">
        <f>SUM(L11:N11)</f>
        <v>17138892.509999998</v>
      </c>
      <c r="P11" s="118"/>
      <c r="Q11" s="123">
        <f>SUM(E11:P11)-O11</f>
        <v>2848005779.1900005</v>
      </c>
    </row>
    <row r="12" spans="1:17" ht="24.6" customHeight="1">
      <c r="B12" s="122" t="s">
        <v>216</v>
      </c>
      <c r="C12" s="90"/>
      <c r="D12" s="26"/>
      <c r="E12" s="101">
        <v>0</v>
      </c>
      <c r="F12" s="118"/>
      <c r="G12" s="101">
        <v>0</v>
      </c>
      <c r="H12" s="118"/>
      <c r="I12" s="101">
        <v>0</v>
      </c>
      <c r="J12" s="118"/>
      <c r="K12" s="1">
        <f>+กำไรขาดทุน!M28</f>
        <v>121766662.36999997</v>
      </c>
      <c r="L12" s="118"/>
      <c r="M12" s="101">
        <v>0</v>
      </c>
      <c r="N12" s="118"/>
      <c r="O12" s="101">
        <f>SUM(L12:N12)</f>
        <v>0</v>
      </c>
      <c r="P12" s="118"/>
      <c r="Q12" s="124">
        <f>SUM(C12:P12)-O12</f>
        <v>121766662.36999997</v>
      </c>
    </row>
    <row r="13" spans="1:17" ht="24.6" customHeight="1" thickBot="1">
      <c r="A13" s="12" t="str">
        <f>+เปลี่ยนแปลงรวม!A16</f>
        <v>ยอดคงเหลือ ณ วันที่ 31 มีนาคม 2567</v>
      </c>
      <c r="B13" s="122"/>
      <c r="C13" s="90"/>
      <c r="D13" s="26"/>
      <c r="E13" s="125">
        <f>SUM(E11:E12)</f>
        <v>401200000</v>
      </c>
      <c r="F13" s="118"/>
      <c r="G13" s="125">
        <f>SUM(G11:G12)</f>
        <v>1254774465.4100001</v>
      </c>
      <c r="H13" s="118"/>
      <c r="I13" s="125">
        <f>SUM(I11:I12)</f>
        <v>40120000</v>
      </c>
      <c r="J13" s="118"/>
      <c r="K13" s="125">
        <f>SUM(K11:K12)</f>
        <v>1256539083.6399999</v>
      </c>
      <c r="L13" s="118"/>
      <c r="M13" s="125">
        <f>SUM(M11:M12)</f>
        <v>17138892.509999998</v>
      </c>
      <c r="N13" s="118"/>
      <c r="O13" s="125">
        <f>SUM(O11:O12)</f>
        <v>17138892.509999998</v>
      </c>
      <c r="P13" s="118"/>
      <c r="Q13" s="125">
        <f>SUM(Q11:Q12)</f>
        <v>2969772441.5600004</v>
      </c>
    </row>
    <row r="14" spans="1:17" ht="24.6" customHeight="1" thickTop="1">
      <c r="B14" s="122"/>
      <c r="C14" s="90"/>
      <c r="D14" s="26"/>
      <c r="E14" s="101"/>
      <c r="F14" s="118"/>
      <c r="G14" s="101"/>
      <c r="H14" s="118"/>
      <c r="I14" s="101"/>
      <c r="J14" s="118"/>
      <c r="K14" s="101"/>
      <c r="L14" s="118"/>
      <c r="M14" s="101"/>
      <c r="N14" s="118"/>
      <c r="O14" s="101"/>
      <c r="P14" s="118"/>
      <c r="Q14" s="101"/>
    </row>
    <row r="15" spans="1:17" ht="24.6" customHeight="1">
      <c r="A15" s="12" t="str">
        <f>เปลี่ยนแปลงรวม!A18</f>
        <v>ยอดคงเหลือ ณ วันที่ 31 ธันวาคม 2567</v>
      </c>
      <c r="B15" s="122"/>
      <c r="C15" s="90"/>
      <c r="D15" s="26"/>
      <c r="E15" s="101">
        <v>401200000</v>
      </c>
      <c r="F15" s="118"/>
      <c r="G15" s="101">
        <v>1254774465.4100001</v>
      </c>
      <c r="H15" s="118"/>
      <c r="I15" s="101">
        <v>40120000</v>
      </c>
      <c r="J15" s="118"/>
      <c r="K15" s="101">
        <v>1067326631.0799999</v>
      </c>
      <c r="L15" s="118"/>
      <c r="M15" s="101">
        <v>17138892.509999998</v>
      </c>
      <c r="N15" s="118"/>
      <c r="O15" s="101">
        <f>SUM(L15:N15)</f>
        <v>17138892.509999998</v>
      </c>
      <c r="P15" s="118"/>
      <c r="Q15" s="101">
        <f>SUM(E15:P15)-O15</f>
        <v>2780559989</v>
      </c>
    </row>
    <row r="16" spans="1:17" ht="24.6" customHeight="1">
      <c r="B16" s="122" t="s">
        <v>216</v>
      </c>
      <c r="C16" s="90"/>
      <c r="D16" s="26"/>
      <c r="E16" s="101">
        <v>0</v>
      </c>
      <c r="F16" s="118"/>
      <c r="G16" s="101">
        <v>0</v>
      </c>
      <c r="H16" s="118"/>
      <c r="I16" s="101">
        <v>0</v>
      </c>
      <c r="J16" s="118"/>
      <c r="K16" s="101">
        <f>+กำไรขาดทุน!K28</f>
        <v>48741290.11999999</v>
      </c>
      <c r="L16" s="118"/>
      <c r="M16" s="101">
        <v>0</v>
      </c>
      <c r="N16" s="118"/>
      <c r="O16" s="101">
        <f>SUM(L16:N16)</f>
        <v>0</v>
      </c>
      <c r="P16" s="118"/>
      <c r="Q16" s="124">
        <f>SUM(E16:P16)-O16</f>
        <v>48741290.11999999</v>
      </c>
    </row>
    <row r="17" spans="1:19" ht="24.6" customHeight="1" thickBot="1">
      <c r="A17" s="12" t="str">
        <f>+เปลี่ยนแปลงรวม!A22</f>
        <v>ยอดคงเหลือ ณ วันที่ 31 มีนาคม 2568</v>
      </c>
      <c r="B17" s="29"/>
      <c r="C17" s="29"/>
      <c r="D17" s="26"/>
      <c r="E17" s="125">
        <f>SUM(E15:E16)</f>
        <v>401200000</v>
      </c>
      <c r="F17" s="118"/>
      <c r="G17" s="125">
        <f>SUM(G15:G16)</f>
        <v>1254774465.4100001</v>
      </c>
      <c r="H17" s="118"/>
      <c r="I17" s="125">
        <f>SUM(I15:I16)</f>
        <v>40120000</v>
      </c>
      <c r="J17" s="118"/>
      <c r="K17" s="125">
        <f>SUM(K15:K16)</f>
        <v>1116067921.1999998</v>
      </c>
      <c r="L17" s="118"/>
      <c r="M17" s="125">
        <f>SUM(M15:M16)</f>
        <v>17138892.509999998</v>
      </c>
      <c r="N17" s="118"/>
      <c r="O17" s="125">
        <f>SUM(O15:O16)</f>
        <v>17138892.509999998</v>
      </c>
      <c r="P17" s="118"/>
      <c r="Q17" s="126">
        <f>SUM(Q15:Q16)</f>
        <v>2829301279.1199999</v>
      </c>
      <c r="S17" s="1">
        <f>+Q17-งบฐานะการเงิน!K105</f>
        <v>0</v>
      </c>
    </row>
    <row r="18" spans="1:19" ht="24.6" customHeight="1" thickTop="1">
      <c r="B18" s="29"/>
      <c r="C18" s="29"/>
      <c r="D18" s="26"/>
      <c r="F18" s="127"/>
      <c r="H18" s="127"/>
      <c r="J18" s="127"/>
      <c r="L18" s="127"/>
      <c r="N18" s="127"/>
      <c r="P18" s="127"/>
    </row>
    <row r="19" spans="1:19" ht="24.6" customHeight="1">
      <c r="B19" s="29"/>
      <c r="C19" s="29"/>
      <c r="D19" s="26"/>
      <c r="F19" s="127"/>
      <c r="H19" s="127"/>
      <c r="J19" s="127"/>
      <c r="L19" s="127"/>
      <c r="N19" s="127"/>
      <c r="P19" s="127"/>
    </row>
    <row r="20" spans="1:19" ht="24.6" customHeight="1">
      <c r="A20" s="29" t="s">
        <v>42</v>
      </c>
    </row>
    <row r="21" spans="1:19" ht="24.6" customHeight="1">
      <c r="A21" s="29"/>
    </row>
    <row r="22" spans="1:19" ht="24.6" customHeight="1">
      <c r="A22" s="2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9" ht="24.6" customHeight="1">
      <c r="B23" s="33"/>
      <c r="C23" s="33"/>
      <c r="G23" s="78" t="s">
        <v>107</v>
      </c>
      <c r="H23" s="33"/>
    </row>
    <row r="24" spans="1:19" ht="24.6" customHeight="1">
      <c r="B24" s="33"/>
      <c r="C24" s="33"/>
      <c r="G24" s="78" t="s">
        <v>108</v>
      </c>
      <c r="H24" s="33"/>
    </row>
  </sheetData>
  <mergeCells count="7">
    <mergeCell ref="I8:K8"/>
    <mergeCell ref="A1:Q1"/>
    <mergeCell ref="A2:Q2"/>
    <mergeCell ref="A3:Q3"/>
    <mergeCell ref="E6:Q6"/>
    <mergeCell ref="A4:Q4"/>
    <mergeCell ref="L7:O7"/>
  </mergeCells>
  <pageMargins left="0.82677165354330717" right="0.27559055118110237" top="0.59055118110236227" bottom="0.39370078740157483" header="0.31496062992125984" footer="0.31496062992125984"/>
  <pageSetup paperSize="9" scale="8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8"/>
  <sheetViews>
    <sheetView topLeftCell="A19" zoomScale="90" zoomScaleNormal="90" zoomScaleSheetLayoutView="70" workbookViewId="0">
      <selection activeCell="E27" sqref="E27"/>
    </sheetView>
  </sheetViews>
  <sheetFormatPr defaultColWidth="11.125" defaultRowHeight="25.5" customHeight="1"/>
  <cols>
    <col min="1" max="1" width="2.875" style="12" customWidth="1"/>
    <col min="2" max="2" width="1.875" style="12" customWidth="1"/>
    <col min="3" max="3" width="70.625" style="12" customWidth="1"/>
    <col min="4" max="4" width="1.625" style="12" customWidth="1"/>
    <col min="5" max="5" width="17.875" style="101" customWidth="1"/>
    <col min="6" max="6" width="1.125" style="12" customWidth="1"/>
    <col min="7" max="7" width="17.875" style="12" customWidth="1"/>
    <col min="8" max="8" width="1" style="12" customWidth="1"/>
    <col min="9" max="9" width="17.875" style="12" customWidth="1"/>
    <col min="10" max="10" width="1.125" style="12" customWidth="1"/>
    <col min="11" max="11" width="17.875" style="173" customWidth="1"/>
    <col min="12" max="12" width="1.125" style="12" customWidth="1"/>
    <col min="13" max="13" width="16" style="12" customWidth="1"/>
    <col min="14" max="16384" width="11.125" style="12"/>
  </cols>
  <sheetData>
    <row r="1" spans="1:12" ht="25.5" customHeight="1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8"/>
    </row>
    <row r="2" spans="1:12" ht="25.5" customHeight="1">
      <c r="A2" s="202" t="s">
        <v>148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2" ht="25.5" customHeight="1">
      <c r="A3" s="213" t="str">
        <f>+กำไรขาดทุน!A3:M3</f>
        <v>สำหรับงวดสามเดือน สิ้นสุดวันที่ 31 มีนาคม 2568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160"/>
    </row>
    <row r="4" spans="1:12" ht="25.5" customHeight="1">
      <c r="A4" s="212" t="s">
        <v>214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160"/>
    </row>
    <row r="5" spans="1:12" ht="25.5" customHeight="1">
      <c r="A5" s="159"/>
      <c r="B5" s="159"/>
      <c r="C5" s="159"/>
      <c r="D5" s="159"/>
      <c r="E5" s="161"/>
      <c r="F5" s="159"/>
      <c r="G5" s="159"/>
      <c r="H5" s="159"/>
      <c r="I5" s="159"/>
      <c r="J5" s="159"/>
      <c r="K5" s="159"/>
    </row>
    <row r="6" spans="1:12" ht="25.5" customHeight="1">
      <c r="C6" s="159"/>
      <c r="E6" s="204" t="s">
        <v>2</v>
      </c>
      <c r="F6" s="204"/>
      <c r="G6" s="204"/>
      <c r="H6" s="204"/>
      <c r="I6" s="204"/>
      <c r="J6" s="204"/>
      <c r="K6" s="204"/>
    </row>
    <row r="7" spans="1:12" ht="25.5" customHeight="1">
      <c r="E7" s="199" t="s">
        <v>3</v>
      </c>
      <c r="F7" s="199"/>
      <c r="G7" s="199"/>
      <c r="H7" s="162"/>
      <c r="I7" s="199" t="s">
        <v>4</v>
      </c>
      <c r="J7" s="199"/>
      <c r="K7" s="199"/>
    </row>
    <row r="8" spans="1:12" ht="25.5" customHeight="1">
      <c r="E8" s="154" t="str">
        <f>+กำไรขาดทุน!G8</f>
        <v>31 มีนาคม 2568</v>
      </c>
      <c r="F8" s="155"/>
      <c r="G8" s="156" t="str">
        <f>+กำไรขาดทุน!I8</f>
        <v>31 มีนาคม 2567</v>
      </c>
      <c r="H8" s="157"/>
      <c r="I8" s="154" t="str">
        <f>+กำไรขาดทุน!K8</f>
        <v>31 มีนาคม 2568</v>
      </c>
      <c r="J8" s="155"/>
      <c r="K8" s="156" t="str">
        <f>+กำไรขาดทุน!M8</f>
        <v>31 มีนาคม 2567</v>
      </c>
    </row>
    <row r="9" spans="1:12" ht="25.5" customHeight="1">
      <c r="A9" s="21" t="s">
        <v>149</v>
      </c>
      <c r="B9" s="21"/>
      <c r="K9" s="12"/>
    </row>
    <row r="10" spans="1:12" ht="25.5" customHeight="1">
      <c r="B10" s="163" t="s">
        <v>216</v>
      </c>
      <c r="E10" s="47">
        <f>+กำไรขาดทุน!G28</f>
        <v>104341412.45000014</v>
      </c>
      <c r="F10" s="47"/>
      <c r="G10" s="47">
        <f>+กำไรขาดทุน!I28</f>
        <v>138211330.13000003</v>
      </c>
      <c r="H10" s="144"/>
      <c r="I10" s="144">
        <f>+กำไรขาดทุน!K28</f>
        <v>48741290.11999999</v>
      </c>
      <c r="J10" s="144"/>
      <c r="K10" s="150">
        <f>+กำไรขาดทุน!M28</f>
        <v>121766662.36999997</v>
      </c>
      <c r="L10" s="144"/>
    </row>
    <row r="11" spans="1:12" ht="25.5" customHeight="1">
      <c r="B11" s="163" t="s">
        <v>150</v>
      </c>
      <c r="E11" s="47"/>
      <c r="F11" s="48"/>
      <c r="G11" s="164"/>
      <c r="H11" s="118"/>
      <c r="I11" s="165"/>
      <c r="J11" s="118"/>
      <c r="K11" s="118"/>
    </row>
    <row r="12" spans="1:12" ht="25.5" customHeight="1">
      <c r="B12" s="166"/>
      <c r="C12" s="12" t="s">
        <v>151</v>
      </c>
      <c r="E12" s="47">
        <v>6675012.5399999991</v>
      </c>
      <c r="F12" s="47"/>
      <c r="G12" s="150">
        <v>4131848.92</v>
      </c>
      <c r="H12" s="118"/>
      <c r="I12" s="118">
        <v>0</v>
      </c>
      <c r="J12" s="118"/>
      <c r="K12" s="118">
        <v>0</v>
      </c>
    </row>
    <row r="13" spans="1:12" ht="25.5" customHeight="1">
      <c r="C13" s="166" t="s">
        <v>152</v>
      </c>
      <c r="D13" s="127"/>
      <c r="E13" s="49">
        <v>49332376.07</v>
      </c>
      <c r="F13" s="50"/>
      <c r="G13" s="49">
        <v>46269283.270000011</v>
      </c>
      <c r="H13" s="51"/>
      <c r="I13" s="49">
        <v>16938834.530000001</v>
      </c>
      <c r="J13" s="49"/>
      <c r="K13" s="49">
        <v>18719908.960000001</v>
      </c>
    </row>
    <row r="14" spans="1:12" ht="25.5" customHeight="1">
      <c r="C14" s="29" t="s">
        <v>153</v>
      </c>
      <c r="D14" s="127"/>
      <c r="E14" s="143">
        <v>63828039.419999994</v>
      </c>
      <c r="F14" s="50"/>
      <c r="G14" s="143">
        <v>61913226.550000012</v>
      </c>
      <c r="H14" s="52"/>
      <c r="I14" s="50">
        <v>492917.91</v>
      </c>
      <c r="J14" s="50"/>
      <c r="K14" s="50">
        <v>560696.5</v>
      </c>
    </row>
    <row r="15" spans="1:12" ht="25.5" customHeight="1">
      <c r="C15" s="29" t="s">
        <v>154</v>
      </c>
      <c r="D15" s="127"/>
      <c r="E15" s="143">
        <v>4499671.24</v>
      </c>
      <c r="F15" s="50"/>
      <c r="G15" s="143">
        <v>3713046.9400000004</v>
      </c>
      <c r="H15" s="52"/>
      <c r="I15" s="50">
        <v>155853.64000000001</v>
      </c>
      <c r="J15" s="50"/>
      <c r="K15" s="50">
        <v>155853.64000000001</v>
      </c>
    </row>
    <row r="16" spans="1:12" ht="25.5" customHeight="1">
      <c r="C16" s="29" t="s">
        <v>155</v>
      </c>
      <c r="D16" s="127"/>
      <c r="E16" s="143">
        <v>692168.7</v>
      </c>
      <c r="F16" s="50"/>
      <c r="G16" s="143">
        <v>434504.12000000005</v>
      </c>
      <c r="H16" s="52"/>
      <c r="I16" s="50">
        <v>60004.02</v>
      </c>
      <c r="J16" s="50"/>
      <c r="K16" s="50">
        <v>60004.02</v>
      </c>
    </row>
    <row r="17" spans="3:11" ht="25.5" customHeight="1">
      <c r="C17" s="29" t="s">
        <v>203</v>
      </c>
      <c r="D17" s="127"/>
      <c r="E17" s="50">
        <v>-34930.200000000004</v>
      </c>
      <c r="F17" s="50"/>
      <c r="G17" s="1">
        <v>0</v>
      </c>
      <c r="H17" s="52"/>
      <c r="I17" s="50">
        <v>-34125.800000000003</v>
      </c>
      <c r="J17" s="50"/>
      <c r="K17" s="38">
        <v>0</v>
      </c>
    </row>
    <row r="18" spans="3:11" ht="25.5" customHeight="1">
      <c r="C18" s="29" t="s">
        <v>206</v>
      </c>
      <c r="D18" s="127"/>
      <c r="E18" s="50">
        <v>-6652.62</v>
      </c>
      <c r="F18" s="50"/>
      <c r="G18" s="1">
        <v>0</v>
      </c>
      <c r="H18" s="52"/>
      <c r="I18" s="50">
        <v>-6652.62</v>
      </c>
      <c r="J18" s="50"/>
      <c r="K18" s="38">
        <v>0</v>
      </c>
    </row>
    <row r="19" spans="3:11" ht="25.5" customHeight="1">
      <c r="C19" s="29" t="s">
        <v>232</v>
      </c>
      <c r="D19" s="127"/>
      <c r="E19" s="50">
        <v>-6382.0499999999975</v>
      </c>
      <c r="F19" s="50"/>
      <c r="G19" s="1">
        <v>0</v>
      </c>
      <c r="H19" s="52"/>
      <c r="I19" s="50">
        <v>-6382.0499999999975</v>
      </c>
      <c r="J19" s="50"/>
      <c r="K19" s="38">
        <v>0</v>
      </c>
    </row>
    <row r="20" spans="3:11" ht="25.5" customHeight="1">
      <c r="C20" s="29" t="s">
        <v>233</v>
      </c>
      <c r="D20" s="127"/>
      <c r="E20" s="118">
        <v>506703.01</v>
      </c>
      <c r="F20" s="118"/>
      <c r="G20" s="118">
        <v>0</v>
      </c>
      <c r="H20" s="118"/>
      <c r="I20" s="118">
        <v>0</v>
      </c>
      <c r="J20" s="50"/>
      <c r="K20" s="38">
        <v>0</v>
      </c>
    </row>
    <row r="21" spans="3:11" ht="25.5" customHeight="1">
      <c r="C21" s="29" t="s">
        <v>156</v>
      </c>
      <c r="D21" s="127"/>
      <c r="E21" s="143">
        <v>509313.5</v>
      </c>
      <c r="F21" s="50"/>
      <c r="G21" s="143">
        <v>421885.5</v>
      </c>
      <c r="H21" s="52"/>
      <c r="I21" s="50">
        <v>394591</v>
      </c>
      <c r="J21" s="50"/>
      <c r="K21" s="50">
        <v>321257.75</v>
      </c>
    </row>
    <row r="22" spans="3:11" ht="25.5" customHeight="1">
      <c r="C22" s="29" t="s">
        <v>226</v>
      </c>
      <c r="D22" s="127"/>
      <c r="E22" s="143"/>
      <c r="F22" s="50"/>
      <c r="G22" s="143"/>
      <c r="H22" s="52"/>
      <c r="I22" s="50"/>
      <c r="J22" s="50"/>
      <c r="K22" s="50"/>
    </row>
    <row r="23" spans="3:11" ht="25.5" customHeight="1">
      <c r="C23" s="29" t="s">
        <v>227</v>
      </c>
      <c r="D23" s="127"/>
      <c r="E23" s="1">
        <v>0</v>
      </c>
      <c r="F23" s="50"/>
      <c r="G23" s="143">
        <v>-4060007.95</v>
      </c>
      <c r="H23" s="52"/>
      <c r="I23" s="38">
        <v>0</v>
      </c>
      <c r="J23" s="50"/>
      <c r="K23" s="50">
        <v>-4060007.95</v>
      </c>
    </row>
    <row r="24" spans="3:11" ht="25.5" customHeight="1">
      <c r="C24" s="29" t="s">
        <v>157</v>
      </c>
      <c r="D24" s="127"/>
      <c r="E24" s="49">
        <v>321560.49000000005</v>
      </c>
      <c r="F24" s="53"/>
      <c r="G24" s="49">
        <v>4201500.6899999995</v>
      </c>
      <c r="H24" s="51"/>
      <c r="I24" s="51">
        <v>2</v>
      </c>
      <c r="J24" s="51"/>
      <c r="K24" s="118">
        <v>1</v>
      </c>
    </row>
    <row r="25" spans="3:11" ht="25.5" customHeight="1">
      <c r="C25" s="29" t="s">
        <v>225</v>
      </c>
      <c r="D25" s="127"/>
      <c r="E25" s="49">
        <v>4627421.2300000004</v>
      </c>
      <c r="F25" s="53"/>
      <c r="G25" s="51">
        <v>808052.37</v>
      </c>
      <c r="H25" s="51"/>
      <c r="I25" s="118">
        <v>0</v>
      </c>
      <c r="J25" s="51"/>
      <c r="K25" s="118">
        <v>0</v>
      </c>
    </row>
    <row r="26" spans="3:11" ht="25.5" customHeight="1">
      <c r="C26" s="29" t="s">
        <v>244</v>
      </c>
      <c r="D26" s="127"/>
      <c r="E26" s="49">
        <v>23652652.040000007</v>
      </c>
      <c r="F26" s="53"/>
      <c r="G26" s="51">
        <v>-2380823.4700000002</v>
      </c>
      <c r="H26" s="51"/>
      <c r="I26" s="118">
        <v>0</v>
      </c>
      <c r="J26" s="51"/>
      <c r="K26" s="118">
        <v>0</v>
      </c>
    </row>
    <row r="27" spans="3:11" ht="25.5" customHeight="1">
      <c r="C27" s="29" t="s">
        <v>158</v>
      </c>
      <c r="D27" s="127"/>
      <c r="E27" s="49">
        <v>15072728.269999994</v>
      </c>
      <c r="F27" s="53"/>
      <c r="G27" s="51">
        <v>-26352598.609999992</v>
      </c>
      <c r="H27" s="51"/>
      <c r="I27" s="118">
        <v>0</v>
      </c>
      <c r="J27" s="51"/>
      <c r="K27" s="118">
        <v>0</v>
      </c>
    </row>
    <row r="28" spans="3:11" ht="25.5" customHeight="1">
      <c r="C28" s="29" t="s">
        <v>159</v>
      </c>
      <c r="D28" s="127"/>
      <c r="E28" s="49">
        <v>-13832983.439999994</v>
      </c>
      <c r="F28" s="53"/>
      <c r="G28" s="51">
        <v>-4316587.26</v>
      </c>
      <c r="H28" s="51"/>
      <c r="I28" s="51">
        <v>-14680804.749999993</v>
      </c>
      <c r="J28" s="51"/>
      <c r="K28" s="51">
        <v>23885863.150000036</v>
      </c>
    </row>
    <row r="29" spans="3:11" ht="25.5" customHeight="1">
      <c r="C29" s="29" t="s">
        <v>160</v>
      </c>
      <c r="D29" s="127"/>
      <c r="E29" s="49">
        <v>-6480948.2799999956</v>
      </c>
      <c r="F29" s="53"/>
      <c r="G29" s="51">
        <v>1465566.4800000023</v>
      </c>
      <c r="H29" s="51"/>
      <c r="I29" s="51">
        <v>0</v>
      </c>
      <c r="J29" s="51"/>
      <c r="K29" s="51">
        <v>0</v>
      </c>
    </row>
    <row r="30" spans="3:11" ht="25.5" customHeight="1">
      <c r="C30" s="29" t="s">
        <v>161</v>
      </c>
      <c r="D30" s="127"/>
      <c r="E30" s="54">
        <v>804.4</v>
      </c>
      <c r="F30" s="48"/>
      <c r="G30" s="54">
        <v>-6000000</v>
      </c>
      <c r="H30" s="54"/>
      <c r="I30" s="54">
        <v>0</v>
      </c>
      <c r="J30" s="54"/>
      <c r="K30" s="54">
        <v>0</v>
      </c>
    </row>
    <row r="31" spans="3:11" ht="25.5" customHeight="1">
      <c r="C31" s="29" t="s">
        <v>162</v>
      </c>
      <c r="D31" s="127"/>
      <c r="E31" s="49">
        <v>-22550331.84</v>
      </c>
      <c r="F31" s="53"/>
      <c r="G31" s="51">
        <v>-44896810.350000001</v>
      </c>
      <c r="H31" s="51"/>
      <c r="I31" s="51">
        <v>0</v>
      </c>
      <c r="J31" s="51"/>
      <c r="K31" s="51">
        <v>-5797.97</v>
      </c>
    </row>
    <row r="32" spans="3:11" ht="25.5" customHeight="1">
      <c r="C32" s="29" t="s">
        <v>163</v>
      </c>
      <c r="E32" s="144">
        <v>-21376000.790000003</v>
      </c>
      <c r="F32" s="144"/>
      <c r="G32" s="144">
        <v>-29254340.740000021</v>
      </c>
      <c r="H32" s="101"/>
      <c r="I32" s="145">
        <v>-17579739.040000003</v>
      </c>
      <c r="J32" s="101"/>
      <c r="K32" s="145">
        <v>-14304737.310000002</v>
      </c>
    </row>
    <row r="33" spans="1:12" ht="25.5" customHeight="1">
      <c r="C33" s="12" t="s">
        <v>164</v>
      </c>
      <c r="D33" s="127"/>
      <c r="E33" s="1">
        <v>0</v>
      </c>
      <c r="F33" s="144"/>
      <c r="G33" s="144">
        <v>-573399.41999999993</v>
      </c>
      <c r="H33" s="101"/>
      <c r="I33" s="22">
        <v>0</v>
      </c>
      <c r="J33" s="144"/>
      <c r="K33" s="22">
        <v>0</v>
      </c>
    </row>
    <row r="34" spans="1:12" ht="25.5" customHeight="1">
      <c r="B34" s="28"/>
      <c r="C34" s="21" t="s">
        <v>165</v>
      </c>
      <c r="E34" s="146">
        <f>SUM(E12:E33)</f>
        <v>105430221.68999998</v>
      </c>
      <c r="F34" s="50"/>
      <c r="G34" s="146">
        <f>SUM(G12:G33)</f>
        <v>5524347.0400000196</v>
      </c>
      <c r="H34" s="52"/>
      <c r="I34" s="147">
        <f>SUM(I12:I33)</f>
        <v>-14265501.159999996</v>
      </c>
      <c r="J34" s="101"/>
      <c r="K34" s="147">
        <f>SUM(K12:K33)</f>
        <v>25333041.790000036</v>
      </c>
    </row>
    <row r="35" spans="1:12" ht="25.5" customHeight="1">
      <c r="B35" s="28" t="s">
        <v>166</v>
      </c>
      <c r="C35" s="29"/>
      <c r="E35" s="148">
        <f>+E10+E34</f>
        <v>209771634.1400001</v>
      </c>
      <c r="F35" s="149"/>
      <c r="G35" s="148">
        <f>+G10+G34</f>
        <v>143735677.17000005</v>
      </c>
      <c r="H35" s="144"/>
      <c r="I35" s="148">
        <f>+I10+I34</f>
        <v>34475788.959999993</v>
      </c>
      <c r="J35" s="144"/>
      <c r="K35" s="148">
        <f>+K10+K34</f>
        <v>147099704.16000003</v>
      </c>
    </row>
    <row r="36" spans="1:12" ht="25.5" customHeight="1">
      <c r="C36" s="12" t="s">
        <v>167</v>
      </c>
      <c r="E36" s="144">
        <v>-47108373.540000007</v>
      </c>
      <c r="F36" s="55"/>
      <c r="G36" s="144">
        <v>-44663116.660000011</v>
      </c>
      <c r="H36" s="150"/>
      <c r="I36" s="144">
        <v>-15266187.170000002</v>
      </c>
      <c r="J36" s="150"/>
      <c r="K36" s="144">
        <v>-17996868.280000001</v>
      </c>
    </row>
    <row r="37" spans="1:12" ht="25.5" customHeight="1">
      <c r="C37" s="12" t="s">
        <v>168</v>
      </c>
      <c r="E37" s="144">
        <v>-2518720.9899999984</v>
      </c>
      <c r="F37" s="56"/>
      <c r="G37" s="144">
        <v>-1610447.52</v>
      </c>
      <c r="H37" s="150"/>
      <c r="I37" s="144">
        <v>-58850.83</v>
      </c>
      <c r="J37" s="150"/>
      <c r="K37" s="144">
        <v>-75313.959999999963</v>
      </c>
    </row>
    <row r="38" spans="1:12" ht="25.5" customHeight="1">
      <c r="A38" s="21" t="s">
        <v>169</v>
      </c>
      <c r="B38" s="21"/>
      <c r="D38" s="127"/>
      <c r="E38" s="146">
        <f>SUM(E35:E37)</f>
        <v>160144539.61000007</v>
      </c>
      <c r="F38" s="53"/>
      <c r="G38" s="146">
        <f>SUM(G35:G37)</f>
        <v>97462112.990000039</v>
      </c>
      <c r="H38" s="150"/>
      <c r="I38" s="146">
        <f>SUM(I35:I37)</f>
        <v>19150750.959999993</v>
      </c>
      <c r="J38" s="150"/>
      <c r="K38" s="147">
        <f>SUM(K35:K37)</f>
        <v>129027521.92000003</v>
      </c>
    </row>
    <row r="39" spans="1:12" ht="25.5" customHeight="1">
      <c r="B39" s="28"/>
      <c r="C39" s="29"/>
      <c r="E39" s="52"/>
      <c r="F39" s="50"/>
      <c r="G39" s="38"/>
      <c r="H39" s="52"/>
      <c r="I39" s="101"/>
      <c r="J39" s="101"/>
      <c r="K39" s="101"/>
    </row>
    <row r="40" spans="1:12" ht="25.5" customHeight="1">
      <c r="A40" s="29" t="s">
        <v>42</v>
      </c>
      <c r="C40" s="29"/>
      <c r="E40" s="51"/>
      <c r="F40" s="57"/>
      <c r="G40" s="58"/>
      <c r="H40" s="58"/>
      <c r="I40" s="59"/>
      <c r="J40" s="59"/>
      <c r="K40" s="59"/>
    </row>
    <row r="41" spans="1:12" ht="25.5" customHeight="1">
      <c r="A41" s="29"/>
      <c r="C41" s="29"/>
      <c r="E41" s="51"/>
      <c r="F41" s="57"/>
      <c r="G41" s="58"/>
      <c r="H41" s="58"/>
      <c r="I41" s="59"/>
      <c r="J41" s="59"/>
      <c r="K41" s="59"/>
    </row>
    <row r="42" spans="1:12" ht="25.5" customHeight="1">
      <c r="A42" s="29"/>
      <c r="B42" s="29"/>
      <c r="E42" s="164"/>
      <c r="F42" s="60"/>
      <c r="G42" s="60"/>
      <c r="H42" s="127"/>
      <c r="I42" s="127"/>
      <c r="J42" s="127"/>
      <c r="K42" s="60"/>
    </row>
    <row r="43" spans="1:12" ht="25.5" customHeight="1">
      <c r="A43" s="29"/>
      <c r="B43" s="29"/>
      <c r="C43" s="167" t="s">
        <v>170</v>
      </c>
      <c r="D43" s="127"/>
      <c r="E43" s="118"/>
      <c r="F43" s="127"/>
      <c r="G43" s="127"/>
      <c r="H43" s="127"/>
      <c r="I43" s="127"/>
      <c r="J43" s="127"/>
      <c r="K43" s="61"/>
    </row>
    <row r="44" spans="1:12" ht="25.5" customHeight="1">
      <c r="A44" s="29"/>
      <c r="B44" s="29"/>
      <c r="C44" s="167" t="s">
        <v>171</v>
      </c>
      <c r="D44" s="127"/>
      <c r="E44" s="118"/>
      <c r="F44" s="127"/>
      <c r="G44" s="127"/>
      <c r="H44" s="127"/>
      <c r="I44" s="127"/>
      <c r="J44" s="127"/>
      <c r="K44" s="61"/>
    </row>
    <row r="45" spans="1:12" ht="25.5" customHeight="1">
      <c r="A45" s="201" t="s">
        <v>43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</row>
    <row r="46" spans="1:12" ht="25.5" customHeight="1">
      <c r="A46" s="202" t="s">
        <v>0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</row>
    <row r="47" spans="1:12" ht="25.5" customHeight="1">
      <c r="A47" s="202" t="s">
        <v>172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</row>
    <row r="48" spans="1:12" ht="25.5" customHeight="1">
      <c r="A48" s="213" t="str">
        <f>+A3</f>
        <v>สำหรับงวดสามเดือน สิ้นสุดวันที่ 31 มีนาคม 2568</v>
      </c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160"/>
    </row>
    <row r="49" spans="1:12" ht="25.5" customHeight="1">
      <c r="A49" s="212" t="s">
        <v>214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160"/>
    </row>
    <row r="50" spans="1:12" ht="25.5" customHeight="1">
      <c r="A50" s="198"/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60"/>
    </row>
    <row r="51" spans="1:12" ht="25.5" customHeight="1">
      <c r="A51" s="11"/>
      <c r="B51" s="11"/>
      <c r="C51" s="11"/>
      <c r="D51" s="11"/>
      <c r="E51" s="204" t="s">
        <v>2</v>
      </c>
      <c r="F51" s="204"/>
      <c r="G51" s="204"/>
      <c r="H51" s="204"/>
      <c r="I51" s="204"/>
      <c r="J51" s="204"/>
      <c r="K51" s="204"/>
    </row>
    <row r="52" spans="1:12" ht="25.5" customHeight="1">
      <c r="E52" s="199" t="s">
        <v>3</v>
      </c>
      <c r="F52" s="199"/>
      <c r="G52" s="199"/>
      <c r="H52" s="162"/>
      <c r="I52" s="199" t="s">
        <v>4</v>
      </c>
      <c r="J52" s="199"/>
      <c r="K52" s="199"/>
    </row>
    <row r="53" spans="1:12" ht="25.5" customHeight="1">
      <c r="E53" s="154" t="str">
        <f>+E8</f>
        <v>31 มีนาคม 2568</v>
      </c>
      <c r="F53" s="155"/>
      <c r="G53" s="156" t="str">
        <f>+G8</f>
        <v>31 มีนาคม 2567</v>
      </c>
      <c r="H53" s="157"/>
      <c r="I53" s="154" t="str">
        <f>+I8</f>
        <v>31 มีนาคม 2568</v>
      </c>
      <c r="J53" s="155"/>
      <c r="K53" s="156" t="str">
        <f>+K8</f>
        <v>31 มีนาคม 2567</v>
      </c>
    </row>
    <row r="54" spans="1:12" ht="25.5" customHeight="1">
      <c r="A54" s="21" t="s">
        <v>173</v>
      </c>
      <c r="B54" s="21"/>
      <c r="E54" s="151"/>
      <c r="F54" s="61"/>
      <c r="G54" s="152"/>
      <c r="H54" s="101"/>
      <c r="I54" s="153"/>
      <c r="J54" s="101"/>
      <c r="K54" s="101"/>
    </row>
    <row r="55" spans="1:12" ht="25.5" customHeight="1">
      <c r="A55" s="21"/>
      <c r="B55" s="21"/>
      <c r="C55" s="12" t="s">
        <v>174</v>
      </c>
      <c r="E55" s="150">
        <v>-15540998.760000002</v>
      </c>
      <c r="F55" s="144"/>
      <c r="G55" s="150">
        <v>9144112.2400000002</v>
      </c>
      <c r="H55" s="144"/>
      <c r="I55" s="38">
        <v>0</v>
      </c>
      <c r="J55" s="144"/>
      <c r="K55" s="150">
        <v>7950411.4900000002</v>
      </c>
    </row>
    <row r="56" spans="1:12" ht="25.5" customHeight="1">
      <c r="A56" s="21"/>
      <c r="B56" s="21"/>
      <c r="C56" s="12" t="s">
        <v>204</v>
      </c>
      <c r="E56" s="150">
        <v>-348368.07</v>
      </c>
      <c r="F56" s="144"/>
      <c r="G56" s="150">
        <v>-136.53</v>
      </c>
      <c r="H56" s="144"/>
      <c r="I56" s="49">
        <v>-348368.07</v>
      </c>
      <c r="J56" s="144"/>
      <c r="K56" s="150">
        <v>-136.53</v>
      </c>
    </row>
    <row r="57" spans="1:12" ht="25.5" customHeight="1">
      <c r="A57" s="21"/>
      <c r="B57" s="21"/>
      <c r="C57" s="12" t="s">
        <v>205</v>
      </c>
      <c r="E57" s="150">
        <v>1401323.68</v>
      </c>
      <c r="F57" s="144"/>
      <c r="G57" s="22">
        <v>0</v>
      </c>
      <c r="H57" s="144"/>
      <c r="I57" s="49">
        <v>386385.06</v>
      </c>
      <c r="J57" s="144"/>
      <c r="K57" s="22">
        <v>0</v>
      </c>
    </row>
    <row r="58" spans="1:12" ht="25.5" customHeight="1">
      <c r="A58" s="21"/>
      <c r="B58" s="21"/>
      <c r="C58" s="12" t="s">
        <v>175</v>
      </c>
      <c r="E58" s="118">
        <v>-1261875</v>
      </c>
      <c r="F58" s="158"/>
      <c r="G58" s="118">
        <v>0</v>
      </c>
      <c r="H58" s="101"/>
      <c r="I58" s="118">
        <v>-1261875</v>
      </c>
      <c r="J58" s="101"/>
      <c r="K58" s="118">
        <v>0</v>
      </c>
    </row>
    <row r="59" spans="1:12" ht="25.5" customHeight="1">
      <c r="A59" s="21"/>
      <c r="B59" s="21"/>
      <c r="C59" s="12" t="s">
        <v>195</v>
      </c>
      <c r="E59" s="38">
        <v>32000000</v>
      </c>
      <c r="F59" s="158"/>
      <c r="G59" s="118">
        <v>0</v>
      </c>
      <c r="H59" s="101"/>
      <c r="I59" s="22">
        <v>32000000</v>
      </c>
      <c r="J59" s="101"/>
      <c r="K59" s="118">
        <v>0</v>
      </c>
    </row>
    <row r="60" spans="1:12" ht="25.5" customHeight="1">
      <c r="A60" s="21"/>
      <c r="B60" s="21"/>
      <c r="C60" s="12" t="s">
        <v>176</v>
      </c>
      <c r="E60" s="118">
        <v>-399055878.59999996</v>
      </c>
      <c r="F60" s="158"/>
      <c r="G60" s="118">
        <v>-277000000</v>
      </c>
      <c r="H60" s="101"/>
      <c r="I60" s="118">
        <v>-389055878.59999996</v>
      </c>
      <c r="J60" s="101"/>
      <c r="K60" s="118">
        <v>-385000000</v>
      </c>
    </row>
    <row r="61" spans="1:12" ht="25.5" customHeight="1">
      <c r="A61" s="21"/>
      <c r="B61" s="21"/>
      <c r="C61" s="12" t="s">
        <v>177</v>
      </c>
      <c r="E61" s="118">
        <v>74500000</v>
      </c>
      <c r="F61" s="158"/>
      <c r="G61" s="118">
        <v>90500000</v>
      </c>
      <c r="H61" s="101"/>
      <c r="I61" s="118">
        <v>85000000</v>
      </c>
      <c r="J61" s="101"/>
      <c r="K61" s="118">
        <v>224000000</v>
      </c>
    </row>
    <row r="62" spans="1:12" ht="25.5" customHeight="1">
      <c r="A62" s="21"/>
      <c r="B62" s="21"/>
      <c r="C62" s="12" t="s">
        <v>200</v>
      </c>
      <c r="E62" s="118">
        <v>-885828.97</v>
      </c>
      <c r="F62" s="158"/>
      <c r="G62" s="118">
        <v>-2479794.4</v>
      </c>
      <c r="H62" s="101"/>
      <c r="I62" s="118">
        <v>0</v>
      </c>
      <c r="J62" s="101"/>
      <c r="K62" s="118">
        <v>0</v>
      </c>
    </row>
    <row r="63" spans="1:12" ht="25.5" customHeight="1">
      <c r="A63" s="21"/>
      <c r="B63" s="21"/>
      <c r="C63" s="12" t="s">
        <v>178</v>
      </c>
      <c r="E63" s="51">
        <v>635514.02</v>
      </c>
      <c r="F63" s="158"/>
      <c r="G63" s="118">
        <v>177570.09</v>
      </c>
      <c r="H63" s="101"/>
      <c r="I63" s="118">
        <v>0</v>
      </c>
      <c r="J63" s="101"/>
      <c r="K63" s="118">
        <v>0</v>
      </c>
    </row>
    <row r="64" spans="1:12" ht="25.5" customHeight="1">
      <c r="C64" s="168" t="s">
        <v>179</v>
      </c>
      <c r="E64" s="144">
        <v>-5009923.6000000006</v>
      </c>
      <c r="F64" s="158"/>
      <c r="G64" s="144">
        <v>-4864696.5</v>
      </c>
      <c r="H64" s="101"/>
      <c r="I64" s="118">
        <v>-546948.67000000004</v>
      </c>
      <c r="J64" s="101"/>
      <c r="K64" s="118">
        <v>-138690</v>
      </c>
    </row>
    <row r="65" spans="1:11" ht="25.5" customHeight="1">
      <c r="C65" s="168" t="s">
        <v>180</v>
      </c>
      <c r="E65" s="144">
        <v>-58000</v>
      </c>
      <c r="F65" s="158"/>
      <c r="G65" s="144">
        <v>-86950</v>
      </c>
      <c r="H65" s="101"/>
      <c r="I65" s="118">
        <v>0</v>
      </c>
      <c r="J65" s="158"/>
      <c r="K65" s="118">
        <v>0</v>
      </c>
    </row>
    <row r="66" spans="1:11" ht="25.5" customHeight="1">
      <c r="A66" s="21" t="s">
        <v>181</v>
      </c>
      <c r="C66" s="168"/>
      <c r="E66" s="147">
        <f>SUM(E55:E65)</f>
        <v>-313624035.30000001</v>
      </c>
      <c r="F66" s="158"/>
      <c r="G66" s="147">
        <f>SUM(G55:G65)</f>
        <v>-184609895.09999999</v>
      </c>
      <c r="H66" s="101"/>
      <c r="I66" s="147">
        <f>SUM(I55:I65)</f>
        <v>-273826685.27999997</v>
      </c>
      <c r="J66" s="101"/>
      <c r="K66" s="147">
        <f>SUM(K55:K65)</f>
        <v>-153188415.04000002</v>
      </c>
    </row>
    <row r="67" spans="1:11" ht="25.5" customHeight="1">
      <c r="A67" s="21" t="s">
        <v>182</v>
      </c>
      <c r="B67" s="21"/>
      <c r="E67" s="50"/>
      <c r="F67" s="158"/>
      <c r="G67" s="52"/>
      <c r="H67" s="101"/>
      <c r="I67" s="118"/>
      <c r="J67" s="101"/>
      <c r="K67" s="118"/>
    </row>
    <row r="68" spans="1:11" ht="25.5" customHeight="1">
      <c r="C68" s="168" t="s">
        <v>183</v>
      </c>
      <c r="E68" s="144">
        <v>85140613.840000004</v>
      </c>
      <c r="F68" s="158"/>
      <c r="G68" s="101">
        <v>0</v>
      </c>
      <c r="H68" s="101"/>
      <c r="I68" s="101">
        <v>25000000</v>
      </c>
      <c r="J68" s="101"/>
      <c r="K68" s="101">
        <v>0</v>
      </c>
    </row>
    <row r="69" spans="1:11" ht="25.5" customHeight="1">
      <c r="A69" s="21"/>
      <c r="B69" s="21"/>
      <c r="C69" s="12" t="s">
        <v>184</v>
      </c>
      <c r="E69" s="101">
        <v>0</v>
      </c>
      <c r="F69" s="144"/>
      <c r="G69" s="50">
        <v>10000000</v>
      </c>
      <c r="H69" s="144"/>
      <c r="I69" s="101">
        <v>45000000</v>
      </c>
      <c r="J69" s="144"/>
      <c r="K69" s="101">
        <v>0</v>
      </c>
    </row>
    <row r="70" spans="1:11" ht="25.5" customHeight="1">
      <c r="C70" s="168" t="s">
        <v>185</v>
      </c>
      <c r="E70" s="144">
        <v>-14500000</v>
      </c>
      <c r="F70" s="144"/>
      <c r="G70" s="101">
        <v>-13500000</v>
      </c>
      <c r="H70" s="144"/>
      <c r="I70" s="144">
        <v>-25000000</v>
      </c>
      <c r="J70" s="144"/>
      <c r="K70" s="101">
        <v>0</v>
      </c>
    </row>
    <row r="71" spans="1:11" ht="25.5" customHeight="1">
      <c r="C71" s="168" t="s">
        <v>186</v>
      </c>
      <c r="E71" s="101">
        <v>0</v>
      </c>
      <c r="F71" s="144"/>
      <c r="G71" s="144">
        <v>600000000</v>
      </c>
      <c r="H71" s="144"/>
      <c r="I71" s="101">
        <v>0</v>
      </c>
      <c r="J71" s="144"/>
      <c r="K71" s="101">
        <v>100000000</v>
      </c>
    </row>
    <row r="72" spans="1:11" ht="25.5" customHeight="1">
      <c r="C72" s="168" t="s">
        <v>187</v>
      </c>
      <c r="E72" s="144">
        <v>-171670100</v>
      </c>
      <c r="F72" s="144"/>
      <c r="G72" s="144">
        <v>-322070100</v>
      </c>
      <c r="H72" s="144"/>
      <c r="I72" s="101">
        <v>-4800000</v>
      </c>
      <c r="J72" s="144"/>
      <c r="K72" s="101">
        <v>-32400000</v>
      </c>
    </row>
    <row r="73" spans="1:11" ht="25.5" customHeight="1">
      <c r="C73" s="168" t="s">
        <v>188</v>
      </c>
      <c r="E73" s="169">
        <v>-6652575.0000000009</v>
      </c>
      <c r="F73" s="158"/>
      <c r="G73" s="169">
        <v>-6252532.7100000009</v>
      </c>
      <c r="H73" s="101"/>
      <c r="I73" s="101">
        <v>-169201.37</v>
      </c>
      <c r="J73" s="101"/>
      <c r="K73" s="49">
        <v>-160646.63</v>
      </c>
    </row>
    <row r="74" spans="1:11" ht="25.5" customHeight="1">
      <c r="C74" s="29" t="s">
        <v>199</v>
      </c>
      <c r="E74" s="144">
        <v>-36162291.109999999</v>
      </c>
      <c r="F74" s="144"/>
      <c r="G74" s="144">
        <v>-105076032.52000001</v>
      </c>
      <c r="H74" s="101"/>
      <c r="I74" s="145">
        <v>0</v>
      </c>
      <c r="J74" s="101"/>
      <c r="K74" s="51">
        <v>0</v>
      </c>
    </row>
    <row r="75" spans="1:11" ht="25.5" customHeight="1">
      <c r="A75" s="21" t="s">
        <v>189</v>
      </c>
      <c r="B75" s="21"/>
      <c r="E75" s="147">
        <f>SUM(E68:E74)</f>
        <v>-143844352.26999998</v>
      </c>
      <c r="F75" s="50"/>
      <c r="G75" s="147">
        <f>SUM(G68:G74)</f>
        <v>163101334.76999998</v>
      </c>
      <c r="H75" s="50"/>
      <c r="I75" s="147">
        <f>SUM(I68:I74)</f>
        <v>40030798.630000003</v>
      </c>
      <c r="J75" s="50"/>
      <c r="K75" s="147">
        <f>SUM(K68:K74)</f>
        <v>67439353.370000005</v>
      </c>
    </row>
    <row r="76" spans="1:11" ht="25.5" customHeight="1">
      <c r="A76" s="21" t="s">
        <v>190</v>
      </c>
      <c r="B76" s="21"/>
      <c r="E76" s="47">
        <f>E38+E66+E75</f>
        <v>-297323847.95999992</v>
      </c>
      <c r="F76" s="47"/>
      <c r="G76" s="47">
        <f>G38+G66+G75</f>
        <v>75953552.660000026</v>
      </c>
      <c r="H76" s="47"/>
      <c r="I76" s="47">
        <f>I38+I66+I75</f>
        <v>-214645135.69</v>
      </c>
      <c r="J76" s="47"/>
      <c r="K76" s="47">
        <f>K38+K66+K75</f>
        <v>43278460.250000015</v>
      </c>
    </row>
    <row r="77" spans="1:11" ht="25.5" customHeight="1">
      <c r="A77" s="21" t="s">
        <v>223</v>
      </c>
      <c r="B77" s="29"/>
      <c r="E77" s="47">
        <v>373962737.23000008</v>
      </c>
      <c r="F77" s="47"/>
      <c r="G77" s="47">
        <v>266785632.15999997</v>
      </c>
      <c r="H77" s="150"/>
      <c r="I77" s="150">
        <v>237149165.58000001</v>
      </c>
      <c r="J77" s="150"/>
      <c r="K77" s="150">
        <v>237515489.14999998</v>
      </c>
    </row>
    <row r="78" spans="1:11" ht="25.5" customHeight="1" thickBot="1">
      <c r="A78" s="21" t="s">
        <v>224</v>
      </c>
      <c r="B78" s="29"/>
      <c r="E78" s="170">
        <f>SUM(E76:E77)</f>
        <v>76638889.27000016</v>
      </c>
      <c r="F78" s="50"/>
      <c r="G78" s="170">
        <f>SUM(G76:G77)</f>
        <v>342739184.81999999</v>
      </c>
      <c r="H78" s="50"/>
      <c r="I78" s="170">
        <f>SUM(I76:I77)</f>
        <v>22504029.890000015</v>
      </c>
      <c r="J78" s="50"/>
      <c r="K78" s="170">
        <f>SUM(K76:K77)</f>
        <v>280793949.39999998</v>
      </c>
    </row>
    <row r="79" spans="1:11" ht="25.5" customHeight="1" thickTop="1">
      <c r="A79" s="21"/>
      <c r="C79" s="168"/>
      <c r="F79" s="158"/>
      <c r="G79" s="101"/>
      <c r="H79" s="101"/>
      <c r="I79" s="101"/>
      <c r="J79" s="101"/>
      <c r="K79" s="101"/>
    </row>
    <row r="80" spans="1:11" ht="25.5" customHeight="1">
      <c r="A80" s="21"/>
      <c r="C80" s="168"/>
      <c r="F80" s="158"/>
      <c r="G80" s="101"/>
      <c r="H80" s="101"/>
      <c r="I80" s="101"/>
      <c r="J80" s="101"/>
      <c r="K80" s="101"/>
    </row>
    <row r="81" spans="1:12" ht="25.5" customHeight="1">
      <c r="A81" s="21"/>
      <c r="C81" s="168"/>
      <c r="F81" s="158"/>
      <c r="G81" s="101"/>
      <c r="H81" s="101"/>
      <c r="I81" s="101"/>
      <c r="J81" s="101"/>
      <c r="K81" s="101"/>
    </row>
    <row r="82" spans="1:12" ht="25.5" customHeight="1">
      <c r="A82" s="29" t="s">
        <v>42</v>
      </c>
      <c r="C82" s="168"/>
      <c r="E82" s="196"/>
      <c r="F82" s="158"/>
      <c r="G82" s="101"/>
      <c r="H82" s="101"/>
      <c r="I82" s="195"/>
      <c r="J82" s="101"/>
      <c r="K82" s="101"/>
    </row>
    <row r="83" spans="1:12" ht="25.5" customHeight="1">
      <c r="C83" s="168"/>
      <c r="F83" s="158"/>
      <c r="G83" s="101"/>
      <c r="H83" s="101"/>
      <c r="I83" s="1"/>
      <c r="J83" s="101"/>
      <c r="K83" s="101"/>
    </row>
    <row r="84" spans="1:12" ht="25.5" customHeight="1">
      <c r="A84" s="21"/>
      <c r="C84" s="168"/>
      <c r="F84" s="158"/>
      <c r="G84" s="101"/>
      <c r="H84" s="101"/>
      <c r="I84" s="101"/>
      <c r="J84" s="101"/>
      <c r="K84" s="101"/>
    </row>
    <row r="85" spans="1:12" ht="25.5" customHeight="1">
      <c r="A85" s="29"/>
      <c r="B85" s="29"/>
      <c r="C85" s="167" t="s">
        <v>170</v>
      </c>
      <c r="D85" s="127"/>
      <c r="E85" s="118"/>
      <c r="F85" s="127"/>
      <c r="G85" s="127"/>
      <c r="H85" s="127"/>
      <c r="I85" s="127"/>
      <c r="J85" s="127"/>
      <c r="K85" s="61"/>
    </row>
    <row r="86" spans="1:12" ht="25.5" customHeight="1">
      <c r="A86" s="29"/>
      <c r="B86" s="29"/>
      <c r="C86" s="167" t="s">
        <v>171</v>
      </c>
      <c r="D86" s="127"/>
      <c r="E86" s="118"/>
      <c r="F86" s="127"/>
      <c r="G86" s="127"/>
      <c r="H86" s="127"/>
      <c r="I86" s="127"/>
      <c r="J86" s="127"/>
      <c r="K86" s="61"/>
    </row>
    <row r="87" spans="1:12" ht="25.5" customHeight="1">
      <c r="A87" s="201" t="s">
        <v>68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</row>
    <row r="88" spans="1:12" ht="25.5" customHeight="1">
      <c r="A88" s="202" t="s">
        <v>0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</row>
    <row r="89" spans="1:12" ht="25.5" customHeight="1">
      <c r="A89" s="202" t="s">
        <v>172</v>
      </c>
      <c r="B89" s="202"/>
      <c r="C89" s="202"/>
      <c r="D89" s="202"/>
      <c r="E89" s="202"/>
      <c r="F89" s="202"/>
      <c r="G89" s="202"/>
      <c r="H89" s="202"/>
      <c r="I89" s="202"/>
      <c r="J89" s="202"/>
      <c r="K89" s="202"/>
    </row>
    <row r="90" spans="1:12" ht="25.5" customHeight="1">
      <c r="A90" s="213" t="str">
        <f>+A48</f>
        <v>สำหรับงวดสามเดือน สิ้นสุดวันที่ 31 มีนาคม 2568</v>
      </c>
      <c r="B90" s="213"/>
      <c r="C90" s="213"/>
      <c r="D90" s="213"/>
      <c r="E90" s="213"/>
      <c r="F90" s="213"/>
      <c r="G90" s="213"/>
      <c r="H90" s="213"/>
      <c r="I90" s="213"/>
      <c r="J90" s="213"/>
      <c r="K90" s="213"/>
      <c r="L90" s="160"/>
    </row>
    <row r="91" spans="1:12" ht="25.5" customHeight="1">
      <c r="A91" s="212" t="s">
        <v>214</v>
      </c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160"/>
    </row>
    <row r="92" spans="1:12" ht="25.5" customHeight="1">
      <c r="A92" s="198"/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60"/>
    </row>
    <row r="93" spans="1:12" ht="25.5" customHeight="1">
      <c r="A93" s="28" t="s">
        <v>191</v>
      </c>
      <c r="D93" s="127"/>
      <c r="E93" s="171"/>
      <c r="F93" s="22"/>
      <c r="G93" s="38"/>
      <c r="H93" s="22"/>
      <c r="I93" s="22"/>
      <c r="J93" s="22"/>
      <c r="K93" s="22"/>
    </row>
    <row r="94" spans="1:12" ht="25.5" customHeight="1">
      <c r="A94" s="105" t="s">
        <v>192</v>
      </c>
      <c r="B94" s="28"/>
      <c r="D94" s="127"/>
      <c r="F94" s="127"/>
      <c r="G94" s="58"/>
      <c r="H94" s="127"/>
      <c r="J94" s="127"/>
      <c r="K94" s="127"/>
    </row>
    <row r="95" spans="1:12" ht="25.5" customHeight="1">
      <c r="A95" s="28"/>
      <c r="B95" s="172"/>
      <c r="C95" s="122" t="s">
        <v>238</v>
      </c>
      <c r="D95" s="127"/>
      <c r="E95" s="118"/>
      <c r="F95" s="127"/>
      <c r="G95" s="58"/>
      <c r="H95" s="127"/>
      <c r="I95" s="127"/>
      <c r="J95" s="127"/>
      <c r="K95" s="127"/>
    </row>
    <row r="96" spans="1:12" ht="25.5" customHeight="1">
      <c r="A96" s="28"/>
      <c r="B96" s="122"/>
      <c r="C96" s="12" t="s">
        <v>234</v>
      </c>
      <c r="D96" s="127"/>
      <c r="E96" s="112"/>
      <c r="F96" s="127"/>
      <c r="G96" s="58"/>
      <c r="H96" s="127"/>
      <c r="I96" s="127"/>
      <c r="J96" s="127"/>
      <c r="K96" s="127"/>
    </row>
    <row r="97" spans="1:11" ht="25.5" customHeight="1">
      <c r="A97" s="28"/>
      <c r="B97" s="122"/>
      <c r="C97" s="12" t="s">
        <v>235</v>
      </c>
      <c r="D97" s="127"/>
      <c r="E97" s="112"/>
      <c r="F97" s="127"/>
      <c r="G97" s="58"/>
      <c r="H97" s="127"/>
      <c r="I97" s="127"/>
      <c r="J97" s="127"/>
      <c r="K97" s="127"/>
    </row>
    <row r="98" spans="1:11" ht="25.5" customHeight="1">
      <c r="A98" s="12" t="s">
        <v>236</v>
      </c>
      <c r="B98" s="122"/>
      <c r="D98" s="127"/>
      <c r="E98" s="112"/>
      <c r="F98" s="127"/>
      <c r="G98" s="58"/>
      <c r="H98" s="127"/>
      <c r="I98" s="127"/>
      <c r="J98" s="127"/>
      <c r="K98" s="127"/>
    </row>
    <row r="99" spans="1:11" ht="25.5" customHeight="1">
      <c r="A99" s="105" t="s">
        <v>194</v>
      </c>
      <c r="B99" s="28"/>
      <c r="D99" s="127"/>
      <c r="E99" s="112"/>
      <c r="F99" s="127"/>
      <c r="G99" s="58"/>
      <c r="H99" s="127"/>
      <c r="I99" s="127"/>
      <c r="J99" s="127"/>
      <c r="K99" s="127"/>
    </row>
    <row r="100" spans="1:11" ht="25.5" customHeight="1">
      <c r="B100" s="122"/>
      <c r="C100" s="12" t="s">
        <v>237</v>
      </c>
      <c r="D100" s="127"/>
      <c r="E100" s="118"/>
      <c r="F100" s="127"/>
      <c r="G100" s="58"/>
      <c r="H100" s="127"/>
      <c r="I100" s="127"/>
      <c r="J100" s="127"/>
      <c r="K100" s="127"/>
    </row>
    <row r="101" spans="1:11" ht="25.5" customHeight="1">
      <c r="A101" s="12" t="s">
        <v>241</v>
      </c>
      <c r="D101" s="127"/>
      <c r="E101" s="118"/>
      <c r="F101" s="127"/>
      <c r="G101" s="58"/>
      <c r="H101" s="127"/>
      <c r="I101" s="127"/>
      <c r="J101" s="127"/>
      <c r="K101" s="127"/>
    </row>
    <row r="102" spans="1:11" ht="25.5" customHeight="1">
      <c r="A102" s="12" t="s">
        <v>242</v>
      </c>
      <c r="D102" s="127"/>
      <c r="E102" s="118"/>
      <c r="F102" s="127"/>
      <c r="G102" s="58"/>
      <c r="H102" s="127"/>
      <c r="I102" s="127"/>
      <c r="J102" s="127"/>
      <c r="K102" s="127"/>
    </row>
    <row r="103" spans="1:11" ht="25.5" customHeight="1">
      <c r="A103" s="29"/>
      <c r="D103" s="127"/>
      <c r="E103" s="118"/>
      <c r="F103" s="127"/>
      <c r="G103" s="58"/>
      <c r="H103" s="127"/>
      <c r="I103" s="127"/>
      <c r="J103" s="127"/>
      <c r="K103" s="127"/>
    </row>
    <row r="104" spans="1:11" ht="25.5" customHeight="1">
      <c r="A104" s="29"/>
      <c r="D104" s="127"/>
      <c r="E104" s="118"/>
      <c r="F104" s="127"/>
      <c r="G104" s="58"/>
      <c r="H104" s="127"/>
      <c r="I104" s="127"/>
      <c r="J104" s="127"/>
      <c r="K104" s="127"/>
    </row>
    <row r="105" spans="1:11" ht="25.5" customHeight="1">
      <c r="A105" s="29"/>
      <c r="D105" s="127"/>
      <c r="E105" s="118"/>
      <c r="F105" s="127"/>
      <c r="G105" s="58"/>
      <c r="H105" s="127"/>
      <c r="I105" s="127"/>
      <c r="J105" s="127"/>
      <c r="K105" s="127"/>
    </row>
    <row r="106" spans="1:11" ht="25.5" customHeight="1">
      <c r="A106" s="29"/>
      <c r="D106" s="127"/>
      <c r="E106" s="118"/>
      <c r="F106" s="127"/>
      <c r="G106" s="58"/>
      <c r="H106" s="127"/>
      <c r="I106" s="127"/>
      <c r="J106" s="127"/>
      <c r="K106" s="127"/>
    </row>
    <row r="107" spans="1:11" ht="25.5" customHeight="1">
      <c r="A107" s="29"/>
      <c r="D107" s="127"/>
      <c r="E107" s="118"/>
      <c r="F107" s="127"/>
      <c r="G107" s="58"/>
      <c r="H107" s="127"/>
      <c r="I107" s="127"/>
      <c r="J107" s="127"/>
      <c r="K107" s="127"/>
    </row>
    <row r="108" spans="1:11" ht="25.5" customHeight="1">
      <c r="A108" s="29" t="s">
        <v>42</v>
      </c>
      <c r="D108" s="127"/>
      <c r="E108" s="118"/>
      <c r="F108" s="127"/>
      <c r="G108" s="58"/>
      <c r="H108" s="127"/>
      <c r="I108" s="127"/>
      <c r="J108" s="127"/>
      <c r="K108" s="127"/>
    </row>
    <row r="109" spans="1:11" ht="25.5" customHeight="1">
      <c r="A109" s="29"/>
      <c r="D109" s="127"/>
      <c r="E109" s="118"/>
      <c r="F109" s="127"/>
      <c r="G109" s="58"/>
      <c r="H109" s="127"/>
      <c r="I109" s="127"/>
      <c r="J109" s="127"/>
      <c r="K109" s="127"/>
    </row>
    <row r="110" spans="1:11" ht="25.5" customHeight="1">
      <c r="A110" s="29"/>
      <c r="D110" s="127"/>
      <c r="E110" s="118"/>
      <c r="F110" s="127"/>
      <c r="G110" s="58"/>
      <c r="H110" s="127"/>
      <c r="I110" s="127"/>
      <c r="J110" s="127"/>
      <c r="K110" s="127"/>
    </row>
    <row r="111" spans="1:11" ht="25.5" customHeight="1">
      <c r="C111" s="167" t="s">
        <v>170</v>
      </c>
      <c r="K111" s="12"/>
    </row>
    <row r="112" spans="1:11" ht="25.5" customHeight="1">
      <c r="C112" s="167" t="s">
        <v>171</v>
      </c>
      <c r="K112" s="12"/>
    </row>
    <row r="113" spans="3:11" ht="27" customHeight="1">
      <c r="C113" s="167"/>
      <c r="K113" s="12"/>
    </row>
    <row r="114" spans="3:11" ht="27" customHeight="1"/>
    <row r="115" spans="3:11" ht="27" customHeight="1"/>
    <row r="116" spans="3:11" ht="27" customHeight="1"/>
    <row r="117" spans="3:11" ht="27" customHeight="1"/>
    <row r="118" spans="3:11" ht="27" customHeight="1"/>
    <row r="119" spans="3:11" ht="27" customHeight="1"/>
    <row r="120" spans="3:11" ht="27" customHeight="1"/>
    <row r="121" spans="3:11" ht="27" customHeight="1"/>
    <row r="122" spans="3:11" ht="27" customHeight="1"/>
    <row r="123" spans="3:11" ht="27" customHeight="1"/>
    <row r="124" spans="3:11" ht="27" customHeight="1"/>
    <row r="125" spans="3:11" ht="27" customHeight="1"/>
    <row r="126" spans="3:11" ht="27" customHeight="1"/>
    <row r="127" spans="3:11" ht="27" customHeight="1"/>
    <row r="128" spans="3:11" ht="27" customHeight="1"/>
  </sheetData>
  <mergeCells count="20">
    <mergeCell ref="A91:K91"/>
    <mergeCell ref="A87:K87"/>
    <mergeCell ref="A88:K88"/>
    <mergeCell ref="A89:K89"/>
    <mergeCell ref="A90:K90"/>
    <mergeCell ref="A49:K49"/>
    <mergeCell ref="A1:K1"/>
    <mergeCell ref="A2:K2"/>
    <mergeCell ref="E51:K51"/>
    <mergeCell ref="E52:G52"/>
    <mergeCell ref="I52:K52"/>
    <mergeCell ref="A46:K46"/>
    <mergeCell ref="A3:K3"/>
    <mergeCell ref="E6:K6"/>
    <mergeCell ref="A47:K47"/>
    <mergeCell ref="A48:K48"/>
    <mergeCell ref="A45:K45"/>
    <mergeCell ref="I7:K7"/>
    <mergeCell ref="E7:G7"/>
    <mergeCell ref="A4:K4"/>
  </mergeCells>
  <pageMargins left="0.62992125984251968" right="0.23622047244094491" top="0.59055118110236227" bottom="0.39370078740157483" header="0.35433070866141736" footer="0.23622047244094491"/>
  <pageSetup paperSize="9" scale="70" orientation="portrait" r:id="rId1"/>
  <rowBreaks count="2" manualBreakCount="2">
    <brk id="44" max="16383" man="1"/>
    <brk id="8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C8D03243EE9F47868624CB1FA8A9DE" ma:contentTypeVersion="18" ma:contentTypeDescription="Create a new document." ma:contentTypeScope="" ma:versionID="487f82ad152ef9174932e7ebcc106d77">
  <xsd:schema xmlns:xsd="http://www.w3.org/2001/XMLSchema" xmlns:xs="http://www.w3.org/2001/XMLSchema" xmlns:p="http://schemas.microsoft.com/office/2006/metadata/properties" xmlns:ns2="a9cb6d53-273a-438d-87f3-c2ba03fd4a3b" xmlns:ns3="97e937b1-dc6d-4194-8eed-a07523b0892d" targetNamespace="http://schemas.microsoft.com/office/2006/metadata/properties" ma:root="true" ma:fieldsID="1192300d3f92042453a686558b18512d" ns2:_="" ns3:_="">
    <xsd:import namespace="a9cb6d53-273a-438d-87f3-c2ba03fd4a3b"/>
    <xsd:import namespace="97e937b1-dc6d-4194-8eed-a07523b0892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Reviewer1Sign_x002d_off" minOccurs="0"/>
                <xsd:element ref="ns2:Reviewer2Sign_x002d_off" minOccurs="0"/>
                <xsd:element ref="ns2:Reviewer3Sign_x002d_off" minOccurs="0"/>
                <xsd:element ref="ns2:Reviewer4Sign_x002d_off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b6d53-273a-438d-87f3-c2ba03fd4a3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Reviewer1Sign_x002d_off" ma:index="14" nillable="true" ma:displayName="Reviewer1 Sign-off" ma:format="Dropdown" ma:internalName="Reviewer1Sign_x002d_off">
      <xsd:simpleType>
        <xsd:restriction base="dms:Text">
          <xsd:maxLength value="255"/>
        </xsd:restriction>
      </xsd:simpleType>
    </xsd:element>
    <xsd:element name="Reviewer2Sign_x002d_off" ma:index="15" nillable="true" ma:displayName="Reviewer2 Sign-off" ma:format="Dropdown" ma:internalName="Reviewer2Sign_x002d_off">
      <xsd:simpleType>
        <xsd:restriction base="dms:Text">
          <xsd:maxLength value="255"/>
        </xsd:restriction>
      </xsd:simpleType>
    </xsd:element>
    <xsd:element name="Reviewer3Sign_x002d_off" ma:index="16" nillable="true" ma:displayName="Reviewer3 Sign-off" ma:format="Dropdown" ma:internalName="Reviewer3Sign_x002d_off">
      <xsd:simpleType>
        <xsd:restriction base="dms:Text">
          <xsd:maxLength value="255"/>
        </xsd:restriction>
      </xsd:simpleType>
    </xsd:element>
    <xsd:element name="Reviewer4Sign_x002d_off" ma:index="17" nillable="true" ma:displayName="Reviewer4 Sign-off" ma:format="Dropdown" ma:internalName="Reviewer4Sign_x002d_off">
      <xsd:simpleType>
        <xsd:restriction base="dms:Text">
          <xsd:maxLength value="255"/>
        </xsd:restriction>
      </xsd:simpleType>
    </xsd:element>
    <xsd:element name="Status" ma:index="18" nillable="true" ma:displayName="Status" ma:format="Dropdown" ma:internalName="Status">
      <xsd:simpleType>
        <xsd:restriction base="dms:Choice">
          <xsd:enumeration value="Complete"/>
          <xsd:enumeration value="Pending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937b1-dc6d-4194-8eed-a07523b0892d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31c70693-8386-43a9-be80-a97238b27acf}" ma:internalName="TaxCatchAll" ma:showField="CatchAllData" ma:web="97e937b1-dc6d-4194-8eed-a07523b08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4Sign_x002d_off xmlns="a9cb6d53-273a-438d-87f3-c2ba03fd4a3b">สุวิมล 4/11/67</Reviewer4Sign_x002d_off>
    <Reviewer1Sign_x002d_off xmlns="a9cb6d53-273a-438d-87f3-c2ba03fd4a3b">วิจักร 11/2/68</Reviewer1Sign_x002d_off>
    <Reviewer_x0020_Sign_x002d_off xmlns="a9cb6d53-273a-438d-87f3-c2ba03fd4a3b" xsi:nil="true"/>
    <Reviewer2Sign_x002d_off xmlns="a9cb6d53-273a-438d-87f3-c2ba03fd4a3b">อำนาจ 13/2/68</Reviewer2Sign_x002d_off>
    <lcf76f155ced4ddcb4097134ff3c332f xmlns="a9cb6d53-273a-438d-87f3-c2ba03fd4a3b">
      <Terms xmlns="http://schemas.microsoft.com/office/infopath/2007/PartnerControls"/>
    </lcf76f155ced4ddcb4097134ff3c332f>
    <Status xmlns="a9cb6d53-273a-438d-87f3-c2ba03fd4a3b">Complete</Status>
    <TaxCatchAll xmlns="97e937b1-dc6d-4194-8eed-a07523b0892d" xsi:nil="true"/>
    <Preparer_x0020_Sign_x002d_off xmlns="a9cb6d53-273a-438d-87f3-c2ba03fd4a3b">พีรดนย์ 10/2/68</Preparer_x0020_Sign_x002d_off>
    <Reviewer3Sign_x002d_off xmlns="a9cb6d53-273a-438d-87f3-c2ba03fd4a3b">นวลจันทร์4/11/2567</Reviewer3Sign_x002d_off>
  </documentManagement>
</p:properties>
</file>

<file path=customXml/itemProps1.xml><?xml version="1.0" encoding="utf-8"?>
<ds:datastoreItem xmlns:ds="http://schemas.openxmlformats.org/officeDocument/2006/customXml" ds:itemID="{702B344C-0D95-44E0-A24D-67C1CE7D7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cb6d53-273a-438d-87f3-c2ba03fd4a3b"/>
    <ds:schemaRef ds:uri="97e937b1-dc6d-4194-8eed-a07523b08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D9C39E-03F0-48C8-A3F1-2F8B0B4462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661BB4-17BD-4560-8B55-76BA4C22E947}">
  <ds:schemaRefs>
    <ds:schemaRef ds:uri="http://schemas.microsoft.com/office/2006/metadata/properties"/>
    <ds:schemaRef ds:uri="http://schemas.microsoft.com/office/infopath/2007/PartnerControls"/>
    <ds:schemaRef ds:uri="a9cb6d53-273a-438d-87f3-c2ba03fd4a3b"/>
    <ds:schemaRef ds:uri="97e937b1-dc6d-4194-8eed-a07523b089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งบฐานะการเงิน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  <vt:lpstr>กำไรขาดทุน!Print_Area</vt:lpstr>
      <vt:lpstr>งบฐานะการเงิน!Print_Area</vt:lpstr>
      <vt:lpstr>เปลี่ยนแปลงเฉพาะ!Print_Area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2025-05-06T02:59:27Z</cp:lastPrinted>
  <dcterms:created xsi:type="dcterms:W3CDTF">1998-09-11T03:53:34Z</dcterms:created>
  <dcterms:modified xsi:type="dcterms:W3CDTF">2025-05-06T15:54:40Z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25600</vt:r8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ntentTypeId">
    <vt:lpwstr>0x01010093C8D03243EE9F47868624CB1FA8A9DE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