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_TPCH_และในเครือ/ปี 2568/Q1'68/งบการเงิน_31-3-68/TPCH_Mar'68/"/>
    </mc:Choice>
  </mc:AlternateContent>
  <xr:revisionPtr revIDLastSave="23" documentId="13_ncr:1_{4265F7DA-15FB-4AAC-9FC2-61B45407EA93}" xr6:coauthVersionLast="47" xr6:coauthVersionMax="47" xr10:uidLastSave="{8D1F05A9-C89D-4998-9AA2-2A0C16594272}"/>
  <bookViews>
    <workbookView xWindow="-96" yWindow="0" windowWidth="11712" windowHeight="12336" tabRatio="659" activeTab="1" xr2:uid="{00000000-000D-0000-FFFF-FFFF00000000}"/>
  </bookViews>
  <sheets>
    <sheet name="FS" sheetId="28" r:id="rId1"/>
    <sheet name="PL" sheetId="29" r:id="rId2"/>
    <sheet name="CONSO-EQ" sheetId="30" r:id="rId3"/>
    <sheet name="EQ" sheetId="31" r:id="rId4"/>
    <sheet name="CF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9" i="32" l="1"/>
  <c r="I52" i="32"/>
  <c r="E52" i="32"/>
  <c r="E51" i="32"/>
  <c r="A4" i="30"/>
  <c r="F47" i="29"/>
  <c r="K46" i="29"/>
  <c r="G46" i="29"/>
  <c r="G45" i="29"/>
  <c r="A43" i="29"/>
  <c r="A1" i="29"/>
  <c r="A40" i="29" s="1"/>
  <c r="A1" i="30" l="1"/>
  <c r="A1" i="31" s="1"/>
  <c r="A1" i="32" s="1"/>
  <c r="A88" i="32" s="1"/>
  <c r="A85" i="28"/>
  <c r="A47" i="32" l="1"/>
  <c r="K48" i="28"/>
  <c r="K89" i="28" s="1"/>
  <c r="G48" i="28"/>
  <c r="G89" i="28" s="1"/>
  <c r="G47" i="28"/>
  <c r="G88" i="28" s="1"/>
  <c r="A43" i="28"/>
  <c r="A84" i="28" s="1"/>
  <c r="K76" i="32"/>
  <c r="I76" i="32"/>
  <c r="G76" i="32"/>
  <c r="E76" i="32"/>
  <c r="K66" i="32"/>
  <c r="I66" i="32"/>
  <c r="G66" i="32"/>
  <c r="E66" i="32"/>
  <c r="K34" i="32"/>
  <c r="I34" i="32"/>
  <c r="G34" i="32"/>
  <c r="E34" i="32"/>
  <c r="K8" i="32"/>
  <c r="K53" i="32" s="1"/>
  <c r="I8" i="32"/>
  <c r="I53" i="32" s="1"/>
  <c r="G8" i="32"/>
  <c r="G53" i="32" s="1"/>
  <c r="E8" i="32"/>
  <c r="E53" i="32" s="1"/>
  <c r="A3" i="32"/>
  <c r="A49" i="32" s="1"/>
  <c r="A90" i="32" s="1"/>
  <c r="O17" i="31"/>
  <c r="M17" i="31"/>
  <c r="I17" i="31"/>
  <c r="G17" i="31"/>
  <c r="E17" i="31"/>
  <c r="A17" i="31"/>
  <c r="O16" i="31"/>
  <c r="O15" i="31"/>
  <c r="Q15" i="31" s="1"/>
  <c r="A15" i="31"/>
  <c r="O13" i="31"/>
  <c r="M13" i="31"/>
  <c r="I13" i="31"/>
  <c r="G13" i="31"/>
  <c r="E13" i="31"/>
  <c r="A13" i="31"/>
  <c r="O12" i="31"/>
  <c r="O11" i="31"/>
  <c r="Q11" i="31" s="1"/>
  <c r="A11" i="31"/>
  <c r="A4" i="31"/>
  <c r="A4" i="32" s="1"/>
  <c r="R22" i="30"/>
  <c r="P22" i="30"/>
  <c r="N22" i="30"/>
  <c r="L22" i="30"/>
  <c r="H22" i="30"/>
  <c r="G104" i="28" s="1"/>
  <c r="F22" i="30"/>
  <c r="D22" i="30"/>
  <c r="V21" i="30"/>
  <c r="V22" i="30" s="1"/>
  <c r="G108" i="28" s="1"/>
  <c r="R21" i="30"/>
  <c r="R20" i="30"/>
  <c r="T20" i="30" s="1"/>
  <c r="X18" i="30"/>
  <c r="P16" i="30"/>
  <c r="N16" i="30"/>
  <c r="L16" i="30"/>
  <c r="H16" i="30"/>
  <c r="F16" i="30"/>
  <c r="D16" i="30"/>
  <c r="V15" i="30"/>
  <c r="V16" i="30" s="1"/>
  <c r="R15" i="30"/>
  <c r="R14" i="30"/>
  <c r="T14" i="30" s="1"/>
  <c r="X14" i="30" s="1"/>
  <c r="R12" i="30"/>
  <c r="R16" i="30" s="1"/>
  <c r="J12" i="30"/>
  <c r="X11" i="30"/>
  <c r="A3" i="30"/>
  <c r="A3" i="31" s="1"/>
  <c r="L59" i="29"/>
  <c r="M47" i="29"/>
  <c r="K47" i="29"/>
  <c r="I47" i="29"/>
  <c r="G47" i="29"/>
  <c r="A42" i="29"/>
  <c r="I17" i="29"/>
  <c r="I21" i="29" s="1"/>
  <c r="I26" i="29" s="1"/>
  <c r="I28" i="29" s="1"/>
  <c r="M16" i="29"/>
  <c r="K16" i="29"/>
  <c r="I16" i="29"/>
  <c r="G16" i="29"/>
  <c r="M13" i="29"/>
  <c r="M17" i="29" s="1"/>
  <c r="M21" i="29" s="1"/>
  <c r="M26" i="29" s="1"/>
  <c r="M28" i="29" s="1"/>
  <c r="K13" i="29"/>
  <c r="I13" i="29"/>
  <c r="G13" i="29"/>
  <c r="G17" i="29" s="1"/>
  <c r="G21" i="29" s="1"/>
  <c r="G26" i="29" s="1"/>
  <c r="G28" i="29" s="1"/>
  <c r="I108" i="28"/>
  <c r="M106" i="28"/>
  <c r="K106" i="28"/>
  <c r="I106" i="28"/>
  <c r="G106" i="28"/>
  <c r="M105" i="28"/>
  <c r="I105" i="28"/>
  <c r="K104" i="28"/>
  <c r="K101" i="28"/>
  <c r="G101" i="28"/>
  <c r="M74" i="28"/>
  <c r="K74" i="28"/>
  <c r="I74" i="28"/>
  <c r="G74" i="28"/>
  <c r="M68" i="28"/>
  <c r="M75" i="28" s="1"/>
  <c r="K68" i="28"/>
  <c r="I68" i="28"/>
  <c r="I75" i="28" s="1"/>
  <c r="G68" i="28"/>
  <c r="M49" i="28"/>
  <c r="M90" i="28" s="1"/>
  <c r="K49" i="28"/>
  <c r="K90" i="28" s="1"/>
  <c r="I49" i="28"/>
  <c r="I90" i="28" s="1"/>
  <c r="G49" i="28"/>
  <c r="G90" i="28" s="1"/>
  <c r="A45" i="28"/>
  <c r="A86" i="28" s="1"/>
  <c r="M32" i="28"/>
  <c r="K32" i="28"/>
  <c r="I32" i="28"/>
  <c r="G32" i="28"/>
  <c r="M19" i="28"/>
  <c r="M33" i="28" s="1"/>
  <c r="K19" i="28"/>
  <c r="I19" i="28"/>
  <c r="G19" i="28"/>
  <c r="G33" i="28" l="1"/>
  <c r="I33" i="28"/>
  <c r="K75" i="28"/>
  <c r="K33" i="28"/>
  <c r="G75" i="28"/>
  <c r="I107" i="28"/>
  <c r="I109" i="28" s="1"/>
  <c r="I110" i="28" s="1"/>
  <c r="M107" i="28"/>
  <c r="M109" i="28" s="1"/>
  <c r="M110" i="28" s="1"/>
  <c r="K17" i="29"/>
  <c r="K21" i="29" s="1"/>
  <c r="K26" i="29" s="1"/>
  <c r="K28" i="29" s="1"/>
  <c r="K31" i="29" s="1"/>
  <c r="K56" i="29" s="1"/>
  <c r="K54" i="29" s="1"/>
  <c r="G10" i="32"/>
  <c r="G35" i="32" s="1"/>
  <c r="G38" i="32" s="1"/>
  <c r="G77" i="32" s="1"/>
  <c r="G79" i="32" s="1"/>
  <c r="I52" i="29"/>
  <c r="I50" i="29" s="1"/>
  <c r="I31" i="29"/>
  <c r="I56" i="29" s="1"/>
  <c r="I54" i="29" s="1"/>
  <c r="E10" i="32"/>
  <c r="E35" i="32" s="1"/>
  <c r="E38" i="32" s="1"/>
  <c r="E77" i="32" s="1"/>
  <c r="E79" i="32" s="1"/>
  <c r="G31" i="29"/>
  <c r="G56" i="29" s="1"/>
  <c r="G54" i="29" s="1"/>
  <c r="G52" i="29"/>
  <c r="G50" i="29" s="1"/>
  <c r="M52" i="29"/>
  <c r="M50" i="29" s="1"/>
  <c r="M59" i="29" s="1"/>
  <c r="M31" i="29"/>
  <c r="M56" i="29" s="1"/>
  <c r="M54" i="29" s="1"/>
  <c r="K12" i="31"/>
  <c r="K10" i="32"/>
  <c r="K35" i="32" s="1"/>
  <c r="K38" i="32" s="1"/>
  <c r="K77" i="32" s="1"/>
  <c r="K79" i="32" s="1"/>
  <c r="K52" i="29"/>
  <c r="K50" i="29" s="1"/>
  <c r="K59" i="29" s="1"/>
  <c r="X20" i="30"/>
  <c r="T12" i="30"/>
  <c r="K16" i="31" l="1"/>
  <c r="K17" i="31" s="1"/>
  <c r="K105" i="28" s="1"/>
  <c r="K107" i="28" s="1"/>
  <c r="K109" i="28" s="1"/>
  <c r="K110" i="28" s="1"/>
  <c r="I10" i="32"/>
  <c r="I35" i="32" s="1"/>
  <c r="I38" i="32" s="1"/>
  <c r="I77" i="32" s="1"/>
  <c r="I79" i="32" s="1"/>
  <c r="X12" i="30"/>
  <c r="K13" i="31"/>
  <c r="Q12" i="31"/>
  <c r="Q13" i="31" s="1"/>
  <c r="G59" i="29"/>
  <c r="J21" i="30"/>
  <c r="Q16" i="31"/>
  <c r="Q17" i="31" s="1"/>
  <c r="J15" i="30"/>
  <c r="I59" i="29"/>
  <c r="J16" i="30" l="1"/>
  <c r="T15" i="30"/>
  <c r="J22" i="30"/>
  <c r="G105" i="28" s="1"/>
  <c r="G107" i="28" s="1"/>
  <c r="G109" i="28" s="1"/>
  <c r="G110" i="28" s="1"/>
  <c r="T21" i="30"/>
  <c r="X21" i="30" l="1"/>
  <c r="X22" i="30" s="1"/>
  <c r="Z22" i="30" s="1"/>
  <c r="T22" i="30"/>
  <c r="X15" i="30"/>
  <c r="X16" i="30" s="1"/>
  <c r="T16" i="30"/>
</calcChain>
</file>

<file path=xl/sharedStrings.xml><?xml version="1.0" encoding="utf-8"?>
<sst xmlns="http://schemas.openxmlformats.org/spreadsheetml/2006/main" count="340" uniqueCount="253">
  <si>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</si>
  <si>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</si>
  <si>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</si>
  <si>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</si>
  <si>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</si>
  <si>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</si>
  <si>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</si>
  <si>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</si>
  <si>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</si>
  <si>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</si>
  <si>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</si>
  <si>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</si>
  <si>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</si>
  <si>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</si>
  <si>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- 2 -</t>
  </si>
  <si>
    <t>18</t>
  </si>
  <si>
    <t>- 3 -</t>
  </si>
  <si>
    <t xml:space="preserve">     </t>
  </si>
  <si>
    <t>27</t>
  </si>
  <si>
    <t>5.3</t>
  </si>
  <si>
    <t xml:space="preserve">             (                                                                                         )</t>
  </si>
  <si>
    <t xml:space="preserve">              (                                                                                              )</t>
  </si>
  <si>
    <t>TPC POWER HOLDING PUBLIC COMPANY LIMITED AND SUBSIDIARIES</t>
  </si>
  <si>
    <t>STATEMENTS OF FINANCIAL POSITION</t>
  </si>
  <si>
    <t>Baht</t>
  </si>
  <si>
    <t>Consolidated financial statements</t>
  </si>
  <si>
    <t>Separate financial statements</t>
  </si>
  <si>
    <t xml:space="preserve">STATEMENTS OF COMPREHENSIVE INCOME </t>
  </si>
  <si>
    <t>Notes</t>
  </si>
  <si>
    <t>Revenues from sales of electricity</t>
  </si>
  <si>
    <t>Revenues from sales of biogas</t>
  </si>
  <si>
    <t>Revenues dividends</t>
  </si>
  <si>
    <t xml:space="preserve">Total revenues </t>
  </si>
  <si>
    <t>Cost from sales of electricity</t>
  </si>
  <si>
    <t>Cost from sales of biogas</t>
  </si>
  <si>
    <t>Total cost</t>
  </si>
  <si>
    <t>Gross profit</t>
  </si>
  <si>
    <t>Other income</t>
  </si>
  <si>
    <t>Administrative expenses</t>
  </si>
  <si>
    <t>Profit from operating activities</t>
  </si>
  <si>
    <t>Finance income</t>
  </si>
  <si>
    <t>Finance costs</t>
  </si>
  <si>
    <t xml:space="preserve">Profit before income tax </t>
  </si>
  <si>
    <t>Income tax expense</t>
  </si>
  <si>
    <t>Notes to financial statements are parts of these financial statements.</t>
  </si>
  <si>
    <t>STATEMENTS OF COMPREHENSIVE INCOME (Continued)</t>
  </si>
  <si>
    <t>Profit attributable to:</t>
  </si>
  <si>
    <t>Total comprehensive income attributable to :</t>
  </si>
  <si>
    <t>ASSETS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</si>
  <si>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</si>
  <si>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</si>
  <si>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</si>
  <si>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</si>
  <si>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</si>
  <si>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</si>
  <si>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</si>
  <si>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</si>
  <si>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</si>
  <si>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</si>
  <si>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Profit per share</t>
  </si>
  <si>
    <t>NON-CURRENT ASSETS</t>
  </si>
  <si>
    <t>Pledged bank deposits</t>
  </si>
  <si>
    <t>Investments in subsidiaries</t>
  </si>
  <si>
    <t>Property, plant and equipment</t>
  </si>
  <si>
    <t>Right-of-use assets</t>
  </si>
  <si>
    <t>Goodwill</t>
  </si>
  <si>
    <t>Other intangible assets</t>
  </si>
  <si>
    <t>Prepayments</t>
  </si>
  <si>
    <t>Deferred tax assets</t>
  </si>
  <si>
    <t>Weighted average number of ordinary shares (share)</t>
  </si>
  <si>
    <t>TOTAL ASSETS</t>
  </si>
  <si>
    <t xml:space="preserve">(Sign) .............……………………………..………………………… </t>
  </si>
  <si>
    <t>STATEMENTS OF FINANCIAL POSITION (Continued)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</si>
  <si>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</si>
  <si>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</si>
  <si>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</si>
  <si>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</si>
  <si>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</si>
  <si>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</si>
  <si>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Current portion of retention payable</t>
  </si>
  <si>
    <t>due within one year</t>
  </si>
  <si>
    <t>Current portion of  long-term liabilities</t>
  </si>
  <si>
    <t xml:space="preserve">Current portion of lease liabilities </t>
  </si>
  <si>
    <t>Debentures - due within one year</t>
  </si>
  <si>
    <t>Short-term loans from related parties</t>
  </si>
  <si>
    <t>Short-term loans from related persons</t>
  </si>
  <si>
    <t>Total current liabilities</t>
  </si>
  <si>
    <t>NON-CURRENT LIABILITIES</t>
  </si>
  <si>
    <t>Long-term borrowings</t>
  </si>
  <si>
    <t xml:space="preserve">Lease liabilities  </t>
  </si>
  <si>
    <t>Non-current provisions for</t>
  </si>
  <si>
    <t>employee benefit</t>
  </si>
  <si>
    <t>Total non-current  liabilities</t>
  </si>
  <si>
    <t>TOTAL LIABILITIES</t>
  </si>
  <si>
    <t xml:space="preserve">(Sign) .............……………………………..…………………………...… </t>
  </si>
  <si>
    <t>SHAREHOLDERS' EQUITY</t>
  </si>
  <si>
    <t xml:space="preserve">Share capital </t>
  </si>
  <si>
    <t>Authorized  share capital</t>
  </si>
  <si>
    <t>Issued and  paid-up share capital</t>
  </si>
  <si>
    <t>Baht 1 each</t>
  </si>
  <si>
    <t xml:space="preserve">    401,200,000 common shares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</si>
  <si>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</si>
  <si>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</si>
  <si>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</si>
  <si>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</si>
  <si>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</si>
  <si>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</si>
  <si>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</si>
  <si>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</si>
  <si>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</si>
  <si>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</si>
  <si>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>CONSOLIDATED STATEMENTS OF CHANGES IN  SHAREHOLDERS' EQUITY</t>
  </si>
  <si>
    <t>Legal reserve</t>
  </si>
  <si>
    <t xml:space="preserve">Dividend - attributable to the </t>
  </si>
  <si>
    <t xml:space="preserve">        non controlling interests</t>
  </si>
  <si>
    <t>Balance as at December 31, 2023</t>
  </si>
  <si>
    <t xml:space="preserve">Issued and </t>
  </si>
  <si>
    <t>paid-up</t>
  </si>
  <si>
    <t>share capital</t>
  </si>
  <si>
    <t xml:space="preserve">Premium on </t>
  </si>
  <si>
    <t xml:space="preserve">Retained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</si>
  <si>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</si>
  <si>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</si>
  <si>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</si>
  <si>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</si>
  <si>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</si>
  <si>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</si>
  <si>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>Share-Based</t>
  </si>
  <si>
    <t>Reserve for</t>
  </si>
  <si>
    <t>Payment</t>
  </si>
  <si>
    <t xml:space="preserve">Total Other </t>
  </si>
  <si>
    <t>components of equity</t>
  </si>
  <si>
    <t>the Company</t>
  </si>
  <si>
    <t>interests</t>
  </si>
  <si>
    <t>Total</t>
  </si>
  <si>
    <t>SEPARATE STATEMENTS OF CHANGES IN  SHAREHOLDERS' EQUITY</t>
  </si>
  <si>
    <t>Issued and  paid-up</t>
  </si>
  <si>
    <t>Premium on</t>
  </si>
  <si>
    <t>Share-Based Payment</t>
  </si>
  <si>
    <t>STATEMENTS OF CASH FLOWS</t>
  </si>
  <si>
    <t>Cash flows from operating activities</t>
  </si>
  <si>
    <t>Adjustment to reconcile profit (loss) to cash receipt (payments)</t>
  </si>
  <si>
    <t>Adjustment for income tax expenses</t>
  </si>
  <si>
    <t>Adjustment for finance costs</t>
  </si>
  <si>
    <t>Depreciation</t>
  </si>
  <si>
    <t>Amortization Right-of-use assets</t>
  </si>
  <si>
    <t>Amortization Intangible assets</t>
  </si>
  <si>
    <t>Adjustment for provisions for employee benefits</t>
  </si>
  <si>
    <t>Adjustments for loss (gain) on sale of assets</t>
  </si>
  <si>
    <t>Adjustment for trade accounts receivable</t>
  </si>
  <si>
    <t>Adjustment for other operations receivable</t>
  </si>
  <si>
    <t>Adjustment for inventories</t>
  </si>
  <si>
    <t>Adjustment for other advance payment</t>
  </si>
  <si>
    <t>Adjustment for trade accounts payable</t>
  </si>
  <si>
    <t>Additional disclosure of cash flows information</t>
  </si>
  <si>
    <t>Adjustment for other non-current liabilities</t>
  </si>
  <si>
    <t>Net cash provided by (used in) financing activities</t>
  </si>
  <si>
    <t>Net increase (decrease) in cash and cash equivalents</t>
  </si>
  <si>
    <t xml:space="preserve">Dividend -attributable to the non controlling </t>
  </si>
  <si>
    <t>Total adjustments for reconcile of profit (loss)</t>
  </si>
  <si>
    <t>STATEMENTS OF CASH FLOWS (Continued)</t>
  </si>
  <si>
    <t xml:space="preserve">Cash generated (paid) from operation </t>
  </si>
  <si>
    <t xml:space="preserve">Interest paid </t>
  </si>
  <si>
    <t>Income tax paid</t>
  </si>
  <si>
    <t>Cash flows from investment activities</t>
  </si>
  <si>
    <t>Net cash provided by (used in) operating activities</t>
  </si>
  <si>
    <t xml:space="preserve">Decrease (Increase) in pledged bank deposits </t>
  </si>
  <si>
    <t>Proceeds from sales of investments in subsidiary</t>
  </si>
  <si>
    <t>Payments financial institution for related parties</t>
  </si>
  <si>
    <t>Proceeds financial institution from related parties</t>
  </si>
  <si>
    <t xml:space="preserve">Proceeds for property, plant and equipment </t>
  </si>
  <si>
    <t xml:space="preserve">Payments for property, plant and equipment </t>
  </si>
  <si>
    <t>Cash flows from financing activities</t>
  </si>
  <si>
    <t>Proceeds  loans from related parties</t>
  </si>
  <si>
    <t>Repayment loans for related parties</t>
  </si>
  <si>
    <t>Proceeds  from long-term borrowings</t>
  </si>
  <si>
    <t>Repayment for long-term borrowings</t>
  </si>
  <si>
    <t>Repayment for lease liabilities</t>
  </si>
  <si>
    <t xml:space="preserve">Adjustment for other operations payable </t>
  </si>
  <si>
    <t>1.  Property Plant and Equipment</t>
  </si>
  <si>
    <t>3.  Intangible Assets</t>
  </si>
  <si>
    <t>Balance as at December 31, 2024</t>
  </si>
  <si>
    <t>Corporate income tax payable</t>
  </si>
  <si>
    <t>(Sign) .............……………………………..…………………………</t>
  </si>
  <si>
    <t>(Reversed) expected credit losses</t>
  </si>
  <si>
    <t>Adjustment for loss (gain) on changes in fair value</t>
  </si>
  <si>
    <t>Payments for investment in other current financial assets</t>
  </si>
  <si>
    <t>Proceeds from investment in other current financial assets</t>
  </si>
  <si>
    <t>AS AT MARCH 31, 2025</t>
  </si>
  <si>
    <t>(UNAUDITED/</t>
  </si>
  <si>
    <t>(AUDITED)</t>
  </si>
  <si>
    <t>REVIEWED ONLY)</t>
  </si>
  <si>
    <t>March 31, 2024</t>
  </si>
  <si>
    <t>March 31, 2025</t>
  </si>
  <si>
    <t>December 31, 2024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</si>
  <si>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</si>
  <si>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</si>
  <si>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>FOR THE THREE-MONTH PERIOD ENDED MARCH 31, 2025</t>
  </si>
  <si>
    <t>(UNAUDITED/REVIEWED ONLY)</t>
  </si>
  <si>
    <t>Profit for the periods</t>
  </si>
  <si>
    <t>Other comprehensive income (expense)</t>
  </si>
  <si>
    <t>Other comprehensive income (expense) for the period</t>
  </si>
  <si>
    <t>Profit for the periods continuing operations</t>
  </si>
  <si>
    <t xml:space="preserve">     Owners of the Company </t>
  </si>
  <si>
    <t xml:space="preserve">     Non-controlling interests</t>
  </si>
  <si>
    <t xml:space="preserve">     Profit for the period</t>
  </si>
  <si>
    <t xml:space="preserve">     Owners of the Company</t>
  </si>
  <si>
    <t xml:space="preserve">     Total comprehensive income for the period</t>
  </si>
  <si>
    <t xml:space="preserve">     Basic earning per share </t>
  </si>
  <si>
    <t xml:space="preserve">        Owners of the Company</t>
  </si>
  <si>
    <t xml:space="preserve">Reserve for </t>
  </si>
  <si>
    <t xml:space="preserve"> in subsidiaries</t>
  </si>
  <si>
    <t xml:space="preserve">  Total owners of </t>
  </si>
  <si>
    <t xml:space="preserve">Non-controlling </t>
  </si>
  <si>
    <t>Profit for the period</t>
  </si>
  <si>
    <t>Balance as at March 31, 2024</t>
  </si>
  <si>
    <t>Balance as at March 31, 2025</t>
  </si>
  <si>
    <t xml:space="preserve">                                                 (Sign) .............………..........………………………..………………………… </t>
  </si>
  <si>
    <t>Adjustments for unrealized loss (gain) on exchange rate</t>
  </si>
  <si>
    <t>Prepayment under contraction contracts</t>
  </si>
  <si>
    <t xml:space="preserve">Payment for intangible assets </t>
  </si>
  <si>
    <t>Cash and cash equivalents the beginning of the period</t>
  </si>
  <si>
    <t>Cash and cash equivalents the end of the period</t>
  </si>
  <si>
    <t>33.3</t>
  </si>
  <si>
    <t>20</t>
  </si>
  <si>
    <t>29</t>
  </si>
  <si>
    <t>Total non-current assets</t>
  </si>
  <si>
    <t>Other non-current assets</t>
  </si>
  <si>
    <t>Long-term loans to related parties</t>
  </si>
  <si>
    <t>LIABILITIES AND SHAREHOLDERS'</t>
  </si>
  <si>
    <t xml:space="preserve"> EQUITY</t>
  </si>
  <si>
    <t xml:space="preserve"> EQUITY(Continued)</t>
  </si>
  <si>
    <t xml:space="preserve">Prepayment for investment </t>
  </si>
  <si>
    <t xml:space="preserve">Net cash provided by (used in) investing activities      </t>
  </si>
  <si>
    <t>1.1  As at March 31, 2025 and 2024, the Group has recorded prepayment to property plant and equipment in the amount of Baht 1.10 million and</t>
  </si>
  <si>
    <t>1.2  As at March 31, 2025 and 2024, the Group purchased assets amount of Baht 0.66 million and Baht 9.96 million respectively payment was not due,</t>
  </si>
  <si>
    <t>2.  As at March 31, 2025 and 2024, the Group purchased assets under the lease amount of Baht 1.56 million and Baht 12.45 million respectively.</t>
  </si>
  <si>
    <t>3.1  As at March 31, 2025, the Group has recorded prepayment to other intangible assets in the amount of Baht 0.09 million.</t>
  </si>
  <si>
    <t xml:space="preserve">Increase (Decrease) short-term borrowings from </t>
  </si>
  <si>
    <t xml:space="preserve">       financial institutions</t>
  </si>
  <si>
    <t xml:space="preserve">       other current financial assets</t>
  </si>
  <si>
    <t>Impairment loss on assets - goodwill</t>
  </si>
  <si>
    <t>Impairment loss of assets</t>
  </si>
  <si>
    <t xml:space="preserve">Investments in associates and joint ventures </t>
  </si>
  <si>
    <t>for using the equity method</t>
  </si>
  <si>
    <t>4. As at March 31, 2024, the Company had accrued dividend income of Baht 102.00 million.</t>
  </si>
  <si>
    <t>5. As of March 31, 2024, the subsidiary had accrued dividend expenses of Baht 98.00 million.</t>
  </si>
  <si>
    <t xml:space="preserve">       Baht 2.73 million respectively.</t>
  </si>
  <si>
    <t xml:space="preserve">       then presented as other current payables.</t>
  </si>
  <si>
    <t>Share of profit (loss) from associates and joint ventures</t>
  </si>
  <si>
    <t xml:space="preserve">Adjustment for share of loss (gain)  from associates and joint ventures </t>
  </si>
  <si>
    <t>Adjustment for (gain) loss on disposal of assets</t>
  </si>
  <si>
    <t>Adjustment for (gain) loss on disposal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</si>
</sst>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  <numFmt numFmtId="172" formatCode="_(* #,##0.0000000000_);_(* \(#,##0.0000000000\);_(* &quot;-&quot;??_);_(@_)"/>
  </numFmts>
  <fonts count="28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u/>
      <sz val="12"/>
      <name val="Angsana New"/>
      <family val="1"/>
    </font>
    <font>
      <sz val="15"/>
      <name val="Angsana New"/>
      <family val="1"/>
      <charset val="222"/>
    </font>
    <font>
      <b/>
      <sz val="13"/>
      <color rgb="FF000000"/>
      <name val="Angsana New"/>
      <family val="1"/>
    </font>
    <font>
      <sz val="13"/>
      <color rgb="FF000000"/>
      <name val="Angsana New"/>
      <family val="1"/>
    </font>
    <font>
      <sz val="13"/>
      <color theme="0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39" fontId="6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39" fontId="2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4">
    <xf numFmtId="0" fontId="0" fillId="0" borderId="0" xfId="0"/>
    <xf numFmtId="43" fontId="9" fillId="0" borderId="0" xfId="2" applyFont="1" applyFill="1"/>
    <xf numFmtId="43" fontId="9" fillId="0" borderId="0" xfId="2" applyFont="1" applyFill="1" applyAlignment="1">
      <alignment horizontal="right"/>
    </xf>
    <xf numFmtId="43" fontId="9" fillId="0" borderId="0" xfId="2" applyFont="1" applyFill="1" applyAlignment="1">
      <alignment horizontal="center"/>
    </xf>
    <xf numFmtId="39" fontId="9" fillId="0" borderId="0" xfId="6" applyNumberFormat="1" applyFont="1" applyFill="1" applyAlignment="1">
      <alignment horizontal="right"/>
    </xf>
    <xf numFmtId="165" fontId="9" fillId="0" borderId="0" xfId="33" applyNumberFormat="1" applyFont="1" applyFill="1" applyAlignment="1">
      <alignment horizontal="right"/>
    </xf>
    <xf numFmtId="165" fontId="9" fillId="0" borderId="0" xfId="6" applyNumberFormat="1" applyFont="1" applyFill="1" applyAlignment="1">
      <alignment horizontal="right"/>
    </xf>
    <xf numFmtId="170" fontId="9" fillId="0" borderId="0" xfId="6" applyNumberFormat="1" applyFont="1" applyFill="1" applyAlignment="1">
      <alignment horizontal="right"/>
    </xf>
    <xf numFmtId="164" fontId="9" fillId="0" borderId="0" xfId="32" applyNumberFormat="1" applyFont="1" applyFill="1" applyAlignment="1">
      <alignment horizontal="right"/>
    </xf>
    <xf numFmtId="39" fontId="11" fillId="0" borderId="0" xfId="13" applyNumberFormat="1" applyFont="1" applyAlignment="1">
      <alignment horizontal="center"/>
    </xf>
    <xf numFmtId="39" fontId="11" fillId="0" borderId="0" xfId="13" applyNumberFormat="1" applyFont="1"/>
    <xf numFmtId="39" fontId="9" fillId="0" borderId="0" xfId="13" applyNumberFormat="1" applyFont="1"/>
    <xf numFmtId="39" fontId="11" fillId="0" borderId="0" xfId="13" applyNumberFormat="1" applyFont="1" applyAlignment="1">
      <alignment horizontal="left"/>
    </xf>
    <xf numFmtId="164" fontId="9" fillId="0" borderId="0" xfId="13" applyNumberFormat="1" applyFont="1"/>
    <xf numFmtId="164" fontId="9" fillId="0" borderId="0" xfId="13" applyNumberFormat="1" applyFont="1" applyAlignment="1">
      <alignment horizontal="right"/>
    </xf>
    <xf numFmtId="39" fontId="9" fillId="0" borderId="0" xfId="13" applyNumberFormat="1" applyFont="1" applyAlignment="1">
      <alignment horizontal="right"/>
    </xf>
    <xf numFmtId="39" fontId="9" fillId="0" borderId="0" xfId="13" applyNumberFormat="1" applyFont="1" applyAlignment="1">
      <alignment horizontal="left"/>
    </xf>
    <xf numFmtId="1" fontId="9" fillId="0" borderId="0" xfId="20" applyNumberFormat="1" applyFont="1" applyAlignment="1">
      <alignment horizontal="center"/>
    </xf>
    <xf numFmtId="164" fontId="9" fillId="0" borderId="0" xfId="13" applyNumberFormat="1" applyFont="1" applyAlignment="1">
      <alignment horizontal="left"/>
    </xf>
    <xf numFmtId="39" fontId="9" fillId="0" borderId="0" xfId="13" applyNumberFormat="1" applyFont="1" applyAlignment="1">
      <alignment horizontal="center"/>
    </xf>
    <xf numFmtId="39" fontId="10" fillId="0" borderId="1" xfId="13" applyNumberFormat="1" applyFont="1" applyBorder="1"/>
    <xf numFmtId="39" fontId="10" fillId="0" borderId="0" xfId="13" applyNumberFormat="1" applyFont="1" applyAlignment="1">
      <alignment horizontal="center"/>
    </xf>
    <xf numFmtId="0" fontId="9" fillId="0" borderId="0" xfId="13" applyFont="1"/>
    <xf numFmtId="39" fontId="20" fillId="0" borderId="0" xfId="13" applyNumberFormat="1" applyFont="1" applyAlignment="1">
      <alignment horizontal="centerContinuous"/>
    </xf>
    <xf numFmtId="39" fontId="11" fillId="0" borderId="0" xfId="20" applyFont="1" applyAlignment="1">
      <alignment horizontal="center"/>
    </xf>
    <xf numFmtId="39" fontId="11" fillId="0" borderId="0" xfId="13" applyNumberFormat="1" applyFont="1" applyAlignment="1">
      <alignment horizontal="centerContinuous"/>
    </xf>
    <xf numFmtId="39" fontId="9" fillId="0" borderId="0" xfId="13" applyNumberFormat="1" applyFont="1" applyAlignment="1">
      <alignment horizontal="centerContinuous"/>
    </xf>
    <xf numFmtId="39" fontId="9" fillId="0" borderId="1" xfId="13" applyNumberFormat="1" applyFont="1" applyBorder="1" applyAlignment="1">
      <alignment horizontal="center"/>
    </xf>
    <xf numFmtId="164" fontId="9" fillId="0" borderId="0" xfId="13" applyNumberFormat="1" applyFont="1" applyAlignment="1">
      <alignment horizontal="center"/>
    </xf>
    <xf numFmtId="164" fontId="9" fillId="0" borderId="0" xfId="20" applyNumberFormat="1" applyFont="1" applyAlignment="1">
      <alignment horizontal="center"/>
    </xf>
    <xf numFmtId="39" fontId="11" fillId="0" borderId="0" xfId="20" applyFont="1"/>
    <xf numFmtId="39" fontId="12" fillId="0" borderId="0" xfId="13" applyNumberFormat="1" applyFont="1" applyAlignment="1">
      <alignment horizontal="centerContinuous"/>
    </xf>
    <xf numFmtId="40" fontId="9" fillId="0" borderId="0" xfId="19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9" fillId="0" borderId="0" xfId="20" applyFont="1" applyAlignment="1">
      <alignment horizontal="center"/>
    </xf>
    <xf numFmtId="39" fontId="11" fillId="0" borderId="0" xfId="1" applyNumberFormat="1" applyFont="1"/>
    <xf numFmtId="39" fontId="9" fillId="0" borderId="2" xfId="13" applyNumberFormat="1" applyFont="1" applyBorder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7" fontId="9" fillId="0" borderId="0" xfId="13" applyNumberFormat="1" applyFont="1"/>
    <xf numFmtId="39" fontId="16" fillId="0" borderId="0" xfId="13" applyNumberFormat="1" applyFont="1" applyAlignment="1">
      <alignment horizontal="center"/>
    </xf>
    <xf numFmtId="39" fontId="14" fillId="0" borderId="0" xfId="38" applyNumberFormat="1" applyFont="1" applyAlignment="1">
      <alignment horizontal="center"/>
    </xf>
    <xf numFmtId="39" fontId="15" fillId="0" borderId="0" xfId="38" applyNumberFormat="1" applyFont="1"/>
    <xf numFmtId="39" fontId="9" fillId="0" borderId="1" xfId="13" applyNumberFormat="1" applyFont="1" applyBorder="1"/>
    <xf numFmtId="1" fontId="9" fillId="0" borderId="0" xfId="13" applyNumberFormat="1" applyFont="1" applyAlignment="1">
      <alignment horizontal="center"/>
    </xf>
    <xf numFmtId="1" fontId="9" fillId="0" borderId="0" xfId="13" applyNumberFormat="1" applyFont="1"/>
    <xf numFmtId="39" fontId="11" fillId="0" borderId="0" xfId="16" applyFont="1" applyAlignment="1">
      <alignment horizontal="left"/>
    </xf>
    <xf numFmtId="170" fontId="9" fillId="0" borderId="0" xfId="13" applyNumberFormat="1" applyFont="1"/>
    <xf numFmtId="170" fontId="9" fillId="0" borderId="0" xfId="13" applyNumberFormat="1" applyFont="1" applyAlignment="1">
      <alignment horizontal="right"/>
    </xf>
    <xf numFmtId="39" fontId="9" fillId="0" borderId="0" xfId="16" applyFont="1" applyAlignment="1">
      <alignment horizontal="left"/>
    </xf>
    <xf numFmtId="165" fontId="9" fillId="0" borderId="0" xfId="13" applyNumberFormat="1" applyFont="1"/>
    <xf numFmtId="39" fontId="9" fillId="0" borderId="0" xfId="38" applyNumberFormat="1" applyFont="1"/>
    <xf numFmtId="166" fontId="9" fillId="0" borderId="0" xfId="13" applyNumberFormat="1" applyFont="1"/>
    <xf numFmtId="39" fontId="9" fillId="0" borderId="0" xfId="21" applyNumberFormat="1" applyFont="1" applyAlignment="1">
      <alignment horizontal="left"/>
    </xf>
    <xf numFmtId="39" fontId="9" fillId="0" borderId="0" xfId="13" quotePrefix="1" applyNumberFormat="1" applyFont="1" applyAlignment="1">
      <alignment horizontal="center"/>
    </xf>
    <xf numFmtId="1" fontId="9" fillId="0" borderId="0" xfId="2" applyNumberFormat="1" applyFont="1" applyFill="1" applyAlignment="1" applyProtection="1">
      <alignment horizontal="center"/>
    </xf>
    <xf numFmtId="1" fontId="9" fillId="0" borderId="0" xfId="2" quotePrefix="1" applyNumberFormat="1" applyFont="1" applyFill="1" applyBorder="1" applyAlignment="1">
      <alignment horizontal="center"/>
    </xf>
    <xf numFmtId="39" fontId="9" fillId="0" borderId="0" xfId="5" applyNumberFormat="1" applyFont="1" applyFill="1" applyAlignment="1">
      <alignment horizontal="right"/>
    </xf>
    <xf numFmtId="39" fontId="9" fillId="0" borderId="0" xfId="13" quotePrefix="1" applyNumberFormat="1" applyFont="1"/>
    <xf numFmtId="43" fontId="9" fillId="0" borderId="0" xfId="2" applyFont="1" applyFill="1" applyBorder="1" applyAlignment="1" applyProtection="1">
      <alignment horizontal="right"/>
    </xf>
    <xf numFmtId="43" fontId="17" fillId="0" borderId="0" xfId="2" applyFont="1" applyFill="1" applyAlignment="1">
      <alignment horizontal="right"/>
    </xf>
    <xf numFmtId="39" fontId="9" fillId="0" borderId="0" xfId="2" applyNumberFormat="1" applyFont="1" applyFill="1" applyAlignment="1">
      <alignment horizontal="right"/>
    </xf>
    <xf numFmtId="39" fontId="9" fillId="0" borderId="0" xfId="5" applyNumberFormat="1" applyFont="1" applyFill="1" applyBorder="1" applyAlignment="1" applyProtection="1">
      <alignment horizontal="right"/>
    </xf>
    <xf numFmtId="43" fontId="9" fillId="0" borderId="0" xfId="2" applyFont="1" applyFill="1" applyAlignment="1" applyProtection="1">
      <alignment horizontal="center"/>
    </xf>
    <xf numFmtId="43" fontId="9" fillId="0" borderId="0" xfId="2" quotePrefix="1" applyFont="1" applyFill="1" applyBorder="1" applyAlignment="1">
      <alignment horizontal="center"/>
    </xf>
    <xf numFmtId="39" fontId="9" fillId="0" borderId="0" xfId="5" applyNumberFormat="1" applyFont="1" applyFill="1" applyAlignment="1" applyProtection="1">
      <alignment horizontal="right"/>
    </xf>
    <xf numFmtId="43" fontId="9" fillId="0" borderId="0" xfId="2" applyFont="1" applyFill="1" applyAlignment="1" applyProtection="1">
      <alignment horizontal="right"/>
    </xf>
    <xf numFmtId="43" fontId="9" fillId="0" borderId="0" xfId="2" applyFont="1" applyFill="1" applyBorder="1" applyAlignment="1">
      <alignment horizontal="right"/>
    </xf>
    <xf numFmtId="39" fontId="9" fillId="0" borderId="0" xfId="5" applyNumberFormat="1" applyFont="1" applyFill="1" applyBorder="1" applyAlignment="1">
      <alignment horizontal="right"/>
    </xf>
    <xf numFmtId="43" fontId="9" fillId="0" borderId="0" xfId="2" applyFont="1" applyFill="1" applyBorder="1"/>
    <xf numFmtId="165" fontId="9" fillId="0" borderId="0" xfId="5" applyNumberFormat="1" applyFont="1" applyFill="1" applyBorder="1" applyAlignment="1">
      <alignment horizontal="right"/>
    </xf>
    <xf numFmtId="164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/>
    <xf numFmtId="164" fontId="9" fillId="0" borderId="0" xfId="2" applyNumberFormat="1" applyFont="1" applyFill="1" applyAlignment="1" applyProtection="1"/>
    <xf numFmtId="164" fontId="9" fillId="0" borderId="0" xfId="2" applyNumberFormat="1" applyFont="1" applyFill="1" applyAlignment="1" applyProtection="1">
      <alignment horizontal="center"/>
    </xf>
    <xf numFmtId="164" fontId="9" fillId="0" borderId="0" xfId="2" applyNumberFormat="1" applyFont="1" applyFill="1" applyBorder="1" applyAlignment="1" applyProtection="1"/>
    <xf numFmtId="164" fontId="9" fillId="0" borderId="0" xfId="5" applyNumberFormat="1" applyFont="1" applyFill="1" applyAlignment="1" applyProtection="1">
      <alignment horizontal="right"/>
    </xf>
    <xf numFmtId="164" fontId="9" fillId="0" borderId="0" xfId="13" quotePrefix="1" applyNumberFormat="1" applyFont="1"/>
    <xf numFmtId="164" fontId="9" fillId="0" borderId="0" xfId="2" applyNumberFormat="1" applyFont="1" applyFill="1" applyAlignment="1">
      <alignment horizontal="right"/>
    </xf>
    <xf numFmtId="169" fontId="9" fillId="0" borderId="0" xfId="2" applyNumberFormat="1" applyFont="1" applyFill="1" applyBorder="1" applyAlignment="1"/>
    <xf numFmtId="169" fontId="9" fillId="0" borderId="0" xfId="2" applyNumberFormat="1" applyFont="1" applyFill="1" applyAlignment="1"/>
    <xf numFmtId="170" fontId="9" fillId="0" borderId="0" xfId="6" applyNumberFormat="1" applyFont="1" applyFill="1" applyBorder="1" applyAlignment="1">
      <alignment horizontal="right"/>
    </xf>
    <xf numFmtId="164" fontId="9" fillId="0" borderId="0" xfId="32" applyNumberFormat="1" applyFont="1" applyFill="1" applyBorder="1" applyAlignment="1">
      <alignment horizontal="right"/>
    </xf>
    <xf numFmtId="170" fontId="9" fillId="0" borderId="0" xfId="32" applyNumberFormat="1" applyFont="1" applyFill="1" applyBorder="1" applyAlignment="1">
      <alignment horizontal="right"/>
    </xf>
    <xf numFmtId="164" fontId="9" fillId="0" borderId="0" xfId="6" applyNumberFormat="1" applyFont="1" applyFill="1" applyBorder="1" applyAlignment="1">
      <alignment horizontal="right"/>
    </xf>
    <xf numFmtId="165" fontId="9" fillId="0" borderId="0" xfId="6" applyNumberFormat="1" applyFont="1" applyFill="1" applyBorder="1" applyAlignment="1">
      <alignment horizontal="right"/>
    </xf>
    <xf numFmtId="165" fontId="9" fillId="0" borderId="0" xfId="33" applyNumberFormat="1" applyFont="1" applyFill="1" applyBorder="1" applyAlignment="1">
      <alignment horizontal="right"/>
    </xf>
    <xf numFmtId="39" fontId="9" fillId="0" borderId="0" xfId="32" applyNumberFormat="1" applyFont="1" applyFill="1" applyBorder="1" applyAlignment="1">
      <alignment horizontal="right"/>
    </xf>
    <xf numFmtId="43" fontId="9" fillId="0" borderId="0" xfId="32" applyFont="1" applyFill="1" applyBorder="1" applyAlignment="1">
      <alignment horizontal="right"/>
    </xf>
    <xf numFmtId="43" fontId="9" fillId="0" borderId="0" xfId="32" applyFont="1" applyFill="1" applyBorder="1" applyAlignment="1" applyProtection="1"/>
    <xf numFmtId="39" fontId="9" fillId="0" borderId="0" xfId="6" applyNumberFormat="1" applyFont="1" applyFill="1" applyBorder="1"/>
    <xf numFmtId="10" fontId="11" fillId="0" borderId="0" xfId="34" applyNumberFormat="1" applyFont="1" applyFill="1"/>
    <xf numFmtId="10" fontId="9" fillId="0" borderId="0" xfId="34" applyNumberFormat="1" applyFont="1" applyFill="1"/>
    <xf numFmtId="1" fontId="9" fillId="0" borderId="2" xfId="2" quotePrefix="1" applyNumberFormat="1" applyFont="1" applyFill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49" fontId="9" fillId="0" borderId="0" xfId="19" applyNumberFormat="1" applyFont="1" applyAlignment="1">
      <alignment horizontal="center"/>
    </xf>
    <xf numFmtId="39" fontId="13" fillId="0" borderId="0" xfId="13" applyNumberFormat="1" applyFont="1" applyAlignment="1">
      <alignment horizontal="centerContinuous"/>
    </xf>
    <xf numFmtId="43" fontId="17" fillId="0" borderId="0" xfId="2" applyFont="1" applyFill="1"/>
    <xf numFmtId="168" fontId="9" fillId="0" borderId="0" xfId="13" quotePrefix="1" applyNumberFormat="1" applyFont="1" applyAlignment="1">
      <alignment horizontal="center"/>
    </xf>
    <xf numFmtId="37" fontId="9" fillId="0" borderId="0" xfId="13" quotePrefix="1" applyNumberFormat="1" applyFont="1" applyAlignment="1">
      <alignment horizontal="center"/>
    </xf>
    <xf numFmtId="43" fontId="9" fillId="0" borderId="3" xfId="2" applyFont="1" applyFill="1" applyBorder="1" applyAlignment="1" applyProtection="1">
      <alignment horizontal="right"/>
    </xf>
    <xf numFmtId="43" fontId="15" fillId="0" borderId="0" xfId="2" applyFont="1" applyFill="1" applyAlignment="1">
      <alignment horizontal="right"/>
    </xf>
    <xf numFmtId="164" fontId="21" fillId="0" borderId="0" xfId="0" applyNumberFormat="1" applyFont="1" applyAlignment="1">
      <alignment horizontal="right"/>
    </xf>
    <xf numFmtId="37" fontId="9" fillId="0" borderId="0" xfId="13" applyNumberFormat="1" applyFont="1" applyAlignment="1">
      <alignment horizontal="center"/>
    </xf>
    <xf numFmtId="43" fontId="9" fillId="0" borderId="4" xfId="2" applyFont="1" applyFill="1" applyBorder="1" applyAlignment="1" applyProtection="1">
      <alignment horizontal="right"/>
    </xf>
    <xf numFmtId="9" fontId="9" fillId="0" borderId="0" xfId="34" applyFont="1" applyFill="1"/>
    <xf numFmtId="39" fontId="9" fillId="0" borderId="0" xfId="0" applyNumberFormat="1" applyFont="1"/>
    <xf numFmtId="39" fontId="9" fillId="0" borderId="0" xfId="0" applyNumberFormat="1" applyFont="1" applyAlignment="1">
      <alignment horizontal="left" indent="14"/>
    </xf>
    <xf numFmtId="43" fontId="9" fillId="0" borderId="0" xfId="13" applyNumberFormat="1" applyFont="1"/>
    <xf numFmtId="43" fontId="17" fillId="0" borderId="0" xfId="2" applyFont="1" applyFill="1" applyAlignment="1" applyProtection="1">
      <alignment horizontal="right"/>
    </xf>
    <xf numFmtId="43" fontId="17" fillId="0" borderId="0" xfId="2" applyFont="1" applyFill="1" applyBorder="1" applyAlignment="1">
      <alignment horizontal="right"/>
    </xf>
    <xf numFmtId="43" fontId="17" fillId="0" borderId="0" xfId="2" applyFont="1" applyFill="1" applyBorder="1" applyAlignment="1" applyProtection="1">
      <alignment horizontal="right"/>
    </xf>
    <xf numFmtId="43" fontId="9" fillId="0" borderId="2" xfId="2" applyFont="1" applyFill="1" applyBorder="1" applyAlignment="1">
      <alignment horizontal="right"/>
    </xf>
    <xf numFmtId="43" fontId="9" fillId="0" borderId="2" xfId="2" applyFont="1" applyFill="1" applyBorder="1" applyAlignment="1" applyProtection="1">
      <alignment horizontal="right"/>
    </xf>
    <xf numFmtId="43" fontId="9" fillId="0" borderId="3" xfId="2" applyFont="1" applyFill="1" applyBorder="1" applyAlignment="1">
      <alignment horizontal="right"/>
    </xf>
    <xf numFmtId="43" fontId="9" fillId="0" borderId="4" xfId="2" applyFont="1" applyFill="1" applyBorder="1" applyAlignment="1">
      <alignment horizontal="right"/>
    </xf>
    <xf numFmtId="43" fontId="9" fillId="0" borderId="0" xfId="5" applyFont="1" applyFill="1" applyBorder="1" applyAlignment="1" applyProtection="1">
      <alignment horizontal="right"/>
    </xf>
    <xf numFmtId="164" fontId="9" fillId="0" borderId="2" xfId="2" applyNumberFormat="1" applyFont="1" applyFill="1" applyBorder="1" applyAlignment="1">
      <alignment horizontal="right"/>
    </xf>
    <xf numFmtId="43" fontId="9" fillId="0" borderId="2" xfId="2" applyFont="1" applyFill="1" applyBorder="1"/>
    <xf numFmtId="43" fontId="9" fillId="0" borderId="5" xfId="2" applyFont="1" applyFill="1" applyBorder="1" applyAlignment="1">
      <alignment horizontal="right"/>
    </xf>
    <xf numFmtId="1" fontId="9" fillId="0" borderId="2" xfId="20" quotePrefix="1" applyNumberFormat="1" applyFont="1" applyBorder="1" applyAlignment="1">
      <alignment horizontal="center"/>
    </xf>
    <xf numFmtId="1" fontId="9" fillId="0" borderId="0" xfId="20" quotePrefix="1" applyNumberFormat="1" applyFont="1" applyAlignment="1">
      <alignment horizontal="center"/>
    </xf>
    <xf numFmtId="164" fontId="9" fillId="0" borderId="0" xfId="5" applyNumberFormat="1" applyFont="1" applyFill="1"/>
    <xf numFmtId="164" fontId="9" fillId="0" borderId="0" xfId="5" applyNumberFormat="1" applyFont="1" applyFill="1" applyAlignment="1" applyProtection="1"/>
    <xf numFmtId="164" fontId="9" fillId="0" borderId="0" xfId="2" quotePrefix="1" applyNumberFormat="1" applyFont="1" applyFill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164" fontId="9" fillId="0" borderId="0" xfId="2" quotePrefix="1" applyNumberFormat="1" applyFont="1" applyFill="1" applyBorder="1" applyAlignment="1">
      <alignment horizontal="center"/>
    </xf>
    <xf numFmtId="37" fontId="9" fillId="0" borderId="0" xfId="13" applyNumberFormat="1" applyFont="1" applyAlignment="1">
      <alignment horizontal="left"/>
    </xf>
    <xf numFmtId="164" fontId="9" fillId="0" borderId="3" xfId="2" applyNumberFormat="1" applyFont="1" applyFill="1" applyBorder="1" applyAlignment="1"/>
    <xf numFmtId="164" fontId="9" fillId="0" borderId="3" xfId="5" applyNumberFormat="1" applyFont="1" applyFill="1" applyBorder="1" applyAlignment="1"/>
    <xf numFmtId="167" fontId="9" fillId="0" borderId="0" xfId="13" applyNumberFormat="1" applyFont="1"/>
    <xf numFmtId="166" fontId="9" fillId="0" borderId="0" xfId="2" applyNumberFormat="1" applyFont="1" applyFill="1" applyBorder="1"/>
    <xf numFmtId="164" fontId="9" fillId="0" borderId="0" xfId="5" applyNumberFormat="1" applyFont="1" applyFill="1" applyAlignment="1"/>
    <xf numFmtId="164" fontId="9" fillId="0" borderId="0" xfId="2" applyNumberFormat="1" applyFont="1" applyFill="1" applyAlignment="1"/>
    <xf numFmtId="164" fontId="9" fillId="0" borderId="2" xfId="5" applyNumberFormat="1" applyFont="1" applyFill="1" applyBorder="1" applyAlignment="1"/>
    <xf numFmtId="164" fontId="9" fillId="0" borderId="2" xfId="13" applyNumberFormat="1" applyFont="1" applyBorder="1"/>
    <xf numFmtId="164" fontId="9" fillId="0" borderId="2" xfId="2" applyNumberFormat="1" applyFont="1" applyFill="1" applyBorder="1" applyAlignment="1" applyProtection="1"/>
    <xf numFmtId="164" fontId="9" fillId="0" borderId="0" xfId="5" applyNumberFormat="1" applyFont="1" applyFill="1" applyBorder="1" applyAlignment="1" applyProtection="1"/>
    <xf numFmtId="164" fontId="9" fillId="0" borderId="1" xfId="5" applyNumberFormat="1" applyFont="1" applyFill="1" applyBorder="1" applyAlignment="1" applyProtection="1"/>
    <xf numFmtId="164" fontId="9" fillId="0" borderId="1" xfId="13" applyNumberFormat="1" applyFont="1" applyBorder="1"/>
    <xf numFmtId="164" fontId="9" fillId="0" borderId="5" xfId="5" applyNumberFormat="1" applyFont="1" applyFill="1" applyBorder="1" applyAlignment="1" applyProtection="1"/>
    <xf numFmtId="164" fontId="9" fillId="0" borderId="0" xfId="5" applyNumberFormat="1" applyFont="1" applyFill="1" applyBorder="1" applyAlignment="1" applyProtection="1">
      <alignment horizontal="right"/>
    </xf>
    <xf numFmtId="39" fontId="15" fillId="0" borderId="0" xfId="0" applyNumberFormat="1" applyFont="1"/>
    <xf numFmtId="164" fontId="9" fillId="0" borderId="0" xfId="2" applyNumberFormat="1" applyFont="1" applyFill="1" applyAlignment="1" applyProtection="1">
      <alignment horizontal="right"/>
    </xf>
    <xf numFmtId="164" fontId="9" fillId="0" borderId="5" xfId="5" applyNumberFormat="1" applyFont="1" applyFill="1" applyBorder="1" applyAlignment="1" applyProtection="1">
      <alignment horizontal="right"/>
    </xf>
    <xf numFmtId="39" fontId="9" fillId="0" borderId="0" xfId="5" applyNumberFormat="1" applyFont="1" applyFill="1" applyBorder="1" applyAlignment="1"/>
    <xf numFmtId="164" fontId="9" fillId="0" borderId="0" xfId="3" applyFont="1" applyFill="1" applyBorder="1" applyAlignment="1"/>
    <xf numFmtId="164" fontId="9" fillId="0" borderId="0" xfId="7" applyFont="1" applyFill="1" applyBorder="1" applyAlignment="1"/>
    <xf numFmtId="164" fontId="9" fillId="0" borderId="5" xfId="13" applyNumberFormat="1" applyFont="1" applyBorder="1"/>
    <xf numFmtId="164" fontId="9" fillId="0" borderId="5" xfId="13" applyNumberFormat="1" applyFont="1" applyBorder="1" applyAlignment="1">
      <alignment horizontal="right"/>
    </xf>
    <xf numFmtId="164" fontId="14" fillId="0" borderId="0" xfId="38" applyNumberFormat="1" applyFont="1" applyAlignment="1">
      <alignment horizontal="center"/>
    </xf>
    <xf numFmtId="164" fontId="9" fillId="0" borderId="3" xfId="13" quotePrefix="1" applyNumberFormat="1" applyFont="1" applyBorder="1" applyAlignment="1">
      <alignment horizontal="center"/>
    </xf>
    <xf numFmtId="1" fontId="9" fillId="0" borderId="3" xfId="13" quotePrefix="1" applyNumberFormat="1" applyFont="1" applyBorder="1" applyAlignment="1">
      <alignment horizontal="center"/>
    </xf>
    <xf numFmtId="164" fontId="9" fillId="0" borderId="0" xfId="6" applyNumberFormat="1" applyFont="1" applyFill="1" applyAlignment="1">
      <alignment horizontal="right"/>
    </xf>
    <xf numFmtId="164" fontId="17" fillId="0" borderId="0" xfId="13" applyNumberFormat="1" applyFont="1" applyAlignment="1">
      <alignment horizontal="right"/>
    </xf>
    <xf numFmtId="170" fontId="9" fillId="0" borderId="0" xfId="38" applyNumberFormat="1" applyFont="1"/>
    <xf numFmtId="164" fontId="9" fillId="0" borderId="0" xfId="32" applyNumberFormat="1" applyFont="1" applyFill="1" applyBorder="1" applyAlignment="1" applyProtection="1"/>
    <xf numFmtId="170" fontId="9" fillId="0" borderId="3" xfId="6" applyNumberFormat="1" applyFont="1" applyFill="1" applyBorder="1" applyAlignment="1">
      <alignment horizontal="right"/>
    </xf>
    <xf numFmtId="170" fontId="9" fillId="0" borderId="3" xfId="13" applyNumberFormat="1" applyFont="1" applyBorder="1"/>
    <xf numFmtId="170" fontId="9" fillId="0" borderId="1" xfId="13" applyNumberFormat="1" applyFont="1" applyBorder="1"/>
    <xf numFmtId="164" fontId="17" fillId="0" borderId="0" xfId="6" applyNumberFormat="1" applyFont="1" applyFill="1" applyBorder="1"/>
    <xf numFmtId="164" fontId="9" fillId="0" borderId="0" xfId="6" applyNumberFormat="1" applyFont="1" applyFill="1" applyBorder="1"/>
    <xf numFmtId="164" fontId="17" fillId="0" borderId="0" xfId="13" applyNumberFormat="1" applyFont="1"/>
    <xf numFmtId="170" fontId="9" fillId="0" borderId="0" xfId="32" applyNumberFormat="1" applyFont="1" applyFill="1" applyBorder="1" applyAlignment="1" applyProtection="1"/>
    <xf numFmtId="170" fontId="9" fillId="0" borderId="5" xfId="6" applyNumberFormat="1" applyFont="1" applyFill="1" applyBorder="1" applyAlignment="1">
      <alignment horizontal="right"/>
    </xf>
    <xf numFmtId="172" fontId="9" fillId="0" borderId="0" xfId="13" applyNumberFormat="1" applyFont="1"/>
    <xf numFmtId="43" fontId="9" fillId="0" borderId="0" xfId="2" applyFont="1"/>
    <xf numFmtId="171" fontId="9" fillId="0" borderId="0" xfId="2" applyNumberFormat="1" applyFont="1" applyFill="1" applyAlignment="1">
      <alignment horizontal="right"/>
    </xf>
    <xf numFmtId="39" fontId="9" fillId="0" borderId="0" xfId="6" applyNumberFormat="1" applyFont="1" applyFill="1"/>
    <xf numFmtId="39" fontId="17" fillId="0" borderId="0" xfId="13" applyNumberFormat="1" applyFont="1"/>
    <xf numFmtId="39" fontId="22" fillId="0" borderId="0" xfId="13" applyNumberFormat="1" applyFont="1" applyAlignment="1">
      <alignment horizontal="center"/>
    </xf>
    <xf numFmtId="39" fontId="23" fillId="0" borderId="0" xfId="13" applyNumberFormat="1" applyFont="1"/>
    <xf numFmtId="43" fontId="24" fillId="0" borderId="0" xfId="2" applyFont="1" applyFill="1"/>
    <xf numFmtId="39" fontId="23" fillId="0" borderId="2" xfId="13" applyNumberFormat="1" applyFont="1" applyBorder="1" applyAlignment="1">
      <alignment horizontal="center"/>
    </xf>
    <xf numFmtId="39" fontId="23" fillId="0" borderId="0" xfId="13" applyNumberFormat="1" applyFont="1" applyAlignment="1">
      <alignment horizontal="center"/>
    </xf>
    <xf numFmtId="39" fontId="23" fillId="0" borderId="1" xfId="13" applyNumberFormat="1" applyFont="1" applyBorder="1" applyAlignment="1">
      <alignment horizontal="center"/>
    </xf>
    <xf numFmtId="39" fontId="23" fillId="0" borderId="0" xfId="1" applyNumberFormat="1" applyFont="1" applyAlignment="1">
      <alignment horizontal="center" vertical="center" wrapText="1" shrinkToFit="1"/>
    </xf>
    <xf numFmtId="39" fontId="25" fillId="0" borderId="0" xfId="13" applyNumberFormat="1" applyFont="1" applyAlignment="1">
      <alignment horizontal="centerContinuous"/>
    </xf>
    <xf numFmtId="39" fontId="23" fillId="0" borderId="2" xfId="1" applyNumberFormat="1" applyFont="1" applyBorder="1" applyAlignment="1">
      <alignment horizontal="center"/>
    </xf>
    <xf numFmtId="0" fontId="26" fillId="0" borderId="0" xfId="13" applyFont="1"/>
    <xf numFmtId="164" fontId="23" fillId="0" borderId="0" xfId="2" applyNumberFormat="1" applyFont="1" applyFill="1" applyAlignment="1">
      <alignment horizontal="right"/>
    </xf>
    <xf numFmtId="164" fontId="26" fillId="0" borderId="0" xfId="2" applyNumberFormat="1" applyFont="1" applyFill="1" applyBorder="1" applyAlignment="1" applyProtection="1"/>
    <xf numFmtId="164" fontId="26" fillId="0" borderId="0" xfId="2" applyNumberFormat="1" applyFont="1" applyFill="1" applyBorder="1" applyAlignment="1">
      <alignment horizontal="right"/>
    </xf>
    <xf numFmtId="164" fontId="23" fillId="0" borderId="0" xfId="2" applyNumberFormat="1" applyFont="1" applyFill="1" applyBorder="1" applyAlignment="1">
      <alignment horizontal="right"/>
    </xf>
    <xf numFmtId="39" fontId="23" fillId="0" borderId="0" xfId="13" quotePrefix="1" applyNumberFormat="1" applyFont="1" applyAlignment="1">
      <alignment horizontal="center"/>
    </xf>
    <xf numFmtId="164" fontId="26" fillId="0" borderId="0" xfId="2" applyNumberFormat="1" applyFont="1" applyFill="1" applyAlignment="1">
      <alignment horizontal="right"/>
    </xf>
    <xf numFmtId="164" fontId="26" fillId="0" borderId="0" xfId="5" applyNumberFormat="1" applyFont="1" applyFill="1" applyBorder="1" applyAlignment="1">
      <alignment horizontal="right"/>
    </xf>
    <xf numFmtId="164" fontId="26" fillId="0" borderId="0" xfId="13" applyNumberFormat="1" applyFont="1"/>
    <xf numFmtId="164" fontId="27" fillId="0" borderId="0" xfId="5" applyNumberFormat="1" applyFont="1" applyFill="1" applyBorder="1" applyAlignment="1">
      <alignment horizontal="right"/>
    </xf>
    <xf numFmtId="164" fontId="27" fillId="0" borderId="0" xfId="2" applyNumberFormat="1" applyFont="1" applyFill="1" applyAlignment="1">
      <alignment horizontal="right"/>
    </xf>
    <xf numFmtId="164" fontId="27" fillId="0" borderId="0" xfId="2" applyNumberFormat="1" applyFont="1" applyFill="1" applyBorder="1" applyAlignment="1">
      <alignment horizontal="right"/>
    </xf>
    <xf numFmtId="164" fontId="23" fillId="0" borderId="5" xfId="5" applyNumberFormat="1" applyFont="1" applyFill="1" applyBorder="1" applyAlignment="1">
      <alignment horizontal="right"/>
    </xf>
    <xf numFmtId="164" fontId="23" fillId="0" borderId="0" xfId="5" applyNumberFormat="1" applyFont="1" applyFill="1" applyBorder="1" applyAlignment="1">
      <alignment horizontal="right"/>
    </xf>
    <xf numFmtId="39" fontId="23" fillId="0" borderId="0" xfId="13" applyNumberFormat="1" applyFont="1" applyAlignment="1">
      <alignment horizontal="left"/>
    </xf>
    <xf numFmtId="43" fontId="23" fillId="0" borderId="0" xfId="2" applyFont="1" applyFill="1"/>
    <xf numFmtId="39" fontId="26" fillId="0" borderId="0" xfId="13" applyNumberFormat="1" applyFont="1"/>
    <xf numFmtId="39" fontId="26" fillId="0" borderId="0" xfId="0" applyNumberFormat="1" applyFont="1"/>
    <xf numFmtId="39" fontId="23" fillId="0" borderId="0" xfId="0" applyNumberFormat="1" applyFont="1"/>
    <xf numFmtId="39" fontId="23" fillId="0" borderId="0" xfId="13" quotePrefix="1" applyNumberFormat="1" applyFont="1"/>
    <xf numFmtId="43" fontId="9" fillId="0" borderId="3" xfId="2" applyFont="1" applyFill="1" applyBorder="1" applyAlignment="1">
      <alignment horizontal="center"/>
    </xf>
    <xf numFmtId="39" fontId="9" fillId="0" borderId="3" xfId="13" applyNumberFormat="1" applyFont="1" applyBorder="1" applyAlignment="1">
      <alignment horizontal="center"/>
    </xf>
    <xf numFmtId="39" fontId="12" fillId="0" borderId="0" xfId="13" applyNumberFormat="1" applyFont="1" applyAlignment="1">
      <alignment horizontal="center"/>
    </xf>
    <xf numFmtId="39" fontId="9" fillId="0" borderId="2" xfId="13" applyNumberFormat="1" applyFont="1" applyBorder="1" applyAlignment="1">
      <alignment horizontal="center"/>
    </xf>
    <xf numFmtId="39" fontId="9" fillId="0" borderId="0" xfId="13" quotePrefix="1" applyNumberFormat="1" applyFont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0" xfId="20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23" fillId="0" borderId="2" xfId="13" applyNumberFormat="1" applyFont="1" applyBorder="1" applyAlignment="1">
      <alignment horizontal="center"/>
    </xf>
    <xf numFmtId="39" fontId="22" fillId="0" borderId="0" xfId="13" applyNumberFormat="1" applyFont="1" applyAlignment="1">
      <alignment horizontal="center"/>
    </xf>
    <xf numFmtId="39" fontId="23" fillId="0" borderId="3" xfId="13" applyNumberFormat="1" applyFont="1" applyBorder="1" applyAlignment="1">
      <alignment horizontal="center"/>
    </xf>
    <xf numFmtId="39" fontId="23" fillId="0" borderId="1" xfId="13" applyNumberFormat="1" applyFont="1" applyBorder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9" fillId="0" borderId="3" xfId="13" applyNumberFormat="1" applyFont="1" applyBorder="1" applyAlignment="1">
      <alignment horizontal="center" wrapText="1"/>
    </xf>
    <xf numFmtId="39" fontId="14" fillId="0" borderId="0" xfId="38" applyNumberFormat="1" applyFont="1" applyAlignment="1">
      <alignment horizontal="center"/>
    </xf>
  </cellXfs>
  <cellStyles count="3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4" xr:uid="{00000000-0005-0000-0000-00001D000000}"/>
    <cellStyle name="เครื่องหมายจุลภาค 18 2" xfId="37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6" xr:uid="{00000000-0005-0000-0000-000022000000}"/>
    <cellStyle name="ปกติ 2" xfId="19" xr:uid="{00000000-0005-0000-0000-000023000000}"/>
    <cellStyle name="ปกติ 24" xfId="35" xr:uid="{00000000-0005-0000-0000-000024000000}"/>
    <cellStyle name="ปกติ 27" xfId="31" xr:uid="{00000000-0005-0000-0000-000025000000}"/>
    <cellStyle name="ปกติ 27 2" xfId="38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6">
          <cell r="J6">
            <v>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>
        <row r="2">
          <cell r="A2" t="str">
            <v>SUBJECT</v>
          </cell>
        </row>
      </sheetData>
      <sheetData sheetId="42">
        <row r="2">
          <cell r="A2" t="str">
            <v>SUBJECT</v>
          </cell>
        </row>
      </sheetData>
      <sheetData sheetId="43">
        <row r="2">
          <cell r="A2" t="str">
            <v>SUBJECT</v>
          </cell>
        </row>
      </sheetData>
      <sheetData sheetId="44">
        <row r="2">
          <cell r="A2" t="str">
            <v>SUBJECT</v>
          </cell>
        </row>
      </sheetData>
      <sheetData sheetId="45">
        <row r="2">
          <cell r="A2" t="str">
            <v>SUBJECT</v>
          </cell>
        </row>
      </sheetData>
      <sheetData sheetId="46">
        <row r="2">
          <cell r="A2" t="str">
            <v>SUBJECT</v>
          </cell>
        </row>
      </sheetData>
      <sheetData sheetId="47">
        <row r="2">
          <cell r="A2" t="str">
            <v>SUBJECT</v>
          </cell>
        </row>
      </sheetData>
      <sheetData sheetId="48">
        <row r="2">
          <cell r="A2" t="str">
            <v>SUBJECT</v>
          </cell>
        </row>
      </sheetData>
      <sheetData sheetId="49">
        <row r="2">
          <cell r="A2" t="str">
            <v>SUBJECT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/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/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LCY: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1">
          <cell r="A1" t="str">
            <v>ใบสำคัญจ่าย</v>
          </cell>
        </row>
      </sheetData>
      <sheetData sheetId="134"/>
      <sheetData sheetId="135">
        <row r="1">
          <cell r="A1" t="str">
            <v>ใบสำคัญจ่าย</v>
          </cell>
        </row>
      </sheetData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0FA2-4377-4B5E-A3C0-0C8560AED6EF}">
  <dimension ref="A1:M123"/>
  <sheetViews>
    <sheetView zoomScale="92" zoomScaleNormal="92" zoomScaleSheetLayoutView="70" workbookViewId="0">
      <selection activeCell="D21" sqref="D21"/>
    </sheetView>
  </sheetViews>
  <sheetFormatPr defaultColWidth="12" defaultRowHeight="24.75" customHeight="1"/>
  <cols>
    <col min="1" max="3" width="4.375" style="11" customWidth="1"/>
    <col min="4" max="4" width="33.875" style="11" customWidth="1"/>
    <col min="5" max="5" width="9.625" style="11" bestFit="1" customWidth="1"/>
    <col min="6" max="6" width="1.375" style="1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11" customWidth="1"/>
    <col min="13" max="13" width="18.875" style="1" customWidth="1"/>
    <col min="14" max="14" width="1.375" style="11" customWidth="1"/>
    <col min="15" max="15" width="15.5" style="11" bestFit="1" customWidth="1"/>
    <col min="16" max="16" width="12" style="11"/>
    <col min="17" max="17" width="14.625" style="11" bestFit="1" customWidth="1"/>
    <col min="18" max="18" width="16.125" style="11" customWidth="1"/>
    <col min="19" max="16384" width="12" style="11"/>
  </cols>
  <sheetData>
    <row r="1" spans="1:13" ht="24.75" customHeight="1">
      <c r="A1" s="204" t="s">
        <v>22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4.75" customHeight="1">
      <c r="A2" s="204" t="s">
        <v>23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4.75" customHeight="1">
      <c r="A3" s="205" t="s">
        <v>188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4.75" customHeight="1">
      <c r="A4" s="30"/>
      <c r="B4" s="30"/>
      <c r="C4" s="30"/>
      <c r="D4" s="30"/>
      <c r="E4" s="30"/>
      <c r="F4" s="30"/>
      <c r="G4" s="91"/>
      <c r="H4" s="30"/>
      <c r="I4" s="30"/>
      <c r="J4" s="30"/>
      <c r="K4" s="30"/>
      <c r="L4" s="30"/>
      <c r="M4" s="30"/>
    </row>
    <row r="5" spans="1:13" ht="24.75" customHeight="1">
      <c r="A5" s="26"/>
      <c r="B5" s="26"/>
      <c r="C5" s="26"/>
      <c r="D5" s="26"/>
      <c r="E5" s="26"/>
      <c r="F5" s="26"/>
      <c r="G5" s="202" t="s">
        <v>24</v>
      </c>
      <c r="H5" s="202"/>
      <c r="I5" s="202"/>
      <c r="J5" s="202"/>
      <c r="K5" s="202"/>
      <c r="L5" s="202"/>
      <c r="M5" s="202"/>
    </row>
    <row r="6" spans="1:13" ht="24.75" customHeight="1">
      <c r="A6" s="26"/>
      <c r="B6" s="26"/>
      <c r="C6" s="26"/>
      <c r="D6" s="26"/>
      <c r="E6" s="26"/>
      <c r="F6" s="26"/>
      <c r="G6" s="199" t="s">
        <v>25</v>
      </c>
      <c r="H6" s="199"/>
      <c r="I6" s="199"/>
      <c r="J6" s="199"/>
      <c r="K6" s="200" t="s">
        <v>26</v>
      </c>
      <c r="L6" s="200"/>
      <c r="M6" s="200"/>
    </row>
    <row r="7" spans="1:13" ht="24.75" customHeight="1">
      <c r="E7" s="92"/>
      <c r="F7" s="26"/>
      <c r="G7" s="93" t="s">
        <v>193</v>
      </c>
      <c r="H7" s="54"/>
      <c r="I7" s="93" t="s">
        <v>194</v>
      </c>
      <c r="J7" s="55"/>
      <c r="K7" s="93" t="s">
        <v>193</v>
      </c>
      <c r="L7" s="54"/>
      <c r="M7" s="93" t="s">
        <v>194</v>
      </c>
    </row>
    <row r="8" spans="1:13" ht="24.75" customHeight="1">
      <c r="A8" s="31" t="s">
        <v>48</v>
      </c>
      <c r="B8" s="26"/>
      <c r="C8" s="26"/>
      <c r="D8" s="26"/>
      <c r="E8" s="94" t="s">
        <v>28</v>
      </c>
      <c r="F8" s="26"/>
      <c r="G8" s="95" t="s">
        <v>189</v>
      </c>
      <c r="H8" s="32"/>
      <c r="I8" s="95" t="s">
        <v>190</v>
      </c>
      <c r="J8" s="32"/>
      <c r="K8" s="95" t="s">
        <v>189</v>
      </c>
      <c r="L8" s="32"/>
      <c r="M8" s="95" t="s">
        <v>190</v>
      </c>
    </row>
    <row r="9" spans="1:13" ht="24.75" customHeight="1">
      <c r="A9" s="31"/>
      <c r="B9" s="26"/>
      <c r="C9" s="26"/>
      <c r="D9" s="26"/>
      <c r="E9" s="94"/>
      <c r="F9" s="26"/>
      <c r="G9" s="95" t="s">
        <v>191</v>
      </c>
      <c r="H9" s="32"/>
      <c r="I9" s="95"/>
      <c r="J9" s="32"/>
      <c r="K9" s="95" t="s">
        <v>191</v>
      </c>
      <c r="L9" s="32"/>
      <c r="M9" s="95"/>
    </row>
    <row r="10" spans="1:13" ht="24.75" customHeight="1">
      <c r="A10" s="12" t="s">
        <v>49</v>
      </c>
      <c r="B10" s="12"/>
      <c r="C10" s="12"/>
      <c r="E10" s="96"/>
      <c r="G10" s="97"/>
      <c r="K10" s="97"/>
    </row>
    <row r="11" spans="1:13" ht="24.75" customHeight="1">
      <c r="B11" s="11" t="s">
        <v>50</v>
      </c>
      <c r="E11" s="53" t="s">
        <v>0</v>
      </c>
      <c r="G11" s="2">
        <v>76638889.270000011</v>
      </c>
      <c r="H11" s="2"/>
      <c r="I11" s="2">
        <v>373962737.23000008</v>
      </c>
      <c r="J11" s="2"/>
      <c r="K11" s="65">
        <v>22504029.890000001</v>
      </c>
      <c r="L11" s="56"/>
      <c r="M11" s="65">
        <v>237149165.58000001</v>
      </c>
    </row>
    <row r="12" spans="1:13" ht="24.75" customHeight="1">
      <c r="B12" s="11" t="s">
        <v>51</v>
      </c>
      <c r="E12" s="53"/>
      <c r="G12" s="59"/>
      <c r="H12" s="2"/>
      <c r="I12" s="2"/>
      <c r="J12" s="2"/>
      <c r="K12" s="59"/>
      <c r="L12" s="15"/>
      <c r="M12" s="2"/>
    </row>
    <row r="13" spans="1:13" ht="24.75" customHeight="1">
      <c r="C13" s="11" t="s">
        <v>52</v>
      </c>
      <c r="E13" s="98" t="s">
        <v>1</v>
      </c>
      <c r="G13" s="2">
        <v>421777118.33999997</v>
      </c>
      <c r="H13" s="2"/>
      <c r="I13" s="2">
        <v>436849846.60999995</v>
      </c>
      <c r="J13" s="2"/>
      <c r="K13" s="65">
        <v>0</v>
      </c>
      <c r="L13" s="56"/>
      <c r="M13" s="65">
        <v>0</v>
      </c>
    </row>
    <row r="14" spans="1:13" ht="24.75" customHeight="1">
      <c r="C14" s="11" t="s">
        <v>53</v>
      </c>
      <c r="E14" s="98" t="s">
        <v>2</v>
      </c>
      <c r="G14" s="2">
        <v>73387128.870000005</v>
      </c>
      <c r="H14" s="2"/>
      <c r="I14" s="2">
        <v>99660484.400000006</v>
      </c>
      <c r="J14" s="2"/>
      <c r="K14" s="76">
        <v>43052835.210000001</v>
      </c>
      <c r="L14" s="56"/>
      <c r="M14" s="65">
        <v>60372030.460000008</v>
      </c>
    </row>
    <row r="15" spans="1:13" ht="24.75" customHeight="1">
      <c r="B15" s="11" t="s">
        <v>54</v>
      </c>
      <c r="E15" s="53" t="s">
        <v>3</v>
      </c>
      <c r="G15" s="2">
        <v>1289005878.5999999</v>
      </c>
      <c r="H15" s="2"/>
      <c r="I15" s="2">
        <v>1132450000</v>
      </c>
      <c r="J15" s="2"/>
      <c r="K15" s="76">
        <v>1242255878.5999999</v>
      </c>
      <c r="L15" s="56"/>
      <c r="M15" s="65">
        <v>938200000</v>
      </c>
    </row>
    <row r="16" spans="1:13" ht="24.75" customHeight="1">
      <c r="B16" s="11" t="s">
        <v>55</v>
      </c>
      <c r="E16" s="99" t="s">
        <v>4</v>
      </c>
      <c r="G16" s="2">
        <v>58158962.909999996</v>
      </c>
      <c r="H16" s="2"/>
      <c r="I16" s="2">
        <v>51678014.63000001</v>
      </c>
      <c r="J16" s="2"/>
      <c r="K16" s="76">
        <v>0</v>
      </c>
      <c r="L16" s="56"/>
      <c r="M16" s="65">
        <v>0</v>
      </c>
    </row>
    <row r="17" spans="1:13" ht="24.75" customHeight="1">
      <c r="B17" s="11" t="s">
        <v>56</v>
      </c>
      <c r="E17" s="99" t="s">
        <v>5</v>
      </c>
      <c r="G17" s="2">
        <v>20391815.84</v>
      </c>
      <c r="H17" s="2"/>
      <c r="I17" s="2">
        <v>21397610.979999997</v>
      </c>
      <c r="J17" s="2"/>
      <c r="K17" s="76">
        <v>391815.83999999997</v>
      </c>
      <c r="L17" s="56"/>
      <c r="M17" s="65">
        <v>382672.36</v>
      </c>
    </row>
    <row r="18" spans="1:13" ht="24.75" customHeight="1">
      <c r="B18" s="11" t="s">
        <v>57</v>
      </c>
      <c r="D18" s="57"/>
      <c r="E18" s="99" t="s">
        <v>6</v>
      </c>
      <c r="G18" s="2">
        <v>5200000</v>
      </c>
      <c r="H18" s="2"/>
      <c r="I18" s="2">
        <v>5000000</v>
      </c>
      <c r="J18" s="2"/>
      <c r="K18" s="2">
        <v>0</v>
      </c>
      <c r="L18" s="56"/>
      <c r="M18" s="2">
        <v>0</v>
      </c>
    </row>
    <row r="19" spans="1:13" ht="24.75" customHeight="1">
      <c r="D19" s="11" t="s">
        <v>58</v>
      </c>
      <c r="E19" s="19"/>
      <c r="G19" s="100">
        <f>SUM(G11:G18)</f>
        <v>1944559793.8299999</v>
      </c>
      <c r="H19" s="2"/>
      <c r="I19" s="100">
        <f>SUM(I11:I18)</f>
        <v>2120998693.8500001</v>
      </c>
      <c r="J19" s="58"/>
      <c r="K19" s="100">
        <f>SUM(K11:K18)</f>
        <v>1308204559.5399997</v>
      </c>
      <c r="L19" s="56"/>
      <c r="M19" s="100">
        <f>SUM(M11:M18)</f>
        <v>1236103868.3999999</v>
      </c>
    </row>
    <row r="20" spans="1:13" ht="24.75" customHeight="1">
      <c r="A20" s="10" t="s">
        <v>60</v>
      </c>
      <c r="G20" s="59"/>
      <c r="H20" s="2"/>
      <c r="I20" s="59"/>
      <c r="J20" s="59"/>
      <c r="K20" s="59"/>
      <c r="L20" s="56"/>
      <c r="M20" s="59"/>
    </row>
    <row r="21" spans="1:13" ht="24.75" customHeight="1">
      <c r="B21" s="11" t="s">
        <v>61</v>
      </c>
      <c r="E21" s="99" t="s">
        <v>7</v>
      </c>
      <c r="G21" s="2">
        <v>113910775.78</v>
      </c>
      <c r="H21" s="2"/>
      <c r="I21" s="2">
        <v>98369777.019999996</v>
      </c>
      <c r="J21" s="2"/>
      <c r="K21" s="65">
        <v>0</v>
      </c>
      <c r="L21" s="56"/>
      <c r="M21" s="65">
        <v>0</v>
      </c>
    </row>
    <row r="22" spans="1:13" ht="24.75" customHeight="1">
      <c r="B22" s="11" t="s">
        <v>228</v>
      </c>
      <c r="E22" s="53" t="s">
        <v>3</v>
      </c>
      <c r="G22" s="2">
        <v>168000000</v>
      </c>
      <c r="H22" s="2"/>
      <c r="I22" s="2">
        <v>0</v>
      </c>
      <c r="J22" s="2"/>
      <c r="K22" s="65">
        <v>0</v>
      </c>
      <c r="L22" s="56"/>
      <c r="M22" s="65">
        <v>0</v>
      </c>
    </row>
    <row r="23" spans="1:13" ht="24.75" customHeight="1">
      <c r="B23" s="11" t="s">
        <v>62</v>
      </c>
      <c r="E23" s="99" t="s">
        <v>8</v>
      </c>
      <c r="G23" s="2">
        <v>0</v>
      </c>
      <c r="H23" s="2"/>
      <c r="I23" s="2">
        <v>0</v>
      </c>
      <c r="J23" s="2"/>
      <c r="K23" s="65">
        <v>1111846068.3499999</v>
      </c>
      <c r="L23" s="56"/>
      <c r="M23" s="65">
        <v>1111846068.3499999</v>
      </c>
    </row>
    <row r="24" spans="1:13" ht="24.75" customHeight="1">
      <c r="B24" s="11" t="s">
        <v>243</v>
      </c>
      <c r="E24" s="99" t="s">
        <v>9</v>
      </c>
      <c r="G24" s="2">
        <v>814042148.83000016</v>
      </c>
      <c r="H24" s="2"/>
      <c r="I24" s="2">
        <v>837694800.87</v>
      </c>
      <c r="J24" s="2"/>
      <c r="K24" s="65">
        <v>976667686.38000011</v>
      </c>
      <c r="L24" s="56"/>
      <c r="M24" s="65">
        <v>976667686.38000011</v>
      </c>
    </row>
    <row r="25" spans="1:13" ht="24.75" customHeight="1">
      <c r="B25" s="11" t="s">
        <v>63</v>
      </c>
      <c r="E25" s="99" t="s">
        <v>10</v>
      </c>
      <c r="G25" s="101">
        <v>4016693481.71</v>
      </c>
      <c r="H25" s="2"/>
      <c r="I25" s="2">
        <v>4074248489.0999999</v>
      </c>
      <c r="J25" s="2"/>
      <c r="K25" s="65">
        <v>70394563.159999996</v>
      </c>
      <c r="L25" s="56"/>
      <c r="M25" s="65">
        <v>70314396.270000011</v>
      </c>
    </row>
    <row r="26" spans="1:13" ht="24.75" customHeight="1">
      <c r="B26" s="11" t="s">
        <v>64</v>
      </c>
      <c r="E26" s="99" t="s">
        <v>11</v>
      </c>
      <c r="G26" s="2">
        <v>77912512.070000008</v>
      </c>
      <c r="H26" s="2"/>
      <c r="I26" s="2">
        <v>85939824.519999996</v>
      </c>
      <c r="J26" s="2"/>
      <c r="K26" s="65">
        <v>4662875.0500000007</v>
      </c>
      <c r="L26" s="56"/>
      <c r="M26" s="65">
        <v>4818728.6900000004</v>
      </c>
    </row>
    <row r="27" spans="1:13" ht="24.75" customHeight="1">
      <c r="B27" s="11" t="s">
        <v>65</v>
      </c>
      <c r="E27" s="99" t="s">
        <v>12</v>
      </c>
      <c r="G27" s="2">
        <v>7600000</v>
      </c>
      <c r="H27" s="2"/>
      <c r="I27" s="2">
        <v>8106703.0099999998</v>
      </c>
      <c r="J27" s="2"/>
      <c r="K27" s="65">
        <v>0</v>
      </c>
      <c r="L27" s="56"/>
      <c r="M27" s="65">
        <v>0</v>
      </c>
    </row>
    <row r="28" spans="1:13" ht="24.75" customHeight="1">
      <c r="B28" s="16" t="s">
        <v>66</v>
      </c>
      <c r="E28" s="99" t="s">
        <v>13</v>
      </c>
      <c r="G28" s="2">
        <v>17925702.640000001</v>
      </c>
      <c r="H28" s="2"/>
      <c r="I28" s="2">
        <v>18559871.34</v>
      </c>
      <c r="J28" s="2"/>
      <c r="K28" s="65">
        <v>427420.06999999983</v>
      </c>
      <c r="L28" s="60"/>
      <c r="M28" s="65">
        <v>487424.08999999985</v>
      </c>
    </row>
    <row r="29" spans="1:13" ht="24.75" customHeight="1">
      <c r="B29" s="16" t="s">
        <v>67</v>
      </c>
      <c r="E29" s="99" t="s">
        <v>15</v>
      </c>
      <c r="G29" s="2">
        <v>550785875</v>
      </c>
      <c r="H29" s="2"/>
      <c r="I29" s="2">
        <v>550924000</v>
      </c>
      <c r="J29" s="2"/>
      <c r="K29" s="65">
        <v>511985875</v>
      </c>
      <c r="L29" s="60"/>
      <c r="M29" s="65">
        <v>510724000</v>
      </c>
    </row>
    <row r="30" spans="1:13" ht="24.75" customHeight="1">
      <c r="B30" s="16" t="s">
        <v>68</v>
      </c>
      <c r="E30" s="99" t="s">
        <v>223</v>
      </c>
      <c r="G30" s="102">
        <v>1212835.6099999999</v>
      </c>
      <c r="H30" s="102"/>
      <c r="I30" s="102">
        <v>1212835.6099999999</v>
      </c>
      <c r="J30" s="102"/>
      <c r="K30" s="2">
        <v>0</v>
      </c>
      <c r="L30" s="60"/>
      <c r="M30" s="2">
        <v>0</v>
      </c>
    </row>
    <row r="31" spans="1:13" ht="24.75" customHeight="1">
      <c r="B31" s="11" t="s">
        <v>227</v>
      </c>
      <c r="E31" s="103">
        <v>19</v>
      </c>
      <c r="G31" s="102">
        <v>11165285.420000002</v>
      </c>
      <c r="H31" s="102"/>
      <c r="I31" s="102">
        <v>3216516.6499999994</v>
      </c>
      <c r="J31" s="102"/>
      <c r="K31" s="65">
        <v>1980097.6400000001</v>
      </c>
      <c r="L31" s="56"/>
      <c r="M31" s="65">
        <v>1921246.8099999998</v>
      </c>
    </row>
    <row r="32" spans="1:13" ht="24.75" customHeight="1">
      <c r="B32" s="16"/>
      <c r="C32" s="16"/>
      <c r="D32" s="11" t="s">
        <v>226</v>
      </c>
      <c r="G32" s="100">
        <f>SUM(G21:G31)</f>
        <v>5779248617.0599995</v>
      </c>
      <c r="H32" s="2"/>
      <c r="I32" s="100">
        <f>SUM(I21:I31)</f>
        <v>5678272818.1199999</v>
      </c>
      <c r="J32" s="58"/>
      <c r="K32" s="100">
        <f>SUM(K21:K31)</f>
        <v>2677964585.6500001</v>
      </c>
      <c r="L32" s="56"/>
      <c r="M32" s="100">
        <f>SUM(M21:M31)</f>
        <v>2676779550.5900002</v>
      </c>
    </row>
    <row r="33" spans="1:13" ht="24.75" customHeight="1" thickBot="1">
      <c r="A33" s="12" t="s">
        <v>70</v>
      </c>
      <c r="C33" s="12"/>
      <c r="G33" s="104">
        <f>G19+G32</f>
        <v>7723808410.8899994</v>
      </c>
      <c r="H33" s="58"/>
      <c r="I33" s="104">
        <f>I19+I32</f>
        <v>7799271511.9700003</v>
      </c>
      <c r="J33" s="58"/>
      <c r="K33" s="104">
        <f>K19+K32</f>
        <v>3986169145.1899996</v>
      </c>
      <c r="L33" s="61"/>
      <c r="M33" s="104">
        <f>M19+M32</f>
        <v>3912883418.9899998</v>
      </c>
    </row>
    <row r="34" spans="1:13" ht="24.75" customHeight="1" thickTop="1">
      <c r="D34" s="16"/>
      <c r="G34" s="105"/>
    </row>
    <row r="35" spans="1:13" ht="24.75" customHeight="1">
      <c r="D35" s="16"/>
      <c r="G35" s="105"/>
    </row>
    <row r="36" spans="1:13" ht="24.75" customHeight="1">
      <c r="A36" s="11" t="s">
        <v>44</v>
      </c>
      <c r="D36" s="16"/>
    </row>
    <row r="37" spans="1:13" ht="24.75" customHeight="1">
      <c r="D37" s="16"/>
    </row>
    <row r="38" spans="1:13" ht="24.75" customHeight="1">
      <c r="D38" s="16"/>
    </row>
    <row r="39" spans="1:13" ht="24.75" customHeight="1">
      <c r="B39" s="106"/>
      <c r="C39" s="106"/>
      <c r="D39" s="107" t="s">
        <v>94</v>
      </c>
      <c r="F39" s="1"/>
      <c r="K39" s="58"/>
      <c r="L39" s="56"/>
      <c r="M39" s="58"/>
    </row>
    <row r="40" spans="1:13" ht="24.75" customHeight="1">
      <c r="B40" s="106"/>
      <c r="C40" s="106"/>
      <c r="D40" s="107" t="s">
        <v>21</v>
      </c>
      <c r="F40" s="1"/>
      <c r="G40" s="108"/>
      <c r="K40" s="58"/>
      <c r="L40" s="56"/>
      <c r="M40" s="58"/>
    </row>
    <row r="41" spans="1:13" ht="24.75" customHeight="1">
      <c r="B41" s="106"/>
      <c r="C41" s="106"/>
      <c r="D41" s="107"/>
      <c r="F41" s="1"/>
      <c r="G41" s="108"/>
      <c r="K41" s="58"/>
      <c r="L41" s="56"/>
      <c r="M41" s="58"/>
    </row>
    <row r="42" spans="1:13" ht="24.75" customHeight="1">
      <c r="A42" s="203" t="s">
        <v>14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13" ht="24.75" customHeight="1">
      <c r="A43" s="204" t="str">
        <f>A1</f>
        <v>TPC POWER HOLDING PUBLIC COMPANY LIMITED AND SUBSIDIARIES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</row>
    <row r="44" spans="1:13" ht="24.75" customHeight="1">
      <c r="A44" s="204" t="s">
        <v>72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3" ht="24.75" customHeight="1">
      <c r="A45" s="205" t="str">
        <f>+A3</f>
        <v>AS AT MARCH 31, 2025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</row>
    <row r="46" spans="1:13" ht="24.7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ht="24.75" customHeight="1">
      <c r="A47" s="10"/>
      <c r="B47" s="10"/>
      <c r="C47" s="10"/>
      <c r="D47" s="16"/>
      <c r="G47" s="202" t="str">
        <f>G5</f>
        <v>Baht</v>
      </c>
      <c r="H47" s="202"/>
      <c r="I47" s="202"/>
      <c r="J47" s="202"/>
      <c r="K47" s="202"/>
      <c r="L47" s="202"/>
      <c r="M47" s="202"/>
    </row>
    <row r="48" spans="1:13" ht="24.75" customHeight="1">
      <c r="A48" s="10"/>
      <c r="B48" s="10"/>
      <c r="C48" s="10"/>
      <c r="D48" s="16"/>
      <c r="G48" s="199" t="str">
        <f>G6</f>
        <v>Consolidated financial statements</v>
      </c>
      <c r="H48" s="199"/>
      <c r="I48" s="199"/>
      <c r="J48" s="199"/>
      <c r="K48" s="200" t="str">
        <f>K6</f>
        <v>Separate financial statements</v>
      </c>
      <c r="L48" s="200"/>
      <c r="M48" s="200"/>
    </row>
    <row r="49" spans="1:13" ht="24.75" customHeight="1">
      <c r="G49" s="93" t="str">
        <f>G7</f>
        <v>March 31, 2025</v>
      </c>
      <c r="H49" s="55"/>
      <c r="I49" s="93" t="str">
        <f>I7</f>
        <v>December 31, 2024</v>
      </c>
      <c r="J49" s="55"/>
      <c r="K49" s="93" t="str">
        <f>K7</f>
        <v>March 31, 2025</v>
      </c>
      <c r="L49" s="55"/>
      <c r="M49" s="93" t="str">
        <f>M7</f>
        <v>December 31, 2024</v>
      </c>
    </row>
    <row r="50" spans="1:13" ht="24.75" customHeight="1">
      <c r="A50" s="201" t="s">
        <v>229</v>
      </c>
      <c r="B50" s="201"/>
      <c r="C50" s="201"/>
      <c r="D50" s="201"/>
      <c r="E50" s="94" t="s">
        <v>28</v>
      </c>
      <c r="G50" s="95" t="s">
        <v>189</v>
      </c>
      <c r="H50" s="32"/>
      <c r="I50" s="95" t="s">
        <v>190</v>
      </c>
      <c r="J50" s="32"/>
      <c r="K50" s="95" t="s">
        <v>189</v>
      </c>
      <c r="L50" s="32"/>
      <c r="M50" s="95" t="s">
        <v>190</v>
      </c>
    </row>
    <row r="51" spans="1:13" ht="24.75" customHeight="1">
      <c r="A51" s="201" t="s">
        <v>230</v>
      </c>
      <c r="B51" s="201"/>
      <c r="C51" s="201"/>
      <c r="D51" s="201"/>
      <c r="E51" s="94"/>
      <c r="G51" s="95" t="s">
        <v>191</v>
      </c>
      <c r="H51" s="32"/>
      <c r="I51" s="95"/>
      <c r="J51" s="32"/>
      <c r="K51" s="95" t="s">
        <v>191</v>
      </c>
      <c r="L51" s="32"/>
      <c r="M51" s="95"/>
    </row>
    <row r="52" spans="1:13" ht="24.75" customHeight="1">
      <c r="A52" s="12" t="s">
        <v>73</v>
      </c>
      <c r="B52" s="33"/>
      <c r="C52" s="33"/>
      <c r="D52" s="33"/>
      <c r="E52" s="94"/>
      <c r="G52" s="63"/>
      <c r="H52" s="62"/>
      <c r="I52" s="63"/>
      <c r="J52" s="63"/>
      <c r="K52" s="63"/>
      <c r="L52" s="34"/>
      <c r="M52" s="63"/>
    </row>
    <row r="53" spans="1:13" ht="24.75" customHeight="1">
      <c r="A53" s="12"/>
      <c r="B53" s="16" t="s">
        <v>74</v>
      </c>
      <c r="C53" s="33"/>
      <c r="D53" s="33"/>
      <c r="E53" s="94"/>
      <c r="G53" s="63"/>
      <c r="H53" s="62"/>
      <c r="I53" s="63"/>
      <c r="J53" s="63"/>
      <c r="K53" s="63"/>
      <c r="L53" s="34"/>
      <c r="M53" s="63"/>
    </row>
    <row r="54" spans="1:13" ht="24.75" customHeight="1">
      <c r="A54" s="16"/>
      <c r="C54" s="11" t="s">
        <v>75</v>
      </c>
      <c r="D54" s="16"/>
      <c r="E54" s="99" t="s">
        <v>224</v>
      </c>
      <c r="G54" s="2">
        <v>89456020.280000001</v>
      </c>
      <c r="H54" s="2"/>
      <c r="I54" s="2">
        <v>4315406.4400000004</v>
      </c>
      <c r="J54" s="2"/>
      <c r="K54" s="65">
        <v>25000000</v>
      </c>
      <c r="L54" s="15"/>
      <c r="M54" s="65">
        <v>0</v>
      </c>
    </row>
    <row r="55" spans="1:13" ht="24.75" customHeight="1">
      <c r="A55" s="16"/>
      <c r="B55" s="16" t="s">
        <v>76</v>
      </c>
      <c r="C55" s="16"/>
      <c r="D55" s="16"/>
      <c r="E55" s="53"/>
      <c r="G55" s="2"/>
      <c r="H55" s="2"/>
      <c r="I55" s="2"/>
      <c r="J55" s="2"/>
      <c r="K55" s="65"/>
      <c r="L55" s="15"/>
      <c r="M55" s="65"/>
    </row>
    <row r="56" spans="1:13" ht="24.75" customHeight="1">
      <c r="A56" s="16"/>
      <c r="B56" s="16"/>
      <c r="C56" s="16" t="s">
        <v>77</v>
      </c>
      <c r="D56" s="16"/>
      <c r="E56" s="103">
        <v>21</v>
      </c>
      <c r="G56" s="2">
        <v>111539929.52999999</v>
      </c>
      <c r="H56" s="2"/>
      <c r="I56" s="2">
        <v>135290261.37</v>
      </c>
      <c r="J56" s="2"/>
      <c r="K56" s="65">
        <v>0</v>
      </c>
      <c r="L56" s="64"/>
      <c r="M56" s="65">
        <v>0</v>
      </c>
    </row>
    <row r="57" spans="1:13" ht="24.75" customHeight="1">
      <c r="A57" s="10"/>
      <c r="B57" s="16"/>
      <c r="C57" s="16" t="s">
        <v>78</v>
      </c>
      <c r="D57" s="16"/>
      <c r="E57" s="103">
        <v>21</v>
      </c>
      <c r="G57" s="2">
        <v>74024617.409999996</v>
      </c>
      <c r="H57" s="2"/>
      <c r="I57" s="2">
        <v>95135164.930000007</v>
      </c>
      <c r="J57" s="2"/>
      <c r="K57" s="65">
        <v>18705878.629999999</v>
      </c>
      <c r="L57" s="64"/>
      <c r="M57" s="65">
        <v>36271184.179999992</v>
      </c>
    </row>
    <row r="58" spans="1:13" ht="24.75" customHeight="1">
      <c r="B58" s="11" t="s">
        <v>79</v>
      </c>
      <c r="E58" s="99"/>
      <c r="G58" s="2"/>
      <c r="H58" s="65"/>
      <c r="I58" s="2"/>
      <c r="J58" s="2"/>
      <c r="K58" s="65"/>
      <c r="L58" s="56"/>
      <c r="M58" s="65"/>
    </row>
    <row r="59" spans="1:13" ht="24.75" customHeight="1">
      <c r="C59" s="11" t="s">
        <v>80</v>
      </c>
      <c r="E59" s="103">
        <v>22</v>
      </c>
      <c r="G59" s="2">
        <v>451923.16</v>
      </c>
      <c r="H59" s="65"/>
      <c r="I59" s="2">
        <v>451923.16</v>
      </c>
      <c r="J59" s="2"/>
      <c r="K59" s="65">
        <v>451923.16</v>
      </c>
      <c r="L59" s="56"/>
      <c r="M59" s="65">
        <v>451923.16</v>
      </c>
    </row>
    <row r="60" spans="1:13" ht="24.75" customHeight="1">
      <c r="A60" s="10"/>
      <c r="B60" s="11" t="s">
        <v>81</v>
      </c>
      <c r="D60" s="16"/>
      <c r="E60" s="38"/>
      <c r="G60" s="59"/>
      <c r="H60" s="2"/>
      <c r="I60" s="2"/>
      <c r="J60" s="2"/>
      <c r="K60" s="109"/>
      <c r="L60" s="64"/>
      <c r="M60" s="65"/>
    </row>
    <row r="61" spans="1:13" ht="24.75" customHeight="1">
      <c r="A61" s="10"/>
      <c r="C61" s="11" t="s">
        <v>80</v>
      </c>
      <c r="D61" s="16"/>
      <c r="E61" s="103">
        <v>23</v>
      </c>
      <c r="G61" s="2">
        <v>627712853.34000003</v>
      </c>
      <c r="H61" s="2"/>
      <c r="I61" s="2">
        <v>632101165.06000006</v>
      </c>
      <c r="J61" s="2"/>
      <c r="K61" s="65">
        <v>14346034.82</v>
      </c>
      <c r="L61" s="64"/>
      <c r="M61" s="65">
        <v>14343373.699999999</v>
      </c>
    </row>
    <row r="62" spans="1:13" ht="24.75" customHeight="1">
      <c r="B62" s="11" t="s">
        <v>82</v>
      </c>
      <c r="C62" s="16"/>
      <c r="E62" s="99"/>
      <c r="G62" s="59"/>
      <c r="H62" s="2"/>
      <c r="I62" s="2"/>
      <c r="J62" s="2"/>
      <c r="K62" s="109"/>
      <c r="L62" s="56"/>
      <c r="M62" s="65"/>
    </row>
    <row r="63" spans="1:13" ht="24.75" customHeight="1">
      <c r="C63" s="11" t="s">
        <v>80</v>
      </c>
      <c r="E63" s="103">
        <v>24</v>
      </c>
      <c r="G63" s="2">
        <v>21051701.109999999</v>
      </c>
      <c r="H63" s="65"/>
      <c r="I63" s="2">
        <v>21921886.710000005</v>
      </c>
      <c r="J63" s="2"/>
      <c r="K63" s="65">
        <v>699579.13</v>
      </c>
      <c r="L63" s="56"/>
      <c r="M63" s="65">
        <v>690386.54</v>
      </c>
    </row>
    <row r="64" spans="1:13" ht="24.75" customHeight="1">
      <c r="B64" s="11" t="s">
        <v>83</v>
      </c>
      <c r="E64" s="103">
        <v>25</v>
      </c>
      <c r="G64" s="2">
        <v>995363444.45000005</v>
      </c>
      <c r="H64" s="65"/>
      <c r="I64" s="2">
        <v>993694120.79999995</v>
      </c>
      <c r="J64" s="2"/>
      <c r="K64" s="65">
        <v>995363444.45000005</v>
      </c>
      <c r="L64" s="56"/>
      <c r="M64" s="65">
        <v>993694120.79999995</v>
      </c>
    </row>
    <row r="65" spans="1:13" ht="24.75" customHeight="1">
      <c r="A65" s="10"/>
      <c r="B65" s="16" t="s">
        <v>84</v>
      </c>
      <c r="C65" s="16"/>
      <c r="D65" s="16"/>
      <c r="E65" s="99" t="s">
        <v>3</v>
      </c>
      <c r="G65" s="2">
        <v>56750000</v>
      </c>
      <c r="H65" s="2"/>
      <c r="I65" s="2">
        <v>71250000</v>
      </c>
      <c r="J65" s="2"/>
      <c r="K65" s="65">
        <v>20000000</v>
      </c>
      <c r="L65" s="64"/>
      <c r="M65" s="65">
        <v>0</v>
      </c>
    </row>
    <row r="66" spans="1:13" ht="24.75" customHeight="1">
      <c r="A66" s="10"/>
      <c r="B66" s="16" t="s">
        <v>85</v>
      </c>
      <c r="C66" s="16"/>
      <c r="D66" s="16"/>
      <c r="E66" s="99" t="s">
        <v>3</v>
      </c>
      <c r="G66" s="2">
        <v>7193582.7800000003</v>
      </c>
      <c r="H66" s="2"/>
      <c r="I66" s="2">
        <v>7193582.7800000003</v>
      </c>
      <c r="J66" s="2"/>
      <c r="K66" s="65">
        <v>0</v>
      </c>
      <c r="L66" s="64"/>
      <c r="M66" s="65">
        <v>0</v>
      </c>
    </row>
    <row r="67" spans="1:13" ht="24.75" customHeight="1">
      <c r="A67" s="10"/>
      <c r="B67" s="16" t="s">
        <v>182</v>
      </c>
      <c r="C67" s="16"/>
      <c r="D67" s="16"/>
      <c r="E67" s="99"/>
      <c r="G67" s="2">
        <v>7061424.0800000001</v>
      </c>
      <c r="H67" s="2"/>
      <c r="I67" s="2">
        <v>2846281.7</v>
      </c>
      <c r="J67" s="2"/>
      <c r="K67" s="65">
        <v>0</v>
      </c>
      <c r="L67" s="64"/>
      <c r="M67" s="65">
        <v>0</v>
      </c>
    </row>
    <row r="68" spans="1:13" ht="24.75" customHeight="1">
      <c r="D68" s="11" t="s">
        <v>86</v>
      </c>
      <c r="E68" s="99"/>
      <c r="G68" s="100">
        <f>SUM(G54:G67)</f>
        <v>1990605496.1400001</v>
      </c>
      <c r="H68" s="66"/>
      <c r="I68" s="100">
        <f>SUM(I54:I67)</f>
        <v>1964199792.95</v>
      </c>
      <c r="J68" s="58"/>
      <c r="K68" s="100">
        <f>SUM(K54:K67)</f>
        <v>1074566860.1900001</v>
      </c>
      <c r="L68" s="67"/>
      <c r="M68" s="100">
        <f>SUM(M54:M67)</f>
        <v>1045450988.38</v>
      </c>
    </row>
    <row r="69" spans="1:13" ht="24.75" customHeight="1">
      <c r="A69" s="10" t="s">
        <v>87</v>
      </c>
      <c r="E69" s="99"/>
      <c r="G69" s="110"/>
      <c r="H69" s="66"/>
      <c r="I69" s="66"/>
      <c r="J69" s="66"/>
      <c r="K69" s="111"/>
      <c r="L69" s="67"/>
      <c r="M69" s="58"/>
    </row>
    <row r="70" spans="1:13" ht="24.75" customHeight="1">
      <c r="A70" s="10"/>
      <c r="B70" s="11" t="s">
        <v>88</v>
      </c>
      <c r="E70" s="103">
        <v>23</v>
      </c>
      <c r="G70" s="1">
        <v>1835409787.6200001</v>
      </c>
      <c r="H70" s="66"/>
      <c r="I70" s="1">
        <v>2001762070.74</v>
      </c>
      <c r="K70" s="58">
        <v>67482029.530000001</v>
      </c>
      <c r="L70" s="67"/>
      <c r="M70" s="58">
        <v>72269662.299999997</v>
      </c>
    </row>
    <row r="71" spans="1:13" ht="24.75" customHeight="1">
      <c r="B71" s="11" t="s">
        <v>89</v>
      </c>
      <c r="E71" s="103">
        <v>24</v>
      </c>
      <c r="G71" s="1">
        <v>41227290.999999993</v>
      </c>
      <c r="H71" s="66"/>
      <c r="I71" s="1">
        <v>45432246.990000002</v>
      </c>
      <c r="K71" s="58">
        <v>1842619.3499999999</v>
      </c>
      <c r="L71" s="67"/>
      <c r="M71" s="58">
        <v>2021013.3099999998</v>
      </c>
    </row>
    <row r="72" spans="1:13" ht="24.75" customHeight="1">
      <c r="B72" s="11" t="s">
        <v>90</v>
      </c>
      <c r="E72" s="99"/>
      <c r="G72" s="66"/>
      <c r="H72" s="58"/>
      <c r="I72" s="66"/>
      <c r="J72" s="66"/>
      <c r="K72" s="58"/>
      <c r="L72" s="67"/>
      <c r="M72" s="58"/>
    </row>
    <row r="73" spans="1:13" ht="24.75" customHeight="1">
      <c r="C73" s="11" t="s">
        <v>91</v>
      </c>
      <c r="E73" s="103">
        <v>26</v>
      </c>
      <c r="G73" s="112">
        <v>15559294.5</v>
      </c>
      <c r="H73" s="2"/>
      <c r="I73" s="112">
        <v>15049981</v>
      </c>
      <c r="J73" s="2"/>
      <c r="K73" s="113">
        <v>12976357</v>
      </c>
      <c r="L73" s="64"/>
      <c r="M73" s="113">
        <v>12581766</v>
      </c>
    </row>
    <row r="74" spans="1:13" ht="24.75" customHeight="1">
      <c r="D74" s="16" t="s">
        <v>92</v>
      </c>
      <c r="E74" s="53"/>
      <c r="G74" s="112">
        <f>SUM(G70:G73)</f>
        <v>1892196373.1200001</v>
      </c>
      <c r="H74" s="66"/>
      <c r="I74" s="112">
        <f>SUM(I70:I73)</f>
        <v>2062244298.73</v>
      </c>
      <c r="J74" s="66"/>
      <c r="K74" s="112">
        <f>SUM(K70:K73)</f>
        <v>82301005.879999995</v>
      </c>
      <c r="L74" s="67"/>
      <c r="M74" s="112">
        <f>SUM(M70:M73)</f>
        <v>86872441.609999999</v>
      </c>
    </row>
    <row r="75" spans="1:13" ht="24.75" customHeight="1">
      <c r="D75" s="12" t="s">
        <v>93</v>
      </c>
      <c r="G75" s="114">
        <f>G68+G74</f>
        <v>3882801869.2600002</v>
      </c>
      <c r="H75" s="66"/>
      <c r="I75" s="114">
        <f>I68+I74</f>
        <v>4026444091.6800003</v>
      </c>
      <c r="J75" s="66"/>
      <c r="K75" s="114">
        <f>K68+K74</f>
        <v>1156867866.0700002</v>
      </c>
      <c r="L75" s="67"/>
      <c r="M75" s="114">
        <f>M68+M74</f>
        <v>1132323429.99</v>
      </c>
    </row>
    <row r="76" spans="1:13" ht="24.75" customHeight="1">
      <c r="A76" s="12"/>
      <c r="G76" s="66"/>
      <c r="H76" s="66"/>
      <c r="I76" s="66"/>
      <c r="J76" s="66"/>
      <c r="K76" s="66"/>
      <c r="L76" s="67"/>
      <c r="M76" s="66"/>
    </row>
    <row r="77" spans="1:13" ht="24.75" customHeight="1">
      <c r="A77" s="16" t="s">
        <v>44</v>
      </c>
      <c r="G77" s="66"/>
      <c r="H77" s="66"/>
      <c r="I77" s="66"/>
      <c r="J77" s="66"/>
      <c r="K77" s="66"/>
      <c r="L77" s="66"/>
      <c r="M77" s="66"/>
    </row>
    <row r="78" spans="1:13" ht="24.75" customHeight="1">
      <c r="A78" s="12"/>
      <c r="G78" s="66"/>
      <c r="H78" s="66"/>
      <c r="I78" s="66"/>
      <c r="J78" s="66"/>
      <c r="K78" s="66"/>
      <c r="L78" s="67"/>
      <c r="M78" s="66"/>
    </row>
    <row r="79" spans="1:13" ht="24.75" customHeight="1">
      <c r="A79" s="12"/>
      <c r="G79" s="66"/>
      <c r="H79" s="66"/>
      <c r="I79" s="66"/>
      <c r="J79" s="66"/>
      <c r="K79" s="66"/>
      <c r="L79" s="67"/>
      <c r="M79" s="66"/>
    </row>
    <row r="80" spans="1:13" ht="24.75" customHeight="1">
      <c r="A80" s="12"/>
      <c r="D80" s="107" t="s">
        <v>94</v>
      </c>
      <c r="F80" s="1"/>
      <c r="K80" s="66"/>
      <c r="L80" s="67"/>
      <c r="M80" s="66"/>
    </row>
    <row r="81" spans="1:13" ht="24.75" customHeight="1">
      <c r="B81" s="106"/>
      <c r="C81" s="106"/>
      <c r="D81" s="107" t="s">
        <v>21</v>
      </c>
      <c r="F81" s="1"/>
      <c r="G81" s="108"/>
      <c r="K81" s="58"/>
      <c r="L81" s="56"/>
      <c r="M81" s="58"/>
    </row>
    <row r="82" spans="1:13" ht="24.75" customHeight="1">
      <c r="B82" s="106"/>
      <c r="C82" s="106"/>
      <c r="D82" s="107"/>
      <c r="F82" s="1"/>
      <c r="G82" s="108"/>
      <c r="K82" s="58"/>
      <c r="L82" s="56"/>
      <c r="M82" s="58"/>
    </row>
    <row r="83" spans="1:13" ht="24.75" customHeight="1">
      <c r="A83" s="203" t="s">
        <v>16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</row>
    <row r="84" spans="1:13" ht="24.75" customHeight="1">
      <c r="A84" s="204" t="str">
        <f>A43</f>
        <v>TPC POWER HOLDING PUBLIC COMPANY LIMITED AND SUBSIDIARIES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</row>
    <row r="85" spans="1:13" ht="24.75" customHeight="1">
      <c r="A85" s="204" t="str">
        <f>A44</f>
        <v>STATEMENTS OF FINANCIAL POSITION (Continued)</v>
      </c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</row>
    <row r="86" spans="1:13" ht="24.75" customHeight="1">
      <c r="A86" s="205" t="str">
        <f>+A45</f>
        <v>AS AT MARCH 31, 2025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</row>
    <row r="87" spans="1:13" ht="24.75" customHeight="1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</row>
    <row r="88" spans="1:13" ht="24.75" customHeight="1">
      <c r="A88" s="10"/>
      <c r="B88" s="10"/>
      <c r="C88" s="10"/>
      <c r="D88" s="16"/>
      <c r="G88" s="202" t="str">
        <f>G47</f>
        <v>Baht</v>
      </c>
      <c r="H88" s="202"/>
      <c r="I88" s="202"/>
      <c r="J88" s="202"/>
      <c r="K88" s="202"/>
      <c r="L88" s="202"/>
      <c r="M88" s="202"/>
    </row>
    <row r="89" spans="1:13" ht="24.75" customHeight="1">
      <c r="A89" s="10"/>
      <c r="B89" s="10"/>
      <c r="C89" s="10"/>
      <c r="D89" s="16"/>
      <c r="G89" s="199" t="str">
        <f>G48</f>
        <v>Consolidated financial statements</v>
      </c>
      <c r="H89" s="199"/>
      <c r="I89" s="199"/>
      <c r="J89" s="199"/>
      <c r="K89" s="200" t="str">
        <f>K48</f>
        <v>Separate financial statements</v>
      </c>
      <c r="L89" s="200"/>
      <c r="M89" s="200"/>
    </row>
    <row r="90" spans="1:13" ht="24.75" customHeight="1">
      <c r="G90" s="93" t="str">
        <f>G49</f>
        <v>March 31, 2025</v>
      </c>
      <c r="H90" s="54"/>
      <c r="I90" s="93" t="str">
        <f>I49</f>
        <v>December 31, 2024</v>
      </c>
      <c r="J90" s="55"/>
      <c r="K90" s="93" t="str">
        <f>K49</f>
        <v>March 31, 2025</v>
      </c>
      <c r="L90" s="54"/>
      <c r="M90" s="93" t="str">
        <f>M49</f>
        <v>December 31, 2024</v>
      </c>
    </row>
    <row r="91" spans="1:13" ht="24.75" customHeight="1">
      <c r="A91" s="201" t="s">
        <v>229</v>
      </c>
      <c r="B91" s="201"/>
      <c r="C91" s="201"/>
      <c r="D91" s="201"/>
      <c r="E91" s="94" t="s">
        <v>28</v>
      </c>
      <c r="G91" s="95" t="s">
        <v>189</v>
      </c>
      <c r="H91" s="32"/>
      <c r="I91" s="95" t="s">
        <v>190</v>
      </c>
      <c r="J91" s="32"/>
      <c r="K91" s="95" t="s">
        <v>189</v>
      </c>
      <c r="L91" s="32"/>
      <c r="M91" s="95" t="s">
        <v>190</v>
      </c>
    </row>
    <row r="92" spans="1:13" ht="24.75" customHeight="1">
      <c r="A92" s="201" t="s">
        <v>231</v>
      </c>
      <c r="B92" s="201"/>
      <c r="C92" s="201"/>
      <c r="D92" s="201"/>
      <c r="E92" s="94"/>
      <c r="G92" s="95" t="s">
        <v>191</v>
      </c>
      <c r="H92" s="32"/>
      <c r="I92" s="95"/>
      <c r="J92" s="32"/>
      <c r="K92" s="95" t="s">
        <v>191</v>
      </c>
      <c r="L92" s="32"/>
      <c r="M92" s="95"/>
    </row>
    <row r="93" spans="1:13" ht="24.75" customHeight="1">
      <c r="A93" s="10" t="s">
        <v>95</v>
      </c>
      <c r="G93" s="110"/>
      <c r="H93" s="66"/>
      <c r="I93" s="3"/>
      <c r="J93" s="3"/>
      <c r="K93" s="110"/>
      <c r="L93" s="67"/>
      <c r="M93" s="66"/>
    </row>
    <row r="94" spans="1:13" ht="24.75" customHeight="1">
      <c r="B94" s="11" t="s">
        <v>96</v>
      </c>
      <c r="E94" s="99"/>
      <c r="G94" s="110"/>
      <c r="H94" s="66"/>
      <c r="I94" s="66"/>
      <c r="J94" s="66"/>
      <c r="K94" s="110"/>
      <c r="L94" s="67"/>
      <c r="M94" s="66"/>
    </row>
    <row r="95" spans="1:13" ht="24.75" customHeight="1">
      <c r="B95" s="16" t="s">
        <v>17</v>
      </c>
      <c r="C95" s="16" t="s">
        <v>97</v>
      </c>
      <c r="G95" s="110"/>
      <c r="H95" s="66"/>
      <c r="I95" s="66"/>
      <c r="J95" s="66"/>
      <c r="K95" s="110"/>
      <c r="L95" s="67"/>
      <c r="M95" s="66"/>
    </row>
    <row r="96" spans="1:13" ht="24.75" customHeight="1">
      <c r="B96" s="16"/>
      <c r="C96" s="16" t="s">
        <v>100</v>
      </c>
      <c r="G96" s="110"/>
      <c r="H96" s="66"/>
      <c r="I96" s="66"/>
      <c r="J96" s="66"/>
      <c r="K96" s="110"/>
      <c r="L96" s="67"/>
      <c r="M96" s="66"/>
    </row>
    <row r="97" spans="1:13" ht="24.75" customHeight="1" thickBot="1">
      <c r="B97" s="16"/>
      <c r="D97" s="11" t="s">
        <v>99</v>
      </c>
      <c r="G97" s="115">
        <v>401200000</v>
      </c>
      <c r="H97" s="66"/>
      <c r="I97" s="115">
        <v>401200000</v>
      </c>
      <c r="J97" s="66"/>
      <c r="K97" s="115">
        <v>401200000</v>
      </c>
      <c r="L97" s="67"/>
      <c r="M97" s="115">
        <v>401200000</v>
      </c>
    </row>
    <row r="98" spans="1:13" ht="24.75" customHeight="1" thickTop="1">
      <c r="C98" s="16" t="s">
        <v>98</v>
      </c>
      <c r="G98" s="2"/>
      <c r="H98" s="2"/>
      <c r="I98" s="2"/>
      <c r="J98" s="2"/>
      <c r="K98" s="2"/>
      <c r="L98" s="67"/>
      <c r="M98" s="2"/>
    </row>
    <row r="99" spans="1:13" ht="24.75" customHeight="1">
      <c r="C99" s="16" t="s">
        <v>100</v>
      </c>
      <c r="G99" s="2"/>
      <c r="H99" s="2"/>
      <c r="I99" s="2"/>
      <c r="J99" s="2"/>
      <c r="K99" s="2"/>
      <c r="L99" s="67"/>
      <c r="M99" s="2"/>
    </row>
    <row r="100" spans="1:13" ht="24.75" customHeight="1">
      <c r="D100" s="11" t="s">
        <v>99</v>
      </c>
      <c r="G100" s="66">
        <v>401200000</v>
      </c>
      <c r="H100" s="66"/>
      <c r="I100" s="66">
        <v>401200000</v>
      </c>
      <c r="J100" s="66"/>
      <c r="K100" s="66">
        <v>401200000</v>
      </c>
      <c r="L100" s="56"/>
      <c r="M100" s="66">
        <v>401200000</v>
      </c>
    </row>
    <row r="101" spans="1:13" ht="24.75" customHeight="1">
      <c r="B101" s="16" t="s">
        <v>101</v>
      </c>
      <c r="E101" s="53"/>
      <c r="G101" s="2">
        <f>'CONSO-EQ'!F22</f>
        <v>1254305250</v>
      </c>
      <c r="H101" s="2"/>
      <c r="I101" s="2">
        <v>1254305250</v>
      </c>
      <c r="J101" s="2"/>
      <c r="K101" s="1">
        <f>EQ!G11</f>
        <v>1254774465.4100001</v>
      </c>
      <c r="M101" s="1">
        <v>1254774465.4100001</v>
      </c>
    </row>
    <row r="102" spans="1:13" ht="24.75" customHeight="1">
      <c r="B102" s="11" t="s">
        <v>102</v>
      </c>
      <c r="G102" s="2"/>
      <c r="H102" s="2"/>
      <c r="I102" s="2"/>
      <c r="J102" s="2"/>
      <c r="K102" s="2"/>
      <c r="L102" s="15"/>
      <c r="M102" s="2"/>
    </row>
    <row r="103" spans="1:13" ht="24.75" customHeight="1">
      <c r="C103" s="11" t="s">
        <v>103</v>
      </c>
      <c r="G103" s="2"/>
      <c r="H103" s="2"/>
      <c r="I103" s="2"/>
      <c r="J103" s="2"/>
      <c r="K103" s="2"/>
      <c r="L103" s="15"/>
      <c r="M103" s="2"/>
    </row>
    <row r="104" spans="1:13" ht="24.75" customHeight="1">
      <c r="D104" s="11" t="s">
        <v>104</v>
      </c>
      <c r="E104" s="99" t="s">
        <v>225</v>
      </c>
      <c r="G104" s="2">
        <f>+'CONSO-EQ'!H22</f>
        <v>191953048.91</v>
      </c>
      <c r="H104" s="2"/>
      <c r="I104" s="2">
        <v>191953048.91</v>
      </c>
      <c r="J104" s="2"/>
      <c r="K104" s="2">
        <f>+EQ!I17</f>
        <v>40120000</v>
      </c>
      <c r="L104" s="15"/>
      <c r="M104" s="2">
        <v>40120000</v>
      </c>
    </row>
    <row r="105" spans="1:13" ht="24.75" customHeight="1">
      <c r="C105" s="11" t="s">
        <v>105</v>
      </c>
      <c r="G105" s="66">
        <f>+'CONSO-EQ'!J22</f>
        <v>1437587164.1899996</v>
      </c>
      <c r="H105" s="66"/>
      <c r="I105" s="66">
        <f>+'CONSO-EQ'!J18</f>
        <v>1372281916.2999995</v>
      </c>
      <c r="J105" s="66"/>
      <c r="K105" s="116">
        <f>+EQ!K17</f>
        <v>1116067921.1999998</v>
      </c>
      <c r="L105" s="69"/>
      <c r="M105" s="2">
        <f>EQ!K15</f>
        <v>1067326631.0799999</v>
      </c>
    </row>
    <row r="106" spans="1:13" ht="24.75" customHeight="1">
      <c r="B106" s="16" t="s">
        <v>106</v>
      </c>
      <c r="E106" s="53"/>
      <c r="G106" s="117">
        <f>'CONSO-EQ'!R22</f>
        <v>9186832.2300000004</v>
      </c>
      <c r="H106" s="2"/>
      <c r="I106" s="117">
        <f>'CONSO-EQ'!R18</f>
        <v>9186832.2300000004</v>
      </c>
      <c r="J106" s="70"/>
      <c r="K106" s="118">
        <f>+EQ!O17</f>
        <v>17138892.509999998</v>
      </c>
      <c r="M106" s="118">
        <f>+EQ!O15</f>
        <v>17138892.509999998</v>
      </c>
    </row>
    <row r="107" spans="1:13" ht="24.75" customHeight="1">
      <c r="B107" s="12" t="s">
        <v>107</v>
      </c>
      <c r="G107" s="2">
        <f>SUM(G100:G106)</f>
        <v>3294232295.3299994</v>
      </c>
      <c r="H107" s="2"/>
      <c r="I107" s="2">
        <f>SUM(I100:I106)</f>
        <v>3228927047.4399996</v>
      </c>
      <c r="J107" s="2"/>
      <c r="K107" s="2">
        <f>SUM(K100:K106)</f>
        <v>2829301279.1199999</v>
      </c>
      <c r="L107" s="67"/>
      <c r="M107" s="2">
        <f>SUM(M100:M106)</f>
        <v>2780559989</v>
      </c>
    </row>
    <row r="108" spans="1:13" ht="24.75" customHeight="1">
      <c r="B108" s="16" t="s">
        <v>108</v>
      </c>
      <c r="G108" s="2">
        <f>+'CONSO-EQ'!V22</f>
        <v>546774246.30000019</v>
      </c>
      <c r="H108" s="2"/>
      <c r="I108" s="112">
        <f>'CONSO-EQ'!V18</f>
        <v>543900372.85000014</v>
      </c>
      <c r="J108" s="66"/>
      <c r="K108" s="2">
        <v>0</v>
      </c>
      <c r="L108" s="71"/>
      <c r="M108" s="2">
        <v>0</v>
      </c>
    </row>
    <row r="109" spans="1:13" ht="24.75" customHeight="1">
      <c r="B109" s="35" t="s">
        <v>109</v>
      </c>
      <c r="G109" s="114">
        <f>SUM(G107:G108)</f>
        <v>3841006541.6299996</v>
      </c>
      <c r="H109" s="66"/>
      <c r="I109" s="114">
        <f>SUM(I107:I108)</f>
        <v>3772827420.29</v>
      </c>
      <c r="J109" s="66"/>
      <c r="K109" s="114">
        <f>SUM(K107:K108)</f>
        <v>2829301279.1199999</v>
      </c>
      <c r="L109" s="67"/>
      <c r="M109" s="114">
        <f>SUM(M107:M108)</f>
        <v>2780559989</v>
      </c>
    </row>
    <row r="110" spans="1:13" ht="24.75" customHeight="1" thickBot="1">
      <c r="A110" s="12" t="s">
        <v>110</v>
      </c>
      <c r="G110" s="119">
        <f>G75+G109</f>
        <v>7723808410.8899994</v>
      </c>
      <c r="H110" s="66"/>
      <c r="I110" s="119">
        <f>I75+I109</f>
        <v>7799271511.9700003</v>
      </c>
      <c r="J110" s="66"/>
      <c r="K110" s="119">
        <f>K75+K109</f>
        <v>3986169145.1900001</v>
      </c>
      <c r="L110" s="67"/>
      <c r="M110" s="119">
        <f>M75+M109</f>
        <v>3912883418.9899998</v>
      </c>
    </row>
    <row r="111" spans="1:13" ht="24.75" customHeight="1" thickTop="1">
      <c r="G111" s="68"/>
      <c r="H111" s="68"/>
      <c r="I111" s="68"/>
      <c r="J111" s="68"/>
      <c r="K111" s="68"/>
      <c r="L111" s="72"/>
      <c r="M111" s="68"/>
    </row>
    <row r="112" spans="1:13" ht="24.75" customHeight="1">
      <c r="D112" s="16"/>
      <c r="L112" s="1"/>
    </row>
    <row r="113" spans="1:12" ht="24.75" customHeight="1">
      <c r="D113" s="16"/>
      <c r="L113" s="1"/>
    </row>
    <row r="114" spans="1:12" ht="24.75" customHeight="1">
      <c r="A114" s="16"/>
      <c r="D114" s="16"/>
      <c r="L114" s="1"/>
    </row>
    <row r="115" spans="1:12" ht="24.75" customHeight="1">
      <c r="A115" s="16" t="s">
        <v>44</v>
      </c>
      <c r="D115" s="16"/>
      <c r="L115" s="1"/>
    </row>
    <row r="116" spans="1:12" ht="24.75" customHeight="1">
      <c r="A116" s="16"/>
      <c r="D116" s="16"/>
      <c r="L116" s="1"/>
    </row>
    <row r="117" spans="1:12" ht="24.75" customHeight="1">
      <c r="A117" s="16"/>
      <c r="D117" s="16"/>
    </row>
    <row r="118" spans="1:12" ht="24.75" customHeight="1">
      <c r="A118" s="16"/>
      <c r="D118" s="16"/>
    </row>
    <row r="119" spans="1:12" ht="24.75" customHeight="1">
      <c r="A119" s="16"/>
      <c r="D119" s="16"/>
    </row>
    <row r="120" spans="1:12" ht="24.75" customHeight="1">
      <c r="A120" s="16"/>
      <c r="D120" s="16"/>
    </row>
    <row r="121" spans="1:12" ht="24.75" customHeight="1">
      <c r="D121" s="107" t="s">
        <v>94</v>
      </c>
      <c r="F121" s="1"/>
    </row>
    <row r="122" spans="1:12" ht="24.75" customHeight="1">
      <c r="D122" s="107" t="s">
        <v>21</v>
      </c>
      <c r="F122" s="1"/>
      <c r="G122" s="108"/>
    </row>
    <row r="123" spans="1:12" ht="24.75" customHeight="1">
      <c r="E123" s="1"/>
    </row>
  </sheetData>
  <mergeCells count="24">
    <mergeCell ref="G48:J48"/>
    <mergeCell ref="K48:M48"/>
    <mergeCell ref="A1:M1"/>
    <mergeCell ref="A2:M2"/>
    <mergeCell ref="A3:M3"/>
    <mergeCell ref="G5:M5"/>
    <mergeCell ref="G6:J6"/>
    <mergeCell ref="K6:M6"/>
    <mergeCell ref="A42:M42"/>
    <mergeCell ref="A43:M43"/>
    <mergeCell ref="A44:M44"/>
    <mergeCell ref="A45:M45"/>
    <mergeCell ref="G47:M47"/>
    <mergeCell ref="A50:D50"/>
    <mergeCell ref="A83:M83"/>
    <mergeCell ref="A84:M84"/>
    <mergeCell ref="A85:M85"/>
    <mergeCell ref="A86:M86"/>
    <mergeCell ref="G89:J89"/>
    <mergeCell ref="K89:M89"/>
    <mergeCell ref="A91:D91"/>
    <mergeCell ref="A51:D51"/>
    <mergeCell ref="A92:D92"/>
    <mergeCell ref="G88:M88"/>
  </mergeCells>
  <pageMargins left="0.59055118110236227" right="0.31496062992125984" top="0.59055118110236227" bottom="0.39370078740157483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98FB0-1843-4CC0-A3CC-06241F749850}">
  <dimension ref="A1:M74"/>
  <sheetViews>
    <sheetView tabSelected="1" topLeftCell="A61" zoomScale="92" zoomScaleNormal="92" zoomScaleSheetLayoutView="80" workbookViewId="0">
      <selection activeCell="G27" sqref="G27"/>
    </sheetView>
  </sheetViews>
  <sheetFormatPr defaultColWidth="12" defaultRowHeight="27" customHeight="1"/>
  <cols>
    <col min="1" max="1" width="9.125" style="11" customWidth="1"/>
    <col min="2" max="4" width="10" style="11" customWidth="1"/>
    <col min="5" max="5" width="9.625" style="11" customWidth="1"/>
    <col min="6" max="6" width="9.625" style="11" bestFit="1" customWidth="1"/>
    <col min="7" max="7" width="18.875" style="11" customWidth="1"/>
    <col min="8" max="8" width="1.125" style="11" customWidth="1"/>
    <col min="9" max="9" width="18.875" style="11" customWidth="1"/>
    <col min="10" max="10" width="1.125" style="11" customWidth="1"/>
    <col min="11" max="11" width="18.875" style="11" customWidth="1"/>
    <col min="12" max="12" width="1.125" style="11" customWidth="1"/>
    <col min="13" max="13" width="18.875" style="11" customWidth="1"/>
    <col min="14" max="14" width="1.375" style="11" customWidth="1"/>
    <col min="15" max="15" width="12" style="11"/>
    <col min="16" max="17" width="18.125" style="11" bestFit="1" customWidth="1"/>
    <col min="18" max="18" width="14" style="11" bestFit="1" customWidth="1"/>
    <col min="19" max="16384" width="12" style="11"/>
  </cols>
  <sheetData>
    <row r="1" spans="1:13" ht="27" customHeight="1">
      <c r="A1" s="204" t="str">
        <f>FS!A1</f>
        <v>TPC POWER HOLDING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7" customHeight="1">
      <c r="A2" s="204" t="s">
        <v>27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7" customHeight="1">
      <c r="A3" s="206" t="s">
        <v>197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7" customHeight="1">
      <c r="A4" s="205" t="s">
        <v>198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7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27" customHeight="1">
      <c r="A6" s="9"/>
      <c r="B6" s="9"/>
      <c r="C6" s="9"/>
      <c r="D6" s="9"/>
      <c r="E6" s="9"/>
      <c r="F6" s="9"/>
      <c r="G6" s="202" t="s">
        <v>24</v>
      </c>
      <c r="H6" s="202"/>
      <c r="I6" s="202"/>
      <c r="J6" s="202"/>
      <c r="K6" s="202"/>
      <c r="L6" s="202"/>
      <c r="M6" s="202"/>
    </row>
    <row r="7" spans="1:13" ht="27" customHeight="1">
      <c r="A7" s="25"/>
      <c r="B7" s="26"/>
      <c r="C7" s="26"/>
      <c r="D7" s="26"/>
      <c r="E7" s="26"/>
      <c r="F7" s="26"/>
      <c r="G7" s="200" t="s">
        <v>25</v>
      </c>
      <c r="H7" s="200"/>
      <c r="I7" s="200"/>
      <c r="J7" s="27"/>
      <c r="K7" s="200" t="s">
        <v>26</v>
      </c>
      <c r="L7" s="200"/>
      <c r="M7" s="200"/>
    </row>
    <row r="8" spans="1:13" ht="27" customHeight="1">
      <c r="A8" s="25"/>
      <c r="B8" s="26"/>
      <c r="C8" s="26"/>
      <c r="D8" s="26"/>
      <c r="E8" s="26"/>
      <c r="F8" s="96" t="s">
        <v>28</v>
      </c>
      <c r="G8" s="120" t="s">
        <v>193</v>
      </c>
      <c r="H8" s="17"/>
      <c r="I8" s="120" t="s">
        <v>192</v>
      </c>
      <c r="J8" s="17"/>
      <c r="K8" s="120" t="s">
        <v>193</v>
      </c>
      <c r="L8" s="17"/>
      <c r="M8" s="120" t="s">
        <v>192</v>
      </c>
    </row>
    <row r="9" spans="1:13" ht="27" customHeight="1">
      <c r="A9" s="25"/>
      <c r="B9" s="26"/>
      <c r="C9" s="26"/>
      <c r="D9" s="26"/>
      <c r="E9" s="26"/>
      <c r="F9" s="96"/>
      <c r="G9" s="121"/>
      <c r="H9" s="17"/>
      <c r="I9" s="121"/>
      <c r="J9" s="17"/>
      <c r="K9" s="121"/>
      <c r="L9" s="17"/>
      <c r="M9" s="121"/>
    </row>
    <row r="10" spans="1:13" ht="27" customHeight="1">
      <c r="A10" s="16" t="s">
        <v>29</v>
      </c>
      <c r="F10" s="103">
        <v>31</v>
      </c>
      <c r="G10" s="122">
        <v>602965304.09000003</v>
      </c>
      <c r="H10" s="73"/>
      <c r="I10" s="123">
        <v>602273410.13999999</v>
      </c>
      <c r="J10" s="28"/>
      <c r="K10" s="73">
        <v>0</v>
      </c>
      <c r="L10" s="73"/>
      <c r="M10" s="73">
        <v>0</v>
      </c>
    </row>
    <row r="11" spans="1:13" ht="27" customHeight="1">
      <c r="A11" s="16" t="s">
        <v>30</v>
      </c>
      <c r="F11" s="103"/>
      <c r="G11" s="122">
        <v>0</v>
      </c>
      <c r="H11" s="73"/>
      <c r="I11" s="123">
        <v>167151.32</v>
      </c>
      <c r="J11" s="28"/>
      <c r="K11" s="73">
        <v>0</v>
      </c>
      <c r="L11" s="73"/>
      <c r="M11" s="73">
        <v>0</v>
      </c>
    </row>
    <row r="12" spans="1:13" ht="27" customHeight="1">
      <c r="A12" s="16" t="s">
        <v>31</v>
      </c>
      <c r="B12" s="26"/>
      <c r="C12" s="26"/>
      <c r="D12" s="26"/>
      <c r="E12" s="26"/>
      <c r="F12" s="99" t="s">
        <v>19</v>
      </c>
      <c r="G12" s="124">
        <v>0</v>
      </c>
      <c r="H12" s="74"/>
      <c r="I12" s="125">
        <v>0</v>
      </c>
      <c r="J12" s="29"/>
      <c r="K12" s="126">
        <v>74854708.890000001</v>
      </c>
      <c r="L12" s="74"/>
      <c r="M12" s="126">
        <v>141440970.63</v>
      </c>
    </row>
    <row r="13" spans="1:13" ht="27" customHeight="1">
      <c r="A13" s="16"/>
      <c r="B13" s="16" t="s">
        <v>32</v>
      </c>
      <c r="C13" s="16"/>
      <c r="D13" s="16"/>
      <c r="E13" s="16"/>
      <c r="F13" s="127"/>
      <c r="G13" s="128">
        <f>SUM(G10:G12)</f>
        <v>602965304.09000003</v>
      </c>
      <c r="H13" s="13"/>
      <c r="I13" s="129">
        <f>SUM(I10:I12)</f>
        <v>602440561.46000004</v>
      </c>
      <c r="J13" s="28"/>
      <c r="K13" s="128">
        <f>SUM(K10:K12)</f>
        <v>74854708.890000001</v>
      </c>
      <c r="L13" s="73"/>
      <c r="M13" s="128">
        <f>SUM(M10:M12)</f>
        <v>141440970.63</v>
      </c>
    </row>
    <row r="14" spans="1:13" ht="27" customHeight="1">
      <c r="A14" s="16" t="s">
        <v>33</v>
      </c>
      <c r="F14" s="130"/>
      <c r="G14" s="13">
        <v>-397050396.96999991</v>
      </c>
      <c r="H14" s="75"/>
      <c r="I14" s="131">
        <v>-397585323.58999997</v>
      </c>
      <c r="J14" s="28"/>
      <c r="K14" s="75">
        <v>0</v>
      </c>
      <c r="L14" s="75"/>
      <c r="M14" s="75">
        <v>0</v>
      </c>
    </row>
    <row r="15" spans="1:13" ht="27" customHeight="1">
      <c r="A15" s="16" t="s">
        <v>34</v>
      </c>
      <c r="F15" s="130"/>
      <c r="G15" s="13">
        <v>0</v>
      </c>
      <c r="H15" s="75"/>
      <c r="I15" s="13">
        <v>-1583308.41</v>
      </c>
      <c r="J15" s="28"/>
      <c r="K15" s="75">
        <v>0</v>
      </c>
      <c r="L15" s="75"/>
      <c r="M15" s="75">
        <v>0</v>
      </c>
    </row>
    <row r="16" spans="1:13" ht="27" customHeight="1">
      <c r="A16" s="16"/>
      <c r="B16" s="11" t="s">
        <v>35</v>
      </c>
      <c r="F16" s="130"/>
      <c r="G16" s="128">
        <f>SUM(G14:G15)</f>
        <v>-397050396.96999991</v>
      </c>
      <c r="H16" s="13"/>
      <c r="I16" s="128">
        <f>SUM(I14:I15)</f>
        <v>-399168632</v>
      </c>
      <c r="J16" s="28"/>
      <c r="K16" s="128">
        <f>SUM(K14:K15)</f>
        <v>0</v>
      </c>
      <c r="L16" s="73"/>
      <c r="M16" s="128">
        <f>SUM(M14:M15)</f>
        <v>0</v>
      </c>
    </row>
    <row r="17" spans="1:13" ht="27" customHeight="1">
      <c r="A17" s="12" t="s">
        <v>36</v>
      </c>
      <c r="F17" s="38"/>
      <c r="G17" s="132">
        <f>+G13+G16</f>
        <v>205914907.12000012</v>
      </c>
      <c r="H17" s="13"/>
      <c r="I17" s="132">
        <f>+I13+I16</f>
        <v>203271929.46000004</v>
      </c>
      <c r="J17" s="28"/>
      <c r="K17" s="133">
        <f>+K13+K16</f>
        <v>74854708.890000001</v>
      </c>
      <c r="L17" s="73"/>
      <c r="M17" s="133">
        <f>+M13+M16</f>
        <v>141440970.63</v>
      </c>
    </row>
    <row r="18" spans="1:13" ht="27" customHeight="1">
      <c r="A18" s="11" t="s">
        <v>37</v>
      </c>
      <c r="F18" s="99"/>
      <c r="G18" s="132">
        <v>3048194.4099999992</v>
      </c>
      <c r="H18" s="13"/>
      <c r="I18" s="132">
        <v>5506594.6100000003</v>
      </c>
      <c r="J18" s="28"/>
      <c r="K18" s="132">
        <v>2666534.7999999998</v>
      </c>
      <c r="L18" s="13"/>
      <c r="M18" s="132">
        <v>4734848.07</v>
      </c>
    </row>
    <row r="19" spans="1:13" ht="27" customHeight="1">
      <c r="A19" s="11" t="s">
        <v>38</v>
      </c>
      <c r="F19" s="99"/>
      <c r="G19" s="132">
        <v>-42898170.31000001</v>
      </c>
      <c r="H19" s="13"/>
      <c r="I19" s="132">
        <v>-36286327.170000002</v>
      </c>
      <c r="J19" s="28"/>
      <c r="K19" s="132">
        <v>-27229681.040000007</v>
      </c>
      <c r="L19" s="13"/>
      <c r="M19" s="132">
        <v>-21698512.330000002</v>
      </c>
    </row>
    <row r="20" spans="1:13" ht="27" customHeight="1">
      <c r="A20" s="11" t="s">
        <v>242</v>
      </c>
      <c r="F20" s="99"/>
      <c r="G20" s="134">
        <v>-506703.01</v>
      </c>
      <c r="H20" s="13"/>
      <c r="I20" s="134">
        <v>0</v>
      </c>
      <c r="J20" s="28"/>
      <c r="K20" s="134">
        <v>0</v>
      </c>
      <c r="L20" s="13"/>
      <c r="M20" s="134">
        <v>0</v>
      </c>
    </row>
    <row r="21" spans="1:13" ht="27" customHeight="1">
      <c r="A21" s="12" t="s">
        <v>39</v>
      </c>
      <c r="F21" s="103"/>
      <c r="G21" s="13">
        <f>SUM(G17:G20)</f>
        <v>165558228.21000013</v>
      </c>
      <c r="H21" s="13"/>
      <c r="I21" s="13">
        <f>SUM(I17:I20)</f>
        <v>172492196.90000004</v>
      </c>
      <c r="J21" s="13"/>
      <c r="K21" s="13">
        <f>SUM(K17:K20)</f>
        <v>50291562.649999991</v>
      </c>
      <c r="L21" s="13"/>
      <c r="M21" s="13">
        <f>SUM(M17:M20)</f>
        <v>124477306.36999999</v>
      </c>
    </row>
    <row r="22" spans="1:13" ht="27" customHeight="1">
      <c r="A22" s="16" t="s">
        <v>40</v>
      </c>
      <c r="F22" s="99"/>
      <c r="G22" s="13">
        <v>18443224.890000001</v>
      </c>
      <c r="H22" s="75"/>
      <c r="I22" s="13">
        <v>13739441.949999996</v>
      </c>
      <c r="J22" s="28"/>
      <c r="K22" s="13">
        <v>15388562</v>
      </c>
      <c r="L22" s="13"/>
      <c r="M22" s="75">
        <v>16009264.960000001</v>
      </c>
    </row>
    <row r="23" spans="1:13" ht="27" customHeight="1">
      <c r="A23" s="16" t="s">
        <v>41</v>
      </c>
      <c r="F23" s="103"/>
      <c r="G23" s="13">
        <v>-49332376.07</v>
      </c>
      <c r="H23" s="75"/>
      <c r="I23" s="13">
        <v>-46269283.270000011</v>
      </c>
      <c r="J23" s="28"/>
      <c r="K23" s="13">
        <v>-16938834.530000001</v>
      </c>
      <c r="L23" s="13"/>
      <c r="M23" s="75">
        <v>-18719908.960000001</v>
      </c>
    </row>
    <row r="24" spans="1:13" ht="27" customHeight="1">
      <c r="A24" s="16" t="s">
        <v>249</v>
      </c>
      <c r="F24" s="103"/>
      <c r="G24" s="13"/>
      <c r="H24" s="75"/>
      <c r="I24" s="13"/>
      <c r="J24" s="28"/>
      <c r="K24" s="13"/>
      <c r="L24" s="13"/>
      <c r="M24" s="75"/>
    </row>
    <row r="25" spans="1:13" ht="27" customHeight="1">
      <c r="A25" s="16"/>
      <c r="B25" s="11" t="s">
        <v>244</v>
      </c>
      <c r="F25" s="99"/>
      <c r="G25" s="135">
        <v>-23652652.040000007</v>
      </c>
      <c r="H25" s="75"/>
      <c r="I25" s="135">
        <v>2380823.4700000002</v>
      </c>
      <c r="J25" s="28"/>
      <c r="K25" s="135">
        <v>0</v>
      </c>
      <c r="L25" s="13"/>
      <c r="M25" s="136">
        <v>0</v>
      </c>
    </row>
    <row r="26" spans="1:13" ht="27" customHeight="1">
      <c r="A26" s="10" t="s">
        <v>42</v>
      </c>
      <c r="B26" s="16"/>
      <c r="C26" s="16"/>
      <c r="D26" s="16"/>
      <c r="E26" s="16"/>
      <c r="F26" s="127"/>
      <c r="G26" s="137">
        <f>SUM(G21:G25)</f>
        <v>111016424.99000014</v>
      </c>
      <c r="H26" s="73"/>
      <c r="I26" s="137">
        <f>SUM(I21:I25)</f>
        <v>142343179.05000001</v>
      </c>
      <c r="J26" s="28"/>
      <c r="K26" s="13">
        <f>SUM(K21:K25)</f>
        <v>48741290.11999999</v>
      </c>
      <c r="L26" s="13"/>
      <c r="M26" s="13">
        <f>SUM(M21:M25)</f>
        <v>121766662.36999997</v>
      </c>
    </row>
    <row r="27" spans="1:13" ht="27" customHeight="1">
      <c r="A27" s="16" t="s">
        <v>43</v>
      </c>
      <c r="F27" s="103">
        <v>33</v>
      </c>
      <c r="G27" s="135">
        <v>-6675012.5399999991</v>
      </c>
      <c r="H27" s="13"/>
      <c r="I27" s="136">
        <v>-4131848.92</v>
      </c>
      <c r="J27" s="18"/>
      <c r="K27" s="135">
        <v>0</v>
      </c>
      <c r="L27" s="13"/>
      <c r="M27" s="136">
        <v>0</v>
      </c>
    </row>
    <row r="28" spans="1:13" ht="27" customHeight="1">
      <c r="A28" s="10" t="s">
        <v>202</v>
      </c>
      <c r="B28" s="16"/>
      <c r="C28" s="16"/>
      <c r="D28" s="16"/>
      <c r="E28" s="16"/>
      <c r="F28" s="16"/>
      <c r="G28" s="138">
        <f>SUM(G26:G27)</f>
        <v>104341412.45000014</v>
      </c>
      <c r="H28" s="13"/>
      <c r="I28" s="138">
        <f>SUM(I26:I27)</f>
        <v>138211330.13000003</v>
      </c>
      <c r="J28" s="18"/>
      <c r="K28" s="139">
        <f>SUM(K26:K27)</f>
        <v>48741290.11999999</v>
      </c>
      <c r="L28" s="13"/>
      <c r="M28" s="139">
        <f>SUM(M26:M27)</f>
        <v>121766662.36999997</v>
      </c>
    </row>
    <row r="29" spans="1:13" ht="27" customHeight="1">
      <c r="A29" s="10" t="s">
        <v>200</v>
      </c>
      <c r="B29" s="16"/>
      <c r="C29" s="16"/>
      <c r="D29" s="16"/>
      <c r="E29" s="16"/>
      <c r="F29" s="16"/>
      <c r="G29" s="137"/>
      <c r="H29" s="13"/>
      <c r="I29" s="137"/>
      <c r="J29" s="18"/>
      <c r="K29" s="13"/>
      <c r="L29" s="13"/>
      <c r="M29" s="13"/>
    </row>
    <row r="30" spans="1:13" ht="27" customHeight="1">
      <c r="A30" s="10"/>
      <c r="B30" s="16" t="s">
        <v>201</v>
      </c>
      <c r="C30" s="16"/>
      <c r="D30" s="16"/>
      <c r="E30" s="16"/>
      <c r="F30" s="16"/>
      <c r="G30" s="137">
        <v>0</v>
      </c>
      <c r="H30" s="13"/>
      <c r="I30" s="137">
        <v>0</v>
      </c>
      <c r="J30" s="18"/>
      <c r="K30" s="13">
        <v>0</v>
      </c>
      <c r="L30" s="13"/>
      <c r="M30" s="13">
        <v>0</v>
      </c>
    </row>
    <row r="31" spans="1:13" ht="27" customHeight="1" thickBot="1">
      <c r="A31" s="10" t="s">
        <v>199</v>
      </c>
      <c r="B31" s="16"/>
      <c r="C31" s="16"/>
      <c r="D31" s="16"/>
      <c r="E31" s="16"/>
      <c r="F31" s="16"/>
      <c r="G31" s="140">
        <f>SUM(G28:G30)</f>
        <v>104341412.45000014</v>
      </c>
      <c r="H31" s="13"/>
      <c r="I31" s="140">
        <f>SUM(I28:I30)</f>
        <v>138211330.13000003</v>
      </c>
      <c r="J31" s="18"/>
      <c r="K31" s="140">
        <f>SUM(K28:K30)</f>
        <v>48741290.11999999</v>
      </c>
      <c r="L31" s="13"/>
      <c r="M31" s="140">
        <f>SUM(M28:M30)</f>
        <v>121766662.36999997</v>
      </c>
    </row>
    <row r="32" spans="1:13" ht="27" customHeight="1" thickTop="1">
      <c r="G32" s="141"/>
      <c r="H32" s="76"/>
      <c r="I32" s="141"/>
      <c r="J32" s="13"/>
      <c r="K32" s="141"/>
      <c r="L32" s="76"/>
      <c r="M32" s="141"/>
    </row>
    <row r="33" spans="1:13" ht="27" customHeight="1">
      <c r="A33" s="142" t="s">
        <v>44</v>
      </c>
      <c r="G33" s="141"/>
      <c r="H33" s="76"/>
      <c r="I33" s="141"/>
      <c r="J33" s="77"/>
      <c r="K33" s="58"/>
      <c r="L33" s="76"/>
      <c r="M33" s="141"/>
    </row>
    <row r="34" spans="1:13" ht="27" customHeight="1">
      <c r="A34" s="142"/>
      <c r="G34" s="141"/>
      <c r="H34" s="76"/>
      <c r="I34" s="141"/>
      <c r="J34" s="77"/>
      <c r="K34" s="58"/>
      <c r="L34" s="76"/>
      <c r="M34" s="141"/>
    </row>
    <row r="35" spans="1:13" ht="27" customHeight="1">
      <c r="G35" s="141"/>
      <c r="H35" s="76"/>
      <c r="I35" s="141"/>
      <c r="J35" s="13"/>
      <c r="K35" s="141"/>
      <c r="L35" s="76"/>
      <c r="M35" s="141"/>
    </row>
    <row r="36" spans="1:13" ht="27" customHeight="1">
      <c r="D36" s="106"/>
      <c r="E36" s="106" t="s">
        <v>71</v>
      </c>
      <c r="G36" s="141"/>
      <c r="H36" s="76"/>
      <c r="I36" s="141"/>
      <c r="J36" s="13"/>
      <c r="K36" s="141"/>
      <c r="L36" s="76"/>
      <c r="M36" s="141"/>
    </row>
    <row r="37" spans="1:13" ht="27" customHeight="1">
      <c r="D37" s="106"/>
      <c r="E37" s="106" t="s">
        <v>20</v>
      </c>
      <c r="G37" s="141"/>
      <c r="H37" s="76"/>
      <c r="I37" s="141"/>
      <c r="J37" s="13"/>
      <c r="K37" s="141"/>
      <c r="L37" s="76"/>
      <c r="M37" s="141"/>
    </row>
    <row r="38" spans="1:13" ht="27" customHeight="1">
      <c r="D38" s="106"/>
      <c r="E38" s="106"/>
      <c r="G38" s="141"/>
      <c r="H38" s="76"/>
      <c r="I38" s="141"/>
      <c r="J38" s="13"/>
      <c r="K38" s="141"/>
      <c r="L38" s="76"/>
      <c r="M38" s="141"/>
    </row>
    <row r="39" spans="1:13" ht="27" customHeight="1">
      <c r="A39" s="203" t="s">
        <v>14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13" ht="27" customHeight="1">
      <c r="A40" s="204" t="str">
        <f>A1</f>
        <v>TPC POWER HOLDING PUBLIC COMPANY LIMITED AND SUBSIDIARIES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7" customHeight="1">
      <c r="A41" s="204" t="s">
        <v>45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7" customHeight="1">
      <c r="A42" s="206" t="str">
        <f>+A3</f>
        <v>FOR THE THREE-MONTH PERIOD ENDED MARCH 31, 2025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 ht="27" customHeight="1">
      <c r="A43" s="205" t="str">
        <f>A4</f>
        <v>(UNAUDITED/REVIEWED ONLY)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27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ht="27" customHeight="1">
      <c r="A45" s="9"/>
      <c r="B45" s="9"/>
      <c r="C45" s="9"/>
      <c r="D45" s="9"/>
      <c r="E45" s="9"/>
      <c r="F45" s="9"/>
      <c r="G45" s="202" t="str">
        <f>G6</f>
        <v>Baht</v>
      </c>
      <c r="H45" s="202"/>
      <c r="I45" s="202"/>
      <c r="J45" s="202"/>
      <c r="K45" s="202"/>
      <c r="L45" s="202"/>
      <c r="M45" s="202"/>
    </row>
    <row r="46" spans="1:13" ht="27" customHeight="1">
      <c r="A46" s="25"/>
      <c r="B46" s="26"/>
      <c r="C46" s="26"/>
      <c r="D46" s="26"/>
      <c r="E46" s="26"/>
      <c r="F46" s="26"/>
      <c r="G46" s="200" t="str">
        <f>G7</f>
        <v>Consolidated financial statements</v>
      </c>
      <c r="H46" s="200"/>
      <c r="I46" s="200"/>
      <c r="J46" s="27"/>
      <c r="K46" s="200" t="str">
        <f>K7</f>
        <v>Separate financial statements</v>
      </c>
      <c r="L46" s="200"/>
      <c r="M46" s="200"/>
    </row>
    <row r="47" spans="1:13" ht="27" customHeight="1">
      <c r="A47" s="25"/>
      <c r="B47" s="26"/>
      <c r="C47" s="26"/>
      <c r="D47" s="26"/>
      <c r="E47" s="26"/>
      <c r="F47" s="96" t="str">
        <f>F8</f>
        <v>Notes</v>
      </c>
      <c r="G47" s="120" t="str">
        <f>+G8</f>
        <v>March 31, 2025</v>
      </c>
      <c r="H47" s="17"/>
      <c r="I47" s="120" t="str">
        <f>+I8</f>
        <v>March 31, 2024</v>
      </c>
      <c r="J47" s="17"/>
      <c r="K47" s="120" t="str">
        <f>++K8</f>
        <v>March 31, 2025</v>
      </c>
      <c r="L47" s="17"/>
      <c r="M47" s="120" t="str">
        <f>+M8</f>
        <v>March 31, 2024</v>
      </c>
    </row>
    <row r="48" spans="1:13" ht="27" customHeight="1">
      <c r="A48" s="25"/>
      <c r="B48" s="26"/>
      <c r="C48" s="26"/>
      <c r="D48" s="26"/>
      <c r="E48" s="26"/>
      <c r="F48" s="96"/>
      <c r="G48" s="121"/>
      <c r="H48" s="17"/>
      <c r="I48" s="121"/>
      <c r="J48" s="17"/>
      <c r="K48" s="121"/>
      <c r="L48" s="17"/>
      <c r="M48" s="121"/>
    </row>
    <row r="49" spans="1:13" ht="27" customHeight="1">
      <c r="A49" s="12" t="s">
        <v>46</v>
      </c>
      <c r="B49" s="10"/>
      <c r="C49" s="10"/>
      <c r="D49" s="10"/>
      <c r="E49" s="10"/>
      <c r="F49" s="10"/>
      <c r="G49" s="14"/>
      <c r="H49" s="14"/>
      <c r="I49" s="14"/>
      <c r="J49" s="13"/>
      <c r="K49" s="14"/>
      <c r="L49" s="14"/>
      <c r="M49" s="14"/>
    </row>
    <row r="50" spans="1:13" ht="27" customHeight="1">
      <c r="A50" s="11" t="s">
        <v>203</v>
      </c>
      <c r="G50" s="76">
        <f>+G52-G51</f>
        <v>65305247.890000127</v>
      </c>
      <c r="H50" s="76"/>
      <c r="I50" s="76">
        <f>+I52-I51</f>
        <v>98414700.610000014</v>
      </c>
      <c r="J50" s="13"/>
      <c r="K50" s="13">
        <f>+K52-K51</f>
        <v>48741290.11999999</v>
      </c>
      <c r="L50" s="13"/>
      <c r="M50" s="13">
        <f>+M52-M51</f>
        <v>121766662.36999997</v>
      </c>
    </row>
    <row r="51" spans="1:13" ht="27" customHeight="1">
      <c r="A51" s="11" t="s">
        <v>204</v>
      </c>
      <c r="G51" s="76">
        <v>39036164.56000001</v>
      </c>
      <c r="H51" s="14"/>
      <c r="I51" s="76">
        <v>39796629.520000003</v>
      </c>
      <c r="J51" s="13"/>
      <c r="K51" s="143">
        <v>0</v>
      </c>
      <c r="L51" s="78"/>
      <c r="M51" s="143">
        <v>0</v>
      </c>
    </row>
    <row r="52" spans="1:13" ht="27" customHeight="1" thickBot="1">
      <c r="A52" s="11" t="s">
        <v>205</v>
      </c>
      <c r="G52" s="144">
        <f>+G28</f>
        <v>104341412.45000014</v>
      </c>
      <c r="H52" s="76"/>
      <c r="I52" s="144">
        <f>+I28</f>
        <v>138211330.13000003</v>
      </c>
      <c r="J52" s="13"/>
      <c r="K52" s="144">
        <f>+K28</f>
        <v>48741290.11999999</v>
      </c>
      <c r="L52" s="76"/>
      <c r="M52" s="144">
        <f>+M28</f>
        <v>121766662.36999997</v>
      </c>
    </row>
    <row r="53" spans="1:13" ht="27" customHeight="1" thickTop="1">
      <c r="A53" s="12" t="s">
        <v>47</v>
      </c>
      <c r="B53" s="10"/>
      <c r="C53" s="10"/>
      <c r="D53" s="10"/>
      <c r="E53" s="10"/>
      <c r="F53" s="10"/>
      <c r="G53" s="14"/>
      <c r="H53" s="14"/>
      <c r="I53" s="14"/>
      <c r="J53" s="13"/>
      <c r="K53" s="14"/>
      <c r="L53" s="14"/>
      <c r="M53" s="14"/>
    </row>
    <row r="54" spans="1:13" ht="27" customHeight="1">
      <c r="A54" s="11" t="s">
        <v>206</v>
      </c>
      <c r="G54" s="76">
        <f>+G56-G55</f>
        <v>65305247.890000127</v>
      </c>
      <c r="H54" s="76"/>
      <c r="I54" s="76">
        <f>+I56-I55</f>
        <v>98414700.610000014</v>
      </c>
      <c r="J54" s="13"/>
      <c r="K54" s="13">
        <f>+K56-K55</f>
        <v>48741290.11999999</v>
      </c>
      <c r="L54" s="13"/>
      <c r="M54" s="76">
        <f>+M56-M55</f>
        <v>121766662.36999997</v>
      </c>
    </row>
    <row r="55" spans="1:13" ht="27" customHeight="1">
      <c r="A55" s="11" t="s">
        <v>204</v>
      </c>
      <c r="G55" s="143">
        <v>39036164.56000001</v>
      </c>
      <c r="H55" s="14"/>
      <c r="I55" s="143">
        <v>39796629.520000003</v>
      </c>
      <c r="J55" s="13"/>
      <c r="K55" s="143">
        <v>0</v>
      </c>
      <c r="L55" s="78"/>
      <c r="M55" s="143">
        <v>0</v>
      </c>
    </row>
    <row r="56" spans="1:13" ht="27" customHeight="1" thickBot="1">
      <c r="A56" s="11" t="s">
        <v>207</v>
      </c>
      <c r="G56" s="144">
        <f>G31</f>
        <v>104341412.45000014</v>
      </c>
      <c r="H56" s="76"/>
      <c r="I56" s="144">
        <f>+I31</f>
        <v>138211330.13000003</v>
      </c>
      <c r="J56" s="13"/>
      <c r="K56" s="144">
        <f>K31</f>
        <v>48741290.11999999</v>
      </c>
      <c r="L56" s="76"/>
      <c r="M56" s="144">
        <f>M31</f>
        <v>121766662.36999997</v>
      </c>
    </row>
    <row r="57" spans="1:13" ht="27" customHeight="1" thickTop="1">
      <c r="A57" s="12" t="s">
        <v>59</v>
      </c>
      <c r="J57" s="19"/>
    </row>
    <row r="58" spans="1:13" ht="27" customHeight="1">
      <c r="A58" s="12" t="s">
        <v>208</v>
      </c>
      <c r="J58" s="19"/>
    </row>
    <row r="59" spans="1:13" ht="27" customHeight="1">
      <c r="A59" s="12" t="s">
        <v>209</v>
      </c>
      <c r="B59" s="16"/>
      <c r="C59" s="16"/>
      <c r="D59" s="16"/>
      <c r="E59" s="16"/>
      <c r="F59" s="99" t="s">
        <v>18</v>
      </c>
      <c r="G59" s="65">
        <f>G50/401200000</f>
        <v>0.16277479533898337</v>
      </c>
      <c r="H59" s="65"/>
      <c r="I59" s="65">
        <f>I50/401200000</f>
        <v>0.24530084897806584</v>
      </c>
      <c r="J59" s="65"/>
      <c r="K59" s="65">
        <f>K50/401200000</f>
        <v>0.12148875902293119</v>
      </c>
      <c r="L59" s="65">
        <f>L50/401200000</f>
        <v>0</v>
      </c>
      <c r="M59" s="65">
        <f>M50/401200000</f>
        <v>0.30350613751246253</v>
      </c>
    </row>
    <row r="60" spans="1:13" ht="27" customHeight="1">
      <c r="B60" s="11" t="s">
        <v>69</v>
      </c>
      <c r="G60" s="79">
        <v>401200000</v>
      </c>
      <c r="H60" s="79"/>
      <c r="I60" s="79">
        <v>401200000</v>
      </c>
      <c r="J60" s="80"/>
      <c r="K60" s="79">
        <v>401200000</v>
      </c>
      <c r="L60" s="79"/>
      <c r="M60" s="79">
        <v>401200000</v>
      </c>
    </row>
    <row r="61" spans="1:13" ht="27" customHeight="1">
      <c r="G61" s="145"/>
      <c r="I61" s="145"/>
      <c r="K61" s="145"/>
      <c r="M61" s="145"/>
    </row>
    <row r="62" spans="1:13" ht="27" customHeight="1">
      <c r="G62" s="145"/>
      <c r="I62" s="145"/>
      <c r="K62" s="145"/>
      <c r="M62" s="145"/>
    </row>
    <row r="63" spans="1:13" ht="27" customHeight="1">
      <c r="G63" s="145"/>
      <c r="I63" s="145"/>
      <c r="K63" s="145"/>
      <c r="M63" s="145"/>
    </row>
    <row r="64" spans="1:13" ht="27" customHeight="1">
      <c r="G64" s="145"/>
      <c r="I64" s="145"/>
      <c r="K64" s="145"/>
      <c r="M64" s="145"/>
    </row>
    <row r="65" spans="1:13" ht="27" customHeight="1">
      <c r="G65" s="145"/>
      <c r="I65" s="145"/>
      <c r="K65" s="145"/>
      <c r="M65" s="145"/>
    </row>
    <row r="66" spans="1:13" ht="27" customHeight="1">
      <c r="A66" s="142" t="s">
        <v>44</v>
      </c>
      <c r="G66" s="145"/>
      <c r="I66" s="145"/>
      <c r="K66" s="145"/>
      <c r="M66" s="145"/>
    </row>
    <row r="67" spans="1:13" ht="27" customHeight="1">
      <c r="G67" s="145"/>
      <c r="I67" s="145"/>
      <c r="K67" s="145"/>
      <c r="M67" s="145"/>
    </row>
    <row r="68" spans="1:13" ht="27" customHeight="1">
      <c r="G68" s="145"/>
      <c r="I68" s="145"/>
      <c r="K68" s="145"/>
      <c r="M68" s="145"/>
    </row>
    <row r="69" spans="1:13" ht="27" customHeight="1">
      <c r="G69" s="145"/>
      <c r="I69" s="145"/>
      <c r="K69" s="145"/>
      <c r="M69" s="145"/>
    </row>
    <row r="70" spans="1:13" ht="27" customHeight="1">
      <c r="G70" s="145"/>
      <c r="I70" s="145"/>
      <c r="K70" s="145"/>
      <c r="M70" s="145"/>
    </row>
    <row r="71" spans="1:13" ht="27" customHeight="1">
      <c r="G71" s="145"/>
      <c r="I71" s="145"/>
      <c r="K71" s="145"/>
      <c r="M71" s="145"/>
    </row>
    <row r="72" spans="1:13" ht="27" customHeight="1">
      <c r="G72" s="145"/>
      <c r="I72" s="145"/>
      <c r="K72" s="145"/>
      <c r="M72" s="145"/>
    </row>
    <row r="73" spans="1:13" ht="27" customHeight="1">
      <c r="D73" s="106"/>
      <c r="E73" s="106" t="s">
        <v>71</v>
      </c>
      <c r="G73" s="141"/>
      <c r="H73" s="106"/>
    </row>
    <row r="74" spans="1:13" ht="27" customHeight="1">
      <c r="D74" s="106"/>
      <c r="E74" s="106" t="s">
        <v>20</v>
      </c>
      <c r="G74" s="141"/>
    </row>
  </sheetData>
  <mergeCells count="15">
    <mergeCell ref="G7:I7"/>
    <mergeCell ref="K7:M7"/>
    <mergeCell ref="A1:M1"/>
    <mergeCell ref="A2:M2"/>
    <mergeCell ref="A3:M3"/>
    <mergeCell ref="A4:M4"/>
    <mergeCell ref="G6:M6"/>
    <mergeCell ref="G46:I46"/>
    <mergeCell ref="K46:M46"/>
    <mergeCell ref="A39:M39"/>
    <mergeCell ref="A40:M40"/>
    <mergeCell ref="A41:M41"/>
    <mergeCell ref="A42:M42"/>
    <mergeCell ref="A43:M43"/>
    <mergeCell ref="G45:M45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D83EF-F235-407E-854C-043BC9624A2C}">
  <dimension ref="A1:AC32"/>
  <sheetViews>
    <sheetView zoomScale="92" zoomScaleNormal="92" zoomScaleSheetLayoutView="90" workbookViewId="0">
      <selection activeCell="B8" sqref="B8"/>
    </sheetView>
  </sheetViews>
  <sheetFormatPr defaultColWidth="12" defaultRowHeight="23.25" customHeight="1"/>
  <cols>
    <col min="1" max="1" width="3.625" style="171" customWidth="1"/>
    <col min="2" max="2" width="25.5" style="171" customWidth="1"/>
    <col min="3" max="3" width="6.875" style="171" customWidth="1"/>
    <col min="4" max="4" width="15.875" style="171" customWidth="1"/>
    <col min="5" max="5" width="1.875" style="171" customWidth="1"/>
    <col min="6" max="6" width="15.875" style="171" customWidth="1"/>
    <col min="7" max="7" width="1.875" style="171" customWidth="1"/>
    <col min="8" max="8" width="15.875" style="171" customWidth="1"/>
    <col min="9" max="9" width="1.875" style="171" customWidth="1"/>
    <col min="10" max="10" width="15.875" style="171" customWidth="1"/>
    <col min="11" max="11" width="1.875" style="171" customWidth="1"/>
    <col min="12" max="12" width="15.875" style="171" customWidth="1"/>
    <col min="13" max="13" width="1.875" style="171" customWidth="1"/>
    <col min="14" max="14" width="15.875" style="171" customWidth="1"/>
    <col min="15" max="15" width="1.875" style="171" customWidth="1"/>
    <col min="16" max="16" width="15.875" style="171" customWidth="1"/>
    <col min="17" max="17" width="1.875" style="171" customWidth="1"/>
    <col min="18" max="18" width="15.875" style="171" customWidth="1"/>
    <col min="19" max="19" width="1.875" style="171" customWidth="1"/>
    <col min="20" max="20" width="15.875" style="171" customWidth="1"/>
    <col min="21" max="21" width="1.875" style="171" customWidth="1"/>
    <col min="22" max="22" width="15.875" style="171" customWidth="1"/>
    <col min="23" max="23" width="1.875" style="171" customWidth="1"/>
    <col min="24" max="24" width="15.875" style="171" customWidth="1"/>
    <col min="25" max="25" width="1.125" style="171" customWidth="1"/>
    <col min="26" max="26" width="13.5" style="172" bestFit="1" customWidth="1"/>
    <col min="27" max="29" width="12" style="172"/>
    <col min="30" max="16384" width="12" style="171"/>
  </cols>
  <sheetData>
    <row r="1" spans="1:24" ht="21.75" customHeight="1">
      <c r="A1" s="208" t="str">
        <f>PL!A1</f>
        <v>TPC POWER HOLDING PUBLIC COMPANY LIMITED AND SUBSIDIARIES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4" ht="21.75" customHeight="1">
      <c r="A2" s="208" t="s">
        <v>111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4" ht="21.75" customHeight="1">
      <c r="A3" s="208" t="str">
        <f>+PL!A3:M3</f>
        <v>FOR THE THREE-MONTH PERIOD ENDED MARCH 31, 2025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</row>
    <row r="4" spans="1:24" ht="21.75" customHeight="1">
      <c r="A4" s="208" t="str">
        <f>PL!A4</f>
        <v>(UNAUDITED/REVIEWED ONLY)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</row>
    <row r="5" spans="1:24" ht="21.75" customHeight="1"/>
    <row r="6" spans="1:24" ht="21.75" customHeight="1">
      <c r="A6" s="170"/>
      <c r="B6" s="170"/>
      <c r="C6" s="170"/>
      <c r="D6" s="207" t="s">
        <v>24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21.75" customHeight="1">
      <c r="A7" s="170"/>
      <c r="B7" s="170"/>
      <c r="C7" s="170"/>
      <c r="D7" s="174"/>
      <c r="E7" s="174"/>
      <c r="F7" s="174"/>
      <c r="G7" s="174"/>
      <c r="H7" s="175"/>
      <c r="I7" s="175"/>
      <c r="J7" s="175"/>
      <c r="K7" s="175"/>
      <c r="L7" s="209" t="s">
        <v>106</v>
      </c>
      <c r="M7" s="209"/>
      <c r="N7" s="209"/>
      <c r="O7" s="209"/>
      <c r="P7" s="209"/>
      <c r="Q7" s="209"/>
      <c r="R7" s="209"/>
      <c r="S7" s="210"/>
      <c r="T7" s="174"/>
      <c r="U7" s="174"/>
      <c r="V7" s="174"/>
      <c r="W7" s="174"/>
      <c r="X7" s="174"/>
    </row>
    <row r="8" spans="1:24" ht="21.75" customHeight="1">
      <c r="A8" s="170"/>
      <c r="B8" s="170"/>
      <c r="D8" s="174" t="s">
        <v>116</v>
      </c>
      <c r="E8" s="174"/>
      <c r="F8" s="174"/>
      <c r="G8" s="174"/>
      <c r="H8" s="207" t="s">
        <v>120</v>
      </c>
      <c r="I8" s="207"/>
      <c r="J8" s="207"/>
      <c r="K8" s="174"/>
      <c r="L8" s="174" t="s">
        <v>122</v>
      </c>
      <c r="M8" s="174"/>
      <c r="N8" s="174" t="s">
        <v>125</v>
      </c>
      <c r="O8" s="174"/>
      <c r="P8" s="174" t="s">
        <v>210</v>
      </c>
      <c r="Q8" s="174"/>
      <c r="R8" s="174"/>
      <c r="S8" s="174"/>
      <c r="W8" s="174"/>
      <c r="X8" s="174"/>
    </row>
    <row r="9" spans="1:24" ht="21.75" customHeight="1">
      <c r="A9" s="170"/>
      <c r="B9" s="170"/>
      <c r="D9" s="174" t="s">
        <v>117</v>
      </c>
      <c r="E9" s="174"/>
      <c r="F9" s="174" t="s">
        <v>119</v>
      </c>
      <c r="G9" s="174"/>
      <c r="H9" s="174" t="s">
        <v>121</v>
      </c>
      <c r="I9" s="174"/>
      <c r="J9" s="174"/>
      <c r="K9" s="174"/>
      <c r="L9" s="174" t="s">
        <v>123</v>
      </c>
      <c r="M9" s="174"/>
      <c r="N9" s="174" t="s">
        <v>126</v>
      </c>
      <c r="O9" s="174"/>
      <c r="P9" s="174" t="s">
        <v>127</v>
      </c>
      <c r="Q9" s="174"/>
      <c r="R9" s="174" t="s">
        <v>130</v>
      </c>
      <c r="S9" s="174"/>
      <c r="T9" s="174" t="s">
        <v>212</v>
      </c>
      <c r="U9" s="174"/>
      <c r="V9" s="176" t="s">
        <v>213</v>
      </c>
      <c r="W9" s="174"/>
      <c r="X9" s="174"/>
    </row>
    <row r="10" spans="1:24" ht="21.75" customHeight="1">
      <c r="A10" s="170"/>
      <c r="B10" s="170"/>
      <c r="C10" s="177" t="s">
        <v>28</v>
      </c>
      <c r="D10" s="173" t="s">
        <v>118</v>
      </c>
      <c r="E10" s="174"/>
      <c r="F10" s="173" t="s">
        <v>118</v>
      </c>
      <c r="G10" s="174"/>
      <c r="H10" s="173" t="s">
        <v>104</v>
      </c>
      <c r="I10" s="174"/>
      <c r="J10" s="173" t="s">
        <v>105</v>
      </c>
      <c r="K10" s="174"/>
      <c r="L10" s="173" t="s">
        <v>124</v>
      </c>
      <c r="M10" s="174"/>
      <c r="N10" s="173" t="s">
        <v>211</v>
      </c>
      <c r="O10" s="174"/>
      <c r="P10" s="173" t="s">
        <v>129</v>
      </c>
      <c r="Q10" s="174"/>
      <c r="R10" s="173" t="s">
        <v>131</v>
      </c>
      <c r="S10" s="174"/>
      <c r="T10" s="173" t="s">
        <v>132</v>
      </c>
      <c r="U10" s="174"/>
      <c r="V10" s="178" t="s">
        <v>133</v>
      </c>
      <c r="W10" s="174"/>
      <c r="X10" s="173" t="s">
        <v>134</v>
      </c>
    </row>
    <row r="11" spans="1:24" ht="21.75" customHeight="1">
      <c r="A11" s="179" t="s">
        <v>115</v>
      </c>
      <c r="D11" s="180">
        <v>401200000</v>
      </c>
      <c r="E11" s="180"/>
      <c r="F11" s="180">
        <v>1254305250</v>
      </c>
      <c r="G11" s="180"/>
      <c r="H11" s="181">
        <v>176471078.47</v>
      </c>
      <c r="I11" s="180"/>
      <c r="J11" s="181">
        <v>1429410318.7399995</v>
      </c>
      <c r="K11" s="181"/>
      <c r="L11" s="180">
        <v>447473.06</v>
      </c>
      <c r="M11" s="180"/>
      <c r="N11" s="180">
        <v>-8399533.3399999999</v>
      </c>
      <c r="O11" s="180"/>
      <c r="P11" s="180">
        <v>17138892.510000002</v>
      </c>
      <c r="Q11" s="180"/>
      <c r="R11" s="181">
        <v>9186832.2300000004</v>
      </c>
      <c r="S11" s="180"/>
      <c r="T11" s="182">
        <v>3270573479.4399996</v>
      </c>
      <c r="U11" s="180"/>
      <c r="V11" s="180">
        <v>613574971.2700001</v>
      </c>
      <c r="W11" s="183"/>
      <c r="X11" s="180">
        <f>SUM(T11:V11)</f>
        <v>3884148450.7099996</v>
      </c>
    </row>
    <row r="12" spans="1:24" ht="21.75" customHeight="1">
      <c r="A12" s="179"/>
      <c r="B12" s="171" t="s">
        <v>112</v>
      </c>
      <c r="C12" s="184" t="s">
        <v>225</v>
      </c>
      <c r="D12" s="185">
        <v>0</v>
      </c>
      <c r="E12" s="186"/>
      <c r="F12" s="185">
        <v>0</v>
      </c>
      <c r="G12" s="186"/>
      <c r="H12" s="185">
        <v>6326196.6100000003</v>
      </c>
      <c r="I12" s="186"/>
      <c r="J12" s="185">
        <f>-H12</f>
        <v>-6326196.6100000003</v>
      </c>
      <c r="K12" s="187"/>
      <c r="L12" s="185">
        <v>0</v>
      </c>
      <c r="M12" s="188"/>
      <c r="N12" s="185">
        <v>0</v>
      </c>
      <c r="O12" s="186"/>
      <c r="P12" s="185">
        <v>0</v>
      </c>
      <c r="Q12" s="183"/>
      <c r="R12" s="181">
        <f t="shared" ref="R12" si="0">SUM(L12:P12)</f>
        <v>0</v>
      </c>
      <c r="S12" s="183"/>
      <c r="T12" s="182">
        <f>SUM(D12:S12)-R12</f>
        <v>0</v>
      </c>
      <c r="U12" s="180"/>
      <c r="V12" s="180">
        <v>0</v>
      </c>
      <c r="W12" s="183"/>
      <c r="X12" s="180">
        <f t="shared" ref="X12:X15" si="1">SUM(T12:V12)</f>
        <v>0</v>
      </c>
    </row>
    <row r="13" spans="1:24" ht="21.75" customHeight="1">
      <c r="A13" s="179"/>
      <c r="B13" s="171" t="s">
        <v>113</v>
      </c>
      <c r="D13" s="185"/>
      <c r="E13" s="185"/>
      <c r="F13" s="185"/>
      <c r="G13" s="185"/>
      <c r="H13" s="185"/>
      <c r="I13" s="185"/>
      <c r="J13" s="185"/>
      <c r="K13" s="181"/>
      <c r="L13" s="185"/>
      <c r="M13" s="189"/>
      <c r="N13" s="185"/>
      <c r="O13" s="185"/>
      <c r="P13" s="185"/>
      <c r="Q13" s="183"/>
      <c r="R13" s="181"/>
      <c r="S13" s="183"/>
      <c r="T13" s="182"/>
      <c r="U13" s="180"/>
      <c r="V13" s="180"/>
      <c r="W13" s="183"/>
      <c r="X13" s="180"/>
    </row>
    <row r="14" spans="1:24" ht="21.75" customHeight="1">
      <c r="A14" s="179"/>
      <c r="B14" s="171" t="s">
        <v>114</v>
      </c>
      <c r="D14" s="185">
        <v>0</v>
      </c>
      <c r="E14" s="185"/>
      <c r="F14" s="185">
        <v>0</v>
      </c>
      <c r="G14" s="185"/>
      <c r="H14" s="185">
        <v>0</v>
      </c>
      <c r="I14" s="185"/>
      <c r="J14" s="185">
        <v>0</v>
      </c>
      <c r="K14" s="181"/>
      <c r="L14" s="185">
        <v>0</v>
      </c>
      <c r="M14" s="189"/>
      <c r="N14" s="185">
        <v>0</v>
      </c>
      <c r="O14" s="185"/>
      <c r="P14" s="185">
        <v>0</v>
      </c>
      <c r="Q14" s="183"/>
      <c r="R14" s="181">
        <f>SUM(L14:P14)</f>
        <v>0</v>
      </c>
      <c r="S14" s="183"/>
      <c r="T14" s="182">
        <f>SUM(D14:S14)-R14</f>
        <v>0</v>
      </c>
      <c r="U14" s="180"/>
      <c r="V14" s="180">
        <v>-112576029.37</v>
      </c>
      <c r="W14" s="183"/>
      <c r="X14" s="180">
        <f t="shared" si="1"/>
        <v>-112576029.37</v>
      </c>
    </row>
    <row r="15" spans="1:24" ht="21.75" customHeight="1">
      <c r="A15" s="179"/>
      <c r="B15" s="171" t="s">
        <v>214</v>
      </c>
      <c r="D15" s="182">
        <v>0</v>
      </c>
      <c r="E15" s="182"/>
      <c r="F15" s="182">
        <v>0</v>
      </c>
      <c r="G15" s="182"/>
      <c r="H15" s="182">
        <v>0</v>
      </c>
      <c r="I15" s="182"/>
      <c r="J15" s="182">
        <f>PL!I50</f>
        <v>98414700.610000014</v>
      </c>
      <c r="K15" s="182"/>
      <c r="L15" s="182">
        <v>0</v>
      </c>
      <c r="M15" s="190"/>
      <c r="N15" s="182">
        <v>0</v>
      </c>
      <c r="O15" s="182"/>
      <c r="P15" s="182">
        <v>0</v>
      </c>
      <c r="Q15" s="183"/>
      <c r="R15" s="181">
        <f>SUM(L15:P15)</f>
        <v>0</v>
      </c>
      <c r="S15" s="183"/>
      <c r="T15" s="185">
        <f>SUM(D15:S15)-R15</f>
        <v>98414700.610000014</v>
      </c>
      <c r="U15" s="180"/>
      <c r="V15" s="180">
        <f>+PL!I51</f>
        <v>39796629.520000003</v>
      </c>
      <c r="W15" s="183"/>
      <c r="X15" s="180">
        <f t="shared" si="1"/>
        <v>138211330.13000003</v>
      </c>
    </row>
    <row r="16" spans="1:24" ht="21.75" customHeight="1" thickBot="1">
      <c r="A16" s="179" t="s">
        <v>215</v>
      </c>
      <c r="D16" s="191">
        <f>SUM(D11:D15)</f>
        <v>401200000</v>
      </c>
      <c r="E16" s="192"/>
      <c r="F16" s="191">
        <f>SUM(F11:F15)</f>
        <v>1254305250</v>
      </c>
      <c r="G16" s="192"/>
      <c r="H16" s="191">
        <f>SUM(H11:H15)</f>
        <v>182797275.08000001</v>
      </c>
      <c r="I16" s="192"/>
      <c r="J16" s="191">
        <f>SUM(J11:J15)</f>
        <v>1521498822.7399998</v>
      </c>
      <c r="K16" s="187"/>
      <c r="L16" s="191">
        <f>SUM(L11:L15)</f>
        <v>447473.06</v>
      </c>
      <c r="M16" s="192"/>
      <c r="N16" s="191">
        <f>SUM(N11:N15)</f>
        <v>-8399533.3399999999</v>
      </c>
      <c r="O16" s="192"/>
      <c r="P16" s="191">
        <f>SUM(P11:P15)</f>
        <v>17138892.510000002</v>
      </c>
      <c r="Q16" s="192"/>
      <c r="R16" s="191">
        <f>SUM(R11:R15)</f>
        <v>9186832.2300000004</v>
      </c>
      <c r="S16" s="192"/>
      <c r="T16" s="191">
        <f>SUM(T11:T15)</f>
        <v>3368988180.0499997</v>
      </c>
      <c r="U16" s="186"/>
      <c r="V16" s="191">
        <f>SUM(V11:V15)</f>
        <v>540795571.42000008</v>
      </c>
      <c r="W16" s="186"/>
      <c r="X16" s="191">
        <f>SUM(X11:X15)</f>
        <v>3909783751.4699998</v>
      </c>
    </row>
    <row r="17" spans="1:26" ht="21.75" customHeight="1" thickTop="1">
      <c r="A17" s="179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</row>
    <row r="18" spans="1:26" ht="21.75" customHeight="1">
      <c r="A18" s="179" t="s">
        <v>181</v>
      </c>
      <c r="D18" s="180">
        <v>401200000</v>
      </c>
      <c r="E18" s="180"/>
      <c r="F18" s="180">
        <v>1254305250</v>
      </c>
      <c r="G18" s="180"/>
      <c r="H18" s="181">
        <v>191953048.91</v>
      </c>
      <c r="I18" s="180"/>
      <c r="J18" s="181">
        <v>1372281916.2999995</v>
      </c>
      <c r="K18" s="181"/>
      <c r="L18" s="180">
        <v>447473.06</v>
      </c>
      <c r="M18" s="180"/>
      <c r="N18" s="180">
        <v>-8399533.3399999999</v>
      </c>
      <c r="O18" s="180"/>
      <c r="P18" s="180">
        <v>17138892.510000002</v>
      </c>
      <c r="Q18" s="180"/>
      <c r="R18" s="181">
        <v>9186832.2300000004</v>
      </c>
      <c r="S18" s="180"/>
      <c r="T18" s="182">
        <v>3228927047.4399996</v>
      </c>
      <c r="U18" s="180"/>
      <c r="V18" s="180">
        <v>543900372.85000014</v>
      </c>
      <c r="W18" s="183"/>
      <c r="X18" s="180">
        <f>SUM(T18:V18)</f>
        <v>3772827420.29</v>
      </c>
    </row>
    <row r="19" spans="1:26" ht="21.75" customHeight="1">
      <c r="A19" s="179"/>
      <c r="B19" s="171" t="s">
        <v>113</v>
      </c>
      <c r="D19" s="185"/>
      <c r="E19" s="185"/>
      <c r="F19" s="185"/>
      <c r="G19" s="185"/>
      <c r="H19" s="185"/>
      <c r="I19" s="185"/>
      <c r="J19" s="185"/>
      <c r="K19" s="181"/>
      <c r="L19" s="185"/>
      <c r="M19" s="189"/>
      <c r="N19" s="185"/>
      <c r="O19" s="185"/>
      <c r="P19" s="185"/>
      <c r="Q19" s="185"/>
      <c r="R19" s="185"/>
      <c r="S19" s="189"/>
      <c r="T19" s="182"/>
      <c r="U19" s="185"/>
      <c r="V19" s="185"/>
      <c r="W19" s="182"/>
      <c r="X19" s="185"/>
    </row>
    <row r="20" spans="1:26" ht="21.75" customHeight="1">
      <c r="A20" s="179"/>
      <c r="B20" s="171" t="s">
        <v>114</v>
      </c>
      <c r="D20" s="185">
        <v>0</v>
      </c>
      <c r="E20" s="185"/>
      <c r="F20" s="185">
        <v>0</v>
      </c>
      <c r="G20" s="185"/>
      <c r="H20" s="185">
        <v>0</v>
      </c>
      <c r="I20" s="185"/>
      <c r="J20" s="185">
        <v>0</v>
      </c>
      <c r="K20" s="181"/>
      <c r="L20" s="185">
        <v>0</v>
      </c>
      <c r="M20" s="189"/>
      <c r="N20" s="185">
        <v>0</v>
      </c>
      <c r="O20" s="185"/>
      <c r="P20" s="185">
        <v>0</v>
      </c>
      <c r="Q20" s="185"/>
      <c r="R20" s="185">
        <f>SUM(L20:P20)</f>
        <v>0</v>
      </c>
      <c r="S20" s="189"/>
      <c r="T20" s="182">
        <f>SUM(D20:S20)-R20</f>
        <v>0</v>
      </c>
      <c r="U20" s="185"/>
      <c r="V20" s="185">
        <v>-36162291.109999999</v>
      </c>
      <c r="W20" s="182"/>
      <c r="X20" s="185">
        <f t="shared" ref="X20:X21" si="2">SUM(T20:V20)</f>
        <v>-36162291.109999999</v>
      </c>
    </row>
    <row r="21" spans="1:26" ht="21.75" customHeight="1">
      <c r="B21" s="171" t="s">
        <v>214</v>
      </c>
      <c r="D21" s="182">
        <v>0</v>
      </c>
      <c r="E21" s="182"/>
      <c r="F21" s="182">
        <v>0</v>
      </c>
      <c r="G21" s="182"/>
      <c r="H21" s="182">
        <v>0</v>
      </c>
      <c r="I21" s="182"/>
      <c r="J21" s="182">
        <f>PL!G50</f>
        <v>65305247.890000127</v>
      </c>
      <c r="K21" s="182"/>
      <c r="L21" s="182">
        <v>0</v>
      </c>
      <c r="M21" s="182"/>
      <c r="N21" s="182">
        <v>0</v>
      </c>
      <c r="O21" s="182"/>
      <c r="P21" s="182">
        <v>0</v>
      </c>
      <c r="Q21" s="182"/>
      <c r="R21" s="182">
        <f>SUM(L21:P21)</f>
        <v>0</v>
      </c>
      <c r="S21" s="182"/>
      <c r="T21" s="182">
        <f>SUM(D21:S21)-R21</f>
        <v>65305247.890000127</v>
      </c>
      <c r="U21" s="182"/>
      <c r="V21" s="182">
        <f>+PL!G51</f>
        <v>39036164.56000001</v>
      </c>
      <c r="W21" s="182"/>
      <c r="X21" s="182">
        <f t="shared" si="2"/>
        <v>104341412.45000014</v>
      </c>
    </row>
    <row r="22" spans="1:26" ht="21.75" customHeight="1" thickBot="1">
      <c r="A22" s="179" t="s">
        <v>216</v>
      </c>
      <c r="D22" s="191">
        <f>SUM(D18:D21)</f>
        <v>401200000</v>
      </c>
      <c r="E22" s="192"/>
      <c r="F22" s="191">
        <f>SUM(F18:F21)</f>
        <v>1254305250</v>
      </c>
      <c r="G22" s="182"/>
      <c r="H22" s="191">
        <f>SUM(H18:H21)</f>
        <v>191953048.91</v>
      </c>
      <c r="I22" s="182"/>
      <c r="J22" s="191">
        <f>SUM(J18:J21)</f>
        <v>1437587164.1899996</v>
      </c>
      <c r="K22" s="182"/>
      <c r="L22" s="191">
        <f>SUM(L18:L21)</f>
        <v>447473.06</v>
      </c>
      <c r="M22" s="190"/>
      <c r="N22" s="191">
        <f>SUM(N18:N21)</f>
        <v>-8399533.3399999999</v>
      </c>
      <c r="O22" s="182"/>
      <c r="P22" s="191">
        <f>SUM(P18:P21)</f>
        <v>17138892.510000002</v>
      </c>
      <c r="Q22" s="183"/>
      <c r="R22" s="191">
        <f>SUM(R18:R21)</f>
        <v>9186832.2300000004</v>
      </c>
      <c r="S22" s="183"/>
      <c r="T22" s="191">
        <f>SUM(T18:T21)</f>
        <v>3294232295.3299999</v>
      </c>
      <c r="U22" s="180"/>
      <c r="V22" s="191">
        <f>SUM(V18:V21)</f>
        <v>546774246.30000019</v>
      </c>
      <c r="W22" s="183"/>
      <c r="X22" s="191">
        <f>SUM(X18:X21)</f>
        <v>3841006541.6300001</v>
      </c>
      <c r="Z22" s="172">
        <f>+X22-FS!G109</f>
        <v>0</v>
      </c>
    </row>
    <row r="23" spans="1:26" ht="21.75" customHeight="1" thickTop="1">
      <c r="D23" s="192"/>
      <c r="E23" s="192"/>
      <c r="F23" s="192"/>
      <c r="G23" s="192"/>
      <c r="H23" s="192"/>
      <c r="I23" s="192"/>
      <c r="J23" s="192"/>
      <c r="K23" s="187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</row>
    <row r="24" spans="1:26" ht="21.75" customHeight="1">
      <c r="A24" s="193" t="s">
        <v>44</v>
      </c>
      <c r="J24" s="194"/>
      <c r="X24" s="194"/>
    </row>
    <row r="25" spans="1:26" ht="21.75" customHeight="1">
      <c r="A25" s="193"/>
      <c r="J25" s="194"/>
    </row>
    <row r="26" spans="1:26" ht="21.75" customHeight="1">
      <c r="A26" s="193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</row>
    <row r="27" spans="1:26" ht="21.75" customHeight="1">
      <c r="I27" s="195"/>
      <c r="J27" s="196" t="s">
        <v>71</v>
      </c>
      <c r="P27" s="197"/>
      <c r="V27" s="194"/>
    </row>
    <row r="28" spans="1:26" ht="21.75" customHeight="1">
      <c r="I28" s="195"/>
      <c r="J28" s="196" t="s">
        <v>20</v>
      </c>
      <c r="P28" s="197"/>
    </row>
    <row r="31" spans="1:26" ht="23.25" customHeight="1">
      <c r="D31" s="198"/>
    </row>
    <row r="32" spans="1:26" ht="23.25" customHeight="1">
      <c r="J32" s="194"/>
      <c r="V32" s="194"/>
    </row>
  </sheetData>
  <mergeCells count="7">
    <mergeCell ref="H8:J8"/>
    <mergeCell ref="A1:X1"/>
    <mergeCell ref="A2:X2"/>
    <mergeCell ref="A3:X3"/>
    <mergeCell ref="A4:X4"/>
    <mergeCell ref="D6:X6"/>
    <mergeCell ref="L7:S7"/>
  </mergeCells>
  <pageMargins left="0.59055118110236227" right="0.23622047244094491" top="0.59055118110236227" bottom="0.31496062992125984" header="0.39370078740157483" footer="0.15748031496062992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97BE-FFDF-455C-A800-8854E7A928F4}">
  <dimension ref="A1:Q23"/>
  <sheetViews>
    <sheetView zoomScale="90" zoomScaleNormal="90" zoomScaleSheetLayoutView="70" workbookViewId="0">
      <selection activeCell="C19" sqref="C19"/>
    </sheetView>
  </sheetViews>
  <sheetFormatPr defaultColWidth="12" defaultRowHeight="24" customHeight="1"/>
  <cols>
    <col min="1" max="1" width="3.375" style="11" customWidth="1"/>
    <col min="2" max="2" width="34.125" style="11" customWidth="1"/>
    <col min="3" max="3" width="9" style="11" customWidth="1"/>
    <col min="4" max="4" width="2.125" style="11" customWidth="1"/>
    <col min="5" max="5" width="17.875" style="11" customWidth="1"/>
    <col min="6" max="6" width="1.875" style="11" customWidth="1"/>
    <col min="7" max="7" width="18.875" style="11" bestFit="1" customWidth="1"/>
    <col min="8" max="8" width="1.875" style="11" customWidth="1"/>
    <col min="9" max="9" width="15.875" style="11" bestFit="1" customWidth="1"/>
    <col min="10" max="10" width="1.875" style="11" customWidth="1"/>
    <col min="11" max="11" width="18.875" style="11" bestFit="1" customWidth="1"/>
    <col min="12" max="12" width="1.875" style="11" customWidth="1"/>
    <col min="13" max="13" width="20.875" style="11" customWidth="1"/>
    <col min="14" max="14" width="1.875" style="11" customWidth="1"/>
    <col min="15" max="15" width="20" style="11" customWidth="1"/>
    <col min="16" max="16" width="1.875" style="11" customWidth="1"/>
    <col min="17" max="17" width="19.625" style="11" bestFit="1" customWidth="1"/>
    <col min="18" max="18" width="4" style="11" customWidth="1"/>
    <col min="19" max="16384" width="12" style="11"/>
  </cols>
  <sheetData>
    <row r="1" spans="1:17" ht="24.9" customHeight="1">
      <c r="A1" s="204" t="str">
        <f>'CONSO-EQ'!A1</f>
        <v>TPC POWER HOLDING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17" ht="24.9" customHeight="1">
      <c r="A2" s="204" t="s">
        <v>135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7" ht="24.9" customHeight="1">
      <c r="A3" s="204" t="str">
        <f>+'CONSO-EQ'!A3</f>
        <v>FOR THE THREE-MONTH PERIOD ENDED MARCH 31, 2025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ht="24.9" customHeight="1">
      <c r="A4" s="204" t="str">
        <f>'CONSO-EQ'!A4</f>
        <v>(UNAUDITED/REVIEWED ONLY)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1:17" ht="24.9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24.9" customHeight="1">
      <c r="A6" s="9"/>
      <c r="B6" s="9"/>
      <c r="C6" s="9"/>
      <c r="D6" s="9"/>
      <c r="E6" s="202" t="s">
        <v>24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ht="27.6" customHeight="1">
      <c r="A7" s="9"/>
      <c r="B7" s="9"/>
      <c r="C7" s="9"/>
      <c r="D7" s="9"/>
      <c r="E7" s="19"/>
      <c r="F7" s="19"/>
      <c r="G7" s="19"/>
      <c r="H7" s="19"/>
      <c r="I7" s="20"/>
      <c r="J7" s="20"/>
      <c r="K7" s="20"/>
      <c r="L7" s="212" t="s">
        <v>106</v>
      </c>
      <c r="M7" s="212"/>
      <c r="N7" s="212"/>
      <c r="O7" s="212"/>
      <c r="P7" s="19"/>
      <c r="Q7" s="19"/>
    </row>
    <row r="8" spans="1:17" ht="24.9" customHeight="1">
      <c r="A8" s="9"/>
      <c r="B8" s="9"/>
      <c r="C8" s="9"/>
      <c r="E8" s="19"/>
      <c r="F8" s="19"/>
      <c r="G8" s="19"/>
      <c r="H8" s="19"/>
      <c r="I8" s="211" t="s">
        <v>120</v>
      </c>
      <c r="J8" s="211"/>
      <c r="K8" s="211"/>
      <c r="L8" s="19"/>
      <c r="M8" s="19"/>
      <c r="N8" s="19"/>
      <c r="O8" s="19"/>
      <c r="P8" s="19"/>
      <c r="Q8" s="19"/>
    </row>
    <row r="9" spans="1:17" ht="24.9" customHeight="1">
      <c r="A9" s="9"/>
      <c r="B9" s="9"/>
      <c r="C9" s="9"/>
      <c r="E9" s="19" t="s">
        <v>136</v>
      </c>
      <c r="F9" s="19"/>
      <c r="G9" s="19" t="s">
        <v>137</v>
      </c>
      <c r="H9" s="19"/>
      <c r="I9" s="21" t="s">
        <v>121</v>
      </c>
      <c r="J9" s="21"/>
      <c r="K9" s="21" t="s">
        <v>128</v>
      </c>
      <c r="L9" s="19"/>
      <c r="M9" s="19" t="s">
        <v>128</v>
      </c>
      <c r="N9" s="19"/>
      <c r="O9" s="19" t="s">
        <v>130</v>
      </c>
      <c r="P9" s="19"/>
      <c r="Q9" s="19"/>
    </row>
    <row r="10" spans="1:17" ht="24.9" customHeight="1">
      <c r="A10" s="9"/>
      <c r="B10" s="9"/>
      <c r="C10" s="23"/>
      <c r="D10" s="39"/>
      <c r="E10" s="36" t="s">
        <v>118</v>
      </c>
      <c r="F10" s="19"/>
      <c r="G10" s="36" t="s">
        <v>118</v>
      </c>
      <c r="H10" s="19"/>
      <c r="I10" s="37" t="s">
        <v>112</v>
      </c>
      <c r="J10" s="21"/>
      <c r="K10" s="37" t="s">
        <v>138</v>
      </c>
      <c r="L10" s="19"/>
      <c r="M10" s="36" t="s">
        <v>138</v>
      </c>
      <c r="N10" s="19"/>
      <c r="O10" s="36" t="s">
        <v>131</v>
      </c>
      <c r="P10" s="19"/>
      <c r="Q10" s="36" t="s">
        <v>134</v>
      </c>
    </row>
    <row r="11" spans="1:17" ht="24.9" customHeight="1">
      <c r="A11" s="11" t="str">
        <f>'CONSO-EQ'!A11</f>
        <v>Balance as at December 31, 2023</v>
      </c>
      <c r="B11" s="22"/>
      <c r="C11" s="16"/>
      <c r="D11" s="19"/>
      <c r="E11" s="13">
        <v>401200000</v>
      </c>
      <c r="F11" s="14"/>
      <c r="G11" s="13">
        <v>1254774465.4100001</v>
      </c>
      <c r="H11" s="14"/>
      <c r="I11" s="13">
        <v>40120000</v>
      </c>
      <c r="J11" s="14"/>
      <c r="K11" s="13">
        <v>1134772421.27</v>
      </c>
      <c r="L11" s="14"/>
      <c r="M11" s="13">
        <v>17138892.509999998</v>
      </c>
      <c r="N11" s="14"/>
      <c r="O11" s="13">
        <f>SUM(L11:N11)</f>
        <v>17138892.509999998</v>
      </c>
      <c r="P11" s="14"/>
      <c r="Q11" s="146">
        <f>SUM(E11:P11)-O11</f>
        <v>2848005779.1900005</v>
      </c>
    </row>
    <row r="12" spans="1:17" ht="24.9" customHeight="1">
      <c r="B12" s="22" t="s">
        <v>214</v>
      </c>
      <c r="C12" s="103"/>
      <c r="D12" s="19"/>
      <c r="E12" s="13">
        <v>0</v>
      </c>
      <c r="F12" s="14"/>
      <c r="G12" s="13">
        <v>0</v>
      </c>
      <c r="H12" s="14"/>
      <c r="I12" s="13">
        <v>0</v>
      </c>
      <c r="J12" s="14"/>
      <c r="K12" s="1">
        <f>+PL!M28</f>
        <v>121766662.36999997</v>
      </c>
      <c r="L12" s="14"/>
      <c r="M12" s="13">
        <v>0</v>
      </c>
      <c r="N12" s="14"/>
      <c r="O12" s="13">
        <f>SUM(L12:N12)</f>
        <v>0</v>
      </c>
      <c r="P12" s="14"/>
      <c r="Q12" s="147">
        <f>SUM(C12:P12)-O12</f>
        <v>121766662.36999997</v>
      </c>
    </row>
    <row r="13" spans="1:17" ht="24.9" customHeight="1" thickBot="1">
      <c r="A13" s="11" t="str">
        <f>+'CONSO-EQ'!A16</f>
        <v>Balance as at March 31, 2024</v>
      </c>
      <c r="B13" s="22"/>
      <c r="C13" s="103"/>
      <c r="D13" s="19"/>
      <c r="E13" s="148">
        <f>SUM(E11:E12)</f>
        <v>401200000</v>
      </c>
      <c r="F13" s="14"/>
      <c r="G13" s="148">
        <f>SUM(G11:G12)</f>
        <v>1254774465.4100001</v>
      </c>
      <c r="H13" s="14"/>
      <c r="I13" s="148">
        <f>SUM(I11:I12)</f>
        <v>40120000</v>
      </c>
      <c r="J13" s="14"/>
      <c r="K13" s="148">
        <f>SUM(K11:K12)</f>
        <v>1256539083.6399999</v>
      </c>
      <c r="L13" s="14"/>
      <c r="M13" s="148">
        <f>SUM(M11:M12)</f>
        <v>17138892.509999998</v>
      </c>
      <c r="N13" s="14"/>
      <c r="O13" s="148">
        <f>SUM(O11:O12)</f>
        <v>17138892.509999998</v>
      </c>
      <c r="P13" s="14"/>
      <c r="Q13" s="148">
        <f>SUM(Q11:Q12)</f>
        <v>2969772441.5600004</v>
      </c>
    </row>
    <row r="14" spans="1:17" ht="24.9" customHeight="1" thickTop="1">
      <c r="B14" s="22"/>
      <c r="C14" s="103"/>
      <c r="D14" s="19"/>
      <c r="E14" s="13"/>
      <c r="F14" s="14"/>
      <c r="G14" s="13"/>
      <c r="H14" s="14"/>
      <c r="I14" s="13"/>
      <c r="J14" s="14"/>
      <c r="K14" s="13"/>
      <c r="L14" s="14"/>
      <c r="M14" s="13"/>
      <c r="N14" s="14"/>
      <c r="O14" s="13"/>
      <c r="P14" s="14"/>
      <c r="Q14" s="13"/>
    </row>
    <row r="15" spans="1:17" ht="24.9" customHeight="1">
      <c r="A15" s="11" t="str">
        <f>'CONSO-EQ'!A18</f>
        <v>Balance as at December 31, 2024</v>
      </c>
      <c r="B15" s="22"/>
      <c r="C15" s="103"/>
      <c r="D15" s="19"/>
      <c r="E15" s="13">
        <v>401200000</v>
      </c>
      <c r="F15" s="14"/>
      <c r="G15" s="13">
        <v>1254774465.4100001</v>
      </c>
      <c r="H15" s="14"/>
      <c r="I15" s="13">
        <v>40120000</v>
      </c>
      <c r="J15" s="14"/>
      <c r="K15" s="13">
        <v>1067326631.0799999</v>
      </c>
      <c r="L15" s="14"/>
      <c r="M15" s="13">
        <v>17138892.509999998</v>
      </c>
      <c r="N15" s="14"/>
      <c r="O15" s="13">
        <f>SUM(L15:N15)</f>
        <v>17138892.509999998</v>
      </c>
      <c r="P15" s="14"/>
      <c r="Q15" s="13">
        <f>SUM(E15:P15)-O15</f>
        <v>2780559989</v>
      </c>
    </row>
    <row r="16" spans="1:17" ht="24.9" customHeight="1">
      <c r="B16" s="22" t="s">
        <v>214</v>
      </c>
      <c r="C16" s="103"/>
      <c r="D16" s="19"/>
      <c r="E16" s="13">
        <v>0</v>
      </c>
      <c r="F16" s="14"/>
      <c r="G16" s="13">
        <v>0</v>
      </c>
      <c r="H16" s="14"/>
      <c r="I16" s="13">
        <v>0</v>
      </c>
      <c r="J16" s="14"/>
      <c r="K16" s="13">
        <f>+PL!K28</f>
        <v>48741290.11999999</v>
      </c>
      <c r="L16" s="14"/>
      <c r="M16" s="13">
        <v>0</v>
      </c>
      <c r="N16" s="14"/>
      <c r="O16" s="13">
        <f>SUM(L16:N16)</f>
        <v>0</v>
      </c>
      <c r="P16" s="14"/>
      <c r="Q16" s="147">
        <f>SUM(E16:P16)-O16</f>
        <v>48741290.11999999</v>
      </c>
    </row>
    <row r="17" spans="1:17" ht="24.9" customHeight="1" thickBot="1">
      <c r="A17" s="11" t="str">
        <f>+'CONSO-EQ'!A22</f>
        <v>Balance as at March 31, 2025</v>
      </c>
      <c r="B17" s="16"/>
      <c r="C17" s="16"/>
      <c r="D17" s="19"/>
      <c r="E17" s="148">
        <f>SUM(E15:E16)</f>
        <v>401200000</v>
      </c>
      <c r="F17" s="14"/>
      <c r="G17" s="148">
        <f>SUM(G15:G16)</f>
        <v>1254774465.4100001</v>
      </c>
      <c r="H17" s="14"/>
      <c r="I17" s="148">
        <f>SUM(I15:I16)</f>
        <v>40120000</v>
      </c>
      <c r="J17" s="14"/>
      <c r="K17" s="148">
        <f>SUM(K15:K16)</f>
        <v>1116067921.1999998</v>
      </c>
      <c r="L17" s="14"/>
      <c r="M17" s="148">
        <f>SUM(M15:M16)</f>
        <v>17138892.509999998</v>
      </c>
      <c r="N17" s="14"/>
      <c r="O17" s="148">
        <f>SUM(O15:O16)</f>
        <v>17138892.509999998</v>
      </c>
      <c r="P17" s="14"/>
      <c r="Q17" s="149">
        <f>SUM(Q15:Q16)</f>
        <v>2829301279.1199999</v>
      </c>
    </row>
    <row r="18" spans="1:17" ht="24.9" customHeight="1" thickTop="1">
      <c r="B18" s="16"/>
      <c r="C18" s="16"/>
      <c r="D18" s="19"/>
      <c r="F18" s="15"/>
      <c r="H18" s="15"/>
      <c r="J18" s="15"/>
      <c r="L18" s="15"/>
      <c r="N18" s="15"/>
      <c r="P18" s="15"/>
    </row>
    <row r="19" spans="1:17" ht="24.9" customHeight="1">
      <c r="A19" s="16" t="s">
        <v>44</v>
      </c>
    </row>
    <row r="20" spans="1:17" ht="24.9" customHeight="1">
      <c r="A20" s="16"/>
    </row>
    <row r="21" spans="1:17" ht="24.9" customHeight="1">
      <c r="A21" s="1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4.9" customHeight="1">
      <c r="B22" s="106"/>
      <c r="C22" s="106"/>
      <c r="H22" s="106" t="s">
        <v>183</v>
      </c>
    </row>
    <row r="23" spans="1:17" ht="24.9" customHeight="1">
      <c r="B23" s="106"/>
      <c r="C23" s="106"/>
      <c r="H23" s="106" t="s">
        <v>195</v>
      </c>
    </row>
  </sheetData>
  <mergeCells count="7">
    <mergeCell ref="I8:K8"/>
    <mergeCell ref="A1:Q1"/>
    <mergeCell ref="A2:Q2"/>
    <mergeCell ref="A3:Q3"/>
    <mergeCell ref="A4:Q4"/>
    <mergeCell ref="E6:Q6"/>
    <mergeCell ref="L7:O7"/>
  </mergeCells>
  <pageMargins left="0.78740157480314965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77080-5912-4B5D-990F-D1A1B51B108F}">
  <dimension ref="A1:L125"/>
  <sheetViews>
    <sheetView topLeftCell="A16" zoomScale="92" zoomScaleNormal="92" zoomScaleSheetLayoutView="70" workbookViewId="0">
      <selection activeCell="C28" sqref="C28"/>
    </sheetView>
  </sheetViews>
  <sheetFormatPr defaultColWidth="11.125" defaultRowHeight="24" customHeight="1"/>
  <cols>
    <col min="1" max="1" width="2.875" style="11" customWidth="1"/>
    <col min="2" max="2" width="1.875" style="11" customWidth="1"/>
    <col min="3" max="3" width="56.875" style="11" customWidth="1"/>
    <col min="4" max="4" width="1.625" style="11" customWidth="1"/>
    <col min="5" max="5" width="19.375" style="13" customWidth="1"/>
    <col min="6" max="6" width="1.125" style="11" customWidth="1"/>
    <col min="7" max="7" width="19.375" style="11" customWidth="1"/>
    <col min="8" max="8" width="1" style="11" customWidth="1"/>
    <col min="9" max="9" width="19.375" style="11" customWidth="1"/>
    <col min="10" max="10" width="1.125" style="11" customWidth="1"/>
    <col min="11" max="11" width="19.375" style="168" customWidth="1"/>
    <col min="12" max="12" width="1.125" style="11" customWidth="1"/>
    <col min="13" max="16384" width="11.125" style="11"/>
  </cols>
  <sheetData>
    <row r="1" spans="1:12" ht="24" customHeight="1">
      <c r="A1" s="204" t="str">
        <f>EQ!A1</f>
        <v>TPC POWER HOLDING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10"/>
    </row>
    <row r="2" spans="1:12" ht="24" customHeight="1">
      <c r="A2" s="204" t="s">
        <v>139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2" ht="24" customHeight="1">
      <c r="A3" s="213" t="str">
        <f>+PL!A3:M3</f>
        <v>FOR THE THREE-MONTH PERIOD ENDED MARCH 31, 2025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41"/>
    </row>
    <row r="4" spans="1:12" ht="24" customHeight="1">
      <c r="A4" s="213" t="str">
        <f>EQ!A4</f>
        <v>(UNAUDITED/REVIEWED ONLY)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41"/>
    </row>
    <row r="5" spans="1:12" ht="24" customHeight="1">
      <c r="A5" s="40"/>
      <c r="B5" s="40"/>
      <c r="C5" s="40"/>
      <c r="D5" s="40"/>
      <c r="E5" s="150"/>
      <c r="F5" s="40"/>
      <c r="G5" s="40"/>
      <c r="H5" s="40"/>
      <c r="I5" s="40"/>
      <c r="J5" s="40"/>
      <c r="K5" s="40"/>
    </row>
    <row r="6" spans="1:12" ht="24" customHeight="1">
      <c r="C6" s="40"/>
      <c r="E6" s="202" t="s">
        <v>24</v>
      </c>
      <c r="F6" s="202"/>
      <c r="G6" s="202"/>
      <c r="H6" s="202"/>
      <c r="I6" s="202"/>
      <c r="J6" s="202"/>
      <c r="K6" s="202"/>
    </row>
    <row r="7" spans="1:12" ht="24" customHeight="1">
      <c r="E7" s="200" t="s">
        <v>25</v>
      </c>
      <c r="F7" s="200"/>
      <c r="G7" s="200"/>
      <c r="H7" s="42"/>
      <c r="I7" s="200" t="s">
        <v>26</v>
      </c>
      <c r="J7" s="200"/>
      <c r="K7" s="200"/>
    </row>
    <row r="8" spans="1:12" ht="24" customHeight="1">
      <c r="E8" s="151" t="str">
        <f>+PL!G8</f>
        <v>March 31, 2025</v>
      </c>
      <c r="F8" s="43"/>
      <c r="G8" s="152" t="str">
        <f>+PL!I8</f>
        <v>March 31, 2024</v>
      </c>
      <c r="H8" s="44"/>
      <c r="I8" s="151" t="str">
        <f>+PL!K8</f>
        <v>March 31, 2025</v>
      </c>
      <c r="J8" s="43"/>
      <c r="K8" s="152" t="str">
        <f>+PL!M8</f>
        <v>March 31, 2024</v>
      </c>
    </row>
    <row r="9" spans="1:12" ht="24" customHeight="1">
      <c r="A9" s="12" t="s">
        <v>140</v>
      </c>
      <c r="B9" s="12"/>
      <c r="K9" s="11"/>
    </row>
    <row r="10" spans="1:12" ht="24" customHeight="1">
      <c r="B10" s="45" t="s">
        <v>214</v>
      </c>
      <c r="E10" s="7">
        <f>+PL!G28</f>
        <v>104341412.45000014</v>
      </c>
      <c r="F10" s="7"/>
      <c r="G10" s="7">
        <f>+PL!I28</f>
        <v>138211330.13000003</v>
      </c>
      <c r="H10" s="46"/>
      <c r="I10" s="46">
        <f>+PL!K28</f>
        <v>48741290.11999999</v>
      </c>
      <c r="J10" s="46"/>
      <c r="K10" s="47">
        <f>+PL!M28</f>
        <v>121766662.36999997</v>
      </c>
      <c r="L10" s="46"/>
    </row>
    <row r="11" spans="1:12" ht="24" customHeight="1">
      <c r="B11" s="45" t="s">
        <v>141</v>
      </c>
      <c r="E11" s="7"/>
      <c r="F11" s="6"/>
      <c r="G11" s="153"/>
      <c r="H11" s="14"/>
      <c r="I11" s="154"/>
      <c r="J11" s="14"/>
      <c r="K11" s="14"/>
    </row>
    <row r="12" spans="1:12" ht="24" customHeight="1">
      <c r="B12" s="48"/>
      <c r="C12" s="11" t="s">
        <v>142</v>
      </c>
      <c r="E12" s="7">
        <v>6675012.5399999991</v>
      </c>
      <c r="F12" s="7"/>
      <c r="G12" s="47">
        <v>4131848.92</v>
      </c>
      <c r="H12" s="14"/>
      <c r="I12" s="14">
        <v>0</v>
      </c>
      <c r="J12" s="14"/>
      <c r="K12" s="14">
        <v>0</v>
      </c>
    </row>
    <row r="13" spans="1:12" ht="24" customHeight="1">
      <c r="C13" s="48" t="s">
        <v>143</v>
      </c>
      <c r="D13" s="15"/>
      <c r="E13" s="83">
        <v>49332376.07</v>
      </c>
      <c r="F13" s="81"/>
      <c r="G13" s="83">
        <v>46269283.270000011</v>
      </c>
      <c r="H13" s="82"/>
      <c r="I13" s="83">
        <v>16938834.530000001</v>
      </c>
      <c r="J13" s="83"/>
      <c r="K13" s="83">
        <v>18719908.960000001</v>
      </c>
    </row>
    <row r="14" spans="1:12" ht="24" customHeight="1">
      <c r="C14" s="16" t="s">
        <v>144</v>
      </c>
      <c r="D14" s="15"/>
      <c r="E14" s="155">
        <v>63828039.419999994</v>
      </c>
      <c r="F14" s="81"/>
      <c r="G14" s="155">
        <v>61913226.550000012</v>
      </c>
      <c r="H14" s="84"/>
      <c r="I14" s="81">
        <v>492917.91</v>
      </c>
      <c r="J14" s="81"/>
      <c r="K14" s="81">
        <v>560696.5</v>
      </c>
    </row>
    <row r="15" spans="1:12" ht="24" customHeight="1">
      <c r="C15" s="16" t="s">
        <v>145</v>
      </c>
      <c r="D15" s="15"/>
      <c r="E15" s="155">
        <v>4499671.24</v>
      </c>
      <c r="F15" s="81"/>
      <c r="G15" s="155">
        <v>3713046.9400000004</v>
      </c>
      <c r="H15" s="84"/>
      <c r="I15" s="81">
        <v>155853.64000000001</v>
      </c>
      <c r="J15" s="81"/>
      <c r="K15" s="81">
        <v>155853.64000000001</v>
      </c>
    </row>
    <row r="16" spans="1:12" ht="24" customHeight="1">
      <c r="C16" s="16" t="s">
        <v>146</v>
      </c>
      <c r="D16" s="15"/>
      <c r="E16" s="155">
        <v>692168.7</v>
      </c>
      <c r="F16" s="81"/>
      <c r="G16" s="155">
        <v>434504.12000000005</v>
      </c>
      <c r="H16" s="84"/>
      <c r="I16" s="81">
        <v>60004.02</v>
      </c>
      <c r="J16" s="81"/>
      <c r="K16" s="81">
        <v>60004.02</v>
      </c>
    </row>
    <row r="17" spans="3:11" ht="24" customHeight="1">
      <c r="C17" s="16" t="s">
        <v>184</v>
      </c>
      <c r="D17" s="15"/>
      <c r="E17" s="81">
        <v>-34930.200000000004</v>
      </c>
      <c r="F17" s="81"/>
      <c r="G17" s="1">
        <v>0</v>
      </c>
      <c r="H17" s="84"/>
      <c r="I17" s="81">
        <v>-34125.800000000003</v>
      </c>
      <c r="J17" s="81"/>
      <c r="K17" s="66">
        <v>0</v>
      </c>
    </row>
    <row r="18" spans="3:11" ht="24" customHeight="1">
      <c r="C18" s="16" t="s">
        <v>185</v>
      </c>
      <c r="D18" s="15"/>
      <c r="E18" s="81">
        <v>-6652.62</v>
      </c>
      <c r="F18" s="81"/>
      <c r="G18" s="1">
        <v>0</v>
      </c>
      <c r="H18" s="84"/>
      <c r="I18" s="81">
        <v>-6652.62</v>
      </c>
      <c r="J18" s="81"/>
      <c r="K18" s="66">
        <v>0</v>
      </c>
    </row>
    <row r="19" spans="3:11" ht="24" customHeight="1">
      <c r="C19" s="16" t="s">
        <v>252</v>
      </c>
      <c r="D19" s="15"/>
      <c r="E19" s="81"/>
      <c r="F19" s="81"/>
      <c r="G19" s="1"/>
      <c r="H19" s="84"/>
      <c r="I19" s="81"/>
      <c r="J19" s="81"/>
      <c r="K19" s="66"/>
    </row>
    <row r="20" spans="3:11" ht="24" customHeight="1">
      <c r="C20" s="52" t="s">
        <v>240</v>
      </c>
      <c r="D20" s="15"/>
      <c r="E20" s="81">
        <v>-6382.0499999999975</v>
      </c>
      <c r="F20" s="81"/>
      <c r="G20" s="1">
        <v>0</v>
      </c>
      <c r="H20" s="84"/>
      <c r="I20" s="81">
        <v>-6382.0499999999975</v>
      </c>
      <c r="J20" s="81"/>
      <c r="K20" s="66">
        <v>0</v>
      </c>
    </row>
    <row r="21" spans="3:11" ht="24" customHeight="1">
      <c r="C21" s="16" t="s">
        <v>241</v>
      </c>
      <c r="D21" s="15"/>
      <c r="E21" s="14">
        <v>506703.01</v>
      </c>
      <c r="F21" s="14"/>
      <c r="G21" s="14">
        <v>0</v>
      </c>
      <c r="H21" s="14"/>
      <c r="I21" s="14">
        <v>0</v>
      </c>
      <c r="J21" s="81"/>
      <c r="K21" s="66">
        <v>0</v>
      </c>
    </row>
    <row r="22" spans="3:11" ht="24" customHeight="1">
      <c r="C22" s="16" t="s">
        <v>147</v>
      </c>
      <c r="D22" s="15"/>
      <c r="E22" s="155">
        <v>509313.5</v>
      </c>
      <c r="F22" s="81"/>
      <c r="G22" s="155">
        <v>421885.5</v>
      </c>
      <c r="H22" s="84"/>
      <c r="I22" s="81">
        <v>394591</v>
      </c>
      <c r="J22" s="81"/>
      <c r="K22" s="81">
        <v>321257.75</v>
      </c>
    </row>
    <row r="23" spans="3:11" ht="24" customHeight="1">
      <c r="C23" s="16" t="s">
        <v>218</v>
      </c>
      <c r="D23" s="15"/>
      <c r="E23" s="1">
        <v>0</v>
      </c>
      <c r="F23" s="81"/>
      <c r="G23" s="155">
        <v>-4060007.95</v>
      </c>
      <c r="H23" s="84"/>
      <c r="I23" s="66">
        <v>0</v>
      </c>
      <c r="J23" s="81"/>
      <c r="K23" s="81">
        <v>-4060007.95</v>
      </c>
    </row>
    <row r="24" spans="3:11" ht="24" customHeight="1">
      <c r="C24" s="16" t="s">
        <v>251</v>
      </c>
      <c r="D24" s="15"/>
      <c r="E24" s="83">
        <v>321560.49000000005</v>
      </c>
      <c r="F24" s="85"/>
      <c r="G24" s="83">
        <v>4201500.6899999995</v>
      </c>
      <c r="H24" s="82"/>
      <c r="I24" s="82">
        <v>2</v>
      </c>
      <c r="J24" s="82"/>
      <c r="K24" s="14">
        <v>1</v>
      </c>
    </row>
    <row r="25" spans="3:11" ht="24" customHeight="1">
      <c r="C25" s="16" t="s">
        <v>148</v>
      </c>
      <c r="D25" s="15"/>
      <c r="E25" s="83">
        <v>4627421.2300000004</v>
      </c>
      <c r="F25" s="85"/>
      <c r="G25" s="82">
        <v>808052.37</v>
      </c>
      <c r="H25" s="82"/>
      <c r="I25" s="14">
        <v>0</v>
      </c>
      <c r="J25" s="82"/>
      <c r="K25" s="14">
        <v>0</v>
      </c>
    </row>
    <row r="26" spans="3:11" ht="24" customHeight="1">
      <c r="C26" s="16" t="s">
        <v>250</v>
      </c>
      <c r="D26" s="15"/>
      <c r="E26" s="83">
        <v>23652652.040000007</v>
      </c>
      <c r="F26" s="85"/>
      <c r="G26" s="82">
        <v>-2380823.4700000002</v>
      </c>
      <c r="H26" s="82"/>
      <c r="I26" s="14">
        <v>0</v>
      </c>
      <c r="J26" s="82"/>
      <c r="K26" s="14">
        <v>0</v>
      </c>
    </row>
    <row r="27" spans="3:11" ht="24" customHeight="1">
      <c r="C27" s="16" t="s">
        <v>149</v>
      </c>
      <c r="D27" s="15"/>
      <c r="E27" s="83">
        <v>15072728.269999994</v>
      </c>
      <c r="F27" s="85"/>
      <c r="G27" s="82">
        <v>-26352598.609999992</v>
      </c>
      <c r="H27" s="82"/>
      <c r="I27" s="14">
        <v>0</v>
      </c>
      <c r="J27" s="82"/>
      <c r="K27" s="14">
        <v>0</v>
      </c>
    </row>
    <row r="28" spans="3:11" ht="24" customHeight="1">
      <c r="C28" s="16" t="s">
        <v>150</v>
      </c>
      <c r="D28" s="15"/>
      <c r="E28" s="83">
        <v>-13832983.439999994</v>
      </c>
      <c r="F28" s="85"/>
      <c r="G28" s="82">
        <v>-4316587.26</v>
      </c>
      <c r="H28" s="82"/>
      <c r="I28" s="82">
        <v>-14680804.749999993</v>
      </c>
      <c r="J28" s="82"/>
      <c r="K28" s="82">
        <v>23885863.150000036</v>
      </c>
    </row>
    <row r="29" spans="3:11" ht="24" customHeight="1">
      <c r="C29" s="16" t="s">
        <v>151</v>
      </c>
      <c r="D29" s="15"/>
      <c r="E29" s="83">
        <v>-6480948.2799999956</v>
      </c>
      <c r="F29" s="85"/>
      <c r="G29" s="82">
        <v>1465566.4800000023</v>
      </c>
      <c r="H29" s="82"/>
      <c r="I29" s="82">
        <v>0</v>
      </c>
      <c r="J29" s="82"/>
      <c r="K29" s="82">
        <v>0</v>
      </c>
    </row>
    <row r="30" spans="3:11" ht="24" customHeight="1">
      <c r="C30" s="16" t="s">
        <v>152</v>
      </c>
      <c r="D30" s="15"/>
      <c r="E30" s="8">
        <v>804.4</v>
      </c>
      <c r="F30" s="6"/>
      <c r="G30" s="8">
        <v>-6000000</v>
      </c>
      <c r="H30" s="8"/>
      <c r="I30" s="8">
        <v>0</v>
      </c>
      <c r="J30" s="8"/>
      <c r="K30" s="8">
        <v>0</v>
      </c>
    </row>
    <row r="31" spans="3:11" ht="24" customHeight="1">
      <c r="C31" s="16" t="s">
        <v>153</v>
      </c>
      <c r="D31" s="15"/>
      <c r="E31" s="83">
        <v>-22550331.84</v>
      </c>
      <c r="F31" s="85"/>
      <c r="G31" s="82">
        <v>-44896810.350000001</v>
      </c>
      <c r="H31" s="82"/>
      <c r="I31" s="82">
        <v>0</v>
      </c>
      <c r="J31" s="82"/>
      <c r="K31" s="82">
        <v>-5797.97</v>
      </c>
    </row>
    <row r="32" spans="3:11" ht="24" customHeight="1">
      <c r="C32" s="16" t="s">
        <v>178</v>
      </c>
      <c r="E32" s="46">
        <v>-21376000.790000003</v>
      </c>
      <c r="F32" s="46"/>
      <c r="G32" s="46">
        <v>-29254340.740000021</v>
      </c>
      <c r="H32" s="13"/>
      <c r="I32" s="156">
        <v>-17579739.040000003</v>
      </c>
      <c r="J32" s="13"/>
      <c r="K32" s="156">
        <v>-14304737.310000002</v>
      </c>
    </row>
    <row r="33" spans="1:11" ht="24" customHeight="1">
      <c r="C33" s="11" t="s">
        <v>155</v>
      </c>
      <c r="D33" s="15"/>
      <c r="E33" s="1">
        <v>0</v>
      </c>
      <c r="F33" s="46"/>
      <c r="G33" s="46">
        <v>-573399.41999999993</v>
      </c>
      <c r="H33" s="13"/>
      <c r="I33" s="2">
        <v>0</v>
      </c>
      <c r="J33" s="46"/>
      <c r="K33" s="2">
        <v>0</v>
      </c>
    </row>
    <row r="34" spans="1:11" ht="24" customHeight="1">
      <c r="B34" s="10"/>
      <c r="C34" s="12" t="s">
        <v>159</v>
      </c>
      <c r="E34" s="157">
        <f>SUM(E12:E33)</f>
        <v>105430221.68999998</v>
      </c>
      <c r="F34" s="81"/>
      <c r="G34" s="157">
        <f>SUM(G12:G33)</f>
        <v>5524347.0400000196</v>
      </c>
      <c r="H34" s="84"/>
      <c r="I34" s="158">
        <f>SUM(I12:I33)</f>
        <v>-14265501.159999996</v>
      </c>
      <c r="J34" s="13"/>
      <c r="K34" s="158">
        <f>SUM(K12:K33)</f>
        <v>25333041.790000036</v>
      </c>
    </row>
    <row r="35" spans="1:11" ht="24" customHeight="1">
      <c r="B35" s="10" t="s">
        <v>161</v>
      </c>
      <c r="C35" s="16"/>
      <c r="E35" s="159">
        <f>+E10+E34</f>
        <v>209771634.1400001</v>
      </c>
      <c r="F35" s="49"/>
      <c r="G35" s="159">
        <f>+G10+G34</f>
        <v>143735677.17000005</v>
      </c>
      <c r="H35" s="46"/>
      <c r="I35" s="159">
        <f>+I10+I34</f>
        <v>34475788.959999993</v>
      </c>
      <c r="J35" s="46"/>
      <c r="K35" s="159">
        <f>+K10+K34</f>
        <v>147099704.16000003</v>
      </c>
    </row>
    <row r="36" spans="1:11" ht="24" customHeight="1">
      <c r="C36" s="11" t="s">
        <v>162</v>
      </c>
      <c r="E36" s="46">
        <v>-47108373.540000007</v>
      </c>
      <c r="F36" s="86"/>
      <c r="G36" s="46">
        <v>-44663116.660000011</v>
      </c>
      <c r="H36" s="47"/>
      <c r="I36" s="46">
        <v>-15266187.170000002</v>
      </c>
      <c r="J36" s="47"/>
      <c r="K36" s="46">
        <v>-17996868.280000001</v>
      </c>
    </row>
    <row r="37" spans="1:11" ht="24" customHeight="1">
      <c r="C37" s="11" t="s">
        <v>163</v>
      </c>
      <c r="E37" s="46">
        <v>-2518720.9899999984</v>
      </c>
      <c r="F37" s="5"/>
      <c r="G37" s="46">
        <v>-1610447.52</v>
      </c>
      <c r="H37" s="47"/>
      <c r="I37" s="46">
        <v>-58850.83</v>
      </c>
      <c r="J37" s="47"/>
      <c r="K37" s="46">
        <v>-75313.959999999963</v>
      </c>
    </row>
    <row r="38" spans="1:11" ht="24" customHeight="1">
      <c r="A38" s="12" t="s">
        <v>165</v>
      </c>
      <c r="B38" s="12"/>
      <c r="D38" s="15"/>
      <c r="E38" s="157">
        <f>SUM(E35:E37)</f>
        <v>160144539.61000007</v>
      </c>
      <c r="F38" s="85"/>
      <c r="G38" s="157">
        <f>SUM(G35:G37)</f>
        <v>97462112.990000039</v>
      </c>
      <c r="H38" s="47"/>
      <c r="I38" s="157">
        <f>SUM(I35:I37)</f>
        <v>19150750.959999993</v>
      </c>
      <c r="J38" s="47"/>
      <c r="K38" s="158">
        <f>SUM(K35:K37)</f>
        <v>129027521.92000003</v>
      </c>
    </row>
    <row r="39" spans="1:11" ht="24" customHeight="1">
      <c r="B39" s="10"/>
      <c r="C39" s="16"/>
      <c r="E39" s="84"/>
      <c r="F39" s="81"/>
      <c r="G39" s="66"/>
      <c r="H39" s="84"/>
      <c r="I39" s="13"/>
      <c r="J39" s="13"/>
      <c r="K39" s="13"/>
    </row>
    <row r="40" spans="1:11" ht="24" customHeight="1">
      <c r="A40" s="16" t="s">
        <v>44</v>
      </c>
      <c r="C40" s="16"/>
      <c r="E40" s="82"/>
      <c r="F40" s="87"/>
      <c r="G40" s="88"/>
      <c r="H40" s="88"/>
      <c r="I40" s="89"/>
      <c r="J40" s="89"/>
      <c r="K40" s="89"/>
    </row>
    <row r="41" spans="1:11" ht="24" customHeight="1">
      <c r="A41" s="16"/>
      <c r="C41" s="16"/>
      <c r="E41" s="82"/>
      <c r="F41" s="87"/>
      <c r="G41" s="88"/>
      <c r="H41" s="88"/>
      <c r="I41" s="89"/>
      <c r="J41" s="89"/>
      <c r="K41" s="89"/>
    </row>
    <row r="42" spans="1:11" ht="24" customHeight="1">
      <c r="A42" s="16"/>
      <c r="B42" s="16"/>
      <c r="E42" s="153"/>
      <c r="F42" s="4"/>
      <c r="G42" s="4"/>
      <c r="H42" s="15"/>
      <c r="I42" s="15"/>
      <c r="J42" s="15"/>
      <c r="K42" s="4"/>
    </row>
    <row r="43" spans="1:11" ht="24" customHeight="1">
      <c r="A43" s="16"/>
      <c r="B43" s="16"/>
      <c r="C43" s="50" t="s">
        <v>217</v>
      </c>
      <c r="D43" s="15"/>
      <c r="E43" s="14"/>
      <c r="F43" s="15"/>
      <c r="G43" s="15"/>
      <c r="H43" s="15"/>
      <c r="I43" s="15"/>
      <c r="J43" s="15"/>
      <c r="K43" s="90"/>
    </row>
    <row r="44" spans="1:11" ht="24" customHeight="1">
      <c r="A44" s="16"/>
      <c r="B44" s="16"/>
      <c r="C44" s="50" t="s">
        <v>196</v>
      </c>
      <c r="D44" s="15"/>
      <c r="E44" s="14"/>
      <c r="F44" s="15"/>
      <c r="G44" s="15"/>
      <c r="H44" s="15"/>
      <c r="I44" s="15"/>
      <c r="J44" s="15"/>
      <c r="K44" s="90"/>
    </row>
    <row r="45" spans="1:11" ht="24" customHeight="1">
      <c r="A45" s="16"/>
      <c r="B45" s="16"/>
      <c r="C45" s="50"/>
      <c r="D45" s="15"/>
      <c r="E45" s="14"/>
      <c r="F45" s="15"/>
      <c r="G45" s="15"/>
      <c r="H45" s="15"/>
      <c r="I45" s="15"/>
      <c r="J45" s="15"/>
      <c r="K45" s="90"/>
    </row>
    <row r="46" spans="1:11" ht="26.25" customHeight="1">
      <c r="A46" s="203" t="s">
        <v>14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ht="26.25" customHeight="1">
      <c r="A47" s="204" t="str">
        <f>A1</f>
        <v>TPC POWER HOLDING PUBLIC COMPANY LIMITED AND SUBSIDIARIES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</row>
    <row r="48" spans="1:11" ht="26.25" customHeight="1">
      <c r="A48" s="204" t="s">
        <v>160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</row>
    <row r="49" spans="1:12" ht="26.25" customHeight="1">
      <c r="A49" s="213" t="str">
        <f>+A3</f>
        <v>FOR THE THREE-MONTH PERIOD ENDED MARCH 31, 2025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41"/>
    </row>
    <row r="50" spans="1:12" ht="26.25" customHeight="1">
      <c r="A50" s="40"/>
      <c r="B50" s="40"/>
      <c r="C50" s="40"/>
      <c r="D50" s="40"/>
      <c r="E50" s="150"/>
      <c r="F50" s="40"/>
      <c r="G50" s="40"/>
      <c r="H50" s="40"/>
      <c r="I50" s="40"/>
      <c r="J50" s="40"/>
      <c r="K50" s="40"/>
      <c r="L50" s="41"/>
    </row>
    <row r="51" spans="1:12" ht="26.25" customHeight="1">
      <c r="A51" s="9"/>
      <c r="B51" s="9"/>
      <c r="C51" s="9"/>
      <c r="D51" s="9"/>
      <c r="E51" s="202" t="str">
        <f>E6</f>
        <v>Baht</v>
      </c>
      <c r="F51" s="202"/>
      <c r="G51" s="202"/>
      <c r="H51" s="202"/>
      <c r="I51" s="202"/>
      <c r="J51" s="202"/>
      <c r="K51" s="202"/>
    </row>
    <row r="52" spans="1:12" ht="26.25" customHeight="1">
      <c r="E52" s="200" t="str">
        <f>E7</f>
        <v>Consolidated financial statements</v>
      </c>
      <c r="F52" s="200"/>
      <c r="G52" s="200"/>
      <c r="H52" s="42"/>
      <c r="I52" s="200" t="str">
        <f>I7</f>
        <v>Separate financial statements</v>
      </c>
      <c r="J52" s="200"/>
      <c r="K52" s="200"/>
    </row>
    <row r="53" spans="1:12" ht="26.25" customHeight="1">
      <c r="E53" s="151" t="str">
        <f>+E8</f>
        <v>March 31, 2025</v>
      </c>
      <c r="F53" s="43"/>
      <c r="G53" s="152" t="str">
        <f>+G8</f>
        <v>March 31, 2024</v>
      </c>
      <c r="H53" s="44"/>
      <c r="I53" s="151" t="str">
        <f>+I8</f>
        <v>March 31, 2025</v>
      </c>
      <c r="J53" s="43"/>
      <c r="K53" s="152" t="str">
        <f>+K8</f>
        <v>March 31, 2024</v>
      </c>
    </row>
    <row r="54" spans="1:12" ht="26.25" customHeight="1">
      <c r="A54" s="12" t="s">
        <v>164</v>
      </c>
      <c r="B54" s="12"/>
      <c r="E54" s="160"/>
      <c r="F54" s="90"/>
      <c r="G54" s="161"/>
      <c r="H54" s="13"/>
      <c r="I54" s="162"/>
      <c r="J54" s="13"/>
      <c r="K54" s="13"/>
    </row>
    <row r="55" spans="1:12" ht="26.25" customHeight="1">
      <c r="A55" s="12"/>
      <c r="B55" s="12"/>
      <c r="C55" s="11" t="s">
        <v>166</v>
      </c>
      <c r="E55" s="47">
        <v>-15540998.760000002</v>
      </c>
      <c r="F55" s="46"/>
      <c r="G55" s="47">
        <v>9144112.2400000002</v>
      </c>
      <c r="H55" s="46"/>
      <c r="I55" s="66">
        <v>0</v>
      </c>
      <c r="J55" s="46"/>
      <c r="K55" s="47">
        <v>7950411.4900000002</v>
      </c>
    </row>
    <row r="56" spans="1:12" ht="26.25" customHeight="1">
      <c r="A56" s="12"/>
      <c r="B56" s="12"/>
      <c r="C56" s="11" t="s">
        <v>186</v>
      </c>
      <c r="E56" s="47">
        <v>-348368.07</v>
      </c>
      <c r="F56" s="46"/>
      <c r="G56" s="47">
        <v>-136.53</v>
      </c>
      <c r="H56" s="46"/>
      <c r="I56" s="83">
        <v>-348368.07</v>
      </c>
      <c r="J56" s="46"/>
      <c r="K56" s="47">
        <v>-136.53</v>
      </c>
    </row>
    <row r="57" spans="1:12" ht="26.25" customHeight="1">
      <c r="A57" s="12"/>
      <c r="B57" s="12"/>
      <c r="C57" s="11" t="s">
        <v>187</v>
      </c>
      <c r="E57" s="47">
        <v>1401323.68</v>
      </c>
      <c r="F57" s="46"/>
      <c r="G57" s="2">
        <v>0</v>
      </c>
      <c r="H57" s="46"/>
      <c r="I57" s="83">
        <v>386385.06</v>
      </c>
      <c r="J57" s="46"/>
      <c r="K57" s="2">
        <v>0</v>
      </c>
    </row>
    <row r="58" spans="1:12" ht="26.25" customHeight="1">
      <c r="A58" s="12"/>
      <c r="B58" s="12"/>
      <c r="C58" s="11" t="s">
        <v>232</v>
      </c>
      <c r="E58" s="14">
        <v>-1261875</v>
      </c>
      <c r="F58" s="51"/>
      <c r="G58" s="14">
        <v>0</v>
      </c>
      <c r="H58" s="13"/>
      <c r="I58" s="14">
        <v>-1261875</v>
      </c>
      <c r="J58" s="13"/>
      <c r="K58" s="14">
        <v>0</v>
      </c>
    </row>
    <row r="59" spans="1:12" ht="26.25" customHeight="1">
      <c r="A59" s="12"/>
      <c r="B59" s="12"/>
      <c r="C59" s="11" t="s">
        <v>167</v>
      </c>
      <c r="E59" s="66">
        <v>32000000</v>
      </c>
      <c r="F59" s="51"/>
      <c r="G59" s="14">
        <v>0</v>
      </c>
      <c r="H59" s="13"/>
      <c r="I59" s="2">
        <v>32000000</v>
      </c>
      <c r="J59" s="13"/>
      <c r="K59" s="14">
        <v>0</v>
      </c>
    </row>
    <row r="60" spans="1:12" ht="26.25" customHeight="1">
      <c r="A60" s="12"/>
      <c r="B60" s="12"/>
      <c r="C60" s="11" t="s">
        <v>168</v>
      </c>
      <c r="E60" s="14">
        <v>-399055878.59999996</v>
      </c>
      <c r="F60" s="51"/>
      <c r="G60" s="14">
        <v>-277000000</v>
      </c>
      <c r="H60" s="13"/>
      <c r="I60" s="14">
        <v>-389055878.59999996</v>
      </c>
      <c r="J60" s="13"/>
      <c r="K60" s="14">
        <v>-385000000</v>
      </c>
    </row>
    <row r="61" spans="1:12" ht="26.25" customHeight="1">
      <c r="A61" s="12"/>
      <c r="B61" s="12"/>
      <c r="C61" s="11" t="s">
        <v>169</v>
      </c>
      <c r="E61" s="14">
        <v>74500000</v>
      </c>
      <c r="F61" s="51"/>
      <c r="G61" s="14">
        <v>90500000</v>
      </c>
      <c r="H61" s="13"/>
      <c r="I61" s="14">
        <v>85000000</v>
      </c>
      <c r="J61" s="13"/>
      <c r="K61" s="14">
        <v>224000000</v>
      </c>
    </row>
    <row r="62" spans="1:12" ht="26.25" customHeight="1">
      <c r="A62" s="12"/>
      <c r="B62" s="12"/>
      <c r="C62" s="11" t="s">
        <v>219</v>
      </c>
      <c r="E62" s="14">
        <v>-885828.97</v>
      </c>
      <c r="F62" s="51"/>
      <c r="G62" s="14">
        <v>-2479794.4</v>
      </c>
      <c r="H62" s="13"/>
      <c r="I62" s="14">
        <v>0</v>
      </c>
      <c r="J62" s="13"/>
      <c r="K62" s="14">
        <v>0</v>
      </c>
    </row>
    <row r="63" spans="1:12" ht="26.25" customHeight="1">
      <c r="A63" s="12"/>
      <c r="B63" s="12"/>
      <c r="C63" s="11" t="s">
        <v>170</v>
      </c>
      <c r="E63" s="82">
        <v>635514.02</v>
      </c>
      <c r="F63" s="51"/>
      <c r="G63" s="14">
        <v>177570.09</v>
      </c>
      <c r="H63" s="13"/>
      <c r="I63" s="14">
        <v>0</v>
      </c>
      <c r="J63" s="13"/>
      <c r="K63" s="14">
        <v>0</v>
      </c>
    </row>
    <row r="64" spans="1:12" ht="26.25" customHeight="1">
      <c r="C64" s="52" t="s">
        <v>171</v>
      </c>
      <c r="E64" s="46">
        <v>-5009923.6000000006</v>
      </c>
      <c r="F64" s="51"/>
      <c r="G64" s="46">
        <v>-4864696.5</v>
      </c>
      <c r="H64" s="13"/>
      <c r="I64" s="14">
        <v>-546948.67000000004</v>
      </c>
      <c r="J64" s="13"/>
      <c r="K64" s="14">
        <v>-138690</v>
      </c>
    </row>
    <row r="65" spans="1:11" ht="26.25" customHeight="1">
      <c r="C65" s="52" t="s">
        <v>220</v>
      </c>
      <c r="E65" s="46">
        <v>-58000</v>
      </c>
      <c r="F65" s="51"/>
      <c r="G65" s="46">
        <v>-86950</v>
      </c>
      <c r="H65" s="13"/>
      <c r="I65" s="14">
        <v>0</v>
      </c>
      <c r="J65" s="51"/>
      <c r="K65" s="14">
        <v>0</v>
      </c>
    </row>
    <row r="66" spans="1:11" ht="26.25" customHeight="1">
      <c r="A66" s="12" t="s">
        <v>233</v>
      </c>
      <c r="C66" s="52"/>
      <c r="E66" s="158">
        <f>SUM(E55:E65)</f>
        <v>-313624035.30000001</v>
      </c>
      <c r="F66" s="51"/>
      <c r="G66" s="158">
        <f>SUM(G55:G65)</f>
        <v>-184609895.09999999</v>
      </c>
      <c r="H66" s="13"/>
      <c r="I66" s="158">
        <f>SUM(I55:I65)</f>
        <v>-273826685.27999997</v>
      </c>
      <c r="J66" s="13"/>
      <c r="K66" s="158">
        <f>SUM(K55:K65)</f>
        <v>-153188415.04000002</v>
      </c>
    </row>
    <row r="67" spans="1:11" ht="26.25" customHeight="1">
      <c r="A67" s="12" t="s">
        <v>172</v>
      </c>
      <c r="B67" s="12"/>
      <c r="E67" s="81"/>
      <c r="F67" s="51"/>
      <c r="G67" s="84"/>
      <c r="H67" s="13"/>
      <c r="I67" s="14"/>
      <c r="J67" s="13"/>
      <c r="K67" s="14"/>
    </row>
    <row r="68" spans="1:11" ht="26.25" customHeight="1">
      <c r="A68" s="12"/>
      <c r="B68" s="12"/>
      <c r="C68" s="11" t="s">
        <v>238</v>
      </c>
      <c r="E68" s="81"/>
      <c r="F68" s="51"/>
      <c r="G68" s="84"/>
      <c r="H68" s="13"/>
      <c r="I68" s="14"/>
      <c r="J68" s="13"/>
      <c r="K68" s="14"/>
    </row>
    <row r="69" spans="1:11" ht="26.25" customHeight="1">
      <c r="C69" s="52" t="s">
        <v>239</v>
      </c>
      <c r="E69" s="46">
        <v>85140613.840000004</v>
      </c>
      <c r="F69" s="51"/>
      <c r="G69" s="13">
        <v>0</v>
      </c>
      <c r="H69" s="13"/>
      <c r="I69" s="13">
        <v>25000000</v>
      </c>
      <c r="J69" s="13"/>
      <c r="K69" s="13">
        <v>0</v>
      </c>
    </row>
    <row r="70" spans="1:11" ht="26.25" customHeight="1">
      <c r="A70" s="12"/>
      <c r="B70" s="12"/>
      <c r="C70" s="11" t="s">
        <v>173</v>
      </c>
      <c r="E70" s="13">
        <v>0</v>
      </c>
      <c r="F70" s="46"/>
      <c r="G70" s="81">
        <v>10000000</v>
      </c>
      <c r="H70" s="46"/>
      <c r="I70" s="13">
        <v>45000000</v>
      </c>
      <c r="J70" s="46"/>
      <c r="K70" s="13">
        <v>0</v>
      </c>
    </row>
    <row r="71" spans="1:11" ht="26.25" customHeight="1">
      <c r="C71" s="52" t="s">
        <v>174</v>
      </c>
      <c r="E71" s="46">
        <v>-14500000</v>
      </c>
      <c r="F71" s="46"/>
      <c r="G71" s="13">
        <v>-13500000</v>
      </c>
      <c r="H71" s="46"/>
      <c r="I71" s="46">
        <v>-25000000</v>
      </c>
      <c r="J71" s="46"/>
      <c r="K71" s="13">
        <v>0</v>
      </c>
    </row>
    <row r="72" spans="1:11" ht="26.25" customHeight="1">
      <c r="C72" s="52" t="s">
        <v>175</v>
      </c>
      <c r="E72" s="13">
        <v>0</v>
      </c>
      <c r="F72" s="46"/>
      <c r="G72" s="46">
        <v>600000000</v>
      </c>
      <c r="H72" s="46"/>
      <c r="I72" s="13">
        <v>0</v>
      </c>
      <c r="J72" s="46"/>
      <c r="K72" s="13">
        <v>100000000</v>
      </c>
    </row>
    <row r="73" spans="1:11" ht="26.25" customHeight="1">
      <c r="C73" s="52" t="s">
        <v>176</v>
      </c>
      <c r="E73" s="46">
        <v>-171670100</v>
      </c>
      <c r="F73" s="46"/>
      <c r="G73" s="46">
        <v>-322070100</v>
      </c>
      <c r="H73" s="46"/>
      <c r="I73" s="13">
        <v>-4800000</v>
      </c>
      <c r="J73" s="46"/>
      <c r="K73" s="13">
        <v>-32400000</v>
      </c>
    </row>
    <row r="74" spans="1:11" ht="26.25" customHeight="1">
      <c r="C74" s="52" t="s">
        <v>177</v>
      </c>
      <c r="E74" s="163">
        <v>-6652575.0000000009</v>
      </c>
      <c r="F74" s="51"/>
      <c r="G74" s="163">
        <v>-6252532.7100000009</v>
      </c>
      <c r="H74" s="13"/>
      <c r="I74" s="13">
        <v>-169201.37</v>
      </c>
      <c r="J74" s="13"/>
      <c r="K74" s="83">
        <v>-160646.63</v>
      </c>
    </row>
    <row r="75" spans="1:11" ht="26.25" customHeight="1">
      <c r="C75" s="16" t="s">
        <v>158</v>
      </c>
      <c r="E75" s="46">
        <v>-36162291.109999999</v>
      </c>
      <c r="F75" s="46"/>
      <c r="G75" s="46">
        <v>-105076032.52000001</v>
      </c>
      <c r="H75" s="13"/>
      <c r="I75" s="156">
        <v>0</v>
      </c>
      <c r="J75" s="13"/>
      <c r="K75" s="82">
        <v>0</v>
      </c>
    </row>
    <row r="76" spans="1:11" ht="26.25" customHeight="1">
      <c r="A76" s="12" t="s">
        <v>156</v>
      </c>
      <c r="B76" s="12"/>
      <c r="E76" s="158">
        <f>SUM(E69:E75)</f>
        <v>-143844352.26999998</v>
      </c>
      <c r="F76" s="81"/>
      <c r="G76" s="158">
        <f>SUM(G69:G75)</f>
        <v>163101334.76999998</v>
      </c>
      <c r="H76" s="81"/>
      <c r="I76" s="158">
        <f>SUM(I69:I75)</f>
        <v>40030798.630000003</v>
      </c>
      <c r="J76" s="81"/>
      <c r="K76" s="158">
        <f>SUM(K69:K75)</f>
        <v>67439353.370000005</v>
      </c>
    </row>
    <row r="77" spans="1:11" ht="26.25" customHeight="1">
      <c r="A77" s="12" t="s">
        <v>157</v>
      </c>
      <c r="B77" s="12"/>
      <c r="E77" s="7">
        <f>E38+E66+E76</f>
        <v>-297323847.95999992</v>
      </c>
      <c r="F77" s="7"/>
      <c r="G77" s="7">
        <f>G38+G66+G76</f>
        <v>75953552.660000026</v>
      </c>
      <c r="H77" s="7"/>
      <c r="I77" s="7">
        <f>I38+I66+I76</f>
        <v>-214645135.69</v>
      </c>
      <c r="J77" s="7"/>
      <c r="K77" s="7">
        <f>K38+K66+K76</f>
        <v>43278460.250000015</v>
      </c>
    </row>
    <row r="78" spans="1:11" ht="26.25" customHeight="1">
      <c r="A78" s="12" t="s">
        <v>221</v>
      </c>
      <c r="B78" s="16"/>
      <c r="E78" s="7">
        <v>373962737.23000008</v>
      </c>
      <c r="F78" s="7"/>
      <c r="G78" s="7">
        <v>266785632.15999997</v>
      </c>
      <c r="H78" s="47"/>
      <c r="I78" s="47">
        <v>237149165.58000001</v>
      </c>
      <c r="J78" s="47"/>
      <c r="K78" s="47">
        <v>237515489.14999998</v>
      </c>
    </row>
    <row r="79" spans="1:11" ht="26.25" customHeight="1" thickBot="1">
      <c r="A79" s="12" t="s">
        <v>222</v>
      </c>
      <c r="B79" s="16"/>
      <c r="E79" s="164">
        <f>SUM(E77:E78)</f>
        <v>76638889.27000016</v>
      </c>
      <c r="F79" s="81"/>
      <c r="G79" s="164">
        <f>SUM(G77:G78)</f>
        <v>342739184.81999999</v>
      </c>
      <c r="H79" s="81"/>
      <c r="I79" s="164">
        <f>SUM(I77:I78)</f>
        <v>22504029.890000015</v>
      </c>
      <c r="J79" s="81"/>
      <c r="K79" s="164">
        <f>SUM(K77:K78)</f>
        <v>280793949.39999998</v>
      </c>
    </row>
    <row r="80" spans="1:11" ht="26.25" customHeight="1" thickTop="1">
      <c r="A80" s="12"/>
      <c r="C80" s="52"/>
      <c r="F80" s="51"/>
      <c r="G80" s="13"/>
      <c r="H80" s="13"/>
      <c r="I80" s="13"/>
      <c r="J80" s="13"/>
      <c r="K80" s="13"/>
    </row>
    <row r="81" spans="1:12" ht="26.25" customHeight="1">
      <c r="A81" s="16" t="s">
        <v>44</v>
      </c>
      <c r="C81" s="52"/>
      <c r="E81" s="165"/>
      <c r="F81" s="51"/>
      <c r="G81" s="13"/>
      <c r="H81" s="13"/>
      <c r="I81" s="166"/>
      <c r="J81" s="13"/>
      <c r="K81" s="13"/>
    </row>
    <row r="82" spans="1:12" ht="26.25" customHeight="1">
      <c r="C82" s="52"/>
      <c r="F82" s="51"/>
      <c r="G82" s="13"/>
      <c r="H82" s="13"/>
      <c r="I82" s="1"/>
      <c r="J82" s="13"/>
      <c r="K82" s="13"/>
    </row>
    <row r="83" spans="1:12" ht="26.25" customHeight="1">
      <c r="A83" s="12"/>
      <c r="C83" s="52"/>
      <c r="F83" s="51"/>
      <c r="G83" s="13"/>
      <c r="H83" s="13"/>
      <c r="I83" s="13"/>
      <c r="J83" s="13"/>
      <c r="K83" s="13"/>
    </row>
    <row r="84" spans="1:12" ht="26.25" customHeight="1">
      <c r="A84" s="16"/>
      <c r="B84" s="16"/>
      <c r="C84" s="50" t="s">
        <v>217</v>
      </c>
      <c r="D84" s="15"/>
      <c r="E84" s="14"/>
      <c r="F84" s="15"/>
      <c r="G84" s="15"/>
      <c r="H84" s="15"/>
      <c r="I84" s="15"/>
      <c r="J84" s="15"/>
      <c r="K84" s="90"/>
    </row>
    <row r="85" spans="1:12" ht="26.25" customHeight="1">
      <c r="A85" s="16"/>
      <c r="B85" s="16"/>
      <c r="C85" s="50" t="s">
        <v>196</v>
      </c>
      <c r="D85" s="15"/>
      <c r="E85" s="14"/>
      <c r="F85" s="15"/>
      <c r="G85" s="15"/>
      <c r="H85" s="15"/>
      <c r="I85" s="15"/>
      <c r="J85" s="15"/>
      <c r="K85" s="90"/>
    </row>
    <row r="86" spans="1:12" ht="26.25" customHeight="1">
      <c r="A86" s="16"/>
      <c r="B86" s="16"/>
      <c r="C86" s="50"/>
      <c r="D86" s="15"/>
      <c r="E86" s="14"/>
      <c r="F86" s="15"/>
      <c r="G86" s="15"/>
      <c r="H86" s="15"/>
      <c r="I86" s="15"/>
      <c r="J86" s="15"/>
      <c r="K86" s="90"/>
    </row>
    <row r="87" spans="1:12" ht="27" customHeight="1">
      <c r="A87" s="203" t="s">
        <v>16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</row>
    <row r="88" spans="1:12" ht="27" customHeight="1">
      <c r="A88" s="204" t="str">
        <f>A1</f>
        <v>TPC POWER HOLDING PUBLIC COMPANY LIMITED AND SUBSIDIARIES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</row>
    <row r="89" spans="1:12" ht="27" customHeight="1">
      <c r="A89" s="204" t="str">
        <f>A48</f>
        <v>STATEMENTS OF CASH FLOWS (Continued)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</row>
    <row r="90" spans="1:12" ht="27" customHeight="1">
      <c r="A90" s="213" t="str">
        <f>+A49</f>
        <v>FOR THE THREE-MONTH PERIOD ENDED MARCH 31, 2025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41"/>
    </row>
    <row r="91" spans="1:12" ht="27" customHeight="1">
      <c r="A91" s="40"/>
      <c r="B91" s="40"/>
      <c r="C91" s="40"/>
      <c r="D91" s="40"/>
      <c r="E91" s="150"/>
      <c r="F91" s="40"/>
      <c r="G91" s="40"/>
      <c r="H91" s="40"/>
      <c r="I91" s="40"/>
      <c r="J91" s="40"/>
      <c r="K91" s="40"/>
      <c r="L91" s="41"/>
    </row>
    <row r="92" spans="1:12" ht="27" customHeight="1">
      <c r="A92" s="10" t="s">
        <v>154</v>
      </c>
      <c r="D92" s="15"/>
      <c r="E92" s="167"/>
      <c r="F92" s="2"/>
      <c r="G92" s="66"/>
      <c r="H92" s="2"/>
      <c r="I92" s="2"/>
      <c r="J92" s="2"/>
      <c r="K92" s="2"/>
    </row>
    <row r="93" spans="1:12" ht="27" customHeight="1">
      <c r="A93" s="38" t="s">
        <v>179</v>
      </c>
      <c r="B93" s="10"/>
      <c r="D93" s="15"/>
      <c r="F93" s="15"/>
      <c r="G93" s="88"/>
      <c r="H93" s="15"/>
      <c r="J93" s="15"/>
      <c r="K93" s="15"/>
    </row>
    <row r="94" spans="1:12" ht="27" customHeight="1">
      <c r="A94" s="10"/>
      <c r="B94" s="169"/>
      <c r="C94" s="22" t="s">
        <v>234</v>
      </c>
      <c r="D94" s="15"/>
      <c r="E94" s="14"/>
      <c r="F94" s="15"/>
      <c r="G94" s="88"/>
      <c r="H94" s="15"/>
      <c r="I94" s="15"/>
      <c r="J94" s="15"/>
      <c r="K94" s="15"/>
    </row>
    <row r="95" spans="1:12" ht="27" customHeight="1">
      <c r="A95" s="10"/>
      <c r="B95" s="22"/>
      <c r="C95" s="16" t="s">
        <v>247</v>
      </c>
      <c r="D95" s="15"/>
      <c r="E95" s="18"/>
      <c r="F95" s="15"/>
      <c r="G95" s="88"/>
      <c r="H95" s="15"/>
      <c r="I95" s="15"/>
      <c r="J95" s="15"/>
      <c r="K95" s="15"/>
    </row>
    <row r="96" spans="1:12" ht="27" customHeight="1">
      <c r="A96" s="10"/>
      <c r="B96" s="22"/>
      <c r="C96" s="11" t="s">
        <v>235</v>
      </c>
      <c r="D96" s="15"/>
      <c r="E96" s="18"/>
      <c r="F96" s="15"/>
      <c r="G96" s="88"/>
      <c r="H96" s="15"/>
      <c r="I96" s="15"/>
      <c r="J96" s="15"/>
      <c r="K96" s="15"/>
    </row>
    <row r="97" spans="1:11" ht="27" customHeight="1">
      <c r="A97" s="10"/>
      <c r="B97" s="22"/>
      <c r="C97" s="11" t="s">
        <v>248</v>
      </c>
      <c r="D97" s="15"/>
      <c r="E97" s="18"/>
      <c r="F97" s="15"/>
      <c r="G97" s="88"/>
      <c r="H97" s="15"/>
      <c r="I97" s="15"/>
      <c r="J97" s="15"/>
      <c r="K97" s="15"/>
    </row>
    <row r="98" spans="1:11" ht="27" customHeight="1">
      <c r="A98" s="11" t="s">
        <v>236</v>
      </c>
      <c r="B98" s="22"/>
      <c r="D98" s="15"/>
      <c r="E98" s="18"/>
      <c r="F98" s="15"/>
      <c r="G98" s="88"/>
      <c r="H98" s="15"/>
      <c r="I98" s="15"/>
      <c r="J98" s="15"/>
      <c r="K98" s="15"/>
    </row>
    <row r="99" spans="1:11" ht="27" customHeight="1">
      <c r="A99" s="38" t="s">
        <v>180</v>
      </c>
      <c r="B99" s="10"/>
      <c r="D99" s="15"/>
      <c r="E99" s="18"/>
      <c r="F99" s="15"/>
      <c r="G99" s="88"/>
      <c r="H99" s="15"/>
      <c r="I99" s="15"/>
      <c r="J99" s="15"/>
      <c r="K99" s="15"/>
    </row>
    <row r="100" spans="1:11" ht="27" customHeight="1">
      <c r="B100" s="22"/>
      <c r="C100" s="11" t="s">
        <v>237</v>
      </c>
      <c r="D100" s="15"/>
      <c r="E100" s="14"/>
      <c r="F100" s="15"/>
      <c r="G100" s="88"/>
      <c r="H100" s="15"/>
      <c r="I100" s="15"/>
      <c r="J100" s="15"/>
      <c r="K100" s="15"/>
    </row>
    <row r="101" spans="1:11" ht="27" customHeight="1">
      <c r="A101" s="11" t="s">
        <v>245</v>
      </c>
      <c r="D101" s="15"/>
      <c r="E101" s="14"/>
      <c r="F101" s="15"/>
      <c r="G101" s="88"/>
      <c r="H101" s="15"/>
      <c r="I101" s="15"/>
      <c r="J101" s="15"/>
      <c r="K101" s="15"/>
    </row>
    <row r="102" spans="1:11" ht="27" customHeight="1">
      <c r="A102" s="11" t="s">
        <v>246</v>
      </c>
      <c r="D102" s="15"/>
      <c r="E102" s="14"/>
      <c r="F102" s="15"/>
      <c r="G102" s="88"/>
      <c r="H102" s="15"/>
      <c r="I102" s="15"/>
      <c r="J102" s="15"/>
      <c r="K102" s="15"/>
    </row>
    <row r="103" spans="1:11" ht="27" customHeight="1">
      <c r="A103" s="16"/>
      <c r="D103" s="15"/>
      <c r="E103" s="14"/>
      <c r="F103" s="15"/>
      <c r="G103" s="88"/>
      <c r="H103" s="15"/>
      <c r="I103" s="15"/>
      <c r="J103" s="15"/>
      <c r="K103" s="15"/>
    </row>
    <row r="104" spans="1:11" ht="27" customHeight="1">
      <c r="A104" s="16" t="s">
        <v>44</v>
      </c>
      <c r="D104" s="15"/>
      <c r="E104" s="14"/>
      <c r="F104" s="15"/>
      <c r="G104" s="88"/>
      <c r="H104" s="15"/>
      <c r="I104" s="15"/>
      <c r="J104" s="15"/>
      <c r="K104" s="15"/>
    </row>
    <row r="105" spans="1:11" ht="27" customHeight="1">
      <c r="A105" s="16"/>
      <c r="D105" s="15"/>
      <c r="E105" s="14"/>
      <c r="F105" s="15"/>
      <c r="G105" s="88"/>
      <c r="H105" s="15"/>
      <c r="I105" s="15"/>
      <c r="J105" s="15"/>
      <c r="K105" s="15"/>
    </row>
    <row r="106" spans="1:11" ht="27" customHeight="1">
      <c r="A106" s="16"/>
      <c r="D106" s="15"/>
      <c r="E106" s="14"/>
      <c r="F106" s="15"/>
      <c r="G106" s="88"/>
      <c r="H106" s="15"/>
      <c r="I106" s="15"/>
      <c r="J106" s="15"/>
      <c r="K106" s="15"/>
    </row>
    <row r="107" spans="1:11" ht="27" customHeight="1">
      <c r="A107" s="16"/>
      <c r="D107" s="15"/>
      <c r="E107" s="14"/>
      <c r="F107" s="15"/>
      <c r="G107" s="88"/>
      <c r="H107" s="15"/>
      <c r="I107" s="15"/>
      <c r="J107" s="15"/>
      <c r="K107" s="15"/>
    </row>
    <row r="108" spans="1:11" ht="27" customHeight="1">
      <c r="A108" s="16"/>
      <c r="D108" s="15"/>
      <c r="E108" s="14"/>
      <c r="F108" s="15"/>
      <c r="G108" s="88"/>
      <c r="H108" s="15"/>
      <c r="I108" s="15"/>
      <c r="J108" s="15"/>
      <c r="K108" s="15"/>
    </row>
    <row r="109" spans="1:11" ht="27" customHeight="1">
      <c r="A109" s="16"/>
      <c r="D109" s="15"/>
      <c r="E109" s="14"/>
      <c r="F109" s="15"/>
      <c r="G109" s="88"/>
      <c r="H109" s="15"/>
      <c r="I109" s="15"/>
      <c r="J109" s="15"/>
      <c r="K109" s="15"/>
    </row>
    <row r="110" spans="1:11" ht="27" customHeight="1">
      <c r="A110" s="16"/>
      <c r="D110" s="15"/>
      <c r="E110" s="14"/>
      <c r="F110" s="15"/>
      <c r="G110" s="88"/>
      <c r="H110" s="15"/>
      <c r="I110" s="15"/>
      <c r="J110" s="15"/>
      <c r="K110" s="15"/>
    </row>
    <row r="111" spans="1:11" ht="27" customHeight="1">
      <c r="A111" s="16"/>
      <c r="D111" s="15"/>
      <c r="E111" s="14"/>
      <c r="F111" s="15"/>
      <c r="G111" s="88"/>
      <c r="H111" s="15"/>
      <c r="I111" s="15"/>
      <c r="J111" s="15"/>
      <c r="K111" s="15"/>
    </row>
    <row r="112" spans="1:11" ht="27" customHeight="1">
      <c r="C112" s="50" t="s">
        <v>217</v>
      </c>
      <c r="K112" s="11"/>
    </row>
    <row r="113" spans="3:11" ht="27" customHeight="1">
      <c r="C113" s="50" t="s">
        <v>196</v>
      </c>
      <c r="K113" s="11"/>
    </row>
    <row r="114" spans="3:11" ht="27" customHeight="1">
      <c r="C114" s="50"/>
      <c r="K114" s="11"/>
    </row>
    <row r="115" spans="3:11" ht="27" customHeight="1"/>
    <row r="116" spans="3:11" ht="27" customHeight="1"/>
    <row r="117" spans="3:11" ht="27" customHeight="1"/>
    <row r="118" spans="3:11" ht="27" customHeight="1"/>
    <row r="119" spans="3:11" ht="27" customHeight="1"/>
    <row r="120" spans="3:11" ht="27" customHeight="1"/>
    <row r="121" spans="3:11" ht="27" customHeight="1"/>
    <row r="122" spans="3:11" ht="27" customHeight="1"/>
    <row r="123" spans="3:11" ht="27" customHeight="1"/>
    <row r="124" spans="3:11" ht="27" customHeight="1"/>
    <row r="125" spans="3:11" ht="27" customHeight="1"/>
  </sheetData>
  <mergeCells count="18">
    <mergeCell ref="E7:G7"/>
    <mergeCell ref="I7:K7"/>
    <mergeCell ref="A1:K1"/>
    <mergeCell ref="A2:K2"/>
    <mergeCell ref="A3:K3"/>
    <mergeCell ref="A4:K4"/>
    <mergeCell ref="E6:K6"/>
    <mergeCell ref="A87:K87"/>
    <mergeCell ref="A88:K88"/>
    <mergeCell ref="A89:K89"/>
    <mergeCell ref="A90:K90"/>
    <mergeCell ref="A46:K46"/>
    <mergeCell ref="A47:K47"/>
    <mergeCell ref="A48:K48"/>
    <mergeCell ref="A49:K49"/>
    <mergeCell ref="E51:K51"/>
    <mergeCell ref="E52:G52"/>
    <mergeCell ref="I52:K52"/>
  </mergeCells>
  <pageMargins left="0.59055118110236227" right="0.23622047244094491" top="0.59055118110236227" bottom="0.39370078740157483" header="0.35433070866141736" footer="0.23622047244094491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3Sign_x002d_off xmlns="a9cb6d53-273a-438d-87f3-c2ba03fd4a3b">นวลจันทร์4/11/2567</Reviewer3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665B54-8D0E-4FB9-9A95-5AC3442E00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E5EFAA-E9A8-4AFC-83A5-71B3691E2B52}">
  <ds:schemaRefs>
    <ds:schemaRef ds:uri="http://schemas.microsoft.com/office/2006/metadata/properties"/>
    <ds:schemaRef ds:uri="http://schemas.microsoft.com/office/infopath/2007/PartnerControls"/>
    <ds:schemaRef ds:uri="a9cb6d53-273a-438d-87f3-c2ba03fd4a3b"/>
    <ds:schemaRef ds:uri="97e937b1-dc6d-4194-8eed-a07523b0892d"/>
  </ds:schemaRefs>
</ds:datastoreItem>
</file>

<file path=customXml/itemProps3.xml><?xml version="1.0" encoding="utf-8"?>
<ds:datastoreItem xmlns:ds="http://schemas.openxmlformats.org/officeDocument/2006/customXml" ds:itemID="{FE1F12F1-D146-468C-BA20-735CA486D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FS</vt:lpstr>
      <vt:lpstr>PL</vt:lpstr>
      <vt:lpstr>CONSO-EQ</vt:lpstr>
      <vt:lpstr>EQ</vt:lpstr>
      <vt:lpstr>CF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2025-05-06T09:35:06Z</cp:lastPrinted>
  <dcterms:created xsi:type="dcterms:W3CDTF">1998-09-11T03:53:34Z</dcterms:created>
  <dcterms:modified xsi:type="dcterms:W3CDTF">2025-05-06T15:54:37Z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25800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</Properties>
</file>