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_ March2025 (YE)\"/>
    </mc:Choice>
  </mc:AlternateContent>
  <xr:revisionPtr revIDLastSave="0" documentId="13_ncr:1_{5469F045-2A8F-44BF-A078-A18C4508D5FF}" xr6:coauthVersionLast="47" xr6:coauthVersionMax="47" xr10:uidLastSave="{00000000-0000-0000-0000-000000000000}"/>
  <bookViews>
    <workbookView xWindow="-120" yWindow="-120" windowWidth="21840" windowHeight="13020" activeTab="5" xr2:uid="{7B3C39CB-6CCB-4695-8250-C29C042E265A}"/>
  </bookViews>
  <sheets>
    <sheet name="6-8" sheetId="1" r:id="rId1"/>
    <sheet name="9-10" sheetId="2" r:id="rId2"/>
    <sheet name="11 T " sheetId="8" r:id="rId3"/>
    <sheet name="12 T" sheetId="4" r:id="rId4"/>
    <sheet name="13" sheetId="5" r:id="rId5"/>
    <sheet name="14-17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" hidden="1">'[1]Rental Prop'!#REF!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hidden="1">{#N/A,#N/A,FALSE,"PRJCTED MNTHLY QTY's"}</definedName>
    <definedName name="______________________________________________________________f5" hidden="1">{#N/A,#N/A,FALSE,"PRJCTED QTRLY $'s"}</definedName>
    <definedName name="______________________________________________________________f6" hidden="1">{#N/A,#N/A,FALSE,"PRJCTED QTRLY QTY's"}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hidden="1">{#N/A,#N/A,FALSE,"DI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hidden="1">{"Japan_Capers_Ed_Pub",#N/A,FALSE,"DI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hidden="1">{#N/A,#N/A,FALSE,"PRJCTED MNTHLY QTY's"}</definedName>
    <definedName name="____________________________________________________________f5" hidden="1">{#N/A,#N/A,FALSE,"PRJCTED QTRLY $'s"}</definedName>
    <definedName name="____________________________________________________________f6" hidden="1">{#N/A,#N/A,FALSE,"PRJCTED QTRLY QTY's"}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hidden="1">{#N/A,#N/A,FALSE,"DI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hidden="1">{"Japan_Capers_Ed_Pub",#N/A,FALSE,"DI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hidden="1">{#N/A,#N/A,FALSE,"PRJCTED MNTHLY QTY's"}</definedName>
    <definedName name="___________________________________________________________f5" hidden="1">{#N/A,#N/A,FALSE,"PRJCTED QTRLY $'s"}</definedName>
    <definedName name="___________________________________________________________f6" hidden="1">{#N/A,#N/A,FALSE,"PRJCTED QTRLY QTY's"}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hidden="1">{"Japan_Capers_Ed_Pub",#N/A,FALSE,"DI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hidden="1">{#N/A,#N/A,FALSE,"PRJCTED MNTHLY QTY's"}</definedName>
    <definedName name="__________________________________________________________f5" hidden="1">{#N/A,#N/A,FALSE,"PRJCTED QTRLY $'s"}</definedName>
    <definedName name="__________________________________________________________f6" hidden="1">{#N/A,#N/A,FALSE,"PRJCTED QTRLY QTY's"}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hidden="1">{#N/A,#N/A,FALSE,"DI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hidden="1">{"Japan_Capers_Ed_Pub",#N/A,FALSE,"DI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hidden="1">{#N/A,#N/A,FALSE,"PRJCTED MNTHLY QTY's"}</definedName>
    <definedName name="_________________________________________________________f5" hidden="1">{#N/A,#N/A,FALSE,"PRJCTED QTRLY $'s"}</definedName>
    <definedName name="_________________________________________________________f6" hidden="1">{#N/A,#N/A,FALSE,"PRJCTED QTRLY QTY's"}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hidden="1">{"Japan_Capers_Ed_Pub",#N/A,FALSE,"DI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hidden="1">{#N/A,#N/A,FALSE,"PRJCTED MNTHLY QTY's"}</definedName>
    <definedName name="________________________________________________________f5" hidden="1">{#N/A,#N/A,FALSE,"PRJCTED QTRLY $'s"}</definedName>
    <definedName name="________________________________________________________f6" hidden="1">{#N/A,#N/A,FALSE,"PRJCTED QTRLY QTY's"}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hidden="1">{"Japan_Capers_Ed_Pub",#N/A,FALSE,"DI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hidden="1">{#N/A,#N/A,FALSE,"PRJCTED MNTHLY QTY's"}</definedName>
    <definedName name="_______________________________________________________f5" hidden="1">{#N/A,#N/A,FALSE,"PRJCTED QTRLY $'s"}</definedName>
    <definedName name="_______________________________________________________f6" hidden="1">{#N/A,#N/A,FALSE,"PRJCTED QTRLY QTY's"}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hidden="1">{"Japan_Capers_Ed_Pub",#N/A,FALSE,"DI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hidden="1">{#N/A,#N/A,FALSE,"PRJCTED MNTHLY QTY's"}</definedName>
    <definedName name="______________________________________________________f5" hidden="1">{#N/A,#N/A,FALSE,"PRJCTED QTRLY $'s"}</definedName>
    <definedName name="______________________________________________________f6" hidden="1">{#N/A,#N/A,FALSE,"PRJCTED QTRLY QTY's"}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hidden="1">{"Japan_Capers_Ed_Pub",#N/A,FALSE,"DI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hidden="1">{#N/A,#N/A,FALSE,"PRJCTED MNTHLY QTY's"}</definedName>
    <definedName name="_____________________________________________________f5" hidden="1">{#N/A,#N/A,FALSE,"PRJCTED QTRLY $'s"}</definedName>
    <definedName name="_____________________________________________________f6" hidden="1">{#N/A,#N/A,FALSE,"PRJCTED QTRLY QTY's"}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hidden="1">{"Japan_Capers_Ed_Pub",#N/A,FALSE,"DI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hidden="1">{#N/A,#N/A,FALSE,"PRJCTED MNTHLY QTY's"}</definedName>
    <definedName name="____________________________________________________f5" hidden="1">{#N/A,#N/A,FALSE,"PRJCTED QTRLY $'s"}</definedName>
    <definedName name="____________________________________________________f6" hidden="1">{#N/A,#N/A,FALSE,"PRJCTED QTRLY QTY's"}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hidden="1">{"Japan_Capers_Ed_Pub",#N/A,FALSE,"DI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hidden="1">{#N/A,#N/A,FALSE,"PRJCTED MNTHLY QTY's"}</definedName>
    <definedName name="___________________________________________________f5" hidden="1">{#N/A,#N/A,FALSE,"PRJCTED QTRLY $'s"}</definedName>
    <definedName name="___________________________________________________f6" hidden="1">{#N/A,#N/A,FALSE,"PRJCTED QTRLY QTY's"}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hidden="1">{"Japan_Capers_Ed_Pub",#N/A,FALSE,"DI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hidden="1">{#N/A,#N/A,FALSE,"PRJCTED MNTHLY QTY's"}</definedName>
    <definedName name="__________________________________________________f5" hidden="1">{#N/A,#N/A,FALSE,"PRJCTED QTRLY $'s"}</definedName>
    <definedName name="__________________________________________________f6" hidden="1">{#N/A,#N/A,FALSE,"PRJCTED QTRLY QTY's"}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hidden="1">{"Japan_Capers_Ed_Pub",#N/A,FALSE,"DI 2 YEAR MASTER SCHEDULE"}</definedName>
    <definedName name="_________________________________________________f3" hidden="1">{#N/A,#N/A,FALSE,"DI 2 YEAR MASTER SCHEDULE"}</definedName>
    <definedName name="_________________________________________________f4" hidden="1">{#N/A,#N/A,FALSE,"PRJCTED MNTHLY QTY's"}</definedName>
    <definedName name="_________________________________________________f5" hidden="1">{#N/A,#N/A,FALSE,"PRJCTED QTRLY $'s"}</definedName>
    <definedName name="_________________________________________________f6" hidden="1">{#N/A,#N/A,FALSE,"PRJCTED QTRLY QTY's"}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hidden="1">{"Japan_Capers_Ed_Pub",#N/A,FALSE,"DI 2 YEAR MASTER SCHEDULE"}</definedName>
    <definedName name="________________________________________________f3" hidden="1">{#N/A,#N/A,FALSE,"DI 2 YEAR MASTER SCHEDULE"}</definedName>
    <definedName name="________________________________________________f4" hidden="1">{#N/A,#N/A,FALSE,"PRJCTED MNTHLY QTY's"}</definedName>
    <definedName name="________________________________________________f5" hidden="1">{#N/A,#N/A,FALSE,"PRJCTED QTRLY $'s"}</definedName>
    <definedName name="________________________________________________f6" hidden="1">{#N/A,#N/A,FALSE,"PRJCTED QTRLY QTY's"}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hidden="1">{"Japan_Capers_Ed_Pub",#N/A,FALSE,"DI 2 YEAR MASTER SCHEDULE"}</definedName>
    <definedName name="_______________________________________________f3" hidden="1">{#N/A,#N/A,FALSE,"DI 2 YEAR MASTER SCHEDULE"}</definedName>
    <definedName name="_______________________________________________f4" hidden="1">{#N/A,#N/A,FALSE,"PRJCTED MNTHLY QTY's"}</definedName>
    <definedName name="_______________________________________________f5" hidden="1">{#N/A,#N/A,FALSE,"PRJCTED QTRLY $'s"}</definedName>
    <definedName name="_______________________________________________f6" hidden="1">{#N/A,#N/A,FALSE,"PRJCTED QTRLY QTY's"}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hidden="1">{"Japan_Capers_Ed_Pub",#N/A,FALSE,"DI 2 YEAR MASTER SCHEDULE"}</definedName>
    <definedName name="______________________________________________f3" hidden="1">{#N/A,#N/A,FALSE,"DI 2 YEAR MASTER SCHEDULE"}</definedName>
    <definedName name="______________________________________________f4" hidden="1">{#N/A,#N/A,FALSE,"PRJCTED MNTHLY QTY's"}</definedName>
    <definedName name="______________________________________________f5" hidden="1">{#N/A,#N/A,FALSE,"PRJCTED QTRLY $'s"}</definedName>
    <definedName name="______________________________________________f6" hidden="1">{#N/A,#N/A,FALSE,"PRJCTED QTRLY QTY's"}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hidden="1">{"Japan_Capers_Ed_Pub",#N/A,FALSE,"DI 2 YEAR MASTER SCHEDULE"}</definedName>
    <definedName name="_____________________________________________f3" hidden="1">{#N/A,#N/A,FALSE,"DI 2 YEAR MASTER SCHEDULE"}</definedName>
    <definedName name="_____________________________________________f4" hidden="1">{#N/A,#N/A,FALSE,"PRJCTED MNTHLY QTY's"}</definedName>
    <definedName name="_____________________________________________f5" hidden="1">{#N/A,#N/A,FALSE,"PRJCTED QTRLY $'s"}</definedName>
    <definedName name="_____________________________________________f6" hidden="1">{#N/A,#N/A,FALSE,"PRJCTED QTRLY QTY's"}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hidden="1">{"Japan_Capers_Ed_Pub",#N/A,FALSE,"DI 2 YEAR MASTER SCHEDULE"}</definedName>
    <definedName name="____________________________________________f3" hidden="1">{#N/A,#N/A,FALSE,"DI 2 YEAR MASTER SCHEDULE"}</definedName>
    <definedName name="____________________________________________f4" hidden="1">{#N/A,#N/A,FALSE,"PRJCTED MNTHLY QTY's"}</definedName>
    <definedName name="____________________________________________f5" hidden="1">{#N/A,#N/A,FALSE,"PRJCTED QTRLY $'s"}</definedName>
    <definedName name="____________________________________________f6" hidden="1">{#N/A,#N/A,FALSE,"PRJCTED QTRLY QTY's"}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hidden="1">{"Japan_Capers_Ed_Pub",#N/A,FALSE,"DI 2 YEAR MASTER SCHEDULE"}</definedName>
    <definedName name="___________________________________________f3" hidden="1">{#N/A,#N/A,FALSE,"DI 2 YEAR MASTER SCHEDULE"}</definedName>
    <definedName name="___________________________________________f4" hidden="1">{#N/A,#N/A,FALSE,"PRJCTED MNTHLY QTY's"}</definedName>
    <definedName name="___________________________________________f5" hidden="1">{#N/A,#N/A,FALSE,"PRJCTED QTRLY $'s"}</definedName>
    <definedName name="___________________________________________f6" hidden="1">{#N/A,#N/A,FALSE,"PRJCTED QTRLY QTY's"}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hidden="1">{"Japan_Capers_Ed_Pub",#N/A,FALSE,"DI 2 YEAR MASTER SCHEDULE"}</definedName>
    <definedName name="__________________________________________f3" hidden="1">{#N/A,#N/A,FALSE,"DI 2 YEAR MASTER SCHEDULE"}</definedName>
    <definedName name="__________________________________________f4" hidden="1">{#N/A,#N/A,FALSE,"PRJCTED MNTHLY QTY's"}</definedName>
    <definedName name="__________________________________________f5" hidden="1">{#N/A,#N/A,FALSE,"PRJCTED QTRLY $'s"}</definedName>
    <definedName name="__________________________________________f6" hidden="1">{#N/A,#N/A,FALSE,"PRJCTED QTRLY QTY's"}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hidden="1">{"Japan_Capers_Ed_Pub",#N/A,FALSE,"DI 2 YEAR MASTER SCHEDULE"}</definedName>
    <definedName name="_________________________________________f3" hidden="1">{#N/A,#N/A,FALSE,"DI 2 YEAR MASTER SCHEDULE"}</definedName>
    <definedName name="_________________________________________f4" hidden="1">{#N/A,#N/A,FALSE,"PRJCTED MNTHLY QTY's"}</definedName>
    <definedName name="_________________________________________f5" hidden="1">{#N/A,#N/A,FALSE,"PRJCTED QTRLY $'s"}</definedName>
    <definedName name="_________________________________________f6" hidden="1">{#N/A,#N/A,FALSE,"PRJCTED QTRLY QTY's"}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hidden="1">{"Japan_Capers_Ed_Pub",#N/A,FALSE,"DI 2 YEAR MASTER SCHEDULE"}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hidden="1">{#N/A,#N/A,FALSE,"DI 2 YEAR MASTER SCHEDULE"}</definedName>
    <definedName name="________________________________________f1" hidden="1">{#N/A,#N/A,FALSE,"DI 2 YEAR MASTER SCHEDULE"}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hidden="1">{"Japan_Capers_Ed_Pub",#N/A,FALSE,"DI 2 YEAR MASTER SCHEDULE"}</definedName>
    <definedName name="________________________________________f3" hidden="1">{#N/A,#N/A,FALSE,"DI 2 YEAR MASTER SCHEDULE"}</definedName>
    <definedName name="________________________________________f4" hidden="1">{#N/A,#N/A,FALSE,"PRJCTED MNTHLY QTY's"}</definedName>
    <definedName name="________________________________________f5" hidden="1">{#N/A,#N/A,FALSE,"PRJCTED QTRLY $'s"}</definedName>
    <definedName name="________________________________________f6" hidden="1">{#N/A,#N/A,FALSE,"PRJCTED QTRLY QTY's"}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hidden="1">{"Japan_Capers_Ed_Pub",#N/A,FALSE,"DI 2 YEAR MASTER SCHEDULE"}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hidden="1">{#N/A,#N/A,FALSE,"DI 2 YEAR MASTER SCHEDULE"}</definedName>
    <definedName name="_______________________________________f1" hidden="1">{#N/A,#N/A,FALSE,"DI 2 YEAR MASTER SCHEDULE"}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hidden="1">{"Japan_Capers_Ed_Pub",#N/A,FALSE,"DI 2 YEAR MASTER SCHEDULE"}</definedName>
    <definedName name="_______________________________________f3" hidden="1">{#N/A,#N/A,FALSE,"DI 2 YEAR MASTER SCHEDULE"}</definedName>
    <definedName name="_______________________________________f4" hidden="1">{#N/A,#N/A,FALSE,"PRJCTED MNTHLY QTY's"}</definedName>
    <definedName name="_______________________________________f5" hidden="1">{#N/A,#N/A,FALSE,"PRJCTED QTRLY $'s"}</definedName>
    <definedName name="_______________________________________f6" hidden="1">{#N/A,#N/A,FALSE,"PRJCTED QTRLY QTY's"}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hidden="1">{#N/A,#N/A,FALSE,"DI 2 YEAR MASTER SCHEDULE"}</definedName>
    <definedName name="_______________________________________kpi1" hidden="1">{#N/A,#N/A,FALSE,"DI 2 YEAR MASTER SCHEDULE"}</definedName>
    <definedName name="______________________________________ae1" hidden="1">{"Japan_Capers_Ed_Pub",#N/A,FALSE,"DI 2 YEAR MASTER SCHEDULE"}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hidden="1">{#N/A,#N/A,FALSE,"DI 2 YEAR MASTER SCHEDULE"}</definedName>
    <definedName name="______________________________________f1" hidden="1">{#N/A,#N/A,FALSE,"DI 2 YEAR MASTER SCHEDULE"}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hidden="1">{"Japan_Capers_Ed_Pub",#N/A,FALSE,"DI 2 YEAR MASTER SCHEDULE"}</definedName>
    <definedName name="______________________________________f3" hidden="1">{#N/A,#N/A,FALSE,"DI 2 YEAR MASTER SCHEDULE"}</definedName>
    <definedName name="______________________________________f4" hidden="1">{#N/A,#N/A,FALSE,"PRJCTED MNTHLY QTY's"}</definedName>
    <definedName name="______________________________________f5" hidden="1">{#N/A,#N/A,FALSE,"PRJCTED QTRLY $'s"}</definedName>
    <definedName name="______________________________________f6" hidden="1">{#N/A,#N/A,FALSE,"PRJCTED QTRLY QTY's"}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hidden="1">{#N/A,#N/A,FALSE,"DI 2 YEAR MASTER SCHEDULE"}</definedName>
    <definedName name="______________________________________kpi1" hidden="1">{#N/A,#N/A,FALSE,"DI 2 YEAR MASTER SCHEDULE"}</definedName>
    <definedName name="_____________________________________ae1" hidden="1">{"Japan_Capers_Ed_Pub",#N/A,FALSE,"DI 2 YEAR MASTER SCHEDULE"}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hidden="1">{#N/A,#N/A,FALSE,"DI 2 YEAR MASTER SCHEDULE"}</definedName>
    <definedName name="_____________________________________f1" hidden="1">{#N/A,#N/A,FALSE,"DI 2 YEAR MASTER SCHEDULE"}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hidden="1">{"Japan_Capers_Ed_Pub",#N/A,FALSE,"DI 2 YEAR MASTER SCHEDULE"}</definedName>
    <definedName name="_____________________________________f3" hidden="1">{#N/A,#N/A,FALSE,"DI 2 YEAR MASTER SCHEDULE"}</definedName>
    <definedName name="_____________________________________f4" hidden="1">{#N/A,#N/A,FALSE,"PRJCTED MNTHLY QTY's"}</definedName>
    <definedName name="_____________________________________f5" hidden="1">{#N/A,#N/A,FALSE,"PRJCTED QTRLY $'s"}</definedName>
    <definedName name="_____________________________________f6" hidden="1">{#N/A,#N/A,FALSE,"PRJCTED QTRLY QTY's"}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hidden="1">{#N/A,#N/A,FALSE,"DI 2 YEAR MASTER SCHEDULE"}</definedName>
    <definedName name="_____________________________________kpi1" hidden="1">{#N/A,#N/A,FALSE,"DI 2 YEAR MASTER SCHEDULE"}</definedName>
    <definedName name="____________________________________ae1" hidden="1">{"Japan_Capers_Ed_Pub",#N/A,FALSE,"DI 2 YEAR MASTER SCHEDULE"}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hidden="1">{#N/A,#N/A,FALSE,"DI 2 YEAR MASTER SCHEDULE"}</definedName>
    <definedName name="____________________________________f1" hidden="1">{#N/A,#N/A,FALSE,"DI 2 YEAR MASTER SCHEDULE"}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hidden="1">{"Japan_Capers_Ed_Pub",#N/A,FALSE,"DI 2 YEAR MASTER SCHEDULE"}</definedName>
    <definedName name="____________________________________f3" hidden="1">{#N/A,#N/A,FALSE,"DI 2 YEAR MASTER SCHEDULE"}</definedName>
    <definedName name="____________________________________f4" hidden="1">{#N/A,#N/A,FALSE,"PRJCTED MNTHLY QTY's"}</definedName>
    <definedName name="____________________________________f5" hidden="1">{#N/A,#N/A,FALSE,"PRJCTED QTRLY $'s"}</definedName>
    <definedName name="____________________________________f6" hidden="1">{#N/A,#N/A,FALSE,"PRJCTED QTRLY QTY's"}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hidden="1">{#N/A,#N/A,FALSE,"DI 2 YEAR MASTER SCHEDULE"}</definedName>
    <definedName name="____________________________________kpi1" hidden="1">{#N/A,#N/A,FALSE,"DI 2 YEAR MASTER SCHEDULE"}</definedName>
    <definedName name="___________________________________ae1" hidden="1">{"Japan_Capers_Ed_Pub",#N/A,FALSE,"DI 2 YEAR MASTER SCHEDULE"}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hidden="1">{#N/A,#N/A,FALSE,"DI 2 YEAR MASTER SCHEDULE"}</definedName>
    <definedName name="___________________________________f1" hidden="1">{#N/A,#N/A,FALSE,"DI 2 YEAR MASTER SCHEDULE"}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hidden="1">{"Japan_Capers_Ed_Pub",#N/A,FALSE,"DI 2 YEAR MASTER SCHEDULE"}</definedName>
    <definedName name="___________________________________f3" hidden="1">{#N/A,#N/A,FALSE,"DI 2 YEAR MASTER SCHEDULE"}</definedName>
    <definedName name="___________________________________f4" hidden="1">{#N/A,#N/A,FALSE,"PRJCTED MNTHLY QTY's"}</definedName>
    <definedName name="___________________________________f5" hidden="1">{#N/A,#N/A,FALSE,"PRJCTED QTRLY $'s"}</definedName>
    <definedName name="___________________________________f6" hidden="1">{#N/A,#N/A,FALSE,"PRJCTED QTRLY QTY's"}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hidden="1">{#N/A,#N/A,FALSE,"DI 2 YEAR MASTER SCHEDULE"}</definedName>
    <definedName name="___________________________________kpi1" hidden="1">{#N/A,#N/A,FALSE,"DI 2 YEAR MASTER SCHEDULE"}</definedName>
    <definedName name="__________________________________ae1" hidden="1">{"Japan_Capers_Ed_Pub",#N/A,FALSE,"DI 2 YEAR MASTER SCHEDULE"}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hidden="1">{#N/A,#N/A,FALSE,"DI 2 YEAR MASTER SCHEDULE"}</definedName>
    <definedName name="__________________________________f1" hidden="1">{#N/A,#N/A,FALSE,"DI 2 YEAR MASTER SCHEDULE"}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hidden="1">{"Japan_Capers_Ed_Pub",#N/A,FALSE,"DI 2 YEAR MASTER SCHEDULE"}</definedName>
    <definedName name="__________________________________f3" hidden="1">{#N/A,#N/A,FALSE,"DI 2 YEAR MASTER SCHEDULE"}</definedName>
    <definedName name="__________________________________f4" hidden="1">{#N/A,#N/A,FALSE,"PRJCTED MNTHLY QTY's"}</definedName>
    <definedName name="__________________________________f5" hidden="1">{#N/A,#N/A,FALSE,"PRJCTED QTRLY $'s"}</definedName>
    <definedName name="__________________________________f6" hidden="1">{#N/A,#N/A,FALSE,"PRJCTED QTRLY QTY's"}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hidden="1">{#N/A,#N/A,FALSE,"DI 2 YEAR MASTER SCHEDULE"}</definedName>
    <definedName name="__________________________________kpi1" hidden="1">{#N/A,#N/A,FALSE,"DI 2 YEAR MASTER SCHEDULE"}</definedName>
    <definedName name="_________________________________ae1" hidden="1">{"Japan_Capers_Ed_Pub",#N/A,FALSE,"DI 2 YEAR MASTER SCHEDULE"}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hidden="1">{#N/A,#N/A,FALSE,"DI 2 YEAR MASTER SCHEDULE"}</definedName>
    <definedName name="_________________________________f1" hidden="1">{#N/A,#N/A,FALSE,"DI 2 YEAR MASTER SCHEDULE"}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hidden="1">{"Japan_Capers_Ed_Pub",#N/A,FALSE,"DI 2 YEAR MASTER SCHEDULE"}</definedName>
    <definedName name="_________________________________f3" hidden="1">{#N/A,#N/A,FALSE,"DI 2 YEAR MASTER SCHEDULE"}</definedName>
    <definedName name="_________________________________f4" hidden="1">{#N/A,#N/A,FALSE,"PRJCTED MNTHLY QTY's"}</definedName>
    <definedName name="_________________________________f5" hidden="1">{#N/A,#N/A,FALSE,"PRJCTED QTRLY $'s"}</definedName>
    <definedName name="_________________________________f6" hidden="1">{#N/A,#N/A,FALSE,"PRJCTED QTRLY QTY's"}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hidden="1">{#N/A,#N/A,FALSE,"DI 2 YEAR MASTER SCHEDULE"}</definedName>
    <definedName name="_________________________________kpi1" hidden="1">{#N/A,#N/A,FALSE,"DI 2 YEAR MASTER SCHEDULE"}</definedName>
    <definedName name="________________________________ae1" hidden="1">{"Japan_Capers_Ed_Pub",#N/A,FALSE,"DI 2 YEAR MASTER SCHEDULE"}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hidden="1">{#N/A,#N/A,FALSE,"DI 2 YEAR MASTER SCHEDULE"}</definedName>
    <definedName name="________________________________f1" hidden="1">{#N/A,#N/A,FALSE,"DI 2 YEAR MASTER SCHEDULE"}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hidden="1">{"Japan_Capers_Ed_Pub",#N/A,FALSE,"DI 2 YEAR MASTER SCHEDULE"}</definedName>
    <definedName name="________________________________f3" hidden="1">{#N/A,#N/A,FALSE,"DI 2 YEAR MASTER SCHEDULE"}</definedName>
    <definedName name="________________________________f4" hidden="1">{#N/A,#N/A,FALSE,"PRJCTED MNTHLY QTY's"}</definedName>
    <definedName name="________________________________f5" hidden="1">{#N/A,#N/A,FALSE,"PRJCTED QTRLY $'s"}</definedName>
    <definedName name="________________________________f6" hidden="1">{#N/A,#N/A,FALSE,"PRJCTED QTRLY QTY's"}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hidden="1">{#N/A,#N/A,FALSE,"DI 2 YEAR MASTER SCHEDULE"}</definedName>
    <definedName name="________________________________kpi1" hidden="1">{#N/A,#N/A,FALSE,"DI 2 YEAR MASTER SCHEDULE"}</definedName>
    <definedName name="_______________________________ae1" hidden="1">{"Japan_Capers_Ed_Pub",#N/A,FALSE,"DI 2 YEAR MASTER SCHEDULE"}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hidden="1">{#N/A,#N/A,FALSE,"DI 2 YEAR MASTER SCHEDULE"}</definedName>
    <definedName name="_______________________________f1" hidden="1">{#N/A,#N/A,FALSE,"DI 2 YEAR MASTER SCHEDULE"}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hidden="1">{"Japan_Capers_Ed_Pub",#N/A,FALSE,"DI 2 YEAR MASTER SCHEDULE"}</definedName>
    <definedName name="_______________________________f3" hidden="1">{#N/A,#N/A,FALSE,"DI 2 YEAR MASTER SCHEDULE"}</definedName>
    <definedName name="_______________________________f4" hidden="1">{#N/A,#N/A,FALSE,"PRJCTED MNTHLY QTY's"}</definedName>
    <definedName name="_______________________________f5" hidden="1">{#N/A,#N/A,FALSE,"PRJCTED QTRLY $'s"}</definedName>
    <definedName name="_______________________________f6" hidden="1">{#N/A,#N/A,FALSE,"PRJCTED QTRLY QTY's"}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hidden="1">{#N/A,#N/A,FALSE,"DI 2 YEAR MASTER SCHEDULE"}</definedName>
    <definedName name="_______________________________kpi1" hidden="1">{#N/A,#N/A,FALSE,"DI 2 YEAR MASTER SCHEDULE"}</definedName>
    <definedName name="______________________________ae1" hidden="1">{"Japan_Capers_Ed_Pub",#N/A,FALSE,"DI 2 YEAR MASTER SCHEDULE"}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hidden="1">{#N/A,#N/A,FALSE,"DI 2 YEAR MASTER SCHEDULE"}</definedName>
    <definedName name="______________________________f1" hidden="1">{#N/A,#N/A,FALSE,"DI 2 YEAR MASTER SCHEDULE"}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hidden="1">{"Japan_Capers_Ed_Pub",#N/A,FALSE,"DI 2 YEAR MASTER SCHEDULE"}</definedName>
    <definedName name="______________________________f3" hidden="1">{#N/A,#N/A,FALSE,"DI 2 YEAR MASTER SCHEDULE"}</definedName>
    <definedName name="______________________________f4" hidden="1">{#N/A,#N/A,FALSE,"PRJCTED MNTHLY QTY's"}</definedName>
    <definedName name="______________________________f5" hidden="1">{#N/A,#N/A,FALSE,"PRJCTED QTRLY $'s"}</definedName>
    <definedName name="______________________________f6" hidden="1">{#N/A,#N/A,FALSE,"PRJCTED QTRLY QTY's"}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hidden="1">{#N/A,#N/A,FALSE,"DI 2 YEAR MASTER SCHEDULE"}</definedName>
    <definedName name="______________________________kpi1" hidden="1">{#N/A,#N/A,FALSE,"DI 2 YEAR MASTER SCHEDULE"}</definedName>
    <definedName name="_____________________________ae1" hidden="1">{"Japan_Capers_Ed_Pub",#N/A,FALSE,"DI 2 YEAR MASTER SCHEDULE"}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hidden="1">{#N/A,#N/A,FALSE,"DI 2 YEAR MASTER SCHEDULE"}</definedName>
    <definedName name="_____________________________f1" hidden="1">{#N/A,#N/A,FALSE,"DI 2 YEAR MASTER SCHEDULE"}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hidden="1">{"Japan_Capers_Ed_Pub",#N/A,FALSE,"DI 2 YEAR MASTER SCHEDULE"}</definedName>
    <definedName name="_____________________________f3" hidden="1">{#N/A,#N/A,FALSE,"DI 2 YEAR MASTER SCHEDULE"}</definedName>
    <definedName name="_____________________________f4" hidden="1">{#N/A,#N/A,FALSE,"PRJCTED MNTHLY QTY's"}</definedName>
    <definedName name="_____________________________f5" hidden="1">{#N/A,#N/A,FALSE,"PRJCTED QTRLY $'s"}</definedName>
    <definedName name="_____________________________f6" hidden="1">{#N/A,#N/A,FALSE,"PRJCTED QTRLY QTY's"}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hidden="1">{#N/A,#N/A,FALSE,"DI 2 YEAR MASTER SCHEDULE"}</definedName>
    <definedName name="_____________________________kpi1" hidden="1">{#N/A,#N/A,FALSE,"DI 2 YEAR MASTER SCHEDULE"}</definedName>
    <definedName name="____________________________ae1" hidden="1">{"Japan_Capers_Ed_Pub",#N/A,FALSE,"DI 2 YEAR MASTER SCHEDULE"}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hidden="1">{#N/A,#N/A,FALSE,"DI 2 YEAR MASTER SCHEDULE"}</definedName>
    <definedName name="____________________________f1" hidden="1">{#N/A,#N/A,FALSE,"DI 2 YEAR MASTER SCHEDULE"}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hidden="1">{"Japan_Capers_Ed_Pub",#N/A,FALSE,"DI 2 YEAR MASTER SCHEDULE"}</definedName>
    <definedName name="____________________________f3" hidden="1">{#N/A,#N/A,FALSE,"DI 2 YEAR MASTER SCHEDULE"}</definedName>
    <definedName name="____________________________f4" hidden="1">{#N/A,#N/A,FALSE,"PRJCTED MNTHLY QTY's"}</definedName>
    <definedName name="____________________________f5" hidden="1">{#N/A,#N/A,FALSE,"PRJCTED QTRLY $'s"}</definedName>
    <definedName name="____________________________f6" hidden="1">{#N/A,#N/A,FALSE,"PRJCTED QTRLY QTY's"}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hidden="1">{#N/A,#N/A,FALSE,"DI 2 YEAR MASTER SCHEDULE"}</definedName>
    <definedName name="____________________________kpi1" hidden="1">{#N/A,#N/A,FALSE,"DI 2 YEAR MASTER SCHEDULE"}</definedName>
    <definedName name="___________________________ae1" hidden="1">{"Japan_Capers_Ed_Pub",#N/A,FALSE,"DI 2 YEAR MASTER SCHEDULE"}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hidden="1">{#N/A,#N/A,FALSE,"DI 2 YEAR MASTER SCHEDULE"}</definedName>
    <definedName name="___________________________f1" hidden="1">{#N/A,#N/A,FALSE,"DI 2 YEAR MASTER SCHEDULE"}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hidden="1">{"Japan_Capers_Ed_Pub",#N/A,FALSE,"DI 2 YEAR MASTER SCHEDULE"}</definedName>
    <definedName name="___________________________f3" hidden="1">{#N/A,#N/A,FALSE,"DI 2 YEAR MASTER SCHEDULE"}</definedName>
    <definedName name="___________________________f4" hidden="1">{#N/A,#N/A,FALSE,"PRJCTED MNTHLY QTY's"}</definedName>
    <definedName name="___________________________f5" hidden="1">{#N/A,#N/A,FALSE,"PRJCTED QTRLY $'s"}</definedName>
    <definedName name="___________________________f6" hidden="1">{#N/A,#N/A,FALSE,"PRJCTED QTRLY QTY's"}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hidden="1">{#N/A,#N/A,FALSE,"DI 2 YEAR MASTER SCHEDULE"}</definedName>
    <definedName name="___________________________kpi1" hidden="1">{#N/A,#N/A,FALSE,"DI 2 YEAR MASTER SCHEDULE"}</definedName>
    <definedName name="__________________________ae1" hidden="1">{"Japan_Capers_Ed_Pub",#N/A,FALSE,"DI 2 YEAR MASTER SCHEDULE"}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hidden="1">{#N/A,#N/A,FALSE,"DI 2 YEAR MASTER SCHEDULE"}</definedName>
    <definedName name="__________________________f1" hidden="1">{#N/A,#N/A,FALSE,"DI 2 YEAR MASTER SCHEDULE"}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hidden="1">{"Japan_Capers_Ed_Pub",#N/A,FALSE,"DI 2 YEAR MASTER SCHEDULE"}</definedName>
    <definedName name="__________________________f3" hidden="1">{#N/A,#N/A,FALSE,"DI 2 YEAR MASTER SCHEDULE"}</definedName>
    <definedName name="__________________________f4" hidden="1">{#N/A,#N/A,FALSE,"PRJCTED MNTHLY QTY's"}</definedName>
    <definedName name="__________________________f5" hidden="1">{#N/A,#N/A,FALSE,"PRJCTED QTRLY $'s"}</definedName>
    <definedName name="__________________________f6" hidden="1">{#N/A,#N/A,FALSE,"PRJCTED QTRLY QTY's"}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hidden="1">{#N/A,#N/A,FALSE,"DI 2 YEAR MASTER SCHEDULE"}</definedName>
    <definedName name="__________________________kpi1" hidden="1">{#N/A,#N/A,FALSE,"DI 2 YEAR MASTER SCHEDULE"}</definedName>
    <definedName name="_________________________ae1" hidden="1">{"Japan_Capers_Ed_Pub",#N/A,FALSE,"DI 2 YEAR MASTER SCHEDULE"}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hidden="1">{#N/A,#N/A,FALSE,"DI 2 YEAR MASTER SCHEDULE"}</definedName>
    <definedName name="_________________________f1" hidden="1">{#N/A,#N/A,FALSE,"DI 2 YEAR MASTER SCHEDULE"}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hidden="1">{"Japan_Capers_Ed_Pub",#N/A,FALSE,"DI 2 YEAR MASTER SCHEDULE"}</definedName>
    <definedName name="_________________________f3" hidden="1">{#N/A,#N/A,FALSE,"DI 2 YEAR MASTER SCHEDULE"}</definedName>
    <definedName name="_________________________f4" hidden="1">{#N/A,#N/A,FALSE,"PRJCTED MNTHLY QTY's"}</definedName>
    <definedName name="_________________________f5" hidden="1">{#N/A,#N/A,FALSE,"PRJCTED QTRLY $'s"}</definedName>
    <definedName name="_________________________f6" hidden="1">{#N/A,#N/A,FALSE,"PRJCTED QTRLY QTY's"}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hidden="1">{#N/A,#N/A,FALSE,"DI 2 YEAR MASTER SCHEDULE"}</definedName>
    <definedName name="_________________________kpi1" hidden="1">{#N/A,#N/A,FALSE,"DI 2 YEAR MASTER SCHEDULE"}</definedName>
    <definedName name="________________________ae1" hidden="1">{"Japan_Capers_Ed_Pub",#N/A,FALSE,"DI 2 YEAR MASTER SCHEDULE"}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hidden="1">{#N/A,#N/A,FALSE,"DI 2 YEAR MASTER SCHEDULE"}</definedName>
    <definedName name="________________________f1" hidden="1">{#N/A,#N/A,FALSE,"DI 2 YEAR MASTER SCHEDULE"}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hidden="1">{"Japan_Capers_Ed_Pub",#N/A,FALSE,"DI 2 YEAR MASTER SCHEDULE"}</definedName>
    <definedName name="________________________f3" hidden="1">{#N/A,#N/A,FALSE,"DI 2 YEAR MASTER SCHEDULE"}</definedName>
    <definedName name="________________________f4" hidden="1">{#N/A,#N/A,FALSE,"PRJCTED MNTHLY QTY's"}</definedName>
    <definedName name="________________________f5" hidden="1">{#N/A,#N/A,FALSE,"PRJCTED QTRLY $'s"}</definedName>
    <definedName name="________________________f6" hidden="1">{#N/A,#N/A,FALSE,"PRJCTED QTRLY QTY's"}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hidden="1">{#N/A,#N/A,FALSE,"DI 2 YEAR MASTER SCHEDULE"}</definedName>
    <definedName name="________________________kpi1" hidden="1">{#N/A,#N/A,FALSE,"DI 2 YEAR MASTER SCHEDULE"}</definedName>
    <definedName name="_______________________ae1" hidden="1">{"Japan_Capers_Ed_Pub",#N/A,FALSE,"DI 2 YEAR MASTER SCHEDULE"}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hidden="1">{#N/A,#N/A,FALSE,"DI 2 YEAR MASTER SCHEDULE"}</definedName>
    <definedName name="_______________________f1" hidden="1">{#N/A,#N/A,FALSE,"DI 2 YEAR MASTER SCHEDULE"}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hidden="1">{"Japan_Capers_Ed_Pub",#N/A,FALSE,"DI 2 YEAR MASTER SCHEDULE"}</definedName>
    <definedName name="_______________________f3" hidden="1">{#N/A,#N/A,FALSE,"DI 2 YEAR MASTER SCHEDULE"}</definedName>
    <definedName name="_______________________f4" hidden="1">{#N/A,#N/A,FALSE,"PRJCTED MNTHLY QTY's"}</definedName>
    <definedName name="_______________________f5" hidden="1">{#N/A,#N/A,FALSE,"PRJCTED QTRLY $'s"}</definedName>
    <definedName name="_______________________f6" hidden="1">{#N/A,#N/A,FALSE,"PRJCTED QTRLY QTY's"}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hidden="1">{#N/A,#N/A,FALSE,"DI 2 YEAR MASTER SCHEDULE"}</definedName>
    <definedName name="_______________________kpi1" hidden="1">{#N/A,#N/A,FALSE,"DI 2 YEAR MASTER SCHEDULE"}</definedName>
    <definedName name="______________________ae1" hidden="1">{"Japan_Capers_Ed_Pub",#N/A,FALSE,"DI 2 YEAR MASTER SCHEDULE"}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hidden="1">{#N/A,#N/A,FALSE,"DI 2 YEAR MASTER SCHEDULE"}</definedName>
    <definedName name="______________________f1" hidden="1">{#N/A,#N/A,FALSE,"DI 2 YEAR MASTER SCHEDULE"}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hidden="1">{"Japan_Capers_Ed_Pub",#N/A,FALSE,"DI 2 YEAR MASTER SCHEDULE"}</definedName>
    <definedName name="______________________f3" hidden="1">{#N/A,#N/A,FALSE,"DI 2 YEAR MASTER SCHEDULE"}</definedName>
    <definedName name="______________________f4" hidden="1">{#N/A,#N/A,FALSE,"PRJCTED MNTHLY QTY's"}</definedName>
    <definedName name="______________________f5" hidden="1">{#N/A,#N/A,FALSE,"PRJCTED QTRLY $'s"}</definedName>
    <definedName name="______________________f6" hidden="1">{#N/A,#N/A,FALSE,"PRJCTED QTRLY QTY's"}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hidden="1">{#N/A,#N/A,FALSE,"DI 2 YEAR MASTER SCHEDULE"}</definedName>
    <definedName name="______________________kpi1" hidden="1">{#N/A,#N/A,FALSE,"DI 2 YEAR MASTER SCHEDULE"}</definedName>
    <definedName name="_____________________ae1" hidden="1">{"Japan_Capers_Ed_Pub",#N/A,FALSE,"DI 2 YEAR MASTER SCHEDULE"}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hidden="1">{#N/A,#N/A,FALSE,"DI 2 YEAR MASTER SCHEDULE"}</definedName>
    <definedName name="_____________________f1" hidden="1">{#N/A,#N/A,FALSE,"DI 2 YEAR MASTER SCHEDULE"}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hidden="1">{"Japan_Capers_Ed_Pub",#N/A,FALSE,"DI 2 YEAR MASTER SCHEDULE"}</definedName>
    <definedName name="_____________________f3" hidden="1">{#N/A,#N/A,FALSE,"DI 2 YEAR MASTER SCHEDULE"}</definedName>
    <definedName name="_____________________f4" hidden="1">{#N/A,#N/A,FALSE,"PRJCTED MNTHLY QTY's"}</definedName>
    <definedName name="_____________________f5" hidden="1">{#N/A,#N/A,FALSE,"PRJCTED QTRLY $'s"}</definedName>
    <definedName name="_____________________f6" hidden="1">{#N/A,#N/A,FALSE,"PRJCTED QTRLY QTY's"}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hidden="1">{#N/A,#N/A,FALSE,"DI 2 YEAR MASTER SCHEDULE"}</definedName>
    <definedName name="_____________________kpi1" hidden="1">{#N/A,#N/A,FALSE,"DI 2 YEAR MASTER SCHEDULE"}</definedName>
    <definedName name="____________________ae1" hidden="1">{"Japan_Capers_Ed_Pub",#N/A,FALSE,"DI 2 YEAR MASTER SCHEDULE"}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hidden="1">{#N/A,#N/A,FALSE,"DI 2 YEAR MASTER SCHEDULE"}</definedName>
    <definedName name="____________________f1" hidden="1">{#N/A,#N/A,FALSE,"DI 2 YEAR MASTER SCHEDULE"}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hidden="1">{"Japan_Capers_Ed_Pub",#N/A,FALSE,"DI 2 YEAR MASTER SCHEDULE"}</definedName>
    <definedName name="____________________f3" hidden="1">{#N/A,#N/A,FALSE,"DI 2 YEAR MASTER SCHEDULE"}</definedName>
    <definedName name="____________________f4" hidden="1">{#N/A,#N/A,FALSE,"PRJCTED MNTHLY QTY's"}</definedName>
    <definedName name="____________________f5" hidden="1">{#N/A,#N/A,FALSE,"PRJCTED QTRLY $'s"}</definedName>
    <definedName name="____________________f6" hidden="1">{#N/A,#N/A,FALSE,"PRJCTED QTRLY QTY's"}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hidden="1">{#N/A,#N/A,FALSE,"DI 2 YEAR MASTER SCHEDULE"}</definedName>
    <definedName name="____________________kpi1" hidden="1">{#N/A,#N/A,FALSE,"DI 2 YEAR MASTER SCHEDULE"}</definedName>
    <definedName name="___________________ae1" hidden="1">{"Japan_Capers_Ed_Pub",#N/A,FALSE,"DI 2 YEAR MASTER SCHEDULE"}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hidden="1">{#N/A,#N/A,FALSE,"DI 2 YEAR MASTER SCHEDULE"}</definedName>
    <definedName name="___________________f1" hidden="1">{#N/A,#N/A,FALSE,"DI 2 YEAR MASTER SCHEDULE"}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hidden="1">{"Japan_Capers_Ed_Pub",#N/A,FALSE,"DI 2 YEAR MASTER SCHEDULE"}</definedName>
    <definedName name="___________________f3" hidden="1">{#N/A,#N/A,FALSE,"DI 2 YEAR MASTER SCHEDULE"}</definedName>
    <definedName name="___________________f4" hidden="1">{#N/A,#N/A,FALSE,"PRJCTED MNTHLY QTY's"}</definedName>
    <definedName name="___________________f5" hidden="1">{#N/A,#N/A,FALSE,"PRJCTED QTRLY $'s"}</definedName>
    <definedName name="___________________f6" hidden="1">{#N/A,#N/A,FALSE,"PRJCTED QTRLY QTY's"}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hidden="1">{#N/A,#N/A,FALSE,"DI 2 YEAR MASTER SCHEDULE"}</definedName>
    <definedName name="___________________kpi1" hidden="1">{#N/A,#N/A,FALSE,"DI 2 YEAR MASTER SCHEDULE"}</definedName>
    <definedName name="__________________ae1" hidden="1">{"Japan_Capers_Ed_Pub",#N/A,FALSE,"DI 2 YEAR MASTER SCHEDULE"}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hidden="1">{#N/A,#N/A,FALSE,"DI 2 YEAR MASTER SCHEDULE"}</definedName>
    <definedName name="__________________f1" hidden="1">{#N/A,#N/A,FALSE,"DI 2 YEAR MASTER SCHEDULE"}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hidden="1">{"Japan_Capers_Ed_Pub",#N/A,FALSE,"DI 2 YEAR MASTER SCHEDULE"}</definedName>
    <definedName name="__________________f3" hidden="1">{#N/A,#N/A,FALSE,"DI 2 YEAR MASTER SCHEDULE"}</definedName>
    <definedName name="__________________f4" hidden="1">{#N/A,#N/A,FALSE,"PRJCTED MNTHLY QTY's"}</definedName>
    <definedName name="__________________f5" hidden="1">{#N/A,#N/A,FALSE,"PRJCTED QTRLY $'s"}</definedName>
    <definedName name="__________________f6" hidden="1">{#N/A,#N/A,FALSE,"PRJCTED QTRLY QTY's"}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hidden="1">{#N/A,#N/A,FALSE,"DI 2 YEAR MASTER SCHEDULE"}</definedName>
    <definedName name="__________________kpi1" hidden="1">{#N/A,#N/A,FALSE,"DI 2 YEAR MASTER SCHEDULE"}</definedName>
    <definedName name="_________________ae1" hidden="1">{"Japan_Capers_Ed_Pub",#N/A,FALSE,"DI 2 YEAR MASTER SCHEDULE"}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hidden="1">{#N/A,#N/A,FALSE,"DI 2 YEAR MASTER SCHEDULE"}</definedName>
    <definedName name="_________________f1" hidden="1">{#N/A,#N/A,FALSE,"DI 2 YEAR MASTER SCHEDULE"}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hidden="1">{"Japan_Capers_Ed_Pub",#N/A,FALSE,"DI 2 YEAR MASTER SCHEDULE"}</definedName>
    <definedName name="_________________f3" hidden="1">{#N/A,#N/A,FALSE,"DI 2 YEAR MASTER SCHEDULE"}</definedName>
    <definedName name="_________________f4" hidden="1">{#N/A,#N/A,FALSE,"PRJCTED MNTHLY QTY's"}</definedName>
    <definedName name="_________________f5" hidden="1">{#N/A,#N/A,FALSE,"PRJCTED QTRLY $'s"}</definedName>
    <definedName name="_________________f6" hidden="1">{#N/A,#N/A,FALSE,"PRJCTED QTRLY QTY's"}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hidden="1">{#N/A,#N/A,FALSE,"DI 2 YEAR MASTER SCHEDULE"}</definedName>
    <definedName name="_________________kpi1" hidden="1">{#N/A,#N/A,FALSE,"DI 2 YEAR MASTER SCHEDULE"}</definedName>
    <definedName name="________________ae1" hidden="1">{"Japan_Capers_Ed_Pub",#N/A,FALSE,"DI 2 YEAR MASTER SCHEDULE"}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hidden="1">{#N/A,#N/A,FALSE,"DI 2 YEAR MASTER SCHEDULE"}</definedName>
    <definedName name="________________f1" hidden="1">{#N/A,#N/A,FALSE,"DI 2 YEAR MASTER SCHEDULE"}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hidden="1">{"Japan_Capers_Ed_Pub",#N/A,FALSE,"DI 2 YEAR MASTER SCHEDULE"}</definedName>
    <definedName name="________________f3" hidden="1">{#N/A,#N/A,FALSE,"DI 2 YEAR MASTER SCHEDULE"}</definedName>
    <definedName name="________________f4" hidden="1">{#N/A,#N/A,FALSE,"PRJCTED MNTHLY QTY's"}</definedName>
    <definedName name="________________f5" hidden="1">{#N/A,#N/A,FALSE,"PRJCTED QTRLY $'s"}</definedName>
    <definedName name="________________f6" hidden="1">{#N/A,#N/A,FALSE,"PRJCTED QTRLY QTY's"}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hidden="1">{#N/A,#N/A,FALSE,"DI 2 YEAR MASTER SCHEDULE"}</definedName>
    <definedName name="________________kpi1" hidden="1">{#N/A,#N/A,FALSE,"DI 2 YEAR MASTER SCHEDULE"}</definedName>
    <definedName name="_______________ae1" hidden="1">{"Japan_Capers_Ed_Pub",#N/A,FALSE,"DI 2 YEAR MASTER SCHEDULE"}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hidden="1">{#N/A,#N/A,FALSE,"DI 2 YEAR MASTER SCHEDULE"}</definedName>
    <definedName name="_______________f1" hidden="1">{#N/A,#N/A,FALSE,"DI 2 YEAR MASTER SCHEDULE"}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hidden="1">{"Japan_Capers_Ed_Pub",#N/A,FALSE,"DI 2 YEAR MASTER SCHEDULE"}</definedName>
    <definedName name="_______________f3" hidden="1">{#N/A,#N/A,FALSE,"DI 2 YEAR MASTER SCHEDULE"}</definedName>
    <definedName name="_______________f4" hidden="1">{#N/A,#N/A,FALSE,"PRJCTED MNTHLY QTY's"}</definedName>
    <definedName name="_______________f5" hidden="1">{#N/A,#N/A,FALSE,"PRJCTED QTRLY $'s"}</definedName>
    <definedName name="_______________f6" hidden="1">{#N/A,#N/A,FALSE,"PRJCTED QTRLY QTY's"}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hidden="1">{#N/A,#N/A,FALSE,"DI 2 YEAR MASTER SCHEDULE"}</definedName>
    <definedName name="_______________kpi1" hidden="1">{#N/A,#N/A,FALSE,"DI 2 YEAR MASTER SCHEDULE"}</definedName>
    <definedName name="______________ae1" hidden="1">{"Japan_Capers_Ed_Pub",#N/A,FALSE,"DI 2 YEAR MASTER SCHEDULE"}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hidden="1">{#N/A,#N/A,FALSE,"DI 2 YEAR MASTER SCHEDULE"}</definedName>
    <definedName name="______________f1" hidden="1">{#N/A,#N/A,FALSE,"DI 2 YEAR MASTER SCHEDULE"}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hidden="1">{"Japan_Capers_Ed_Pub",#N/A,FALSE,"DI 2 YEAR MASTER SCHEDULE"}</definedName>
    <definedName name="______________f3" hidden="1">{#N/A,#N/A,FALSE,"DI 2 YEAR MASTER SCHEDULE"}</definedName>
    <definedName name="______________f4" hidden="1">{#N/A,#N/A,FALSE,"PRJCTED MNTHLY QTY's"}</definedName>
    <definedName name="______________f5" hidden="1">{#N/A,#N/A,FALSE,"PRJCTED QTRLY $'s"}</definedName>
    <definedName name="______________f6" hidden="1">{#N/A,#N/A,FALSE,"PRJCTED QTRLY QTY's"}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hidden="1">{#N/A,#N/A,FALSE,"DI 2 YEAR MASTER SCHEDULE"}</definedName>
    <definedName name="______________kpi1" hidden="1">{#N/A,#N/A,FALSE,"DI 2 YEAR MASTER SCHEDULE"}</definedName>
    <definedName name="_____________ae1" hidden="1">{"Japan_Capers_Ed_Pub",#N/A,FALSE,"DI 2 YEAR MASTER SCHEDULE"}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hidden="1">{#N/A,#N/A,FALSE,"DI 2 YEAR MASTER SCHEDULE"}</definedName>
    <definedName name="_____________f1" hidden="1">{#N/A,#N/A,FALSE,"DI 2 YEAR MASTER SCHEDULE"}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hidden="1">{"Japan_Capers_Ed_Pub",#N/A,FALSE,"DI 2 YEAR MASTER SCHEDULE"}</definedName>
    <definedName name="_____________f3" hidden="1">{#N/A,#N/A,FALSE,"DI 2 YEAR MASTER SCHEDULE"}</definedName>
    <definedName name="_____________f4" hidden="1">{#N/A,#N/A,FALSE,"PRJCTED MNTHLY QTY's"}</definedName>
    <definedName name="_____________f5" hidden="1">{#N/A,#N/A,FALSE,"PRJCTED QTRLY $'s"}</definedName>
    <definedName name="_____________f6" hidden="1">{#N/A,#N/A,FALSE,"PRJCTED QTRLY QTY's"}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hidden="1">{#N/A,#N/A,FALSE,"DI 2 YEAR MASTER SCHEDULE"}</definedName>
    <definedName name="_____________kpi1" hidden="1">{#N/A,#N/A,FALSE,"DI 2 YEAR MASTER SCHEDULE"}</definedName>
    <definedName name="____________ae1" hidden="1">{"Japan_Capers_Ed_Pub",#N/A,FALSE,"DI 2 YEAR MASTER SCHEDULE"}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hidden="1">{#N/A,#N/A,FALSE,"DI 2 YEAR MASTER SCHEDULE"}</definedName>
    <definedName name="____________f1" hidden="1">{#N/A,#N/A,FALSE,"DI 2 YEAR MASTER SCHEDULE"}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hidden="1">{"Japan_Capers_Ed_Pub",#N/A,FALSE,"DI 2 YEAR MASTER SCHEDULE"}</definedName>
    <definedName name="____________f3" hidden="1">{#N/A,#N/A,FALSE,"DI 2 YEAR MASTER SCHEDULE"}</definedName>
    <definedName name="____________f4" hidden="1">{#N/A,#N/A,FALSE,"PRJCTED MNTHLY QTY's"}</definedName>
    <definedName name="____________f5" hidden="1">{#N/A,#N/A,FALSE,"PRJCTED QTRLY $'s"}</definedName>
    <definedName name="____________f6" hidden="1">{#N/A,#N/A,FALSE,"PRJCTED QTRLY QTY's"}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hidden="1">{#N/A,#N/A,FALSE,"DI 2 YEAR MASTER SCHEDULE"}</definedName>
    <definedName name="____________kpi1" hidden="1">{#N/A,#N/A,FALSE,"DI 2 YEAR MASTER SCHEDULE"}</definedName>
    <definedName name="___________ae1" hidden="1">{"Japan_Capers_Ed_Pub",#N/A,FALSE,"DI 2 YEAR MASTER SCHEDULE"}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hidden="1">{#N/A,#N/A,FALSE,"DI 2 YEAR MASTER SCHEDULE"}</definedName>
    <definedName name="___________f1" hidden="1">{#N/A,#N/A,FALSE,"DI 2 YEAR MASTER SCHEDULE"}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hidden="1">{"Japan_Capers_Ed_Pub",#N/A,FALSE,"DI 2 YEAR MASTER SCHEDULE"}</definedName>
    <definedName name="___________f3" hidden="1">{#N/A,#N/A,FALSE,"DI 2 YEAR MASTER SCHEDULE"}</definedName>
    <definedName name="___________f4" hidden="1">{#N/A,#N/A,FALSE,"PRJCTED MNTHLY QTY's"}</definedName>
    <definedName name="___________f5" hidden="1">{#N/A,#N/A,FALSE,"PRJCTED QTRLY $'s"}</definedName>
    <definedName name="___________f6" hidden="1">{#N/A,#N/A,FALSE,"PRJCTED QTRLY QTY's"}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hidden="1">{#N/A,#N/A,FALSE,"DI 2 YEAR MASTER SCHEDULE"}</definedName>
    <definedName name="___________kpi1" hidden="1">{#N/A,#N/A,FALSE,"DI 2 YEAR MASTER SCHEDULE"}</definedName>
    <definedName name="__________ae1" hidden="1">{"Japan_Capers_Ed_Pub",#N/A,FALSE,"DI 2 YEAR MASTER SCHEDULE"}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hidden="1">{#N/A,#N/A,FALSE,"DI 2 YEAR MASTER SCHEDULE"}</definedName>
    <definedName name="__________f1" hidden="1">{#N/A,#N/A,FALSE,"DI 2 YEAR MASTER SCHEDULE"}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hidden="1">{"Japan_Capers_Ed_Pub",#N/A,FALSE,"DI 2 YEAR MASTER SCHEDULE"}</definedName>
    <definedName name="__________f3" hidden="1">{#N/A,#N/A,FALSE,"DI 2 YEAR MASTER SCHEDULE"}</definedName>
    <definedName name="__________f4" hidden="1">{#N/A,#N/A,FALSE,"PRJCTED MNTHLY QTY's"}</definedName>
    <definedName name="__________f5" hidden="1">{#N/A,#N/A,FALSE,"PRJCTED QTRLY $'s"}</definedName>
    <definedName name="__________f6" hidden="1">{#N/A,#N/A,FALSE,"PRJCTED QTRLY QTY's"}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hidden="1">{#N/A,#N/A,FALSE,"DI 2 YEAR MASTER SCHEDULE"}</definedName>
    <definedName name="__________kpi1" hidden="1">{#N/A,#N/A,FALSE,"DI 2 YEAR MASTER SCHEDULE"}</definedName>
    <definedName name="_________ae1" hidden="1">{"Japan_Capers_Ed_Pub",#N/A,FALSE,"DI 2 YEAR MASTER SCHEDULE"}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hidden="1">{#N/A,#N/A,FALSE,"DI 2 YEAR MASTER SCHEDULE"}</definedName>
    <definedName name="_________f1" hidden="1">{#N/A,#N/A,FALSE,"DI 2 YEAR MASTER SCHEDULE"}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hidden="1">{"Japan_Capers_Ed_Pub",#N/A,FALSE,"DI 2 YEAR MASTER SCHEDULE"}</definedName>
    <definedName name="_________f3" hidden="1">{#N/A,#N/A,FALSE,"DI 2 YEAR MASTER SCHEDULE"}</definedName>
    <definedName name="_________f4" hidden="1">{#N/A,#N/A,FALSE,"PRJCTED MNTHLY QTY's"}</definedName>
    <definedName name="_________f5" hidden="1">{#N/A,#N/A,FALSE,"PRJCTED QTRLY $'s"}</definedName>
    <definedName name="_________f6" hidden="1">{#N/A,#N/A,FALSE,"PRJCTED QTRLY QTY's"}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hidden="1">{#N/A,#N/A,FALSE,"DI 2 YEAR MASTER SCHEDULE"}</definedName>
    <definedName name="_________kpi1" hidden="1">{#N/A,#N/A,FALSE,"DI 2 YEAR MASTER SCHEDULE"}</definedName>
    <definedName name="________ae1" hidden="1">{"Japan_Capers_Ed_Pub",#N/A,FALSE,"DI 2 YEAR MASTER SCHEDULE"}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hidden="1">{#N/A,#N/A,FALSE,"DI 2 YEAR MASTER SCHEDULE"}</definedName>
    <definedName name="________f1" hidden="1">{#N/A,#N/A,FALSE,"DI 2 YEAR MASTER SCHEDULE"}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hidden="1">{"Japan_Capers_Ed_Pub",#N/A,FALSE,"DI 2 YEAR MASTER SCHEDULE"}</definedName>
    <definedName name="________f3" hidden="1">{#N/A,#N/A,FALSE,"DI 2 YEAR MASTER SCHEDULE"}</definedName>
    <definedName name="________f4" hidden="1">{#N/A,#N/A,FALSE,"PRJCTED MNTHLY QTY's"}</definedName>
    <definedName name="________f5" hidden="1">{#N/A,#N/A,FALSE,"PRJCTED QTRLY $'s"}</definedName>
    <definedName name="________f6" hidden="1">{#N/A,#N/A,FALSE,"PRJCTED QTRLY QTY's"}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hidden="1">{#N/A,#N/A,FALSE,"DI 2 YEAR MASTER SCHEDULE"}</definedName>
    <definedName name="________kpi1" hidden="1">{#N/A,#N/A,FALSE,"DI 2 YEAR MASTER SCHEDULE"}</definedName>
    <definedName name="_______ae1" hidden="1">{"Japan_Capers_Ed_Pub",#N/A,FALSE,"DI 2 YEAR MASTER SCHEDULE"}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hidden="1">{#N/A,#N/A,FALSE,"DI 2 YEAR MASTER SCHEDULE"}</definedName>
    <definedName name="_______f1" hidden="1">{#N/A,#N/A,FALSE,"DI 2 YEAR MASTER SCHEDULE"}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hidden="1">{"Japan_Capers_Ed_Pub",#N/A,FALSE,"DI 2 YEAR MASTER SCHEDULE"}</definedName>
    <definedName name="_______f3" hidden="1">{#N/A,#N/A,FALSE,"DI 2 YEAR MASTER SCHEDULE"}</definedName>
    <definedName name="_______f4" hidden="1">{#N/A,#N/A,FALSE,"PRJCTED MNTHLY QTY's"}</definedName>
    <definedName name="_______f5" hidden="1">{#N/A,#N/A,FALSE,"PRJCTED QTRLY $'s"}</definedName>
    <definedName name="_______f6" hidden="1">{#N/A,#N/A,FALSE,"PRJCTED QTRLY QTY's"}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hidden="1">{#N/A,#N/A,FALSE,"DI 2 YEAR MASTER SCHEDULE"}</definedName>
    <definedName name="_______kpi1" hidden="1">{#N/A,#N/A,FALSE,"DI 2 YEAR MASTER SCHEDULE"}</definedName>
    <definedName name="______ae1" hidden="1">{"Japan_Capers_Ed_Pub",#N/A,FALSE,"DI 2 YEAR MASTER SCHEDULE"}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hidden="1">{#N/A,#N/A,FALSE,"DI 2 YEAR MASTER SCHEDULE"}</definedName>
    <definedName name="______f1" hidden="1">{#N/A,#N/A,FALSE,"DI 2 YEAR MASTER SCHEDULE"}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hidden="1">{"Japan_Capers_Ed_Pub",#N/A,FALSE,"DI 2 YEAR MASTER SCHEDULE"}</definedName>
    <definedName name="______f3" hidden="1">{#N/A,#N/A,FALSE,"DI 2 YEAR MASTER SCHEDULE"}</definedName>
    <definedName name="______f4" hidden="1">{#N/A,#N/A,FALSE,"PRJCTED MNTHLY QTY's"}</definedName>
    <definedName name="______f5" hidden="1">{#N/A,#N/A,FALSE,"PRJCTED QTRLY $'s"}</definedName>
    <definedName name="______f6" hidden="1">{#N/A,#N/A,FALSE,"PRJCTED QTRLY QTY's"}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hidden="1">{#N/A,#N/A,FALSE,"DI 2 YEAR MASTER SCHEDULE"}</definedName>
    <definedName name="______kpi1" hidden="1">{#N/A,#N/A,FALSE,"DI 2 YEAR MASTER SCHEDULE"}</definedName>
    <definedName name="_____ae1" hidden="1">{"Japan_Capers_Ed_Pub",#N/A,FALSE,"DI 2 YEAR MASTER SCHEDULE"}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hidden="1">{#N/A,#N/A,FALSE,"DI 2 YEAR MASTER SCHEDULE"}</definedName>
    <definedName name="_____f1" hidden="1">{#N/A,#N/A,FALSE,"DI 2 YEAR MASTER SCHEDULE"}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hidden="1">{"Japan_Capers_Ed_Pub",#N/A,FALSE,"DI 2 YEAR MASTER SCHEDULE"}</definedName>
    <definedName name="_____f3" hidden="1">{#N/A,#N/A,FALSE,"DI 2 YEAR MASTER SCHEDULE"}</definedName>
    <definedName name="_____f4" hidden="1">{#N/A,#N/A,FALSE,"PRJCTED MNTHLY QTY's"}</definedName>
    <definedName name="_____f5" hidden="1">{#N/A,#N/A,FALSE,"PRJCTED QTRLY $'s"}</definedName>
    <definedName name="_____f6" hidden="1">{#N/A,#N/A,FALSE,"PRJCTED QTRLY QTY's"}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hidden="1">{#N/A,#N/A,FALSE,"DI 2 YEAR MASTER SCHEDULE"}</definedName>
    <definedName name="_____kpi1" hidden="1">{#N/A,#N/A,FALSE,"DI 2 YEAR MASTER SCHEDULE"}</definedName>
    <definedName name="____ae1" hidden="1">{"Japan_Capers_Ed_Pub",#N/A,FALSE,"DI 2 YEAR MASTER SCHEDULE"}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hidden="1">{#N/A,#N/A,FALSE,"DI 2 YEAR MASTER SCHEDULE"}</definedName>
    <definedName name="____f1" hidden="1">{#N/A,#N/A,FALSE,"DI 2 YEAR MASTER SCHEDULE"}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hidden="1">{"Japan_Capers_Ed_Pub",#N/A,FALSE,"DI 2 YEAR MASTER SCHEDULE"}</definedName>
    <definedName name="____f3" hidden="1">{#N/A,#N/A,FALSE,"DI 2 YEAR MASTER SCHEDULE"}</definedName>
    <definedName name="____f4" hidden="1">{#N/A,#N/A,FALSE,"PRJCTED MNTHLY QTY's"}</definedName>
    <definedName name="____f5" hidden="1">{#N/A,#N/A,FALSE,"PRJCTED QTRLY $'s"}</definedName>
    <definedName name="____f6" hidden="1">{#N/A,#N/A,FALSE,"PRJCTED QTRLY QTY's"}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hidden="1">{#N/A,#N/A,FALSE,"DI 2 YEAR MASTER SCHEDULE"}</definedName>
    <definedName name="____kpi1" hidden="1">{#N/A,#N/A,FALSE,"DI 2 YEAR MASTER SCHEDULE"}</definedName>
    <definedName name="___123Graph__AA" hidden="1">'[2]AOP Summary-2'!$A$2:$A$14</definedName>
    <definedName name="___ae1" hidden="1">{"Japan_Capers_Ed_Pub",#N/A,FALSE,"DI 2 YEAR MASTER SCHEDULE"}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hidden="1">{#N/A,#N/A,FALSE,"DI 2 YEAR MASTER SCHEDULE"}</definedName>
    <definedName name="___f1" hidden="1">{#N/A,#N/A,FALSE,"DI 2 YEAR MASTER SCHEDULE"}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hidden="1">{"Japan_Capers_Ed_Pub",#N/A,FALSE,"DI 2 YEAR MASTER SCHEDULE"}</definedName>
    <definedName name="___f3" hidden="1">{#N/A,#N/A,FALSE,"DI 2 YEAR MASTER SCHEDULE"}</definedName>
    <definedName name="___f4" hidden="1">{#N/A,#N/A,FALSE,"PRJCTED MNTHLY QTY's"}</definedName>
    <definedName name="___f5" hidden="1">{#N/A,#N/A,FALSE,"PRJCTED QTRLY $'s"}</definedName>
    <definedName name="___f6" hidden="1">{#N/A,#N/A,FALSE,"PRJCTED QTRLY QTY's"}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'[2]AOP Summary-2'!$C$2:$C$14</definedName>
    <definedName name="__123Graph_A" hidden="1">#N/A</definedName>
    <definedName name="__123Graph_AGraph1" hidden="1">[3]Daily!#REF!</definedName>
    <definedName name="__123Graph_AGraph2" hidden="1">[3]Daily!#REF!</definedName>
    <definedName name="__123Graph_AGraph7" hidden="1">[3]Daily!#REF!</definedName>
    <definedName name="__123Graph_AGraph8" hidden="1">[3]Daily!#REF!</definedName>
    <definedName name="__123Graph_B" hidden="1">#N/A</definedName>
    <definedName name="__123Graph_BBAR" hidden="1">'[4]CRI -CR(HK) unreal'!#REF!</definedName>
    <definedName name="__123Graph_BLINE" hidden="1">'[4]CRI -CR(HK) unreal'!#REF!</definedName>
    <definedName name="__123Graph_BSBAR" hidden="1">'[4]CRI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'[5]97TAXCRI'!#REF!</definedName>
    <definedName name="__123Graph_LBL_ABAR" hidden="1">'[5]97TAXCRI'!#REF!</definedName>
    <definedName name="__123Graph_LBL_ALINE" hidden="1">'[5]97TAXCRI'!#REF!</definedName>
    <definedName name="__123Graph_LBL_APIE" hidden="1">'[5]97TAXCRI'!#REF!</definedName>
    <definedName name="__123Graph_LBL_ASBAR" hidden="1">'[5]97TAXCRI'!#REF!</definedName>
    <definedName name="__123Graph_LBL_B" hidden="1">'[5]97TAXCRI'!#REF!</definedName>
    <definedName name="__123Graph_LBL_BBAR" hidden="1">'[5]97TAXCRI'!#REF!</definedName>
    <definedName name="__123Graph_LBL_BLINE" hidden="1">'[5]97TAXCRI'!#REF!</definedName>
    <definedName name="__123Graph_LBL_BPIE" hidden="1">'[5]97TAXCRI'!#REF!</definedName>
    <definedName name="__123Graph_LBL_BSBAR" hidden="1">'[5]97TAXCRI'!#REF!</definedName>
    <definedName name="__123Graph_LBL_C" hidden="1">'[5]97TAXCRI'!#REF!</definedName>
    <definedName name="__123Graph_LBL_CBAR" hidden="1">'[5]97TAXCRI'!#REF!</definedName>
    <definedName name="__123Graph_LBL_CLINE" hidden="1">'[5]97TAXCRI'!#REF!</definedName>
    <definedName name="__123Graph_LBL_CPIE" hidden="1">'[5]97TAXCRI'!#REF!</definedName>
    <definedName name="__123Graph_LBL_CSBAR" hidden="1">'[5]97TAXCRI'!#REF!</definedName>
    <definedName name="__123Graph_X" hidden="1">'[6]AOP Summary-2'!$A$2:$A$14</definedName>
    <definedName name="__ae1" hidden="1">{"Japan_Capers_Ed_Pub",#N/A,FALSE,"DI 2 YEAR MASTER SCHEDULE"}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hidden="1">{#N/A,#N/A,FALSE,"DI 2 YEAR MASTER SCHEDULE"}</definedName>
    <definedName name="__f1" hidden="1">{#N/A,#N/A,FALSE,"DI 2 YEAR MASTER SCHEDULE"}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hidden="1">{"Japan_Capers_Ed_Pub",#N/A,FALSE,"DI 2 YEAR MASTER SCHEDULE"}</definedName>
    <definedName name="__f3" hidden="1">{#N/A,#N/A,FALSE,"DI 2 YEAR MASTER SCHEDULE"}</definedName>
    <definedName name="__f4" hidden="1">{#N/A,#N/A,FALSE,"PRJCTED MNTHLY QTY's"}</definedName>
    <definedName name="__f5" hidden="1">{#N/A,#N/A,FALSE,"PRJCTED QTRLY $'s"}</definedName>
    <definedName name="__f6" hidden="1">{#N/A,#N/A,FALSE,"PRJCTED QTRLY QTY's"}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'[1]Rental Prop'!#REF!</definedName>
    <definedName name="_123Graph_B" hidden="1">'[2]AOP Summary-2'!$B$2:$B$14</definedName>
    <definedName name="_234Grapgh_a" hidden="1">'[2]AOP Summary-2'!$C$2:$C$14</definedName>
    <definedName name="_234Graph_AB" hidden="1">'[2]AOP Summary-2'!$A$2:$A$14</definedName>
    <definedName name="_234Graph_B" hidden="1">[7]sal!#REF!</definedName>
    <definedName name="_234Graph_C" hidden="1">'[2]AOP Summary-2'!$B$2:$B$14</definedName>
    <definedName name="_234Graph_D" hidden="1">'[2]AOP Summary-2'!$B$2:$B$14</definedName>
    <definedName name="_234Graph_E" hidden="1">[7]sal!#REF!</definedName>
    <definedName name="_abc" hidden="1">[7]sal!#REF!</definedName>
    <definedName name="_ae1" hidden="1">{"Japan_Capers_Ed_Pub",#N/A,FALSE,"DI 2 YEAR MASTER SCHEDULE"}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hidden="1">{#N/A,#N/A,FALSE,"DI 2 YEAR MASTER SCHEDULE"}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hidden="1">{"Japan_Capers_Ed_Pub",#N/A,FALSE,"DI 2 YEAR MASTER SCHEDULE"}</definedName>
    <definedName name="_f3" hidden="1">{#N/A,#N/A,FALSE,"DI 2 YEAR MASTER SCHEDULE"}</definedName>
    <definedName name="_f4" hidden="1">{#N/A,#N/A,FALSE,"PRJCTED MNTHLY QTY's"}</definedName>
    <definedName name="_f5" hidden="1">{#N/A,#N/A,FALSE,"PRJCTED QTRLY $'s"}</definedName>
    <definedName name="_f6" hidden="1">{#N/A,#N/A,FALSE,"PRJCTED QTRLY QTY's"}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localSheetId="0" hidden="1">'6-8'!$D$15:$D$15</definedName>
    <definedName name="_xlnm._FilterDatabase" hidden="1">[8]Sheet1!$A$4:$V$451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hidden="1">{#N/A,#N/A,FALSE,"DI 2 YEAR MASTER SCHEDULE"}</definedName>
    <definedName name="_kpi1" hidden="1">{#N/A,#N/A,FALSE,"DI 2 YEAR MASTER SCHEDULE"}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[9]Assumptions!#REF!</definedName>
    <definedName name="_Table2_Out" hidden="1">#REF!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hidden="1">[10]MASTER!#REF!</definedName>
    <definedName name="ACwvu.Japan_Capers_Ed_Pub." hidden="1">#REF!</definedName>
    <definedName name="ACwvu.KJP_CC." hidden="1">#REF!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hidden="1">{#N/A,#N/A,FALSE,"DI 2 YEAR MASTER SCHEDULE"}</definedName>
    <definedName name="ae" hidden="1">{"Japan_Capers_Ed_Pub",#N/A,FALSE,"DI 2 YEAR MASTER SCHEDULE"}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hidden="1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hidden="1">{"'Model'!$A$1:$N$53"}</definedName>
    <definedName name="aq" hidden="1">{#N/A,#N/A,FALSE,"DI 2 YEAR MASTER SCHEDULE"}</definedName>
    <definedName name="AS2DocOpenMode" hidden="1">"AS2DocumentEdit"</definedName>
    <definedName name="AS2TickmarkLS" hidden="1">#REF!</definedName>
    <definedName name="asd" hidden="1">{#N/A,#N/A,FALSE,"PRJCTED QTRLY $'s"}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hidden="1">{#N/A,#N/A,FALSE,"PRJCTED MNTHLY QTY's"}</definedName>
    <definedName name="au" hidden="1">{#N/A,#N/A,FALSE,"PRJCTED QTRLY QTY's"}</definedName>
    <definedName name="AuraStyleDefaultsReset" hidden="1">#N/A</definedName>
    <definedName name="aw" hidden="1">{#N/A,#N/A,FALSE,"DI 2 YEAR MASTER SCHEDULE"}</definedName>
    <definedName name="ay" hidden="1">{#N/A,#N/A,FALSE,"PRJCTED QTRLY $'s"}</definedName>
    <definedName name="BBBB" hidden="1">{"'Eng (page2)'!$A$1:$D$52"}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[11]Regression!$A$7:$C$48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hidden="1">{#N/A,#N/A,TRUE,"Cover sheet";#N/A,#N/A,TRUE,"INPUTS";#N/A,#N/A,TRUE,"OUTPUTS";#N/A,#N/A,TRUE,"VALUATION"}</definedName>
    <definedName name="cut" hidden="1">{#N/A,#N/A,FALSE,"PRJCTED MNTHLY QTY's"}</definedName>
    <definedName name="Cwvu.CapersView." hidden="1">[10]MASTER!#REF!</definedName>
    <definedName name="Cwvu.Japan_Capers_Ed_Pub." hidden="1">[10]MASTER!#REF!</definedName>
    <definedName name="Cwvu.KJP_CC.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[12]ÐLists!$E$2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hidden="1">{"'Eng (page2)'!$A$1:$D$52"}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[12]ÐLists!$AK$2:$AK$3</definedName>
    <definedName name="E" hidden="1">#REF!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hidden="1">{"Japan_Capers_Ed_Pub",#N/A,FALSE,"DI 2 YEAR MASTER SCHEDULE"}</definedName>
    <definedName name="fdl" hidden="1">#REF!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hidden="1">{#N/A,#N/A,TRUE,"Cover sheet";#N/A,#N/A,TRUE,"DCF analysis";#N/A,#N/A,TRUE,"WACC calculation"}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hidden="1">'[13]Rental Prop'!#REF!</definedName>
    <definedName name="gogo" hidden="1">{#N/A,#N/A,TRUE,"Cover sheet";#N/A,#N/A,TRUE,"INPUTS";#N/A,#N/A,TRUE,"OUTPUTS";#N/A,#N/A,TRUE,"VALUATION"}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hidden="1">#REF!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hidden="1">{"Japan_Capers_Ed_Pub",#N/A,FALSE,"DI 2 YEAR MASTER SCHEDULE"}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hidden="1">{#N/A,#N/A,TRUE,"Cover sheet";#N/A,#N/A,TRUE,"INPUTS";#N/A,#N/A,TRUE,"OUTPUTS";#N/A,#N/A,TRUE,"VALUATION"}</definedName>
    <definedName name="n" hidden="1">{"'Model'!$A$1:$N$53"}</definedName>
    <definedName name="newDC" hidden="1">{#N/A,#N/A,TRUE,"Cover sheet";#N/A,#N/A,TRUE,"DCF analysis";#N/A,#N/A,TRUE,"WACC calculation"}</definedName>
    <definedName name="ON" hidden="1">{"Japan_Capers_Ed_Pub",#N/A,FALSE,"DI 2 YEAR MASTER SCHEDULE"}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hidden="1">{#N/A,#N/A,TRUE,"Cover sheet";#N/A,#N/A,TRUE,"INPUTS";#N/A,#N/A,TRUE,"OUTPUTS";#N/A,#N/A,TRUE,"VALUATION"}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[14]sal!#REF!</definedName>
    <definedName name="Swvu.CapersView." hidden="1">[10]MASTER!#REF!</definedName>
    <definedName name="Swvu.Japan_Capers_Ed_Pub." hidden="1">#REF!</definedName>
    <definedName name="Swvu.KJP_CC." hidden="1">#REF!</definedName>
    <definedName name="t" hidden="1">{"'Model'!$A$1:$N$53"}</definedName>
    <definedName name="TextRefCopyRangeCount" hidden="1">1</definedName>
    <definedName name="Treasury" hidden="1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hidden="1">{#N/A,#N/A,TRUE,"Cover sheet";#N/A,#N/A,TRUE,"INPUTS";#N/A,#N/A,TRUE,"OUTPUTS";#N/A,#N/A,TRUE,"VALUATION"}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hidden="1">{#N/A,#N/A,FALSE,"Aging Summary";#N/A,#N/A,FALSE,"Ratio Analysis";#N/A,#N/A,FALSE,"Test 120 Day Accts";#N/A,#N/A,FALSE,"Tickmarks"}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hidden="1">{#N/A,#N/A,FALSE,"DI 2 YEAR MASTER SCHEDULE"}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hidden="1">{#N/A,#N/A,FALSE,"DI 2 YEAR MASTER SCHEDULE"}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hidden="1">{"Japan_Capers_Ed_Pub",#N/A,FALSE,"DI 2 YEAR MASTER SCHEDULE"}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Sales._.and._.LFL._.assumptions." hidden="1">{#N/A,#N/A,FALSE,"H1H2";"Sales by division",#N/A,FALSE,"H1H2";"LFL assumptions",#N/A,FALSE,"H1H2"}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hidden="1">{"Clothing PL",#N/A,FALSE,"H1H2";"Food PL",#N/A,FALSE,"H1H2";"Group PL",#N/A,FALSE,"H1H2";"Home Furnishings PL",#N/A,FALSE,"H1H2"}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9A428CE1_B4D9_11D0_A8AA_0000C071AEE7_.wvu.Cols" hidden="1">[10]MASTER!$A$1:$Q$65536,[10]MASTER!$Y$1:$Z$65536</definedName>
    <definedName name="Z_9A428CE1_B4D9_11D0_A8AA_0000C071AEE7_.wvu.PrintArea" hidden="1">#REF!</definedName>
    <definedName name="Z_9A428CE1_B4D9_11D0_A8AA_0000C071AEE7_.wvu.Rows" hidden="1">[10]MASTER!#REF!,[10]MASTER!#REF!,[10]MASTER!#REF!,[10]MASTER!#REF!,[10]MASTER!#REF!,[10]MASTER!#REF!,[10]MASTER!#REF!,[10]MASTER!$A$98:$IV$272</definedName>
    <definedName name="เงินเดือน" hidden="1">{"'Eng (page2)'!$A$1:$D$52"}</definedName>
    <definedName name="กดากดน" hidden="1">{"'Eng (page2)'!$A$1:$D$52"}</definedName>
    <definedName name="ฟ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6" i="6" l="1"/>
  <c r="F22" i="1"/>
  <c r="Y16" i="4" l="1"/>
  <c r="AA21" i="4"/>
  <c r="AA20" i="4"/>
  <c r="AA19" i="4"/>
  <c r="AA16" i="4"/>
  <c r="H22" i="1"/>
  <c r="Y21" i="4"/>
  <c r="W20" i="4"/>
  <c r="Y20" i="4" s="1"/>
  <c r="W19" i="4"/>
  <c r="Y23" i="8"/>
  <c r="Y22" i="8"/>
  <c r="Y16" i="8"/>
  <c r="W22" i="8"/>
  <c r="W21" i="8"/>
  <c r="Y21" i="8" s="1"/>
  <c r="W20" i="8"/>
  <c r="Y20" i="8" s="1"/>
  <c r="Y26" i="8" s="1"/>
  <c r="J166" i="6"/>
  <c r="J43" i="1"/>
  <c r="W24" i="4" l="1"/>
  <c r="Y19" i="4"/>
  <c r="Y24" i="4" s="1"/>
  <c r="W26" i="8"/>
  <c r="AA20" i="8"/>
  <c r="L122" i="1"/>
  <c r="L125" i="1" s="1"/>
  <c r="L82" i="1"/>
  <c r="L72" i="1"/>
  <c r="L43" i="1"/>
  <c r="L22" i="1"/>
  <c r="H122" i="1"/>
  <c r="H125" i="1" s="1"/>
  <c r="H82" i="1"/>
  <c r="H72" i="1"/>
  <c r="H43" i="1"/>
  <c r="H45" i="1"/>
  <c r="L91" i="2"/>
  <c r="L84" i="2"/>
  <c r="L75" i="2"/>
  <c r="L15" i="2"/>
  <c r="L20" i="2" s="1"/>
  <c r="L30" i="2" s="1"/>
  <c r="L33" i="2" s="1"/>
  <c r="H91" i="2"/>
  <c r="H84" i="2"/>
  <c r="H75" i="2"/>
  <c r="H15" i="2"/>
  <c r="H20" i="2" s="1"/>
  <c r="H30" i="2" s="1"/>
  <c r="H33" i="2" s="1"/>
  <c r="H77" i="2" s="1"/>
  <c r="AC26" i="8"/>
  <c r="U26" i="8"/>
  <c r="S26" i="8"/>
  <c r="Q26" i="8"/>
  <c r="O26" i="8"/>
  <c r="M26" i="8"/>
  <c r="K26" i="8"/>
  <c r="I26" i="8"/>
  <c r="G26" i="8"/>
  <c r="E26" i="8"/>
  <c r="AA23" i="8"/>
  <c r="AE23" i="8" s="1"/>
  <c r="AA22" i="8"/>
  <c r="AE22" i="8" s="1"/>
  <c r="AA21" i="8"/>
  <c r="AE21" i="8" s="1"/>
  <c r="AA16" i="8"/>
  <c r="A1" i="8"/>
  <c r="M17" i="5"/>
  <c r="K17" i="5"/>
  <c r="I17" i="5"/>
  <c r="G17" i="5"/>
  <c r="E17" i="5"/>
  <c r="O15" i="5"/>
  <c r="O14" i="5"/>
  <c r="O13" i="5"/>
  <c r="O11" i="5"/>
  <c r="O17" i="5" s="1"/>
  <c r="L161" i="6"/>
  <c r="L125" i="6"/>
  <c r="L40" i="6"/>
  <c r="L67" i="6" s="1"/>
  <c r="L72" i="6" s="1"/>
  <c r="H161" i="6"/>
  <c r="H125" i="6"/>
  <c r="H40" i="6"/>
  <c r="H67" i="6" s="1"/>
  <c r="H72" i="6" s="1"/>
  <c r="A50" i="1"/>
  <c r="A96" i="1" s="1"/>
  <c r="F125" i="6"/>
  <c r="F40" i="6"/>
  <c r="F67" i="6" s="1"/>
  <c r="F161" i="6"/>
  <c r="F122" i="1"/>
  <c r="O23" i="5"/>
  <c r="M25" i="5"/>
  <c r="K25" i="5"/>
  <c r="I25" i="5"/>
  <c r="G25" i="5"/>
  <c r="E25" i="5"/>
  <c r="O22" i="5"/>
  <c r="O21" i="5"/>
  <c r="AE20" i="8" l="1"/>
  <c r="H84" i="1"/>
  <c r="H127" i="1" s="1"/>
  <c r="L163" i="6"/>
  <c r="L168" i="6" s="1"/>
  <c r="L45" i="1"/>
  <c r="H163" i="6"/>
  <c r="H168" i="6" s="1"/>
  <c r="L77" i="2"/>
  <c r="L84" i="1"/>
  <c r="L127" i="1" s="1"/>
  <c r="AE16" i="8"/>
  <c r="AA26" i="8"/>
  <c r="F72" i="6"/>
  <c r="F163" i="6" s="1"/>
  <c r="F168" i="6" s="1"/>
  <c r="O25" i="5"/>
  <c r="J161" i="6"/>
  <c r="J125" i="6"/>
  <c r="A50" i="6"/>
  <c r="A96" i="6" s="1"/>
  <c r="A144" i="6" s="1"/>
  <c r="A48" i="6"/>
  <c r="A94" i="6" s="1"/>
  <c r="A142" i="6" s="1"/>
  <c r="A47" i="6"/>
  <c r="A93" i="6" s="1"/>
  <c r="A141" i="6" s="1"/>
  <c r="A189" i="6" s="1"/>
  <c r="A29" i="5"/>
  <c r="AC24" i="4"/>
  <c r="U24" i="4"/>
  <c r="S24" i="4"/>
  <c r="Q24" i="4"/>
  <c r="O24" i="4"/>
  <c r="M24" i="4"/>
  <c r="K24" i="4"/>
  <c r="I24" i="4"/>
  <c r="G24" i="4"/>
  <c r="E24" i="4"/>
  <c r="AE21" i="4"/>
  <c r="AE20" i="4"/>
  <c r="AE19" i="4"/>
  <c r="A1" i="4"/>
  <c r="J91" i="2"/>
  <c r="J84" i="2"/>
  <c r="J75" i="2"/>
  <c r="F75" i="2"/>
  <c r="A50" i="2"/>
  <c r="A49" i="2"/>
  <c r="A47" i="2"/>
  <c r="A98" i="2" s="1"/>
  <c r="J15" i="2"/>
  <c r="J20" i="2" s="1"/>
  <c r="J30" i="2" s="1"/>
  <c r="F15" i="2"/>
  <c r="F20" i="2" s="1"/>
  <c r="F30" i="2" s="1"/>
  <c r="A1" i="2"/>
  <c r="A48" i="2" s="1"/>
  <c r="A140" i="1"/>
  <c r="J122" i="1"/>
  <c r="J125" i="1" s="1"/>
  <c r="F125" i="1"/>
  <c r="A94" i="1"/>
  <c r="J82" i="1"/>
  <c r="F82" i="1"/>
  <c r="J72" i="1"/>
  <c r="F72" i="1"/>
  <c r="A51" i="1"/>
  <c r="A97" i="1" s="1"/>
  <c r="A49" i="1"/>
  <c r="A95" i="1" s="1"/>
  <c r="F43" i="1"/>
  <c r="J22" i="1"/>
  <c r="AE26" i="8" l="1"/>
  <c r="A32" i="4"/>
  <c r="A32" i="8"/>
  <c r="J84" i="1"/>
  <c r="J127" i="1" s="1"/>
  <c r="J45" i="1"/>
  <c r="F84" i="1"/>
  <c r="F127" i="1" s="1"/>
  <c r="F45" i="1"/>
  <c r="J33" i="2"/>
  <c r="J77" i="2" s="1"/>
  <c r="J40" i="6"/>
  <c r="J67" i="6" s="1"/>
  <c r="J72" i="6" s="1"/>
  <c r="J163" i="6" s="1"/>
  <c r="J168" i="6" s="1"/>
  <c r="F33" i="2"/>
  <c r="F77" i="2" s="1"/>
  <c r="AA24" i="4" l="1"/>
  <c r="AE24" i="4"/>
  <c r="F84" i="2" l="1"/>
  <c r="F91" i="2"/>
</calcChain>
</file>

<file path=xl/sharedStrings.xml><?xml version="1.0" encoding="utf-8"?>
<sst xmlns="http://schemas.openxmlformats.org/spreadsheetml/2006/main" count="515" uniqueCount="287">
  <si>
    <t>บริษัท อีสเทิร์นโพลีเมอร์ กรุ๊ป จำกัด (มหาชน)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</si>
  <si>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</si>
  <si>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</si>
  <si>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</si>
  <si>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</si>
  <si>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</si>
  <si>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</si>
  <si>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</si>
  <si>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</si>
  <si>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</si>
  <si>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ส่วนที่ถึงกำหนดชำระภายในหนึ่งปีของ</t>
  </si>
  <si>
    <t>สินทรัพย์อนุพันธ์ทางการเงิน</t>
  </si>
  <si>
    <t>สินค้าคงเหลือ (สุทธิ)</t>
  </si>
  <si>
    <t>ภาษีมูลค่าเพิ่ม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</si>
  <si>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</si>
  <si>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</si>
  <si>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</si>
  <si>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</si>
  <si>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</si>
  <si>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</si>
  <si>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</si>
  <si>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เงินลงทุนในตราสารทุนซึ่งวัดมูลค่าด้วย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</si>
  <si>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</si>
  <si>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เงินให้กู้ยืมระยะยาวแก่บริษัทที่เกี่ยวข้องกัน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</si>
  <si>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</si>
  <si>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</si>
  <si>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</si>
  <si>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สินทรัพย์สิทธิการใช้ (สุทธิ)</t>
  </si>
  <si>
    <t>สินทรัพย์ไม่มีตัวตน (สุทธิ)</t>
  </si>
  <si>
    <t>ค่าความนิยม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</si>
  <si>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</si>
  <si>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</si>
  <si>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</si>
  <si>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</si>
  <si>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</si>
  <si>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</si>
  <si>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</si>
  <si>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</si>
  <si>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</si>
  <si>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- เงินกู้ยืมระยะยาวจากสถาบันการเงิน</t>
  </si>
  <si>
    <t>- หนี้สินตามสัญญาเช่า (สุทธิ)</t>
  </si>
  <si>
    <t>หุ้นกู้ (สุทธิ)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</si>
  <si>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</si>
  <si>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</si>
  <si>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</si>
  <si>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</si>
  <si>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</si>
  <si>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</si>
  <si>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</si>
  <si>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</si>
  <si>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</si>
  <si>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</si>
  <si>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</si>
  <si>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</si>
  <si>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</si>
  <si>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</si>
  <si>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</si>
  <si>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</si>
  <si>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  ทุนจดทะเบียนที่ออกและชำระแล้วเต็มมูลค่า</t>
  </si>
  <si>
    <t xml:space="preserve">หุ้นสามัญ 2,800,000,000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</si>
  <si>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</si>
  <si>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</si>
  <si>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</si>
  <si>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</si>
  <si>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</si>
  <si>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</si>
  <si>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การเปลี่ยนแปลงของส่วนได้เสียในบริษัทย่อย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</si>
  <si>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</si>
  <si>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</si>
  <si>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</si>
  <si>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</si>
  <si>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</si>
  <si>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</si>
  <si>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</si>
  <si>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รายได้จากการขายสินค้า</t>
  </si>
  <si>
    <t>รายได้จากการให้บริการ</t>
  </si>
  <si>
    <t>ต้นทุนสินค้าที่ขาย</t>
  </si>
  <si>
    <t>ต้นทุนการให้บริการ</t>
  </si>
  <si>
    <t>กำไรขั้นต้น</t>
  </si>
  <si>
    <t>กำไร(ขาดทุน)สุทธิจากอัตราแลกเปลี่ยน</t>
  </si>
  <si>
    <t>รายได้เงินปันผลรับจากบริษัทที่เกี่ยวข้องกัน</t>
  </si>
  <si>
    <t>รายได้อื่น</t>
  </si>
  <si>
    <t>กำไรก่อนค่าใช้จ่าย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</si>
  <si>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</si>
  <si>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</si>
  <si>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กำไร(ขาดทุน)อื่น</t>
  </si>
  <si>
    <t>ต้นทุนทางการเงิน</t>
  </si>
  <si>
    <t>ส่วนแบ่งกำไรจากเงินลงทุนในบริษัทร่วม</t>
  </si>
  <si>
    <t>และการร่วมค้า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</si>
  <si>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</si>
  <si>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</si>
  <si>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</si>
  <si>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</si>
  <si>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</si>
  <si>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</si>
  <si>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</si>
  <si>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</si>
  <si>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รายการที่จะจัดประเภทรายการใหม่</t>
  </si>
  <si>
    <t>- ผลต่างของอัตราแลกเปลี่ยนจากการ</t>
  </si>
  <si>
    <t>แปลงค่างบการเงิน</t>
  </si>
  <si>
    <t>- ส่วนแบ่งกำไร(ขาดทุน)เบ็ดเสร็จอื่นของ</t>
  </si>
  <si>
    <t>บริษัทร่วมและการร่วมค้าตามวิธีส่วนได้เสีย</t>
  </si>
  <si>
    <t>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</si>
  <si>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</si>
  <si>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</si>
  <si>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</si>
  <si>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</si>
  <si>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</si>
  <si>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</si>
  <si>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>ของบริษัทใหญ่</t>
  </si>
  <si>
    <t>กำไรต่อหุ้นขั้นพื้นฐาน (บาท)</t>
  </si>
  <si>
    <t>งบการเงินรวม (บาท)</t>
  </si>
  <si>
    <t>ส่วนของผู้เป็นเจ้าของของบริษัทใหญ่</t>
  </si>
  <si>
    <t>ส่วนเกินทุน</t>
  </si>
  <si>
    <t>ส่วนแบ่ง</t>
  </si>
  <si>
    <t>จากการรวม</t>
  </si>
  <si>
    <t>การเปลี่ยน</t>
  </si>
  <si>
    <t>กำไร(ขาดทุน)</t>
  </si>
  <si>
    <t>รวม</t>
  </si>
  <si>
    <t>ทุนจดทะเบียน</t>
  </si>
  <si>
    <t>จัดสรรแล้ว</t>
  </si>
  <si>
    <t>การวัดมูลค่าใหม่</t>
  </si>
  <si>
    <t>ธุรกิจภายใต้</t>
  </si>
  <si>
    <t>แปลงของส่วน</t>
  </si>
  <si>
    <t>ผลต่างจาก</t>
  </si>
  <si>
    <t>เบ็ดเสร็จอื่น</t>
  </si>
  <si>
    <t>องค์ประกอบอื่น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</si>
  <si>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</si>
  <si>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</si>
  <si>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</si>
  <si>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</si>
  <si>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</si>
  <si>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ของภาระผูกพัน</t>
  </si>
  <si>
    <t>การควบคุม</t>
  </si>
  <si>
    <t>ได้เสียใน</t>
  </si>
  <si>
    <t>การแปลงค่า</t>
  </si>
  <si>
    <t>ของบริษัทร่วม</t>
  </si>
  <si>
    <t>ของส่วนของ</t>
  </si>
  <si>
    <t>เจ้าของของ</t>
  </si>
  <si>
    <t>ที่ไม่มี</t>
  </si>
  <si>
    <t>แล้วเต็มมูลค่า</t>
  </si>
  <si>
    <t>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</si>
  <si>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</si>
  <si>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</si>
  <si>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</si>
  <si>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</si>
  <si>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งบการเงิน</t>
  </si>
  <si>
    <t>เจ้าของ</t>
  </si>
  <si>
    <t>บริษัทใหญ่</t>
  </si>
  <si>
    <t>อำนาจควบคุม</t>
  </si>
  <si>
    <t>ยอดคงเหลือต้นปี</t>
  </si>
  <si>
    <t xml:space="preserve"> </t>
  </si>
  <si>
    <t>การเปลี่ยนแปลงในส่วนของเจ้าของ</t>
  </si>
  <si>
    <t>สำหรับปี</t>
  </si>
  <si>
    <t>กำไรสุทธิสำหรับปี</t>
  </si>
  <si>
    <t>กำไร(ขาดทุน)เบ็ดเสร็จอื่นสำหรับปี</t>
  </si>
  <si>
    <t xml:space="preserve">ยอดคงเหลือปลายปี </t>
  </si>
  <si>
    <t>งบการเงินเฉพาะกิจการ (บาท)</t>
  </si>
  <si>
    <t>การเปลี่ยนแปลงในส่วนของเจ้าของสำหรับปี</t>
  </si>
  <si>
    <t>กำไรสุทธิรวมสำหรับปี</t>
  </si>
  <si>
    <t>งบกระแสเงินสด</t>
  </si>
  <si>
    <t>กระแสเงินสดจากกิจกรรมดำเนินงาน:</t>
  </si>
  <si>
    <t>รายการปรับปรุง</t>
  </si>
  <si>
    <t>(กลับรายการ) ค่าเผื่อสินค้าที่มีราคาทุนสูงกว่า</t>
  </si>
  <si>
    <t>ราคาที่คาดว่าจะได้รับ</t>
  </si>
  <si>
    <t xml:space="preserve">(กำไร)ขาดทุนสุทธิจากอัตราแลกเปลี่ยน </t>
  </si>
  <si>
    <t>- ที่เกิดขึ้นจริง</t>
  </si>
  <si>
    <t>- ที่ยังไม่เกิดขึ้นจริง</t>
  </si>
  <si>
    <t>(กำไร)ขาดทุนจากมูลค่ายุติธรรมของอนุพันธ์ทางการเงิน</t>
  </si>
  <si>
    <t>ค่าเสื่อมราคา</t>
  </si>
  <si>
    <t>- อสังหาริมทรัพย์เพื่อการลงทุน</t>
  </si>
  <si>
    <t>- ที่ดิน อาคารและอุปกรณ์</t>
  </si>
  <si>
    <t>- สินทรัพย์สิทธิการใช้</t>
  </si>
  <si>
    <t>ค่าตัดจำหน่าย</t>
  </si>
  <si>
    <t>ขาดทุนสุทธิจากการตัดจำหน่าย</t>
  </si>
  <si>
    <t>เงินปันผลรับจาก</t>
  </si>
  <si>
    <t>- บริษัทร่วม</t>
  </si>
  <si>
    <t>- บริษัทย่อย</t>
  </si>
  <si>
    <t>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</si>
  <si>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</si>
  <si>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</si>
  <si>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</si>
  <si>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</si>
  <si>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</si>
  <si>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</si>
  <si>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เงินจ่ายผลประโยชน์พนักงาน</t>
  </si>
  <si>
    <t xml:space="preserve">   ก่อนดอกเบี้ยรับ ต้นทุนทางการเงินจ่าย</t>
  </si>
  <si>
    <t xml:space="preserve">   และภาษีเงินได้จ่าย</t>
  </si>
  <si>
    <t>ดอกเบี้ยจ่าย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</si>
  <si>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</si>
  <si>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</si>
  <si>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</si>
  <si>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</si>
  <si>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เงินสดจ่ายเพื่อซื้อเงินลงทุนในตราสารทุนซึ่งวัดมูลค่าด้วย</t>
  </si>
  <si>
    <t>เงินสดจ่ายเพื่อซื้อธุรกิจ</t>
  </si>
  <si>
    <t>เงินสดจ่ายเพื่อซื้อ</t>
  </si>
  <si>
    <t>- สินทรัพย์ไม่มีตัวตน</t>
  </si>
  <si>
    <t>เงินสดรับจากการจำหน่าย</t>
  </si>
  <si>
    <t>- เงินสดจ่ายให้กู้เพิ่มขึ้น</t>
  </si>
  <si>
    <t>- เงินสดรับชำระคืน</t>
  </si>
  <si>
    <t>เงินปันผลรับจากเงินลงทุนใน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</si>
  <si>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</si>
  <si>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</si>
  <si>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</si>
  <si>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</si>
  <si>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</si>
  <si>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</si>
  <si>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</si>
  <si>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</si>
  <si>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</si>
  <si>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</si>
  <si>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กำไร(ขาดทุน)จากอัตราแลกเปลี่ยนของ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</si>
  <si>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</si>
  <si>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</si>
  <si>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</si>
  <si>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เงินปันผลค้างรับจากบริษัทร่วม</t>
  </si>
  <si>
    <t xml:space="preserve">ลูกหนี้จากการจำหน่ายสินทรัพย์ถาวร </t>
  </si>
  <si>
    <t>ซื้อสินทรัพย์ถาวรที่ยังไม่ได้ชำระเงิน</t>
  </si>
  <si>
    <t>เงินประกันผลงาน</t>
  </si>
  <si>
    <t>ณ วันที่ 31 มีนาคม พ.ศ. 2567</t>
  </si>
  <si>
    <t>ณ วันที่ 1 เมษายน พ.ศ. 2566</t>
  </si>
  <si>
    <t>ยอดคงเหลือต้นปี ณ วันที่ 1 เมษายน พ.ศ. 2566</t>
  </si>
  <si>
    <t>ยอดคงเหลือปลายปี ณ วันที่ 31 มีนาคม พ.ศ. 2567</t>
  </si>
  <si>
    <t>พ.ศ. 2567</t>
  </si>
  <si>
    <t>- สินทรัพย์ไม่หมุนเวียนจัดประเภทเป็นสินทรัพย์ที่ถือไว้เพื่อขาย</t>
  </si>
  <si>
    <t>- สินทรัพย์ไม่หมุนเวียนที่ถือไว้เพื่อขาย</t>
  </si>
  <si>
    <t>สินทรัพย์สิทธิการใช้จัดประเภทใหม่เป็น</t>
  </si>
  <si>
    <t>อสังหาริมทรัพย์เพื่อการลงทุน</t>
  </si>
  <si>
    <t>(กำไร)ขาดทุนสุทธิจากการจำหน่าย</t>
  </si>
  <si>
    <t>เงินสดจ่ายชำระดอกเบี้ยของหนี้สินตามสัญญาเช่า</t>
  </si>
  <si>
    <t>เงินสดรับจากการคืนทุนจากบริษัทย่อย</t>
  </si>
  <si>
    <t>สำหรับปีสิ้นสุดวันที่ 31 มีนาคม พ.ศ. 2568</t>
  </si>
  <si>
    <t>พ.ศ. 2568</t>
  </si>
  <si>
    <t>ยอดคงเหลือปลายปี ณ วันที่ 31 มีนาคม พ.ศ. 2568</t>
  </si>
  <si>
    <t>ณ วันที่ 1 เมษายน พ.ศ. 2567</t>
  </si>
  <si>
    <t>ณ วันที่ 31 มีนาคม พ.ศ. 2568</t>
  </si>
  <si>
    <t>งบฐานะการเงิน</t>
  </si>
  <si>
    <t>งบการเปลี่ยนแปลงส่วนของเจ้าของ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</si>
  <si>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</si>
  <si>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</si>
  <si>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</si>
  <si>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ยอดคงเหลือต้นปี ณ วันที่ 1 เมษายน พ.ศ. 2567</t>
  </si>
  <si>
    <t>ค่าใช้จ่ายในการขายและต้นทุนในการจัดจำหน่าย</t>
  </si>
  <si>
    <t>เงินสดได้มาจาก(ใช้ไปใน)การดำเนินงาน</t>
  </si>
  <si>
    <t>เงินปันผลจ่าย</t>
  </si>
  <si>
    <t>- หุ้นกู้ (สุทธิ)</t>
  </si>
  <si>
    <t>44 ค)</t>
  </si>
  <si>
    <t>44 ง)</t>
  </si>
  <si>
    <t>44 ข)</t>
  </si>
  <si>
    <t>17 ก), 19</t>
  </si>
  <si>
    <t>29, 44 ค), 44 ง)</t>
  </si>
  <si>
    <t>17 ข)</t>
  </si>
  <si>
    <t>19 ข)</t>
  </si>
  <si>
    <t>สินทรัพย์ภาษีเงินได้ของรอบระยะเวลาปัจจุบัน</t>
  </si>
  <si>
    <t>ลูกหนี้การค้าและลูกหนี้ไม่หมุนเวียนอื่น (สุทธิ)</t>
  </si>
  <si>
    <t xml:space="preserve">- การเปลี่ยนแปลงในมูลค่ายุติธรรมของ
</t>
  </si>
  <si>
    <t>เงินลงทุนในตราสารทุนด้วยมูลค่ายุติธรรม</t>
  </si>
  <si>
    <t>ผ่านกำไรขาดทุนเบ็ดเสร็จอื่น</t>
  </si>
  <si>
    <t>การวัดมูลค่า</t>
  </si>
  <si>
    <t>เงินลงทุนในตราสารทุน</t>
  </si>
  <si>
    <t>ด้วยมูลค่ายุติธรรม</t>
  </si>
  <si>
    <t>44 ก)</t>
  </si>
  <si>
    <t>ส่วนได้เสียที่ไม่มีอำนาจควบคุมลดลง</t>
  </si>
  <si>
    <t>จากการคืนทุนในบริษัทย่อย</t>
  </si>
  <si>
    <t xml:space="preserve">   - ภาษีเงินได้เกี่ยวกับองค์ประกอบของ</t>
  </si>
  <si>
    <t xml:space="preserve">    กำไรขาดทุนเบ็ดเสร็จอื่น</t>
  </si>
  <si>
    <t>เงินสดรับจากการรับโอนภาระผูกพันผลประโยชน์พนักงาน</t>
  </si>
  <si>
    <t>ที่ดิน อาคาร และอุปกรณ์จัดประเภทใหม่เป็น</t>
  </si>
  <si>
    <t>ลูกหนี้จากการรับโอนภาระผูกพันผลประโยชน์พนักงาน</t>
  </si>
  <si>
    <t>ในตราสารทุน</t>
  </si>
  <si>
    <t>การวัดมูลค่าเงินลงทุน</t>
  </si>
  <si>
    <t>ผ่านกำไรขาดทุน</t>
  </si>
  <si>
    <t>ค่าเผื่อสินค้าล้าสมัยและเคลื่อนไหวช้า</t>
  </si>
  <si>
    <t>กำไรจากการยกเลิกสัญญาเช่า</t>
  </si>
  <si>
    <t>ส่วนแบ่งกำไรจากเงินลงทุนในการร่วมค้า</t>
  </si>
  <si>
    <t>เงินฝากธนาคารที่ติดภาระค้ำประกันลดลง</t>
  </si>
  <si>
    <t>ที่ดิน อาคาร และอุปกรณ์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</si>
  <si>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</si>
  <si>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เงินให้กู้ยืมระยะสั้นแก่กิจการที่เกี่ยวข้องกันจัดประเภทใหม่เป็น</t>
  </si>
  <si>
    <t>44 ค), ง)</t>
  </si>
  <si>
    <t>การเปลี่ยนแปลงมูลค่ายุติธรรมของเงินลงทุนในตราสารทุน</t>
  </si>
  <si>
    <t>ที่วัดมูลค่าผ่านกำไรขาดทุนเบ็ดเสร็จอื่น</t>
  </si>
  <si>
    <t>เงินลงทุนระยะสั้นเพิ่มขึ้น</t>
  </si>
  <si>
    <t>หมายเหตุประกอบงบการเงินรวมและงบการเงินเฉพาะกิจการในหน้า 18 ถึง 137 เป็นส่วนหนึ่งของงบการเงินนี้</t>
  </si>
  <si>
    <t>17 ข), 19 ข)</t>
  </si>
  <si>
    <t>38, 39</t>
  </si>
  <si>
    <t>เงินสดรับ(จ่าย)ชำระจากสัญญาอนุพันธ์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</si>
</sst>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\ _);_(@_)"/>
    <numFmt numFmtId="166" formatCode="_(* #,##0_);_(* \(#,##0\);_(* &quot;-&quot;???_)\ ;_(@_)"/>
    <numFmt numFmtId="167" formatCode="#,##0;\ \ \(#,##0\)"/>
    <numFmt numFmtId="168" formatCode="_(* #,##0.000_);_(* \(#,##0.000\);_(* &quot;-&quot;???_)\ ;_(@_)"/>
    <numFmt numFmtId="169" formatCode="_(* #,##0_);_(* \(#,##0\);_(* &quot;-&quot;???\ _);@_)"/>
    <numFmt numFmtId="170" formatCode="_(* #,##0.00_);_(* \(#,##0.00\);_(* &quot;-&quot;??_);_(@_)"/>
    <numFmt numFmtId="171" formatCode="_(* #,##0_);_(* \(#,##0\);_(* &quot;-&quot;_)\ \ \ \ \ \ \ ;_(@_)"/>
    <numFmt numFmtId="172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sz val="14"/>
      <name val="Cordia New"/>
      <family val="2"/>
    </font>
    <font>
      <sz val="8"/>
      <name val="Arial"/>
      <family val="2"/>
    </font>
    <font>
      <b/>
      <sz val="11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7">
    <xf numFmtId="0" fontId="0" fillId="0" borderId="0"/>
    <xf numFmtId="170" fontId="1" fillId="0" borderId="0" applyFont="0" applyFill="0" applyBorder="0" applyAlignment="0" applyProtection="0"/>
    <xf numFmtId="0" fontId="1" fillId="0" borderId="0"/>
    <xf numFmtId="0" fontId="5" fillId="0" borderId="0"/>
    <xf numFmtId="43" fontId="10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2" applyFont="1" applyAlignment="1">
      <alignment horizontal="left" vertical="center"/>
    </xf>
    <xf numFmtId="164" fontId="3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64" fontId="3" fillId="0" borderId="1" xfId="2" applyNumberFormat="1" applyFont="1" applyBorder="1" applyAlignment="1">
      <alignment horizontal="centerContinuous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2" fillId="0" borderId="0" xfId="2" quotePrefix="1" applyFont="1" applyAlignment="1">
      <alignment horizontal="left" vertical="center"/>
    </xf>
    <xf numFmtId="167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left" vertical="top"/>
    </xf>
    <xf numFmtId="167" fontId="3" fillId="0" borderId="1" xfId="2" applyNumberFormat="1" applyFont="1" applyBorder="1" applyAlignment="1">
      <alignment horizontal="left" vertical="center"/>
    </xf>
    <xf numFmtId="167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0" fontId="3" fillId="0" borderId="2" xfId="2" applyFont="1" applyBorder="1" applyAlignment="1">
      <alignment vertical="center"/>
    </xf>
    <xf numFmtId="164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9" fontId="9" fillId="0" borderId="0" xfId="2" applyNumberFormat="1" applyFont="1" applyAlignment="1">
      <alignment vertical="center"/>
    </xf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4" fontId="9" fillId="0" borderId="0" xfId="2" applyNumberFormat="1" applyFont="1" applyAlignment="1">
      <alignment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vertical="center"/>
    </xf>
    <xf numFmtId="169" fontId="8" fillId="0" borderId="1" xfId="1" applyNumberFormat="1" applyFont="1" applyFill="1" applyBorder="1" applyAlignment="1">
      <alignment horizontal="right" vertical="center"/>
    </xf>
    <xf numFmtId="169" fontId="8" fillId="0" borderId="2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169" fontId="9" fillId="0" borderId="1" xfId="1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centerContinuous" vertical="center"/>
    </xf>
    <xf numFmtId="164" fontId="7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0" fontId="3" fillId="0" borderId="0" xfId="2" quotePrefix="1" applyFont="1" applyAlignment="1">
      <alignment horizontal="left" vertical="center"/>
    </xf>
    <xf numFmtId="0" fontId="3" fillId="0" borderId="2" xfId="2" applyFont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2" xfId="4" applyNumberFormat="1" applyFont="1" applyFill="1" applyBorder="1" applyAlignment="1">
      <alignment horizontal="center" vertical="center"/>
    </xf>
    <xf numFmtId="165" fontId="9" fillId="0" borderId="0" xfId="4" applyNumberFormat="1" applyFont="1" applyFill="1" applyBorder="1" applyAlignment="1">
      <alignment horizontal="right" vertical="center"/>
    </xf>
    <xf numFmtId="166" fontId="9" fillId="0" borderId="2" xfId="4" applyNumberFormat="1" applyFont="1" applyFill="1" applyBorder="1" applyAlignment="1">
      <alignment horizontal="right" vertical="center"/>
    </xf>
    <xf numFmtId="165" fontId="9" fillId="0" borderId="2" xfId="4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9" fontId="9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Continuous" vertical="center"/>
    </xf>
    <xf numFmtId="165" fontId="3" fillId="0" borderId="1" xfId="2" applyNumberFormat="1" applyFont="1" applyBorder="1" applyAlignment="1">
      <alignment horizontal="centerContinuous"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0" borderId="2" xfId="3" applyNumberFormat="1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165" fontId="3" fillId="0" borderId="1" xfId="3" applyNumberFormat="1" applyFont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3" fillId="0" borderId="3" xfId="2" applyNumberFormat="1" applyFont="1" applyBorder="1" applyAlignment="1">
      <alignment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Continuous" vertical="center"/>
    </xf>
    <xf numFmtId="166" fontId="3" fillId="0" borderId="1" xfId="2" applyNumberFormat="1" applyFont="1" applyBorder="1" applyAlignment="1">
      <alignment horizontal="centerContinuous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3" xfId="2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center" vertical="center"/>
    </xf>
    <xf numFmtId="168" fontId="3" fillId="0" borderId="3" xfId="2" applyNumberFormat="1" applyFont="1" applyBorder="1" applyAlignment="1">
      <alignment horizontal="right" vertical="center"/>
    </xf>
    <xf numFmtId="168" fontId="3" fillId="0" borderId="4" xfId="2" applyNumberFormat="1" applyFont="1" applyBorder="1" applyAlignment="1">
      <alignment horizontal="right" vertical="center"/>
    </xf>
    <xf numFmtId="172" fontId="3" fillId="0" borderId="0" xfId="2" applyNumberFormat="1" applyFont="1" applyAlignment="1">
      <alignment horizontal="left" vertical="top"/>
    </xf>
    <xf numFmtId="169" fontId="3" fillId="0" borderId="0" xfId="2" applyNumberFormat="1" applyFont="1" applyAlignment="1">
      <alignment vertical="center"/>
    </xf>
    <xf numFmtId="169" fontId="3" fillId="0" borderId="1" xfId="2" applyNumberFormat="1" applyFont="1" applyBorder="1" applyAlignment="1">
      <alignment vertical="center"/>
    </xf>
    <xf numFmtId="0" fontId="9" fillId="0" borderId="0" xfId="2" applyFont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0" fontId="9" fillId="0" borderId="2" xfId="2" applyFont="1" applyBorder="1" applyAlignment="1">
      <alignment vertical="center"/>
    </xf>
    <xf numFmtId="169" fontId="8" fillId="0" borderId="0" xfId="2" applyNumberFormat="1" applyFont="1" applyAlignment="1">
      <alignment horizontal="center" vertical="center"/>
    </xf>
    <xf numFmtId="169" fontId="8" fillId="0" borderId="0" xfId="2" applyNumberFormat="1" applyFont="1" applyAlignment="1">
      <alignment horizontal="right" vertical="center"/>
    </xf>
    <xf numFmtId="169" fontId="8" fillId="0" borderId="0" xfId="2" quotePrefix="1" applyNumberFormat="1" applyFont="1" applyAlignment="1">
      <alignment horizontal="right" vertical="center"/>
    </xf>
    <xf numFmtId="164" fontId="8" fillId="0" borderId="1" xfId="2" applyNumberFormat="1" applyFont="1" applyBorder="1" applyAlignment="1">
      <alignment horizontal="center" vertical="center"/>
    </xf>
    <xf numFmtId="169" fontId="8" fillId="0" borderId="1" xfId="2" applyNumberFormat="1" applyFont="1" applyBorder="1" applyAlignment="1">
      <alignment horizontal="right" vertical="center"/>
    </xf>
    <xf numFmtId="169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6" fontId="9" fillId="0" borderId="0" xfId="5" applyNumberFormat="1" applyFont="1" applyAlignment="1">
      <alignment horizontal="right" vertical="center"/>
    </xf>
    <xf numFmtId="166" fontId="9" fillId="0" borderId="0" xfId="5" applyNumberFormat="1" applyFont="1" applyAlignment="1" applyProtection="1">
      <alignment horizontal="center" vertical="center"/>
      <protection locked="0"/>
    </xf>
    <xf numFmtId="166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center" vertical="center"/>
    </xf>
    <xf numFmtId="166" fontId="9" fillId="0" borderId="0" xfId="3" applyNumberFormat="1" applyFont="1" applyAlignment="1">
      <alignment vertical="center"/>
    </xf>
    <xf numFmtId="171" fontId="9" fillId="0" borderId="0" xfId="3" applyNumberFormat="1" applyFont="1" applyAlignment="1">
      <alignment horizontal="center" vertical="center"/>
    </xf>
    <xf numFmtId="166" fontId="9" fillId="0" borderId="2" xfId="3" applyNumberFormat="1" applyFont="1" applyBorder="1" applyAlignment="1">
      <alignment horizontal="right" vertical="center"/>
    </xf>
    <xf numFmtId="166" fontId="9" fillId="0" borderId="2" xfId="5" applyNumberFormat="1" applyFont="1" applyBorder="1" applyAlignment="1" applyProtection="1">
      <alignment horizontal="center" vertical="center"/>
      <protection locked="0"/>
    </xf>
    <xf numFmtId="169" fontId="9" fillId="0" borderId="3" xfId="2" applyNumberFormat="1" applyFont="1" applyBorder="1" applyAlignment="1">
      <alignment horizontal="right" vertical="center"/>
    </xf>
    <xf numFmtId="164" fontId="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right" vertical="center"/>
    </xf>
    <xf numFmtId="169" fontId="9" fillId="0" borderId="0" xfId="4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38" fontId="3" fillId="0" borderId="1" xfId="2" applyNumberFormat="1" applyFont="1" applyBorder="1" applyAlignment="1">
      <alignment horizontal="center" vertical="center"/>
    </xf>
    <xf numFmtId="38" fontId="3" fillId="0" borderId="1" xfId="2" applyNumberFormat="1" applyFont="1" applyBorder="1" applyAlignment="1">
      <alignment horizontal="centerContinuous" vertical="center"/>
    </xf>
    <xf numFmtId="38" fontId="3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quotePrefix="1" applyNumberFormat="1" applyFont="1" applyAlignment="1">
      <alignment horizontal="right" vertical="center"/>
    </xf>
    <xf numFmtId="164" fontId="12" fillId="0" borderId="1" xfId="2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7" fillId="0" borderId="2" xfId="2" applyNumberFormat="1" applyFont="1" applyBorder="1" applyAlignment="1">
      <alignment horizontal="center" vertical="center"/>
    </xf>
    <xf numFmtId="165" fontId="7" fillId="0" borderId="2" xfId="2" applyNumberFormat="1" applyFont="1" applyBorder="1" applyAlignment="1">
      <alignment horizontal="right" vertical="center"/>
    </xf>
    <xf numFmtId="165" fontId="7" fillId="0" borderId="3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9" fontId="3" fillId="0" borderId="0" xfId="2" applyNumberFormat="1" applyFont="1" applyAlignment="1">
      <alignment horizontal="centerContinuous" vertical="center"/>
    </xf>
    <xf numFmtId="169" fontId="3" fillId="0" borderId="1" xfId="2" applyNumberFormat="1" applyFont="1" applyBorder="1" applyAlignment="1">
      <alignment horizontal="centerContinuous" vertical="center"/>
    </xf>
    <xf numFmtId="169" fontId="2" fillId="0" borderId="1" xfId="2" applyNumberFormat="1" applyFont="1" applyBorder="1" applyAlignment="1">
      <alignment horizontal="center" vertical="center"/>
    </xf>
    <xf numFmtId="169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horizontal="right" vertical="center"/>
    </xf>
    <xf numFmtId="169" fontId="2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right" vertical="center"/>
    </xf>
    <xf numFmtId="169" fontId="3" fillId="0" borderId="1" xfId="2" applyNumberFormat="1" applyFont="1" applyBorder="1" applyAlignment="1">
      <alignment horizontal="right" vertical="center"/>
    </xf>
    <xf numFmtId="169" fontId="6" fillId="0" borderId="0" xfId="2" applyNumberFormat="1" applyFont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69" fontId="3" fillId="0" borderId="2" xfId="2" applyNumberFormat="1" applyFont="1" applyBorder="1" applyAlignment="1">
      <alignment horizontal="center" vertical="center"/>
    </xf>
    <xf numFmtId="169" fontId="3" fillId="0" borderId="3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9" fontId="9" fillId="0" borderId="0" xfId="2" applyNumberFormat="1" applyFont="1" applyAlignment="1">
      <alignment horizontal="center" vertical="center"/>
    </xf>
    <xf numFmtId="169" fontId="8" fillId="0" borderId="1" xfId="2" applyNumberFormat="1" applyFont="1" applyBorder="1" applyAlignment="1">
      <alignment horizontal="center" vertical="center"/>
    </xf>
    <xf numFmtId="169" fontId="8" fillId="0" borderId="5" xfId="2" applyNumberFormat="1" applyFont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169" fontId="8" fillId="0" borderId="5" xfId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165" fontId="12" fillId="0" borderId="1" xfId="2" applyNumberFormat="1" applyFont="1" applyBorder="1" applyAlignment="1">
      <alignment horizontal="center" vertical="center"/>
    </xf>
    <xf numFmtId="3" fontId="13" fillId="0" borderId="0" xfId="0" applyNumberFormat="1" applyFont="1" applyAlignment="1">
      <alignment horizontal="justify" vertical="center" wrapText="1"/>
    </xf>
  </cellXfs>
  <cellStyles count="7">
    <cellStyle name="Comma" xfId="1" builtinId="3"/>
    <cellStyle name="Comma 13" xfId="6" xr:uid="{ACFB2C13-B09E-4F16-9C19-1BD4412A190E}"/>
    <cellStyle name="Comma 2 2" xfId="4" xr:uid="{D24FAC40-2A85-411D-8811-FC2B1F882ADB}"/>
    <cellStyle name="Normal" xfId="0" builtinId="0"/>
    <cellStyle name="Normal 10 7" xfId="3" xr:uid="{CCE72B66-1C02-475D-ADAF-A6C9864DE69C}"/>
    <cellStyle name="Normal 188 5" xfId="5" xr:uid="{08109C36-4097-4864-8240-7CF4B9E0A183}"/>
    <cellStyle name="Normal 6 4" xfId="2" xr:uid="{E0B4DC44-1773-427E-B631-6E918FB3AB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Group/FINData/Treasury/cashflow/Bank%20Bills/Bills_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TA/YEAR2007/PD5'07/6MonthRollingForecast_byTransaction_Jun'07-Mac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  <sheetName val="CAS"/>
      <sheetName val="AR Days"/>
      <sheetName val="Comm Exp per Day"/>
      <sheetName val="Gross Margin %"/>
      <sheetName val="Inventory Days"/>
      <sheetName val="Orders per Day"/>
      <sheetName val="Group Ships Per Day"/>
      <sheetName val="Ships per Employee"/>
      <sheetName val="Sheet1"/>
      <sheetName val="Cole Parmer Group Inv Gross"/>
      <sheetName val="Cntmrs"/>
      <sheetName val="Web Gauging Sales Expand"/>
      <sheetName val="sal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Category:</v>
          </cell>
        </row>
        <row r="3">
          <cell r="A3" t="str">
            <v>Period:</v>
          </cell>
        </row>
        <row r="4">
          <cell r="A4" t="str">
            <v>Frequency:</v>
          </cell>
        </row>
        <row r="5">
          <cell r="A5" t="str">
            <v>Application:</v>
          </cell>
        </row>
        <row r="6">
          <cell r="A6" t="str">
            <v>Account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COST"/>
      <sheetName val="PRODUCTION REPORTS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/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/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/>
          </cell>
        </row>
        <row r="208">
          <cell r="V208" t="str">
            <v>PROJECTED STREET</v>
          </cell>
          <cell r="X208">
            <v>35966.992822222222</v>
          </cell>
          <cell r="BT208" t="str">
            <v/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ลูกหนี้(เก่า)"/>
      <sheetName val="Customize Your Invoice"/>
      <sheetName val="2005"/>
      <sheetName val="J1"/>
      <sheetName val="Results Template-5 Aug"/>
      <sheetName val="Valuation 2"/>
      <sheetName val="Cover"/>
      <sheetName val="CompanyValues"/>
      <sheetName val="InputDownload"/>
      <sheetName val="USD - Citibank AR Factoring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CDPS"/>
      <sheetName val="Tổng hợp Z"/>
      <sheetName val="Index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  <sheetName val="Macros &amp; Lists"/>
      <sheetName val="B1 DCF"/>
      <sheetName val="B2 DCF"/>
      <sheetName val="Income Tables"/>
      <sheetName val="Market Rent"/>
      <sheetName val="Outgoings-B1"/>
      <sheetName val="Outgoings-B2"/>
      <sheetName val="Co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D6F7-5CE8-48A3-AA0A-C1C9EB9C81B7}">
  <sheetPr>
    <tabColor rgb="FF92D050"/>
  </sheetPr>
  <dimension ref="A1:L140"/>
  <sheetViews>
    <sheetView zoomScale="115" zoomScaleNormal="115" zoomScaleSheetLayoutView="90" workbookViewId="0">
      <selection activeCell="C5" sqref="C5"/>
    </sheetView>
  </sheetViews>
  <sheetFormatPr defaultColWidth="9.140625" defaultRowHeight="18.75" customHeight="1" x14ac:dyDescent="0.25"/>
  <cols>
    <col min="1" max="2" width="1.28515625" style="7" customWidth="1"/>
    <col min="3" max="3" width="33.85546875" style="8" customWidth="1"/>
    <col min="4" max="4" width="8" style="3" customWidth="1"/>
    <col min="5" max="5" width="0.85546875" style="3" customWidth="1"/>
    <col min="6" max="6" width="13.140625" style="78" bestFit="1" customWidth="1"/>
    <col min="7" max="7" width="0.85546875" style="78" customWidth="1"/>
    <col min="8" max="8" width="13.140625" style="78" bestFit="1" customWidth="1"/>
    <col min="9" max="9" width="0.85546875" style="78" customWidth="1"/>
    <col min="10" max="10" width="12.7109375" style="78" customWidth="1"/>
    <col min="11" max="11" width="0.85546875" style="78" customWidth="1"/>
    <col min="12" max="12" width="12.7109375" style="78" customWidth="1"/>
    <col min="13" max="16384" width="9.140625" style="8"/>
  </cols>
  <sheetData>
    <row r="1" spans="1:12" s="4" customFormat="1" ht="21.75" customHeight="1" x14ac:dyDescent="0.25">
      <c r="A1" s="1" t="s">
        <v>0</v>
      </c>
      <c r="B1" s="1"/>
      <c r="C1" s="2"/>
      <c r="D1" s="3"/>
      <c r="E1" s="3"/>
      <c r="F1" s="71"/>
      <c r="G1" s="71"/>
      <c r="H1" s="71"/>
      <c r="I1" s="71"/>
      <c r="J1" s="71"/>
      <c r="K1" s="71"/>
      <c r="L1" s="71"/>
    </row>
    <row r="2" spans="1:12" s="4" customFormat="1" ht="21.75" customHeight="1" x14ac:dyDescent="0.25">
      <c r="A2" s="1" t="s">
        <v>236</v>
      </c>
      <c r="B2" s="1"/>
      <c r="C2" s="2"/>
      <c r="D2" s="3"/>
      <c r="E2" s="3"/>
      <c r="F2" s="71"/>
      <c r="G2" s="71"/>
      <c r="H2" s="71"/>
      <c r="I2" s="71"/>
      <c r="J2" s="71"/>
      <c r="K2" s="71"/>
      <c r="L2" s="71"/>
    </row>
    <row r="3" spans="1:12" s="4" customFormat="1" ht="21.75" customHeight="1" x14ac:dyDescent="0.25">
      <c r="A3" s="68" t="s">
        <v>235</v>
      </c>
      <c r="B3" s="68"/>
      <c r="C3" s="5"/>
      <c r="D3" s="6"/>
      <c r="E3" s="6"/>
      <c r="F3" s="72"/>
      <c r="G3" s="72"/>
      <c r="H3" s="72"/>
      <c r="I3" s="72"/>
      <c r="J3" s="72"/>
      <c r="K3" s="72"/>
      <c r="L3" s="72"/>
    </row>
    <row r="4" spans="1:12" ht="20.100000000000001" customHeight="1" x14ac:dyDescent="0.25">
      <c r="C4" s="2"/>
      <c r="F4" s="71"/>
      <c r="G4" s="71"/>
      <c r="H4" s="71"/>
      <c r="I4" s="71"/>
      <c r="J4" s="71"/>
      <c r="K4" s="71"/>
      <c r="L4" s="71"/>
    </row>
    <row r="5" spans="1:12" ht="20.100000000000001" customHeight="1" x14ac:dyDescent="0.25">
      <c r="F5" s="175" t="s">
        <v>1</v>
      </c>
      <c r="G5" s="175"/>
      <c r="H5" s="175"/>
      <c r="I5" s="73"/>
      <c r="J5" s="175" t="s">
        <v>2</v>
      </c>
      <c r="K5" s="175"/>
      <c r="L5" s="175"/>
    </row>
    <row r="6" spans="1:12" ht="20.100000000000001" customHeight="1" x14ac:dyDescent="0.25">
      <c r="D6" s="9"/>
      <c r="E6" s="9"/>
      <c r="F6" s="74" t="s">
        <v>232</v>
      </c>
      <c r="G6" s="74"/>
      <c r="H6" s="74" t="s">
        <v>223</v>
      </c>
      <c r="I6" s="74"/>
      <c r="J6" s="74" t="s">
        <v>232</v>
      </c>
      <c r="K6" s="73"/>
      <c r="L6" s="74" t="s">
        <v>223</v>
      </c>
    </row>
    <row r="7" spans="1:12" ht="20.100000000000001" customHeight="1" x14ac:dyDescent="0.25">
      <c r="D7" s="10" t="s">
        <v>3</v>
      </c>
      <c r="E7" s="11"/>
      <c r="F7" s="75" t="s">
        <v>4</v>
      </c>
      <c r="G7" s="76"/>
      <c r="H7" s="75" t="s">
        <v>4</v>
      </c>
      <c r="I7" s="73"/>
      <c r="J7" s="75" t="s">
        <v>4</v>
      </c>
      <c r="K7" s="76"/>
      <c r="L7" s="75" t="s">
        <v>4</v>
      </c>
    </row>
    <row r="8" spans="1:12" ht="20.100000000000001" customHeight="1" x14ac:dyDescent="0.25">
      <c r="A8" s="12" t="s">
        <v>5</v>
      </c>
      <c r="B8" s="12"/>
      <c r="C8" s="12"/>
      <c r="F8" s="77"/>
      <c r="H8" s="77"/>
      <c r="J8" s="77"/>
      <c r="L8" s="77"/>
    </row>
    <row r="9" spans="1:12" ht="6" customHeight="1" x14ac:dyDescent="0.25">
      <c r="A9" s="12"/>
      <c r="B9" s="12"/>
      <c r="C9" s="12"/>
      <c r="F9" s="77"/>
      <c r="H9" s="77"/>
      <c r="J9" s="77"/>
      <c r="L9" s="77"/>
    </row>
    <row r="10" spans="1:12" ht="20.100000000000001" customHeight="1" x14ac:dyDescent="0.25">
      <c r="A10" s="12" t="s">
        <v>6</v>
      </c>
      <c r="B10" s="12"/>
      <c r="C10" s="7"/>
    </row>
    <row r="11" spans="1:12" ht="6" customHeight="1" x14ac:dyDescent="0.25">
      <c r="A11" s="12"/>
      <c r="B11" s="12"/>
      <c r="C11" s="7"/>
    </row>
    <row r="12" spans="1:12" ht="20.100000000000001" customHeight="1" x14ac:dyDescent="0.25">
      <c r="A12" s="7" t="s">
        <v>7</v>
      </c>
      <c r="C12" s="7"/>
      <c r="D12" s="3">
        <v>9</v>
      </c>
      <c r="F12" s="79">
        <v>1848703857</v>
      </c>
      <c r="G12" s="77"/>
      <c r="H12" s="79">
        <v>1359049669</v>
      </c>
      <c r="I12" s="77"/>
      <c r="J12" s="77">
        <v>539370378</v>
      </c>
      <c r="K12" s="77"/>
      <c r="L12" s="77">
        <v>406815559</v>
      </c>
    </row>
    <row r="13" spans="1:12" ht="20.100000000000001" customHeight="1" x14ac:dyDescent="0.25">
      <c r="A13" s="7" t="s">
        <v>8</v>
      </c>
      <c r="C13" s="7"/>
      <c r="D13" s="3">
        <v>10</v>
      </c>
      <c r="F13" s="79">
        <v>45000000</v>
      </c>
      <c r="G13" s="77"/>
      <c r="H13" s="79">
        <v>45000000</v>
      </c>
      <c r="I13" s="77"/>
      <c r="J13" s="77">
        <v>0</v>
      </c>
      <c r="K13" s="77"/>
      <c r="L13" s="77">
        <v>0</v>
      </c>
    </row>
    <row r="14" spans="1:12" ht="20.100000000000001" customHeight="1" x14ac:dyDescent="0.25">
      <c r="A14" s="7" t="s">
        <v>238</v>
      </c>
      <c r="C14" s="7"/>
      <c r="D14" s="3">
        <v>11</v>
      </c>
      <c r="F14" s="79">
        <v>2468575823</v>
      </c>
      <c r="G14" s="77"/>
      <c r="H14" s="79">
        <v>2451292248</v>
      </c>
      <c r="I14" s="77"/>
      <c r="J14" s="77">
        <v>37014276</v>
      </c>
      <c r="K14" s="77"/>
      <c r="L14" s="77">
        <v>30033505</v>
      </c>
    </row>
    <row r="15" spans="1:12" ht="20.100000000000001" customHeight="1" x14ac:dyDescent="0.25">
      <c r="A15" s="7" t="s">
        <v>9</v>
      </c>
      <c r="C15" s="7"/>
      <c r="D15" s="3" t="s">
        <v>246</v>
      </c>
      <c r="F15" s="80">
        <v>0</v>
      </c>
      <c r="G15" s="77"/>
      <c r="H15" s="80">
        <v>62835115</v>
      </c>
      <c r="I15" s="77"/>
      <c r="J15" s="77">
        <v>3723200000</v>
      </c>
      <c r="K15" s="77"/>
      <c r="L15" s="77">
        <v>3811200000</v>
      </c>
    </row>
    <row r="16" spans="1:12" ht="20.100000000000001" customHeight="1" x14ac:dyDescent="0.25">
      <c r="A16" s="7" t="s">
        <v>11</v>
      </c>
      <c r="B16" s="13"/>
      <c r="C16" s="7"/>
      <c r="F16" s="80">
        <v>26392833</v>
      </c>
      <c r="G16" s="77"/>
      <c r="H16" s="80">
        <v>159717</v>
      </c>
      <c r="I16" s="77"/>
      <c r="J16" s="77">
        <v>0</v>
      </c>
      <c r="K16" s="77"/>
      <c r="L16" s="77">
        <v>0</v>
      </c>
    </row>
    <row r="17" spans="1:12" ht="20.100000000000001" customHeight="1" x14ac:dyDescent="0.25">
      <c r="A17" s="7" t="s">
        <v>12</v>
      </c>
      <c r="C17" s="7"/>
      <c r="D17" s="3">
        <v>13</v>
      </c>
      <c r="F17" s="79">
        <v>3770424726</v>
      </c>
      <c r="G17" s="77"/>
      <c r="H17" s="79">
        <v>3791408806</v>
      </c>
      <c r="I17" s="77"/>
      <c r="J17" s="81">
        <v>0</v>
      </c>
      <c r="K17" s="77"/>
      <c r="L17" s="81">
        <v>0</v>
      </c>
    </row>
    <row r="18" spans="1:12" ht="19.899999999999999" customHeight="1" x14ac:dyDescent="0.25">
      <c r="A18" s="7" t="s">
        <v>13</v>
      </c>
      <c r="C18" s="7"/>
      <c r="D18" s="3">
        <v>14</v>
      </c>
      <c r="F18" s="79">
        <v>84111838</v>
      </c>
      <c r="G18" s="77"/>
      <c r="H18" s="79">
        <v>61725982</v>
      </c>
      <c r="I18" s="77"/>
      <c r="J18" s="81">
        <v>0</v>
      </c>
      <c r="K18" s="77"/>
      <c r="L18" s="81">
        <v>0</v>
      </c>
    </row>
    <row r="19" spans="1:12" ht="20.100000000000001" customHeight="1" x14ac:dyDescent="0.25">
      <c r="A19" s="7" t="s">
        <v>253</v>
      </c>
      <c r="C19" s="7"/>
      <c r="F19" s="79">
        <v>613090</v>
      </c>
      <c r="G19" s="77"/>
      <c r="H19" s="79">
        <v>4486897</v>
      </c>
      <c r="I19" s="77"/>
      <c r="J19" s="81">
        <v>0</v>
      </c>
      <c r="K19" s="77"/>
      <c r="L19" s="81">
        <v>0</v>
      </c>
    </row>
    <row r="20" spans="1:12" ht="20.100000000000001" customHeight="1" x14ac:dyDescent="0.25">
      <c r="A20" s="7" t="s">
        <v>14</v>
      </c>
      <c r="C20" s="7"/>
      <c r="D20" s="3">
        <v>15</v>
      </c>
      <c r="F20" s="82">
        <v>9714460</v>
      </c>
      <c r="G20" s="77"/>
      <c r="H20" s="82">
        <v>2114242</v>
      </c>
      <c r="I20" s="77"/>
      <c r="J20" s="83">
        <v>0</v>
      </c>
      <c r="K20" s="77"/>
      <c r="L20" s="83">
        <v>0</v>
      </c>
    </row>
    <row r="21" spans="1:12" ht="6" customHeight="1" x14ac:dyDescent="0.25">
      <c r="C21" s="7"/>
      <c r="F21" s="77"/>
      <c r="G21" s="77"/>
      <c r="H21" s="77"/>
      <c r="I21" s="77"/>
      <c r="J21" s="77"/>
      <c r="K21" s="77"/>
      <c r="L21" s="77"/>
    </row>
    <row r="22" spans="1:12" ht="20.100000000000001" customHeight="1" x14ac:dyDescent="0.25">
      <c r="A22" s="12" t="s">
        <v>15</v>
      </c>
      <c r="B22" s="12"/>
      <c r="C22" s="12"/>
      <c r="F22" s="84">
        <f>SUM(F12:F20)</f>
        <v>8253536627</v>
      </c>
      <c r="G22" s="77"/>
      <c r="H22" s="84">
        <f>SUM(H12:H20)</f>
        <v>7778072676</v>
      </c>
      <c r="I22" s="77"/>
      <c r="J22" s="84">
        <f>SUM(J12:J20)</f>
        <v>4299584654</v>
      </c>
      <c r="K22" s="77"/>
      <c r="L22" s="84">
        <f>SUM(L12:L20)</f>
        <v>4248049064</v>
      </c>
    </row>
    <row r="23" spans="1:12" ht="15" customHeight="1" x14ac:dyDescent="0.25">
      <c r="A23" s="12"/>
      <c r="B23" s="12"/>
      <c r="C23" s="12"/>
      <c r="F23" s="77"/>
      <c r="G23" s="77"/>
      <c r="H23" s="77"/>
      <c r="I23" s="77"/>
      <c r="J23" s="77"/>
      <c r="K23" s="77"/>
      <c r="L23" s="77"/>
    </row>
    <row r="24" spans="1:12" ht="20.100000000000001" customHeight="1" x14ac:dyDescent="0.25">
      <c r="A24" s="12" t="s">
        <v>16</v>
      </c>
      <c r="B24" s="12"/>
      <c r="F24" s="85"/>
      <c r="G24" s="85"/>
      <c r="H24" s="85"/>
      <c r="J24" s="85"/>
      <c r="K24" s="85"/>
      <c r="L24" s="85"/>
    </row>
    <row r="25" spans="1:12" ht="6" customHeight="1" x14ac:dyDescent="0.25">
      <c r="A25" s="12"/>
      <c r="B25" s="12"/>
      <c r="F25" s="85"/>
      <c r="G25" s="85"/>
      <c r="H25" s="85"/>
      <c r="J25" s="85"/>
      <c r="K25" s="85"/>
      <c r="L25" s="85"/>
    </row>
    <row r="26" spans="1:12" ht="20.100000000000001" customHeight="1" x14ac:dyDescent="0.25">
      <c r="A26" s="7" t="s">
        <v>17</v>
      </c>
      <c r="D26" s="3">
        <v>16</v>
      </c>
      <c r="F26" s="80">
        <v>229500000</v>
      </c>
      <c r="G26" s="85"/>
      <c r="H26" s="80">
        <v>231833090</v>
      </c>
      <c r="J26" s="81">
        <v>1500000</v>
      </c>
      <c r="K26" s="85"/>
      <c r="L26" s="81">
        <v>1500000</v>
      </c>
    </row>
    <row r="27" spans="1:12" ht="20.100000000000001" customHeight="1" x14ac:dyDescent="0.25">
      <c r="A27" s="7" t="s">
        <v>18</v>
      </c>
      <c r="D27" s="3">
        <v>17</v>
      </c>
      <c r="F27" s="86">
        <v>2986925784</v>
      </c>
      <c r="G27" s="85"/>
      <c r="H27" s="86">
        <v>2945281970</v>
      </c>
      <c r="J27" s="78">
        <v>221000000</v>
      </c>
      <c r="K27" s="85"/>
      <c r="L27" s="78">
        <v>221000000</v>
      </c>
    </row>
    <row r="28" spans="1:12" ht="20.100000000000001" customHeight="1" x14ac:dyDescent="0.25">
      <c r="A28" s="7" t="s">
        <v>19</v>
      </c>
      <c r="D28" s="3">
        <v>18</v>
      </c>
      <c r="F28" s="80">
        <v>0</v>
      </c>
      <c r="G28" s="85"/>
      <c r="H28" s="80">
        <v>0</v>
      </c>
      <c r="J28" s="81">
        <v>3764229749</v>
      </c>
      <c r="K28" s="85"/>
      <c r="L28" s="81">
        <v>3764229749</v>
      </c>
    </row>
    <row r="29" spans="1:12" ht="20.100000000000001" customHeight="1" x14ac:dyDescent="0.25">
      <c r="A29" s="7" t="s">
        <v>20</v>
      </c>
      <c r="D29" s="3">
        <v>19</v>
      </c>
      <c r="F29" s="80">
        <v>185487099</v>
      </c>
      <c r="G29" s="85"/>
      <c r="H29" s="80">
        <v>161620612</v>
      </c>
      <c r="J29" s="81">
        <v>0</v>
      </c>
      <c r="K29" s="85"/>
      <c r="L29" s="81">
        <v>0</v>
      </c>
    </row>
    <row r="30" spans="1:12" ht="20.100000000000001" customHeight="1" x14ac:dyDescent="0.25">
      <c r="A30" s="7" t="s">
        <v>21</v>
      </c>
      <c r="F30" s="80"/>
      <c r="G30" s="85"/>
      <c r="H30" s="80"/>
      <c r="J30" s="81"/>
      <c r="K30" s="77"/>
      <c r="L30" s="81"/>
    </row>
    <row r="31" spans="1:12" ht="20.100000000000001" customHeight="1" x14ac:dyDescent="0.25">
      <c r="B31" s="7" t="s">
        <v>22</v>
      </c>
      <c r="D31" s="3">
        <v>12</v>
      </c>
      <c r="F31" s="80">
        <v>80470088</v>
      </c>
      <c r="G31" s="85"/>
      <c r="H31" s="80">
        <v>32445896</v>
      </c>
      <c r="J31" s="81">
        <v>0</v>
      </c>
      <c r="K31" s="77"/>
      <c r="L31" s="81">
        <v>0</v>
      </c>
    </row>
    <row r="32" spans="1:12" ht="20.100000000000001" customHeight="1" x14ac:dyDescent="0.25">
      <c r="A32" s="7" t="s">
        <v>23</v>
      </c>
      <c r="D32" s="3" t="s">
        <v>247</v>
      </c>
      <c r="F32" s="80">
        <v>114322963</v>
      </c>
      <c r="H32" s="80">
        <v>102991240</v>
      </c>
      <c r="J32" s="81">
        <v>900000000</v>
      </c>
      <c r="L32" s="81">
        <v>900000000</v>
      </c>
    </row>
    <row r="33" spans="1:12" ht="20.100000000000001" customHeight="1" x14ac:dyDescent="0.25">
      <c r="A33" s="7" t="s">
        <v>24</v>
      </c>
      <c r="D33" s="3">
        <v>20</v>
      </c>
      <c r="F33" s="80">
        <v>118855113</v>
      </c>
      <c r="G33" s="85"/>
      <c r="H33" s="80">
        <v>60228388</v>
      </c>
      <c r="J33" s="81">
        <v>262429507</v>
      </c>
      <c r="K33" s="85"/>
      <c r="L33" s="81">
        <v>279320536</v>
      </c>
    </row>
    <row r="34" spans="1:12" ht="20.100000000000001" customHeight="1" x14ac:dyDescent="0.25">
      <c r="A34" s="7" t="s">
        <v>25</v>
      </c>
      <c r="D34" s="3">
        <v>21</v>
      </c>
      <c r="F34" s="86">
        <v>5359839544</v>
      </c>
      <c r="G34" s="85"/>
      <c r="H34" s="86">
        <v>5704084116</v>
      </c>
      <c r="J34" s="78">
        <v>46053745</v>
      </c>
      <c r="K34" s="85"/>
      <c r="L34" s="78">
        <v>43713270</v>
      </c>
    </row>
    <row r="35" spans="1:12" ht="20.100000000000001" customHeight="1" x14ac:dyDescent="0.25">
      <c r="A35" s="7" t="s">
        <v>26</v>
      </c>
      <c r="F35" s="86">
        <v>29826526</v>
      </c>
      <c r="G35" s="85"/>
      <c r="H35" s="86">
        <v>33393213</v>
      </c>
      <c r="J35" s="81">
        <v>0</v>
      </c>
      <c r="K35" s="77"/>
      <c r="L35" s="81">
        <v>0</v>
      </c>
    </row>
    <row r="36" spans="1:12" ht="20.100000000000001" customHeight="1" x14ac:dyDescent="0.25">
      <c r="A36" s="7" t="s">
        <v>27</v>
      </c>
      <c r="D36" s="3">
        <v>22</v>
      </c>
      <c r="F36" s="86">
        <v>1025424984</v>
      </c>
      <c r="G36" s="85"/>
      <c r="H36" s="86">
        <v>1116024628</v>
      </c>
      <c r="J36" s="81">
        <v>2327688</v>
      </c>
      <c r="K36" s="77"/>
      <c r="L36" s="81">
        <v>2793226</v>
      </c>
    </row>
    <row r="37" spans="1:12" ht="20.100000000000001" customHeight="1" x14ac:dyDescent="0.25">
      <c r="A37" s="7" t="s">
        <v>28</v>
      </c>
      <c r="D37" s="3">
        <v>23</v>
      </c>
      <c r="F37" s="86">
        <v>616853841</v>
      </c>
      <c r="G37" s="85"/>
      <c r="H37" s="86">
        <v>734685561</v>
      </c>
      <c r="J37" s="78">
        <v>1623757</v>
      </c>
      <c r="K37" s="85"/>
      <c r="L37" s="78">
        <v>327382</v>
      </c>
    </row>
    <row r="38" spans="1:12" ht="20.100000000000001" customHeight="1" x14ac:dyDescent="0.25">
      <c r="A38" s="7" t="s">
        <v>29</v>
      </c>
      <c r="D38" s="3">
        <v>24</v>
      </c>
      <c r="F38" s="86">
        <v>523452747</v>
      </c>
      <c r="G38" s="85"/>
      <c r="H38" s="86">
        <v>583013821</v>
      </c>
      <c r="J38" s="81">
        <v>0</v>
      </c>
      <c r="K38" s="77"/>
      <c r="L38" s="81">
        <v>0</v>
      </c>
    </row>
    <row r="39" spans="1:12" ht="20.100000000000001" customHeight="1" x14ac:dyDescent="0.25">
      <c r="A39" s="7" t="s">
        <v>30</v>
      </c>
      <c r="D39" s="3">
        <v>25</v>
      </c>
      <c r="F39" s="86">
        <v>337197659</v>
      </c>
      <c r="G39" s="85"/>
      <c r="H39" s="86">
        <v>288207867</v>
      </c>
      <c r="J39" s="78">
        <v>11512988</v>
      </c>
      <c r="K39" s="85"/>
      <c r="L39" s="78">
        <v>10603847</v>
      </c>
    </row>
    <row r="40" spans="1:12" ht="20.100000000000001" customHeight="1" x14ac:dyDescent="0.25">
      <c r="A40" s="7" t="s">
        <v>254</v>
      </c>
      <c r="D40" s="3" t="s">
        <v>261</v>
      </c>
      <c r="F40" s="86">
        <v>11925646</v>
      </c>
      <c r="G40" s="85"/>
      <c r="H40" s="86">
        <v>17588643</v>
      </c>
      <c r="J40" s="81">
        <v>0</v>
      </c>
      <c r="K40" s="85"/>
      <c r="L40" s="81">
        <v>0</v>
      </c>
    </row>
    <row r="41" spans="1:12" ht="20.100000000000001" customHeight="1" x14ac:dyDescent="0.25">
      <c r="A41" s="7" t="s">
        <v>31</v>
      </c>
      <c r="D41" s="3">
        <v>26</v>
      </c>
      <c r="F41" s="87">
        <v>13181913</v>
      </c>
      <c r="G41" s="85"/>
      <c r="H41" s="87">
        <v>11198773</v>
      </c>
      <c r="J41" s="88">
        <v>51500</v>
      </c>
      <c r="K41" s="85"/>
      <c r="L41" s="88">
        <v>51500</v>
      </c>
    </row>
    <row r="42" spans="1:12" ht="6" customHeight="1" x14ac:dyDescent="0.25">
      <c r="G42" s="85"/>
      <c r="K42" s="85"/>
    </row>
    <row r="43" spans="1:12" ht="20.100000000000001" customHeight="1" x14ac:dyDescent="0.25">
      <c r="A43" s="12" t="s">
        <v>32</v>
      </c>
      <c r="B43" s="12"/>
      <c r="D43" s="14"/>
      <c r="E43" s="14"/>
      <c r="F43" s="88">
        <f>SUM(F26:F42)</f>
        <v>11633263907</v>
      </c>
      <c r="G43" s="85"/>
      <c r="H43" s="88">
        <f>SUM(H26:H42)</f>
        <v>12022597818</v>
      </c>
      <c r="J43" s="88">
        <f>SUM(J26:J42)</f>
        <v>5210728934</v>
      </c>
      <c r="K43" s="85"/>
      <c r="L43" s="88">
        <f>SUM(L26:L42)</f>
        <v>5223539510</v>
      </c>
    </row>
    <row r="44" spans="1:12" ht="6" customHeight="1" x14ac:dyDescent="0.25">
      <c r="A44" s="12"/>
      <c r="B44" s="12"/>
      <c r="D44" s="14"/>
      <c r="E44" s="14"/>
      <c r="G44" s="85"/>
      <c r="K44" s="85"/>
    </row>
    <row r="45" spans="1:12" ht="20.100000000000001" customHeight="1" thickBot="1" x14ac:dyDescent="0.3">
      <c r="A45" s="12" t="s">
        <v>33</v>
      </c>
      <c r="B45" s="12"/>
      <c r="D45" s="14"/>
      <c r="E45" s="14"/>
      <c r="F45" s="89">
        <f>F22+F43</f>
        <v>19886800534</v>
      </c>
      <c r="H45" s="89">
        <f>H22+H43</f>
        <v>19800670494</v>
      </c>
      <c r="J45" s="89">
        <f>J22+J43</f>
        <v>9510313588</v>
      </c>
      <c r="L45" s="89">
        <f>L22+L43</f>
        <v>9471588574</v>
      </c>
    </row>
    <row r="46" spans="1:12" ht="20.100000000000001" customHeight="1" thickTop="1" x14ac:dyDescent="0.25">
      <c r="A46" s="12"/>
      <c r="B46" s="12"/>
      <c r="D46" s="14"/>
      <c r="E46" s="14"/>
    </row>
    <row r="47" spans="1:12" ht="21.95" customHeight="1" x14ac:dyDescent="0.25">
      <c r="A47" s="12"/>
      <c r="B47" s="12"/>
      <c r="D47" s="14"/>
      <c r="E47" s="14"/>
    </row>
    <row r="48" spans="1:12" ht="21.95" customHeight="1" x14ac:dyDescent="0.25">
      <c r="A48" s="15" t="s">
        <v>283</v>
      </c>
      <c r="B48" s="15"/>
      <c r="C48" s="16"/>
      <c r="D48" s="6"/>
      <c r="E48" s="6"/>
      <c r="F48" s="88"/>
      <c r="G48" s="88"/>
      <c r="H48" s="88"/>
      <c r="I48" s="88"/>
      <c r="J48" s="88"/>
      <c r="K48" s="88"/>
      <c r="L48" s="88"/>
    </row>
    <row r="49" spans="1:12" s="4" customFormat="1" ht="21.75" customHeight="1" x14ac:dyDescent="0.25">
      <c r="A49" s="1" t="str">
        <f>A1</f>
        <v>บริษัท อีสเทิร์นโพลีเมอร์ กรุ๊ป จำกัด (มหาชน)</v>
      </c>
      <c r="B49" s="1"/>
      <c r="C49" s="2"/>
      <c r="D49" s="3"/>
      <c r="E49" s="3"/>
      <c r="F49" s="71"/>
      <c r="G49" s="71"/>
      <c r="H49" s="71"/>
      <c r="I49" s="71"/>
      <c r="J49" s="71"/>
      <c r="K49" s="71"/>
      <c r="L49" s="71"/>
    </row>
    <row r="50" spans="1:12" s="4" customFormat="1" ht="21.75" customHeight="1" x14ac:dyDescent="0.25">
      <c r="A50" s="1" t="str">
        <f>A2</f>
        <v>งบฐานะการเงิน</v>
      </c>
      <c r="B50" s="1"/>
      <c r="C50" s="2"/>
      <c r="D50" s="3"/>
      <c r="E50" s="3"/>
      <c r="F50" s="71"/>
      <c r="G50" s="71"/>
      <c r="H50" s="71"/>
      <c r="I50" s="71"/>
      <c r="J50" s="71"/>
      <c r="K50" s="71"/>
      <c r="L50" s="71"/>
    </row>
    <row r="51" spans="1:12" s="4" customFormat="1" ht="21.75" customHeight="1" x14ac:dyDescent="0.25">
      <c r="A51" s="68" t="str">
        <f>A3</f>
        <v>ณ วันที่ 31 มีนาคม พ.ศ. 2568</v>
      </c>
      <c r="B51" s="68"/>
      <c r="C51" s="5"/>
      <c r="D51" s="6"/>
      <c r="E51" s="6"/>
      <c r="F51" s="72"/>
      <c r="G51" s="72"/>
      <c r="H51" s="72"/>
      <c r="I51" s="72"/>
      <c r="J51" s="72"/>
      <c r="K51" s="72"/>
      <c r="L51" s="72"/>
    </row>
    <row r="52" spans="1:12" ht="21.4" customHeight="1" x14ac:dyDescent="0.25">
      <c r="A52" s="8"/>
      <c r="B52" s="8"/>
      <c r="C52" s="2"/>
      <c r="F52" s="71"/>
      <c r="G52" s="71"/>
      <c r="H52" s="71"/>
      <c r="I52" s="71"/>
      <c r="J52" s="71"/>
      <c r="K52" s="71"/>
      <c r="L52" s="71"/>
    </row>
    <row r="53" spans="1:12" ht="21.4" customHeight="1" x14ac:dyDescent="0.25">
      <c r="F53" s="175" t="s">
        <v>1</v>
      </c>
      <c r="G53" s="175"/>
      <c r="H53" s="175"/>
      <c r="I53" s="73"/>
      <c r="J53" s="175" t="s">
        <v>2</v>
      </c>
      <c r="K53" s="175"/>
      <c r="L53" s="175"/>
    </row>
    <row r="54" spans="1:12" ht="21.4" customHeight="1" x14ac:dyDescent="0.25">
      <c r="D54" s="9"/>
      <c r="E54" s="9"/>
      <c r="F54" s="74" t="s">
        <v>232</v>
      </c>
      <c r="G54" s="74"/>
      <c r="H54" s="74" t="s">
        <v>223</v>
      </c>
      <c r="I54" s="74"/>
      <c r="J54" s="74" t="s">
        <v>232</v>
      </c>
      <c r="K54" s="73"/>
      <c r="L54" s="74" t="s">
        <v>223</v>
      </c>
    </row>
    <row r="55" spans="1:12" ht="21.4" customHeight="1" x14ac:dyDescent="0.25">
      <c r="D55" s="10" t="s">
        <v>3</v>
      </c>
      <c r="E55" s="11"/>
      <c r="F55" s="75" t="s">
        <v>4</v>
      </c>
      <c r="G55" s="76"/>
      <c r="H55" s="75" t="s">
        <v>4</v>
      </c>
      <c r="I55" s="73"/>
      <c r="J55" s="75" t="s">
        <v>4</v>
      </c>
      <c r="K55" s="76"/>
      <c r="L55" s="75" t="s">
        <v>4</v>
      </c>
    </row>
    <row r="56" spans="1:12" ht="21.4" customHeight="1" x14ac:dyDescent="0.25">
      <c r="A56" s="12" t="s">
        <v>34</v>
      </c>
      <c r="B56" s="12"/>
    </row>
    <row r="57" spans="1:12" ht="6" customHeight="1" x14ac:dyDescent="0.25">
      <c r="A57" s="12"/>
      <c r="B57" s="12"/>
    </row>
    <row r="58" spans="1:12" ht="21.4" customHeight="1" x14ac:dyDescent="0.25">
      <c r="A58" s="12" t="s">
        <v>35</v>
      </c>
      <c r="B58" s="12"/>
    </row>
    <row r="59" spans="1:12" ht="6" customHeight="1" x14ac:dyDescent="0.25">
      <c r="A59" s="12"/>
      <c r="B59" s="12"/>
    </row>
    <row r="60" spans="1:12" ht="21.4" customHeight="1" x14ac:dyDescent="0.25">
      <c r="A60" s="7" t="s">
        <v>36</v>
      </c>
      <c r="C60" s="4"/>
      <c r="D60" s="8"/>
      <c r="E60" s="8"/>
    </row>
    <row r="61" spans="1:12" ht="21.4" customHeight="1" x14ac:dyDescent="0.25">
      <c r="B61" s="7" t="s">
        <v>37</v>
      </c>
      <c r="C61" s="4"/>
      <c r="D61" s="3">
        <v>27</v>
      </c>
      <c r="F61" s="79">
        <v>1870944313</v>
      </c>
      <c r="G61" s="81"/>
      <c r="H61" s="79">
        <v>1214339950</v>
      </c>
      <c r="I61" s="81"/>
      <c r="J61" s="81">
        <v>0</v>
      </c>
      <c r="K61" s="77"/>
      <c r="L61" s="81">
        <v>0</v>
      </c>
    </row>
    <row r="62" spans="1:12" ht="21.4" customHeight="1" x14ac:dyDescent="0.25">
      <c r="A62" s="7" t="s">
        <v>239</v>
      </c>
      <c r="C62" s="4"/>
      <c r="D62" s="3">
        <v>28</v>
      </c>
      <c r="F62" s="79">
        <v>1570804864</v>
      </c>
      <c r="G62" s="81"/>
      <c r="H62" s="79">
        <v>1849997352</v>
      </c>
      <c r="I62" s="81"/>
      <c r="J62" s="77">
        <v>14088817</v>
      </c>
      <c r="K62" s="81"/>
      <c r="L62" s="77">
        <v>14236342</v>
      </c>
    </row>
    <row r="63" spans="1:12" ht="21.4" customHeight="1" x14ac:dyDescent="0.25">
      <c r="A63" s="7" t="s">
        <v>10</v>
      </c>
      <c r="C63" s="4"/>
      <c r="F63" s="81"/>
      <c r="G63" s="81"/>
      <c r="H63" s="81"/>
      <c r="I63" s="81"/>
      <c r="J63" s="81"/>
      <c r="K63" s="81"/>
      <c r="L63" s="81"/>
    </row>
    <row r="64" spans="1:12" ht="21.4" customHeight="1" x14ac:dyDescent="0.25">
      <c r="A64" s="8"/>
      <c r="B64" s="13" t="s">
        <v>39</v>
      </c>
      <c r="C64" s="4"/>
      <c r="D64" s="3">
        <v>29</v>
      </c>
      <c r="F64" s="79">
        <v>290000000</v>
      </c>
      <c r="G64" s="81"/>
      <c r="H64" s="79">
        <v>359834644</v>
      </c>
      <c r="I64" s="81"/>
      <c r="J64" s="81">
        <v>170000000</v>
      </c>
      <c r="K64" s="77"/>
      <c r="L64" s="81">
        <v>170000000</v>
      </c>
    </row>
    <row r="65" spans="1:12" ht="21.4" customHeight="1" x14ac:dyDescent="0.25">
      <c r="A65" s="8"/>
      <c r="B65" s="13" t="s">
        <v>245</v>
      </c>
      <c r="C65" s="4"/>
      <c r="D65" s="3">
        <v>30</v>
      </c>
      <c r="F65" s="79">
        <v>599779815</v>
      </c>
      <c r="G65" s="81"/>
      <c r="H65" s="79">
        <v>0</v>
      </c>
      <c r="I65" s="81"/>
      <c r="J65" s="81">
        <v>599779815</v>
      </c>
      <c r="K65" s="77"/>
      <c r="L65" s="81">
        <v>0</v>
      </c>
    </row>
    <row r="66" spans="1:12" ht="21.4" customHeight="1" x14ac:dyDescent="0.25">
      <c r="A66" s="8"/>
      <c r="B66" s="13" t="s">
        <v>40</v>
      </c>
      <c r="D66" s="3">
        <v>31</v>
      </c>
      <c r="F66" s="80">
        <v>210724820</v>
      </c>
      <c r="G66" s="81"/>
      <c r="H66" s="80">
        <v>229236315</v>
      </c>
      <c r="I66" s="81"/>
      <c r="J66" s="81">
        <v>7847308</v>
      </c>
      <c r="K66" s="77"/>
      <c r="L66" s="81">
        <v>7614027</v>
      </c>
    </row>
    <row r="67" spans="1:12" ht="21.4" customHeight="1" x14ac:dyDescent="0.25">
      <c r="A67" s="7" t="s">
        <v>240</v>
      </c>
      <c r="F67" s="79">
        <v>40552790</v>
      </c>
      <c r="G67" s="81"/>
      <c r="H67" s="79">
        <v>21701805</v>
      </c>
      <c r="I67" s="81"/>
      <c r="J67" s="81">
        <v>2471571</v>
      </c>
      <c r="K67" s="77"/>
      <c r="L67" s="81">
        <v>1849194</v>
      </c>
    </row>
    <row r="68" spans="1:12" ht="21.4" customHeight="1" x14ac:dyDescent="0.25">
      <c r="A68" s="7" t="s">
        <v>13</v>
      </c>
      <c r="D68" s="3">
        <v>14</v>
      </c>
      <c r="F68" s="80">
        <v>13465099</v>
      </c>
      <c r="G68" s="81"/>
      <c r="H68" s="80">
        <v>18468862</v>
      </c>
      <c r="I68" s="81"/>
      <c r="J68" s="81">
        <v>519382</v>
      </c>
      <c r="K68" s="81"/>
      <c r="L68" s="81">
        <v>399360</v>
      </c>
    </row>
    <row r="69" spans="1:12" ht="21.4" customHeight="1" x14ac:dyDescent="0.25">
      <c r="A69" s="7" t="s">
        <v>42</v>
      </c>
      <c r="F69" s="80">
        <v>2560167</v>
      </c>
      <c r="G69" s="81"/>
      <c r="H69" s="80">
        <v>14401259</v>
      </c>
      <c r="I69" s="81"/>
      <c r="J69" s="81">
        <v>2558314</v>
      </c>
      <c r="K69" s="81"/>
      <c r="L69" s="81">
        <v>1335406</v>
      </c>
    </row>
    <row r="70" spans="1:12" ht="21.4" customHeight="1" x14ac:dyDescent="0.25">
      <c r="A70" s="7" t="s">
        <v>43</v>
      </c>
      <c r="D70" s="3">
        <v>32</v>
      </c>
      <c r="F70" s="90">
        <v>24683567</v>
      </c>
      <c r="G70" s="81"/>
      <c r="H70" s="90">
        <v>23952495</v>
      </c>
      <c r="I70" s="81"/>
      <c r="J70" s="84">
        <v>1200669</v>
      </c>
      <c r="K70" s="81"/>
      <c r="L70" s="84">
        <v>1038394</v>
      </c>
    </row>
    <row r="71" spans="1:12" ht="6" customHeight="1" x14ac:dyDescent="0.25">
      <c r="F71" s="77"/>
      <c r="G71" s="81"/>
      <c r="H71" s="77"/>
      <c r="I71" s="81"/>
      <c r="J71" s="77"/>
      <c r="K71" s="81"/>
      <c r="L71" s="77"/>
    </row>
    <row r="72" spans="1:12" ht="21.4" customHeight="1" x14ac:dyDescent="0.25">
      <c r="A72" s="12" t="s">
        <v>44</v>
      </c>
      <c r="B72" s="12"/>
      <c r="F72" s="84">
        <f>SUM(F61:F71)</f>
        <v>4623515435</v>
      </c>
      <c r="G72" s="77"/>
      <c r="H72" s="84">
        <f>SUM(H61:H71)</f>
        <v>3731932682</v>
      </c>
      <c r="I72" s="81"/>
      <c r="J72" s="84">
        <f>SUM(J61:J71)</f>
        <v>798465876</v>
      </c>
      <c r="K72" s="77"/>
      <c r="L72" s="84">
        <f>SUM(L61:L71)</f>
        <v>196472723</v>
      </c>
    </row>
    <row r="73" spans="1:12" ht="21.6" customHeight="1" x14ac:dyDescent="0.25">
      <c r="A73" s="12"/>
      <c r="B73" s="12"/>
      <c r="F73" s="77"/>
      <c r="G73" s="81"/>
      <c r="H73" s="77"/>
      <c r="I73" s="81"/>
      <c r="J73" s="77"/>
      <c r="K73" s="81"/>
      <c r="L73" s="77"/>
    </row>
    <row r="74" spans="1:12" ht="21.6" customHeight="1" x14ac:dyDescent="0.25">
      <c r="A74" s="12" t="s">
        <v>45</v>
      </c>
      <c r="B74" s="12"/>
      <c r="F74" s="77"/>
      <c r="G74" s="81"/>
      <c r="H74" s="77"/>
      <c r="I74" s="81"/>
      <c r="J74" s="77"/>
      <c r="K74" s="81"/>
      <c r="L74" s="77"/>
    </row>
    <row r="75" spans="1:12" ht="6" customHeight="1" x14ac:dyDescent="0.25">
      <c r="A75" s="12"/>
      <c r="B75" s="12"/>
      <c r="F75" s="77"/>
      <c r="G75" s="81"/>
      <c r="H75" s="77"/>
      <c r="I75" s="81"/>
      <c r="J75" s="77"/>
      <c r="K75" s="81"/>
      <c r="L75" s="77"/>
    </row>
    <row r="76" spans="1:12" ht="21.4" customHeight="1" x14ac:dyDescent="0.25">
      <c r="A76" s="7" t="s">
        <v>46</v>
      </c>
      <c r="D76" s="3">
        <v>29</v>
      </c>
      <c r="F76" s="79">
        <v>550833333</v>
      </c>
      <c r="G76" s="81"/>
      <c r="H76" s="79">
        <v>840833333</v>
      </c>
      <c r="I76" s="81"/>
      <c r="J76" s="81">
        <v>340833333</v>
      </c>
      <c r="K76" s="81"/>
      <c r="L76" s="81">
        <v>510833333</v>
      </c>
    </row>
    <row r="77" spans="1:12" ht="21.4" customHeight="1" x14ac:dyDescent="0.25">
      <c r="A77" s="7" t="s">
        <v>41</v>
      </c>
      <c r="D77" s="3">
        <v>30</v>
      </c>
      <c r="F77" s="86">
        <v>599348944</v>
      </c>
      <c r="G77" s="81"/>
      <c r="H77" s="86">
        <v>1198406154</v>
      </c>
      <c r="I77" s="81"/>
      <c r="J77" s="81">
        <v>599348944</v>
      </c>
      <c r="K77" s="81"/>
      <c r="L77" s="81">
        <v>1198406154</v>
      </c>
    </row>
    <row r="78" spans="1:12" ht="21.4" customHeight="1" x14ac:dyDescent="0.25">
      <c r="A78" s="7" t="s">
        <v>47</v>
      </c>
      <c r="D78" s="3">
        <v>31</v>
      </c>
      <c r="F78" s="86">
        <v>885832901</v>
      </c>
      <c r="G78" s="81"/>
      <c r="H78" s="86">
        <v>950659872</v>
      </c>
      <c r="I78" s="81"/>
      <c r="J78" s="81">
        <v>33866641</v>
      </c>
      <c r="K78" s="81"/>
      <c r="L78" s="81">
        <v>41713950</v>
      </c>
    </row>
    <row r="79" spans="1:12" ht="21.4" customHeight="1" x14ac:dyDescent="0.25">
      <c r="A79" s="7" t="s">
        <v>48</v>
      </c>
      <c r="D79" s="3">
        <v>25</v>
      </c>
      <c r="F79" s="86">
        <v>197664421</v>
      </c>
      <c r="G79" s="81"/>
      <c r="H79" s="86">
        <v>224558596</v>
      </c>
      <c r="I79" s="81"/>
      <c r="J79" s="81">
        <v>0</v>
      </c>
      <c r="K79" s="81"/>
      <c r="L79" s="81">
        <v>0</v>
      </c>
    </row>
    <row r="80" spans="1:12" ht="21.4" customHeight="1" x14ac:dyDescent="0.25">
      <c r="A80" s="7" t="s">
        <v>49</v>
      </c>
      <c r="D80" s="3">
        <v>33</v>
      </c>
      <c r="F80" s="87">
        <v>435395723</v>
      </c>
      <c r="G80" s="81"/>
      <c r="H80" s="87">
        <v>365626033</v>
      </c>
      <c r="I80" s="81"/>
      <c r="J80" s="88">
        <v>50361051</v>
      </c>
      <c r="K80" s="81"/>
      <c r="L80" s="88">
        <v>43304277</v>
      </c>
    </row>
    <row r="81" spans="1:12" ht="6" customHeight="1" x14ac:dyDescent="0.25">
      <c r="G81" s="81"/>
      <c r="I81" s="81"/>
      <c r="K81" s="81"/>
    </row>
    <row r="82" spans="1:12" ht="21.4" customHeight="1" x14ac:dyDescent="0.25">
      <c r="A82" s="12" t="s">
        <v>50</v>
      </c>
      <c r="B82" s="12"/>
      <c r="F82" s="88">
        <f>SUM(F76:F81)</f>
        <v>2669075322</v>
      </c>
      <c r="H82" s="88">
        <f>SUM(H76:H81)</f>
        <v>3580083988</v>
      </c>
      <c r="I82" s="81"/>
      <c r="J82" s="88">
        <f>SUM(J76:J81)</f>
        <v>1024409969</v>
      </c>
      <c r="L82" s="88">
        <f>SUM(L76:L81)</f>
        <v>1794257714</v>
      </c>
    </row>
    <row r="83" spans="1:12" ht="6" customHeight="1" x14ac:dyDescent="0.25">
      <c r="A83" s="12"/>
      <c r="B83" s="12"/>
      <c r="G83" s="81"/>
      <c r="I83" s="81"/>
      <c r="K83" s="81"/>
    </row>
    <row r="84" spans="1:12" ht="21.4" customHeight="1" x14ac:dyDescent="0.25">
      <c r="A84" s="12" t="s">
        <v>51</v>
      </c>
      <c r="B84" s="12"/>
      <c r="F84" s="88">
        <f>F72+F82</f>
        <v>7292590757</v>
      </c>
      <c r="H84" s="88">
        <f>H72+H82</f>
        <v>7312016670</v>
      </c>
      <c r="J84" s="88">
        <f>J72+J82</f>
        <v>1822875845</v>
      </c>
      <c r="L84" s="88">
        <f>L72+L82</f>
        <v>1990730437</v>
      </c>
    </row>
    <row r="85" spans="1:12" ht="21.4" customHeight="1" x14ac:dyDescent="0.25">
      <c r="A85" s="12"/>
      <c r="B85" s="12"/>
    </row>
    <row r="86" spans="1:12" ht="21.4" customHeight="1" x14ac:dyDescent="0.25">
      <c r="A86" s="12"/>
      <c r="B86" s="12"/>
    </row>
    <row r="87" spans="1:12" ht="21.4" customHeight="1" x14ac:dyDescent="0.25">
      <c r="A87" s="12"/>
      <c r="B87" s="12"/>
    </row>
    <row r="88" spans="1:12" ht="13.5" customHeight="1" x14ac:dyDescent="0.25">
      <c r="A88" s="12"/>
      <c r="B88" s="12"/>
    </row>
    <row r="89" spans="1:12" ht="21.4" customHeight="1" x14ac:dyDescent="0.25">
      <c r="A89" s="12"/>
      <c r="B89" s="12"/>
    </row>
    <row r="90" spans="1:12" ht="21.4" customHeight="1" x14ac:dyDescent="0.25">
      <c r="A90" s="12"/>
      <c r="B90" s="12"/>
    </row>
    <row r="91" spans="1:12" ht="21.4" customHeight="1" x14ac:dyDescent="0.25">
      <c r="A91" s="12"/>
      <c r="B91" s="12"/>
    </row>
    <row r="92" spans="1:12" ht="21.4" customHeight="1" x14ac:dyDescent="0.25">
      <c r="A92" s="12"/>
      <c r="B92" s="12"/>
    </row>
    <row r="93" spans="1:12" ht="22.5" customHeight="1" x14ac:dyDescent="0.25">
      <c r="A93" s="12"/>
      <c r="B93" s="12"/>
    </row>
    <row r="94" spans="1:12" ht="21.95" customHeight="1" x14ac:dyDescent="0.25">
      <c r="A94" s="15" t="str">
        <f>A48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94" s="18"/>
      <c r="C94" s="16"/>
      <c r="D94" s="6"/>
      <c r="E94" s="6"/>
      <c r="F94" s="88"/>
      <c r="G94" s="84"/>
      <c r="H94" s="88"/>
      <c r="I94" s="88"/>
      <c r="J94" s="88"/>
      <c r="K94" s="84"/>
      <c r="L94" s="88"/>
    </row>
    <row r="95" spans="1:12" s="4" customFormat="1" ht="21.75" customHeight="1" x14ac:dyDescent="0.25">
      <c r="A95" s="1" t="str">
        <f>A49</f>
        <v>บริษัท อีสเทิร์นโพลีเมอร์ กรุ๊ป จำกัด (มหาชน)</v>
      </c>
      <c r="B95" s="1"/>
      <c r="C95" s="2"/>
      <c r="D95" s="3"/>
      <c r="E95" s="3"/>
      <c r="F95" s="71"/>
      <c r="G95" s="71"/>
      <c r="H95" s="71"/>
      <c r="I95" s="71"/>
      <c r="J95" s="71"/>
      <c r="K95" s="71"/>
      <c r="L95" s="71"/>
    </row>
    <row r="96" spans="1:12" s="4" customFormat="1" ht="21.75" customHeight="1" x14ac:dyDescent="0.25">
      <c r="A96" s="1" t="str">
        <f>A50</f>
        <v>งบฐานะการเงิน</v>
      </c>
      <c r="B96" s="1"/>
      <c r="C96" s="2"/>
      <c r="D96" s="3"/>
      <c r="E96" s="3"/>
      <c r="F96" s="71"/>
      <c r="G96" s="71"/>
      <c r="H96" s="71"/>
      <c r="I96" s="71"/>
      <c r="J96" s="71"/>
      <c r="K96" s="71"/>
      <c r="L96" s="71"/>
    </row>
    <row r="97" spans="1:12" s="4" customFormat="1" ht="21.75" customHeight="1" x14ac:dyDescent="0.25">
      <c r="A97" s="68" t="str">
        <f>51:51</f>
        <v>ณ วันที่ 31 มีนาคม พ.ศ. 2568</v>
      </c>
      <c r="B97" s="68"/>
      <c r="C97" s="5"/>
      <c r="D97" s="6"/>
      <c r="E97" s="6"/>
      <c r="F97" s="72"/>
      <c r="G97" s="72"/>
      <c r="H97" s="72"/>
      <c r="I97" s="72"/>
      <c r="J97" s="72"/>
      <c r="K97" s="72"/>
      <c r="L97" s="72"/>
    </row>
    <row r="98" spans="1:12" ht="21.4" customHeight="1" x14ac:dyDescent="0.25">
      <c r="C98" s="2"/>
      <c r="F98" s="71"/>
      <c r="G98" s="71"/>
      <c r="H98" s="71"/>
      <c r="I98" s="71"/>
      <c r="J98" s="71"/>
      <c r="K98" s="71"/>
      <c r="L98" s="71"/>
    </row>
    <row r="99" spans="1:12" ht="21.4" customHeight="1" x14ac:dyDescent="0.25">
      <c r="F99" s="175" t="s">
        <v>1</v>
      </c>
      <c r="G99" s="175"/>
      <c r="H99" s="175"/>
      <c r="I99" s="73"/>
      <c r="J99" s="175" t="s">
        <v>2</v>
      </c>
      <c r="K99" s="175"/>
      <c r="L99" s="175"/>
    </row>
    <row r="100" spans="1:12" ht="21.4" customHeight="1" x14ac:dyDescent="0.25">
      <c r="D100" s="9"/>
      <c r="E100" s="9"/>
      <c r="F100" s="74" t="s">
        <v>232</v>
      </c>
      <c r="G100" s="74"/>
      <c r="H100" s="74" t="s">
        <v>223</v>
      </c>
      <c r="I100" s="74"/>
      <c r="J100" s="74" t="s">
        <v>232</v>
      </c>
      <c r="K100" s="73"/>
      <c r="L100" s="74" t="s">
        <v>223</v>
      </c>
    </row>
    <row r="101" spans="1:12" ht="21.4" customHeight="1" x14ac:dyDescent="0.25">
      <c r="D101" s="10" t="s">
        <v>3</v>
      </c>
      <c r="E101" s="11"/>
      <c r="F101" s="75" t="s">
        <v>4</v>
      </c>
      <c r="G101" s="76"/>
      <c r="H101" s="75" t="s">
        <v>4</v>
      </c>
      <c r="I101" s="73"/>
      <c r="J101" s="75" t="s">
        <v>4</v>
      </c>
      <c r="K101" s="76"/>
      <c r="L101" s="75" t="s">
        <v>4</v>
      </c>
    </row>
    <row r="102" spans="1:12" ht="21.4" customHeight="1" x14ac:dyDescent="0.25">
      <c r="A102" s="12" t="s">
        <v>52</v>
      </c>
      <c r="D102" s="11"/>
      <c r="E102" s="11"/>
      <c r="F102" s="74"/>
      <c r="G102" s="76"/>
      <c r="H102" s="74"/>
      <c r="I102" s="73"/>
      <c r="J102" s="74"/>
      <c r="K102" s="76"/>
      <c r="L102" s="74"/>
    </row>
    <row r="103" spans="1:12" ht="6" customHeight="1" x14ac:dyDescent="0.25">
      <c r="A103" s="12"/>
      <c r="B103" s="12"/>
      <c r="F103" s="77"/>
      <c r="G103" s="77"/>
      <c r="H103" s="77"/>
      <c r="J103" s="77"/>
      <c r="K103" s="77"/>
      <c r="L103" s="77"/>
    </row>
    <row r="104" spans="1:12" ht="21.4" customHeight="1" x14ac:dyDescent="0.25">
      <c r="A104" s="12" t="s">
        <v>53</v>
      </c>
      <c r="B104" s="12"/>
      <c r="F104" s="77"/>
      <c r="G104" s="77"/>
      <c r="H104" s="77"/>
      <c r="J104" s="77"/>
      <c r="K104" s="77"/>
      <c r="L104" s="77"/>
    </row>
    <row r="105" spans="1:12" ht="6" customHeight="1" x14ac:dyDescent="0.25">
      <c r="A105" s="12"/>
      <c r="B105" s="12"/>
      <c r="F105" s="77"/>
      <c r="G105" s="77"/>
      <c r="H105" s="77"/>
      <c r="J105" s="77"/>
      <c r="K105" s="77"/>
      <c r="L105" s="77"/>
    </row>
    <row r="106" spans="1:12" ht="21.4" customHeight="1" x14ac:dyDescent="0.25">
      <c r="A106" s="7" t="s">
        <v>54</v>
      </c>
      <c r="D106" s="3">
        <v>34</v>
      </c>
    </row>
    <row r="107" spans="1:12" ht="21.4" customHeight="1" x14ac:dyDescent="0.25">
      <c r="A107" s="19" t="s">
        <v>55</v>
      </c>
      <c r="B107" s="19"/>
      <c r="C107" s="4"/>
    </row>
    <row r="108" spans="1:12" ht="21.4" customHeight="1" x14ac:dyDescent="0.25">
      <c r="A108" s="19"/>
      <c r="B108" s="19"/>
      <c r="C108" s="19" t="s">
        <v>56</v>
      </c>
    </row>
    <row r="109" spans="1:12" ht="21.4" customHeight="1" thickBot="1" x14ac:dyDescent="0.3">
      <c r="A109" s="19"/>
      <c r="B109" s="19"/>
      <c r="C109" s="8" t="s">
        <v>57</v>
      </c>
      <c r="F109" s="91">
        <v>2800000000</v>
      </c>
      <c r="G109" s="77"/>
      <c r="H109" s="91">
        <v>2800000000</v>
      </c>
      <c r="J109" s="91">
        <v>2800000000</v>
      </c>
      <c r="K109" s="77"/>
      <c r="L109" s="91">
        <v>2800000000</v>
      </c>
    </row>
    <row r="110" spans="1:12" ht="6" customHeight="1" thickTop="1" x14ac:dyDescent="0.25">
      <c r="A110" s="19"/>
      <c r="B110" s="19"/>
      <c r="C110" s="4"/>
      <c r="F110" s="77"/>
      <c r="G110" s="77"/>
      <c r="H110" s="77"/>
      <c r="J110" s="77"/>
      <c r="K110" s="77"/>
      <c r="L110" s="77"/>
    </row>
    <row r="111" spans="1:12" ht="21.4" customHeight="1" x14ac:dyDescent="0.25">
      <c r="A111" s="19" t="s">
        <v>58</v>
      </c>
      <c r="B111" s="19"/>
      <c r="C111" s="4"/>
      <c r="F111" s="77"/>
      <c r="G111" s="77"/>
      <c r="H111" s="77"/>
      <c r="J111" s="77"/>
      <c r="K111" s="77"/>
      <c r="L111" s="77"/>
    </row>
    <row r="112" spans="1:12" ht="21.4" customHeight="1" x14ac:dyDescent="0.25">
      <c r="A112" s="19"/>
      <c r="B112" s="19"/>
      <c r="C112" s="19" t="s">
        <v>59</v>
      </c>
      <c r="F112" s="79">
        <v>2800000000</v>
      </c>
      <c r="G112" s="77"/>
      <c r="H112" s="79">
        <v>2800000000</v>
      </c>
      <c r="J112" s="77">
        <v>2800000000</v>
      </c>
      <c r="K112" s="77"/>
      <c r="L112" s="77">
        <v>2800000000</v>
      </c>
    </row>
    <row r="113" spans="1:12" ht="21.4" customHeight="1" x14ac:dyDescent="0.25">
      <c r="A113" s="19" t="s">
        <v>60</v>
      </c>
      <c r="B113" s="19"/>
      <c r="C113" s="19"/>
      <c r="D113" s="3">
        <v>34</v>
      </c>
      <c r="F113" s="79">
        <v>3274182000</v>
      </c>
      <c r="G113" s="77"/>
      <c r="H113" s="79">
        <v>3274182000</v>
      </c>
      <c r="J113" s="77">
        <v>3274182000</v>
      </c>
      <c r="K113" s="77"/>
      <c r="L113" s="77">
        <v>3274182000</v>
      </c>
    </row>
    <row r="114" spans="1:12" ht="21.4" customHeight="1" x14ac:dyDescent="0.25">
      <c r="A114" s="7" t="s">
        <v>61</v>
      </c>
      <c r="F114" s="77"/>
      <c r="G114" s="77"/>
      <c r="H114" s="77"/>
      <c r="J114" s="77"/>
      <c r="K114" s="77"/>
      <c r="L114" s="77"/>
    </row>
    <row r="115" spans="1:12" ht="21.4" customHeight="1" x14ac:dyDescent="0.25">
      <c r="A115" s="7" t="s">
        <v>62</v>
      </c>
      <c r="D115" s="3">
        <v>35</v>
      </c>
      <c r="F115" s="79">
        <v>280000000</v>
      </c>
      <c r="G115" s="77"/>
      <c r="H115" s="79">
        <v>280000000</v>
      </c>
      <c r="J115" s="77">
        <v>280000000</v>
      </c>
      <c r="K115" s="77"/>
      <c r="L115" s="77">
        <v>280000000</v>
      </c>
    </row>
    <row r="116" spans="1:12" ht="21.4" customHeight="1" x14ac:dyDescent="0.25">
      <c r="A116" s="7" t="s">
        <v>63</v>
      </c>
      <c r="F116" s="79">
        <v>5899338711</v>
      </c>
      <c r="G116" s="77"/>
      <c r="H116" s="79">
        <v>5551348271</v>
      </c>
      <c r="J116" s="77">
        <v>1341386636</v>
      </c>
      <c r="K116" s="77"/>
      <c r="L116" s="77">
        <v>1136082218</v>
      </c>
    </row>
    <row r="117" spans="1:12" ht="21.4" customHeight="1" x14ac:dyDescent="0.25">
      <c r="B117" s="7" t="s">
        <v>64</v>
      </c>
      <c r="F117" s="79">
        <v>-101820073</v>
      </c>
      <c r="G117" s="77"/>
      <c r="H117" s="79">
        <v>-50393182</v>
      </c>
      <c r="J117" s="81">
        <v>-8130893</v>
      </c>
      <c r="K117" s="77"/>
      <c r="L117" s="81">
        <v>-9406081</v>
      </c>
    </row>
    <row r="118" spans="1:12" ht="21.4" customHeight="1" x14ac:dyDescent="0.25">
      <c r="A118" s="7" t="s">
        <v>65</v>
      </c>
      <c r="F118" s="79">
        <v>701719893</v>
      </c>
      <c r="G118" s="77"/>
      <c r="H118" s="79">
        <v>701719893</v>
      </c>
      <c r="J118" s="81">
        <v>0</v>
      </c>
      <c r="K118" s="77"/>
      <c r="L118" s="81">
        <v>0</v>
      </c>
    </row>
    <row r="119" spans="1:12" ht="21.4" customHeight="1" x14ac:dyDescent="0.25">
      <c r="A119" s="7" t="s">
        <v>66</v>
      </c>
      <c r="F119" s="79">
        <v>-6197998</v>
      </c>
      <c r="G119" s="77"/>
      <c r="H119" s="79">
        <v>-6197998</v>
      </c>
      <c r="J119" s="81">
        <v>0</v>
      </c>
      <c r="K119" s="77"/>
      <c r="L119" s="81">
        <v>0</v>
      </c>
    </row>
    <row r="120" spans="1:12" ht="21.4" customHeight="1" x14ac:dyDescent="0.25">
      <c r="A120" s="7" t="s">
        <v>67</v>
      </c>
      <c r="B120" s="8"/>
      <c r="F120" s="90">
        <v>-309856490</v>
      </c>
      <c r="G120" s="77"/>
      <c r="H120" s="90">
        <v>-114547382</v>
      </c>
      <c r="J120" s="92">
        <v>0</v>
      </c>
      <c r="K120" s="77"/>
      <c r="L120" s="92">
        <v>0</v>
      </c>
    </row>
    <row r="121" spans="1:12" ht="6" customHeight="1" x14ac:dyDescent="0.25">
      <c r="F121" s="77"/>
      <c r="G121" s="77"/>
      <c r="H121" s="77"/>
      <c r="J121" s="77"/>
      <c r="K121" s="77"/>
      <c r="L121" s="77"/>
    </row>
    <row r="122" spans="1:12" ht="21.4" customHeight="1" x14ac:dyDescent="0.25">
      <c r="A122" s="12" t="s">
        <v>68</v>
      </c>
      <c r="F122" s="77">
        <f>SUM(F112:F120)</f>
        <v>12537366043</v>
      </c>
      <c r="G122" s="77"/>
      <c r="H122" s="77">
        <f>SUM(H112:H120)</f>
        <v>12436111602</v>
      </c>
      <c r="I122" s="77"/>
      <c r="J122" s="77">
        <f>SUM(J112:J121)</f>
        <v>7687437743</v>
      </c>
      <c r="K122" s="77"/>
      <c r="L122" s="77">
        <f>SUM(L112:L121)</f>
        <v>7480858137</v>
      </c>
    </row>
    <row r="123" spans="1:12" ht="21.4" customHeight="1" x14ac:dyDescent="0.25">
      <c r="A123" s="20" t="s">
        <v>69</v>
      </c>
      <c r="D123" s="3">
        <v>37</v>
      </c>
      <c r="F123" s="90">
        <v>56843734</v>
      </c>
      <c r="G123" s="77"/>
      <c r="H123" s="90">
        <v>52542222</v>
      </c>
      <c r="J123" s="92">
        <v>0</v>
      </c>
      <c r="K123" s="77"/>
      <c r="L123" s="92">
        <v>0</v>
      </c>
    </row>
    <row r="124" spans="1:12" ht="6" customHeight="1" x14ac:dyDescent="0.25">
      <c r="F124" s="77"/>
      <c r="G124" s="77"/>
      <c r="H124" s="77"/>
      <c r="J124" s="77"/>
      <c r="K124" s="77"/>
      <c r="L124" s="77"/>
    </row>
    <row r="125" spans="1:12" ht="21.4" customHeight="1" x14ac:dyDescent="0.25">
      <c r="A125" s="21" t="s">
        <v>70</v>
      </c>
      <c r="B125" s="12"/>
      <c r="F125" s="84">
        <f>SUM(F122:F124)</f>
        <v>12594209777</v>
      </c>
      <c r="H125" s="84">
        <f>SUM(H122:H124)</f>
        <v>12488653824</v>
      </c>
      <c r="J125" s="84">
        <f>SUM(J122:J124)</f>
        <v>7687437743</v>
      </c>
      <c r="L125" s="84">
        <f>SUM(L122:L124)</f>
        <v>7480858137</v>
      </c>
    </row>
    <row r="126" spans="1:12" ht="6" customHeight="1" x14ac:dyDescent="0.25">
      <c r="A126" s="12"/>
      <c r="B126" s="12"/>
      <c r="F126" s="77"/>
      <c r="H126" s="77"/>
      <c r="J126" s="77"/>
      <c r="L126" s="77"/>
    </row>
    <row r="127" spans="1:12" ht="21.6" customHeight="1" thickBot="1" x14ac:dyDescent="0.3">
      <c r="A127" s="12" t="s">
        <v>71</v>
      </c>
      <c r="B127" s="22"/>
      <c r="C127" s="23"/>
      <c r="F127" s="91">
        <f>F84+F125</f>
        <v>19886800534</v>
      </c>
      <c r="H127" s="91">
        <f>H84+H125</f>
        <v>19800670494</v>
      </c>
      <c r="J127" s="91">
        <f>J84+J125</f>
        <v>9510313588</v>
      </c>
      <c r="L127" s="91">
        <f>L84+L125</f>
        <v>9471588574</v>
      </c>
    </row>
    <row r="128" spans="1:12" ht="21.6" customHeight="1" thickTop="1" x14ac:dyDescent="0.25">
      <c r="A128" s="12"/>
      <c r="B128" s="22"/>
      <c r="C128" s="23"/>
      <c r="F128" s="77"/>
      <c r="H128" s="77"/>
      <c r="J128" s="77"/>
      <c r="L128" s="77"/>
    </row>
    <row r="129" spans="1:12" ht="24" customHeight="1" x14ac:dyDescent="0.25">
      <c r="A129" s="12"/>
      <c r="B129" s="22"/>
      <c r="C129" s="23"/>
      <c r="F129" s="77"/>
      <c r="H129" s="77"/>
      <c r="J129" s="77"/>
      <c r="L129" s="77"/>
    </row>
    <row r="130" spans="1:12" ht="25.5" customHeight="1" x14ac:dyDescent="0.25"/>
    <row r="131" spans="1:12" ht="25.5" customHeight="1" x14ac:dyDescent="0.25"/>
    <row r="132" spans="1:12" ht="23.25" customHeight="1" x14ac:dyDescent="0.25"/>
    <row r="133" spans="1:12" ht="21.6" customHeight="1" x14ac:dyDescent="0.25"/>
    <row r="134" spans="1:12" ht="21.6" customHeight="1" x14ac:dyDescent="0.25">
      <c r="A134" s="12"/>
      <c r="B134" s="22"/>
      <c r="C134" s="23"/>
      <c r="F134" s="77"/>
      <c r="H134" s="77"/>
      <c r="J134" s="77"/>
      <c r="L134" s="77"/>
    </row>
    <row r="135" spans="1:12" ht="19.5" customHeight="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</row>
    <row r="136" spans="1:12" ht="21.6" customHeight="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</row>
    <row r="137" spans="1:12" ht="21.6" customHeight="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</row>
    <row r="138" spans="1:12" ht="21.6" customHeight="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</row>
    <row r="139" spans="1:12" ht="3.2" customHeight="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</row>
    <row r="140" spans="1:12" ht="21.95" customHeight="1" x14ac:dyDescent="0.25">
      <c r="A140" s="15" t="str">
        <f>A48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140" s="18"/>
      <c r="C140" s="6"/>
      <c r="D140" s="6"/>
      <c r="E140" s="6"/>
      <c r="F140" s="75"/>
      <c r="G140" s="75"/>
      <c r="H140" s="75"/>
      <c r="I140" s="88"/>
      <c r="J140" s="75"/>
      <c r="K140" s="75"/>
      <c r="L140" s="75"/>
    </row>
  </sheetData>
  <mergeCells count="6">
    <mergeCell ref="F5:H5"/>
    <mergeCell ref="J5:L5"/>
    <mergeCell ref="F53:H53"/>
    <mergeCell ref="J53:L53"/>
    <mergeCell ref="F99:H99"/>
    <mergeCell ref="J99:L9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CF07-DA92-4E53-8516-274EFB3127F6}">
  <sheetPr>
    <tabColor rgb="FF92D050"/>
  </sheetPr>
  <dimension ref="A1:M98"/>
  <sheetViews>
    <sheetView zoomScaleNormal="100" workbookViewId="0">
      <selection activeCell="C8" sqref="C8"/>
    </sheetView>
  </sheetViews>
  <sheetFormatPr defaultColWidth="9.140625" defaultRowHeight="21.4" customHeight="1" x14ac:dyDescent="0.25"/>
  <cols>
    <col min="1" max="2" width="1.28515625" style="7" customWidth="1"/>
    <col min="3" max="3" width="33.140625" style="7" customWidth="1"/>
    <col min="4" max="4" width="7.85546875" style="7" customWidth="1"/>
    <col min="5" max="5" width="0.85546875" style="7" customWidth="1"/>
    <col min="6" max="6" width="13.140625" style="93" customWidth="1"/>
    <col min="7" max="7" width="0.85546875" style="93" customWidth="1"/>
    <col min="8" max="8" width="13.140625" style="93" customWidth="1"/>
    <col min="9" max="9" width="0.85546875" style="93" customWidth="1"/>
    <col min="10" max="10" width="13.140625" style="93" customWidth="1"/>
    <col min="11" max="11" width="0.85546875" style="93" customWidth="1"/>
    <col min="12" max="12" width="13.140625" style="93" customWidth="1"/>
    <col min="13" max="16384" width="9.140625" style="7"/>
  </cols>
  <sheetData>
    <row r="1" spans="1:12" ht="21.75" customHeight="1" x14ac:dyDescent="0.25">
      <c r="A1" s="12" t="str">
        <f>'6-8'!A1</f>
        <v>บริษัท อีสเทิร์นโพลีเมอร์ กรุ๊ป จำกัด (มหาชน)</v>
      </c>
    </row>
    <row r="2" spans="1:12" ht="21.75" customHeight="1" x14ac:dyDescent="0.25">
      <c r="A2" s="24" t="s">
        <v>72</v>
      </c>
      <c r="B2" s="1"/>
      <c r="C2" s="2"/>
      <c r="D2" s="3"/>
      <c r="E2" s="3"/>
      <c r="F2" s="94"/>
      <c r="G2" s="94"/>
      <c r="H2" s="94"/>
      <c r="I2" s="94"/>
      <c r="J2" s="94"/>
      <c r="K2" s="94"/>
      <c r="L2" s="94"/>
    </row>
    <row r="3" spans="1:12" ht="21.75" customHeight="1" x14ac:dyDescent="0.25">
      <c r="A3" s="18" t="s">
        <v>231</v>
      </c>
      <c r="B3" s="68"/>
      <c r="C3" s="5"/>
      <c r="D3" s="6"/>
      <c r="E3" s="6"/>
      <c r="F3" s="95"/>
      <c r="G3" s="95"/>
      <c r="H3" s="95"/>
      <c r="I3" s="95"/>
      <c r="J3" s="95"/>
      <c r="K3" s="95"/>
      <c r="L3" s="95"/>
    </row>
    <row r="4" spans="1:12" ht="21" customHeight="1" x14ac:dyDescent="0.25">
      <c r="A4" s="12"/>
      <c r="B4" s="1"/>
      <c r="C4" s="2"/>
      <c r="D4" s="3"/>
      <c r="E4" s="3"/>
      <c r="F4" s="94"/>
      <c r="G4" s="94"/>
      <c r="H4" s="94"/>
      <c r="I4" s="94"/>
      <c r="J4" s="94"/>
      <c r="K4" s="94"/>
      <c r="L4" s="94"/>
    </row>
    <row r="5" spans="1:12" ht="21" customHeight="1" x14ac:dyDescent="0.25">
      <c r="A5" s="12"/>
      <c r="B5" s="1"/>
      <c r="C5" s="2"/>
      <c r="D5" s="3"/>
      <c r="E5" s="3"/>
      <c r="F5" s="96"/>
      <c r="G5" s="96" t="s">
        <v>1</v>
      </c>
      <c r="H5" s="96"/>
      <c r="I5" s="97"/>
      <c r="J5" s="96"/>
      <c r="K5" s="96" t="s">
        <v>2</v>
      </c>
      <c r="L5" s="96"/>
    </row>
    <row r="6" spans="1:12" ht="21" customHeight="1" x14ac:dyDescent="0.25">
      <c r="C6" s="8"/>
      <c r="D6" s="9"/>
      <c r="E6" s="9"/>
      <c r="F6" s="74" t="s">
        <v>232</v>
      </c>
      <c r="G6" s="74"/>
      <c r="H6" s="74" t="s">
        <v>223</v>
      </c>
      <c r="I6" s="74"/>
      <c r="J6" s="74" t="s">
        <v>232</v>
      </c>
      <c r="K6" s="73"/>
      <c r="L6" s="74" t="s">
        <v>223</v>
      </c>
    </row>
    <row r="7" spans="1:12" ht="21" customHeight="1" x14ac:dyDescent="0.25">
      <c r="C7" s="8"/>
      <c r="D7" s="10" t="s">
        <v>3</v>
      </c>
      <c r="E7" s="11"/>
      <c r="F7" s="98" t="s">
        <v>4</v>
      </c>
      <c r="G7" s="99"/>
      <c r="H7" s="98" t="s">
        <v>4</v>
      </c>
      <c r="I7" s="97"/>
      <c r="J7" s="98" t="s">
        <v>4</v>
      </c>
      <c r="K7" s="99"/>
      <c r="L7" s="98" t="s">
        <v>4</v>
      </c>
    </row>
    <row r="8" spans="1:12" ht="21" customHeight="1" x14ac:dyDescent="0.25">
      <c r="A8" s="12" t="s">
        <v>73</v>
      </c>
      <c r="C8" s="8"/>
      <c r="D8" s="11"/>
      <c r="E8" s="11"/>
      <c r="F8" s="100"/>
      <c r="G8" s="99"/>
      <c r="H8" s="100"/>
      <c r="I8" s="97"/>
      <c r="J8" s="100"/>
      <c r="K8" s="99"/>
      <c r="L8" s="100"/>
    </row>
    <row r="9" spans="1:12" ht="6" customHeight="1" x14ac:dyDescent="0.25">
      <c r="C9" s="8"/>
      <c r="D9" s="11"/>
      <c r="E9" s="11"/>
      <c r="F9" s="100"/>
      <c r="G9" s="99"/>
      <c r="H9" s="100"/>
      <c r="I9" s="97"/>
      <c r="J9" s="100"/>
      <c r="K9" s="99"/>
      <c r="L9" s="100"/>
    </row>
    <row r="10" spans="1:12" ht="21" customHeight="1" x14ac:dyDescent="0.25">
      <c r="A10" s="25" t="s">
        <v>74</v>
      </c>
      <c r="B10" s="25"/>
      <c r="C10" s="4"/>
      <c r="D10" s="3"/>
      <c r="E10" s="3"/>
      <c r="F10" s="101">
        <v>13789824104</v>
      </c>
      <c r="G10" s="102"/>
      <c r="H10" s="101">
        <v>13169673186</v>
      </c>
      <c r="I10" s="102"/>
      <c r="J10" s="102">
        <v>0</v>
      </c>
      <c r="K10" s="102"/>
      <c r="L10" s="102">
        <v>0</v>
      </c>
    </row>
    <row r="11" spans="1:12" ht="21" customHeight="1" x14ac:dyDescent="0.25">
      <c r="A11" s="25" t="s">
        <v>75</v>
      </c>
      <c r="B11" s="25"/>
      <c r="C11" s="4"/>
      <c r="D11" s="3"/>
      <c r="E11" s="3"/>
      <c r="F11" s="101">
        <v>73792171</v>
      </c>
      <c r="G11" s="102"/>
      <c r="H11" s="101">
        <v>57429528</v>
      </c>
      <c r="I11" s="102"/>
      <c r="J11" s="103">
        <v>134653731</v>
      </c>
      <c r="K11" s="102"/>
      <c r="L11" s="103">
        <v>125590702</v>
      </c>
    </row>
    <row r="12" spans="1:12" ht="21" customHeight="1" x14ac:dyDescent="0.25">
      <c r="A12" s="25" t="s">
        <v>76</v>
      </c>
      <c r="B12" s="25"/>
      <c r="C12" s="4"/>
      <c r="D12" s="3"/>
      <c r="E12" s="3"/>
      <c r="F12" s="101">
        <v>-9189564688</v>
      </c>
      <c r="G12" s="102"/>
      <c r="H12" s="101">
        <v>-8976712043</v>
      </c>
      <c r="I12" s="102"/>
      <c r="J12" s="102">
        <v>0</v>
      </c>
      <c r="K12" s="102"/>
      <c r="L12" s="102">
        <v>0</v>
      </c>
    </row>
    <row r="13" spans="1:12" ht="21" customHeight="1" x14ac:dyDescent="0.25">
      <c r="A13" s="25" t="s">
        <v>77</v>
      </c>
      <c r="B13" s="25"/>
      <c r="C13" s="4"/>
      <c r="D13" s="3"/>
      <c r="E13" s="3"/>
      <c r="F13" s="104">
        <v>-29032722</v>
      </c>
      <c r="G13" s="102"/>
      <c r="H13" s="104">
        <v>-22174886</v>
      </c>
      <c r="I13" s="102"/>
      <c r="J13" s="105">
        <v>-108286339</v>
      </c>
      <c r="K13" s="102"/>
      <c r="L13" s="105">
        <v>-97199949</v>
      </c>
    </row>
    <row r="14" spans="1:12" ht="6" customHeight="1" x14ac:dyDescent="0.25">
      <c r="A14" s="12"/>
      <c r="B14" s="12"/>
      <c r="C14" s="8"/>
      <c r="D14" s="3"/>
      <c r="E14" s="3"/>
    </row>
    <row r="15" spans="1:12" ht="21" customHeight="1" x14ac:dyDescent="0.25">
      <c r="A15" s="12" t="s">
        <v>78</v>
      </c>
      <c r="C15" s="8"/>
      <c r="D15" s="3"/>
      <c r="E15" s="3"/>
      <c r="F15" s="103">
        <f>SUM(F10:F13)</f>
        <v>4645018865</v>
      </c>
      <c r="G15" s="102"/>
      <c r="H15" s="103">
        <f>SUM(H10:H13)</f>
        <v>4228215785</v>
      </c>
      <c r="I15" s="102"/>
      <c r="J15" s="103">
        <f>SUM(J10:J13)</f>
        <v>26367392</v>
      </c>
      <c r="K15" s="102"/>
      <c r="L15" s="103">
        <f>SUM(L10:L13)</f>
        <v>28390753</v>
      </c>
    </row>
    <row r="16" spans="1:12" ht="21" customHeight="1" x14ac:dyDescent="0.25">
      <c r="A16" s="7" t="s">
        <v>79</v>
      </c>
      <c r="C16" s="8"/>
      <c r="D16" s="3"/>
      <c r="E16" s="3"/>
      <c r="F16" s="106">
        <v>-198861220</v>
      </c>
      <c r="G16" s="102"/>
      <c r="H16" s="106">
        <v>52315448</v>
      </c>
      <c r="I16" s="102"/>
      <c r="J16" s="102">
        <v>-1232414</v>
      </c>
      <c r="K16" s="102"/>
      <c r="L16" s="102">
        <v>49240</v>
      </c>
    </row>
    <row r="17" spans="1:12" ht="21" customHeight="1" x14ac:dyDescent="0.25">
      <c r="A17" s="7" t="s">
        <v>80</v>
      </c>
      <c r="C17" s="8"/>
      <c r="D17" s="3" t="s">
        <v>248</v>
      </c>
      <c r="E17" s="3"/>
      <c r="F17" s="106">
        <v>0</v>
      </c>
      <c r="G17" s="102"/>
      <c r="H17" s="106">
        <v>0</v>
      </c>
      <c r="I17" s="102"/>
      <c r="J17" s="103">
        <v>615785941</v>
      </c>
      <c r="K17" s="102"/>
      <c r="L17" s="103">
        <v>775372798</v>
      </c>
    </row>
    <row r="18" spans="1:12" ht="21" customHeight="1" x14ac:dyDescent="0.25">
      <c r="A18" s="7" t="s">
        <v>81</v>
      </c>
      <c r="C18" s="8"/>
      <c r="D18" s="3">
        <v>38</v>
      </c>
      <c r="E18" s="3"/>
      <c r="F18" s="104">
        <v>114523099</v>
      </c>
      <c r="G18" s="102"/>
      <c r="H18" s="104">
        <v>95883253</v>
      </c>
      <c r="I18" s="102"/>
      <c r="J18" s="105">
        <v>150834112</v>
      </c>
      <c r="K18" s="102"/>
      <c r="L18" s="105">
        <v>147132921</v>
      </c>
    </row>
    <row r="19" spans="1:12" ht="6" customHeight="1" x14ac:dyDescent="0.25">
      <c r="A19" s="12"/>
      <c r="B19" s="12"/>
      <c r="C19" s="8"/>
      <c r="D19" s="3"/>
      <c r="E19" s="3"/>
    </row>
    <row r="20" spans="1:12" ht="21" customHeight="1" x14ac:dyDescent="0.25">
      <c r="A20" s="12" t="s">
        <v>82</v>
      </c>
      <c r="C20" s="8"/>
      <c r="D20" s="3"/>
      <c r="E20" s="3"/>
      <c r="F20" s="105">
        <f>SUM(F15:F18)</f>
        <v>4560680744</v>
      </c>
      <c r="G20" s="102"/>
      <c r="H20" s="105">
        <f>SUM(H15:H18)</f>
        <v>4376414486</v>
      </c>
      <c r="I20" s="102"/>
      <c r="J20" s="105">
        <f>SUM(J15:J18)</f>
        <v>791755031</v>
      </c>
      <c r="K20" s="102"/>
      <c r="L20" s="105">
        <f>SUM(L15:L18)</f>
        <v>950945712</v>
      </c>
    </row>
    <row r="21" spans="1:12" ht="6" customHeight="1" x14ac:dyDescent="0.25">
      <c r="C21" s="8"/>
      <c r="D21" s="3"/>
      <c r="E21" s="3"/>
      <c r="F21" s="103"/>
      <c r="G21" s="102"/>
      <c r="H21" s="103"/>
      <c r="I21" s="102"/>
      <c r="J21" s="103"/>
      <c r="K21" s="102"/>
      <c r="L21" s="103"/>
    </row>
    <row r="22" spans="1:12" ht="21" customHeight="1" x14ac:dyDescent="0.25">
      <c r="A22" s="7" t="s">
        <v>242</v>
      </c>
      <c r="C22" s="8"/>
      <c r="D22" s="3"/>
      <c r="E22" s="3"/>
      <c r="F22" s="101">
        <v>-1806515124</v>
      </c>
      <c r="G22" s="103"/>
      <c r="H22" s="101">
        <v>-1494356280</v>
      </c>
      <c r="J22" s="103">
        <v>0</v>
      </c>
      <c r="K22" s="103"/>
      <c r="L22" s="103">
        <v>0</v>
      </c>
    </row>
    <row r="23" spans="1:12" ht="21" customHeight="1" x14ac:dyDescent="0.25">
      <c r="A23" s="7" t="s">
        <v>83</v>
      </c>
      <c r="C23" s="4"/>
      <c r="D23" s="3"/>
      <c r="E23" s="3"/>
      <c r="F23" s="101">
        <v>-1703983144</v>
      </c>
      <c r="G23" s="103"/>
      <c r="H23" s="101">
        <v>-1608115830</v>
      </c>
      <c r="J23" s="103">
        <v>-63578556</v>
      </c>
      <c r="K23" s="103"/>
      <c r="L23" s="103">
        <v>-61432179</v>
      </c>
    </row>
    <row r="24" spans="1:12" ht="21" customHeight="1" x14ac:dyDescent="0.25">
      <c r="A24" s="7" t="s">
        <v>84</v>
      </c>
      <c r="C24" s="4"/>
      <c r="D24" s="3"/>
      <c r="E24" s="3"/>
      <c r="F24" s="101">
        <v>-324586532</v>
      </c>
      <c r="G24" s="103"/>
      <c r="H24" s="101">
        <v>-292607331</v>
      </c>
      <c r="J24" s="103">
        <v>0</v>
      </c>
      <c r="K24" s="103"/>
      <c r="L24" s="103">
        <v>0</v>
      </c>
    </row>
    <row r="25" spans="1:12" ht="21" customHeight="1" x14ac:dyDescent="0.25">
      <c r="A25" s="7" t="s">
        <v>85</v>
      </c>
      <c r="C25" s="4"/>
      <c r="D25" s="3">
        <v>39</v>
      </c>
      <c r="E25" s="3"/>
      <c r="F25" s="107">
        <v>38301338</v>
      </c>
      <c r="H25" s="107">
        <v>-18701184</v>
      </c>
      <c r="J25" s="103">
        <v>-988623</v>
      </c>
      <c r="K25" s="103"/>
      <c r="L25" s="103">
        <v>562332</v>
      </c>
    </row>
    <row r="26" spans="1:12" ht="21" customHeight="1" x14ac:dyDescent="0.25">
      <c r="A26" s="7" t="s">
        <v>86</v>
      </c>
      <c r="D26" s="3">
        <v>41</v>
      </c>
      <c r="E26" s="3"/>
      <c r="F26" s="101">
        <v>-116199557</v>
      </c>
      <c r="G26" s="103"/>
      <c r="H26" s="101">
        <v>-194492360</v>
      </c>
      <c r="J26" s="103">
        <v>-64766435</v>
      </c>
      <c r="K26" s="103"/>
      <c r="L26" s="103">
        <v>-65476353</v>
      </c>
    </row>
    <row r="27" spans="1:12" ht="21" customHeight="1" x14ac:dyDescent="0.25">
      <c r="A27" s="7" t="s">
        <v>87</v>
      </c>
      <c r="F27" s="108"/>
      <c r="G27" s="7"/>
      <c r="H27" s="108"/>
      <c r="I27" s="7"/>
      <c r="J27" s="7"/>
      <c r="K27" s="7"/>
      <c r="L27" s="7"/>
    </row>
    <row r="28" spans="1:12" ht="21" customHeight="1" x14ac:dyDescent="0.25">
      <c r="B28" s="7" t="s">
        <v>88</v>
      </c>
      <c r="D28" s="3" t="s">
        <v>249</v>
      </c>
      <c r="E28" s="3"/>
      <c r="F28" s="104">
        <v>279991844</v>
      </c>
      <c r="G28" s="103"/>
      <c r="H28" s="104">
        <v>463381283</v>
      </c>
      <c r="J28" s="109">
        <v>0</v>
      </c>
      <c r="K28" s="103"/>
      <c r="L28" s="109">
        <v>0</v>
      </c>
    </row>
    <row r="29" spans="1:12" ht="6" customHeight="1" x14ac:dyDescent="0.25">
      <c r="C29" s="4"/>
      <c r="D29" s="3"/>
      <c r="E29" s="3"/>
      <c r="F29" s="103"/>
      <c r="G29" s="103"/>
      <c r="H29" s="103"/>
      <c r="J29" s="103"/>
      <c r="K29" s="103"/>
      <c r="L29" s="103"/>
    </row>
    <row r="30" spans="1:12" ht="21" customHeight="1" x14ac:dyDescent="0.25">
      <c r="A30" s="12" t="s">
        <v>89</v>
      </c>
      <c r="D30" s="3"/>
      <c r="E30" s="3"/>
      <c r="F30" s="103">
        <f>SUM(F20,F22:F28)</f>
        <v>927689569</v>
      </c>
      <c r="G30" s="103"/>
      <c r="H30" s="103">
        <f>SUM(H20,H22:H28)</f>
        <v>1231522784</v>
      </c>
      <c r="J30" s="103">
        <f>SUM(J20,J22:J28)</f>
        <v>662421417</v>
      </c>
      <c r="K30" s="103"/>
      <c r="L30" s="103">
        <f>SUM(L20,L22:L28)</f>
        <v>824599512</v>
      </c>
    </row>
    <row r="31" spans="1:12" ht="21" customHeight="1" x14ac:dyDescent="0.25">
      <c r="A31" s="7" t="s">
        <v>90</v>
      </c>
      <c r="D31" s="3">
        <v>42</v>
      </c>
      <c r="E31" s="3"/>
      <c r="F31" s="110">
        <v>-119240579</v>
      </c>
      <c r="H31" s="110">
        <v>-20801149</v>
      </c>
      <c r="J31" s="111">
        <v>-9120573</v>
      </c>
      <c r="L31" s="111">
        <v>-10015611</v>
      </c>
    </row>
    <row r="32" spans="1:12" ht="6" customHeight="1" x14ac:dyDescent="0.25">
      <c r="C32" s="4"/>
      <c r="D32" s="3"/>
      <c r="E32" s="3"/>
      <c r="F32" s="103"/>
      <c r="G32" s="103"/>
      <c r="H32" s="103"/>
      <c r="J32" s="103"/>
      <c r="K32" s="103"/>
      <c r="L32" s="103"/>
    </row>
    <row r="33" spans="1:12" ht="21" customHeight="1" x14ac:dyDescent="0.25">
      <c r="A33" s="12" t="s">
        <v>91</v>
      </c>
      <c r="B33" s="12"/>
      <c r="C33" s="4"/>
      <c r="D33" s="3"/>
      <c r="E33" s="3"/>
      <c r="F33" s="111">
        <f>SUM(F30:F31)</f>
        <v>808448990</v>
      </c>
      <c r="H33" s="111">
        <f>SUM(H30:H31)</f>
        <v>1210721635</v>
      </c>
      <c r="J33" s="111">
        <f>SUM(J30:J31)</f>
        <v>653300844</v>
      </c>
      <c r="L33" s="111">
        <f>SUM(L30:L31)</f>
        <v>814583901</v>
      </c>
    </row>
    <row r="34" spans="1:12" ht="21" customHeight="1" x14ac:dyDescent="0.25">
      <c r="A34" s="12"/>
      <c r="B34" s="12"/>
      <c r="C34" s="4"/>
      <c r="D34" s="3"/>
      <c r="E34" s="3"/>
    </row>
    <row r="35" spans="1:12" s="8" customFormat="1" ht="21" customHeight="1" x14ac:dyDescent="0.25"/>
    <row r="36" spans="1:12" s="8" customFormat="1" ht="23.25" customHeight="1" x14ac:dyDescent="0.25"/>
    <row r="37" spans="1:12" s="8" customFormat="1" ht="23.25" customHeight="1" x14ac:dyDescent="0.25"/>
    <row r="38" spans="1:12" ht="24" customHeight="1" x14ac:dyDescent="0.25">
      <c r="A38" s="12"/>
      <c r="B38" s="1"/>
      <c r="C38" s="2"/>
      <c r="D38" s="3"/>
      <c r="E38" s="3"/>
      <c r="F38" s="99"/>
      <c r="G38" s="99"/>
      <c r="H38" s="99"/>
      <c r="I38" s="97"/>
      <c r="J38" s="99"/>
      <c r="K38" s="99"/>
      <c r="L38" s="99"/>
    </row>
    <row r="39" spans="1:12" ht="18.75" customHeight="1" x14ac:dyDescent="0.25">
      <c r="A39" s="12"/>
      <c r="B39" s="1"/>
      <c r="C39" s="2"/>
      <c r="D39" s="3"/>
      <c r="E39" s="3"/>
      <c r="F39" s="99"/>
      <c r="G39" s="99"/>
      <c r="H39" s="99"/>
      <c r="I39" s="97"/>
      <c r="J39" s="99"/>
      <c r="K39" s="99"/>
      <c r="L39" s="99"/>
    </row>
    <row r="40" spans="1:12" ht="18.75" customHeight="1" x14ac:dyDescent="0.25">
      <c r="A40" s="12"/>
      <c r="B40" s="1"/>
      <c r="C40" s="2"/>
      <c r="D40" s="3"/>
      <c r="E40" s="3"/>
      <c r="F40" s="99"/>
      <c r="G40" s="99"/>
      <c r="H40" s="99"/>
      <c r="I40" s="97"/>
      <c r="J40" s="99"/>
      <c r="K40" s="99"/>
      <c r="L40" s="99"/>
    </row>
    <row r="41" spans="1:12" ht="18.75" customHeight="1" x14ac:dyDescent="0.25">
      <c r="A41" s="12"/>
      <c r="B41" s="1"/>
      <c r="C41" s="2"/>
      <c r="D41" s="3"/>
      <c r="E41" s="3"/>
      <c r="F41" s="99"/>
      <c r="G41" s="99"/>
      <c r="H41" s="99"/>
      <c r="I41" s="97"/>
      <c r="J41" s="99"/>
      <c r="K41" s="99"/>
      <c r="L41" s="99"/>
    </row>
    <row r="42" spans="1:12" ht="21" customHeight="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</row>
    <row r="43" spans="1:12" ht="21" customHeigh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21" customHeigh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12" ht="21" customHeigh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2" ht="3.2" customHeight="1" x14ac:dyDescent="0.25">
      <c r="A46" s="12"/>
      <c r="B46" s="1"/>
      <c r="C46" s="2"/>
      <c r="D46" s="3"/>
      <c r="E46" s="3"/>
      <c r="F46" s="99"/>
      <c r="G46" s="99"/>
      <c r="H46" s="99"/>
      <c r="I46" s="97"/>
      <c r="J46" s="99"/>
      <c r="K46" s="99"/>
      <c r="L46" s="99"/>
    </row>
    <row r="47" spans="1:12" ht="21.95" customHeight="1" x14ac:dyDescent="0.25">
      <c r="A47" s="27" t="str">
        <f>'6-8'!A48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47" s="28"/>
      <c r="C47" s="29"/>
      <c r="D47" s="6"/>
      <c r="E47" s="6"/>
      <c r="F47" s="105"/>
      <c r="G47" s="111"/>
      <c r="H47" s="105"/>
      <c r="I47" s="111"/>
      <c r="J47" s="105"/>
      <c r="K47" s="105"/>
      <c r="L47" s="105"/>
    </row>
    <row r="48" spans="1:12" ht="21.75" customHeight="1" x14ac:dyDescent="0.25">
      <c r="A48" s="1" t="str">
        <f>A1</f>
        <v>บริษัท อีสเทิร์นโพลีเมอร์ กรุ๊ป จำกัด (มหาชน)</v>
      </c>
      <c r="B48" s="1"/>
      <c r="C48" s="2"/>
      <c r="D48" s="3"/>
      <c r="E48" s="3"/>
      <c r="F48" s="94"/>
      <c r="G48" s="94"/>
      <c r="H48" s="94"/>
      <c r="I48" s="94"/>
      <c r="J48" s="94"/>
      <c r="K48" s="94"/>
      <c r="L48" s="94"/>
    </row>
    <row r="49" spans="1:12" ht="21.75" customHeight="1" x14ac:dyDescent="0.25">
      <c r="A49" s="1" t="str">
        <f>A2</f>
        <v>งบกำไรขาดทุนเบ็ดเสร็จ</v>
      </c>
      <c r="B49" s="1"/>
      <c r="C49" s="2"/>
      <c r="D49" s="3"/>
      <c r="E49" s="3"/>
      <c r="F49" s="94"/>
      <c r="G49" s="94"/>
      <c r="H49" s="94"/>
      <c r="I49" s="94"/>
      <c r="J49" s="94"/>
      <c r="K49" s="94"/>
      <c r="L49" s="94"/>
    </row>
    <row r="50" spans="1:12" ht="21.75" customHeight="1" x14ac:dyDescent="0.25">
      <c r="A50" s="68" t="str">
        <f>A3</f>
        <v>สำหรับปีสิ้นสุดวันที่ 31 มีนาคม พ.ศ. 2568</v>
      </c>
      <c r="B50" s="68"/>
      <c r="C50" s="5"/>
      <c r="D50" s="6"/>
      <c r="E50" s="6"/>
      <c r="F50" s="95"/>
      <c r="G50" s="95"/>
      <c r="H50" s="95"/>
      <c r="I50" s="95"/>
      <c r="J50" s="95"/>
      <c r="K50" s="95"/>
      <c r="L50" s="95"/>
    </row>
    <row r="51" spans="1:12" ht="19.5" customHeight="1" x14ac:dyDescent="0.25">
      <c r="A51" s="1"/>
      <c r="B51" s="1"/>
      <c r="C51" s="2"/>
      <c r="D51" s="3"/>
      <c r="E51" s="3"/>
      <c r="F51" s="94"/>
      <c r="G51" s="94"/>
      <c r="H51" s="94"/>
      <c r="I51" s="94"/>
      <c r="J51" s="94"/>
      <c r="K51" s="94"/>
      <c r="L51" s="94"/>
    </row>
    <row r="52" spans="1:12" ht="19.5" customHeight="1" x14ac:dyDescent="0.25">
      <c r="A52" s="1"/>
      <c r="B52" s="1"/>
      <c r="C52" s="2"/>
      <c r="D52" s="3"/>
      <c r="E52" s="3"/>
      <c r="F52" s="96"/>
      <c r="G52" s="96" t="s">
        <v>1</v>
      </c>
      <c r="H52" s="96"/>
      <c r="I52" s="97"/>
      <c r="J52" s="96"/>
      <c r="K52" s="96" t="s">
        <v>2</v>
      </c>
      <c r="L52" s="96"/>
    </row>
    <row r="53" spans="1:12" ht="19.5" customHeight="1" x14ac:dyDescent="0.25">
      <c r="C53" s="8"/>
      <c r="D53" s="9"/>
      <c r="E53" s="9"/>
      <c r="F53" s="74" t="s">
        <v>232</v>
      </c>
      <c r="G53" s="74"/>
      <c r="H53" s="74" t="s">
        <v>223</v>
      </c>
      <c r="I53" s="74"/>
      <c r="J53" s="74" t="s">
        <v>232</v>
      </c>
      <c r="K53" s="73"/>
      <c r="L53" s="74" t="s">
        <v>223</v>
      </c>
    </row>
    <row r="54" spans="1:12" ht="19.5" customHeight="1" x14ac:dyDescent="0.25">
      <c r="C54" s="8"/>
      <c r="D54" s="10" t="s">
        <v>3</v>
      </c>
      <c r="E54" s="11"/>
      <c r="F54" s="98" t="s">
        <v>4</v>
      </c>
      <c r="G54" s="99"/>
      <c r="H54" s="98" t="s">
        <v>4</v>
      </c>
      <c r="I54" s="97"/>
      <c r="J54" s="98" t="s">
        <v>4</v>
      </c>
      <c r="K54" s="99"/>
      <c r="L54" s="98" t="s">
        <v>4</v>
      </c>
    </row>
    <row r="55" spans="1:12" ht="19.5" customHeight="1" x14ac:dyDescent="0.25">
      <c r="A55" s="12" t="s">
        <v>92</v>
      </c>
      <c r="C55" s="4"/>
      <c r="D55" s="3"/>
      <c r="E55" s="3"/>
      <c r="F55" s="103"/>
      <c r="G55" s="103"/>
      <c r="H55" s="103"/>
      <c r="J55" s="103"/>
      <c r="K55" s="103"/>
      <c r="L55" s="103"/>
    </row>
    <row r="56" spans="1:12" ht="19.5" customHeight="1" x14ac:dyDescent="0.25">
      <c r="A56" s="7" t="s">
        <v>93</v>
      </c>
      <c r="C56" s="4"/>
      <c r="D56" s="3"/>
      <c r="E56" s="3"/>
      <c r="F56" s="103"/>
      <c r="G56" s="103"/>
      <c r="H56" s="103"/>
      <c r="J56" s="103"/>
      <c r="K56" s="103"/>
      <c r="L56" s="103"/>
    </row>
    <row r="57" spans="1:12" ht="19.5" customHeight="1" x14ac:dyDescent="0.25">
      <c r="B57" s="7" t="s">
        <v>94</v>
      </c>
      <c r="C57" s="4"/>
      <c r="D57" s="3"/>
      <c r="E57" s="3"/>
      <c r="F57" s="103"/>
      <c r="G57" s="103"/>
      <c r="H57" s="103"/>
      <c r="J57" s="103"/>
      <c r="K57" s="103"/>
      <c r="L57" s="103"/>
    </row>
    <row r="58" spans="1:12" ht="19.5" customHeight="1" x14ac:dyDescent="0.25">
      <c r="A58" s="12"/>
      <c r="B58" s="13" t="s">
        <v>95</v>
      </c>
      <c r="C58" s="4"/>
      <c r="D58" s="3"/>
      <c r="E58" s="3"/>
      <c r="F58" s="103"/>
      <c r="G58" s="103"/>
      <c r="H58" s="103"/>
      <c r="J58" s="103"/>
      <c r="K58" s="103"/>
      <c r="L58" s="103"/>
    </row>
    <row r="59" spans="1:12" ht="19.5" customHeight="1" x14ac:dyDescent="0.25">
      <c r="A59" s="12"/>
      <c r="C59" s="4" t="s">
        <v>96</v>
      </c>
      <c r="D59" s="3">
        <v>33</v>
      </c>
      <c r="E59" s="3"/>
      <c r="F59" s="101">
        <v>-61212490</v>
      </c>
      <c r="G59" s="103"/>
      <c r="H59" s="101">
        <v>-26609438</v>
      </c>
      <c r="J59" s="103">
        <v>1593985</v>
      </c>
      <c r="K59" s="103"/>
      <c r="L59" s="103">
        <v>-2941441</v>
      </c>
    </row>
    <row r="60" spans="1:12" ht="19.5" customHeight="1" x14ac:dyDescent="0.25">
      <c r="C60" s="13" t="s">
        <v>264</v>
      </c>
      <c r="D60" s="3"/>
      <c r="E60" s="3"/>
      <c r="F60" s="107"/>
      <c r="H60" s="107"/>
    </row>
    <row r="61" spans="1:12" ht="19.5" customHeight="1" x14ac:dyDescent="0.25">
      <c r="C61" s="7" t="s">
        <v>265</v>
      </c>
      <c r="D61" s="3">
        <v>25</v>
      </c>
      <c r="E61" s="3"/>
      <c r="F61" s="101">
        <v>9785599</v>
      </c>
      <c r="G61" s="103"/>
      <c r="H61" s="101">
        <v>4641560</v>
      </c>
      <c r="J61" s="103">
        <v>-318797</v>
      </c>
      <c r="K61" s="103"/>
      <c r="L61" s="103">
        <v>588288</v>
      </c>
    </row>
    <row r="62" spans="1:12" ht="19.5" customHeight="1" x14ac:dyDescent="0.25">
      <c r="B62" s="13" t="s">
        <v>255</v>
      </c>
      <c r="D62" s="3"/>
      <c r="E62" s="3"/>
      <c r="F62" s="101"/>
      <c r="G62" s="103"/>
      <c r="H62" s="101"/>
      <c r="J62" s="103"/>
      <c r="K62" s="103"/>
      <c r="L62" s="103"/>
    </row>
    <row r="63" spans="1:12" ht="19.5" customHeight="1" x14ac:dyDescent="0.25">
      <c r="B63" s="13"/>
      <c r="C63" s="7" t="s">
        <v>256</v>
      </c>
      <c r="D63" s="3"/>
      <c r="E63" s="3"/>
      <c r="F63" s="101"/>
      <c r="G63" s="103"/>
      <c r="H63" s="101"/>
      <c r="J63" s="103"/>
      <c r="K63" s="103"/>
      <c r="L63" s="103"/>
    </row>
    <row r="64" spans="1:12" ht="19.5" customHeight="1" x14ac:dyDescent="0.25">
      <c r="B64" s="13"/>
      <c r="C64" s="7" t="s">
        <v>257</v>
      </c>
      <c r="D64" s="3">
        <v>12</v>
      </c>
      <c r="E64" s="3"/>
      <c r="F64" s="101">
        <v>50159616</v>
      </c>
      <c r="G64" s="103"/>
      <c r="H64" s="101">
        <v>0</v>
      </c>
      <c r="J64" s="103">
        <v>0</v>
      </c>
      <c r="K64" s="103"/>
      <c r="L64" s="103">
        <v>0</v>
      </c>
    </row>
    <row r="65" spans="1:12" ht="19.5" customHeight="1" x14ac:dyDescent="0.25">
      <c r="C65" s="13" t="s">
        <v>264</v>
      </c>
      <c r="D65" s="3"/>
      <c r="E65" s="3"/>
      <c r="F65" s="101"/>
      <c r="G65" s="103"/>
      <c r="H65" s="101"/>
      <c r="J65" s="103"/>
      <c r="K65" s="103"/>
      <c r="L65" s="103"/>
    </row>
    <row r="66" spans="1:12" ht="19.5" customHeight="1" x14ac:dyDescent="0.25">
      <c r="C66" s="7" t="s">
        <v>265</v>
      </c>
      <c r="D66" s="3">
        <v>25</v>
      </c>
      <c r="E66" s="3"/>
      <c r="F66" s="101">
        <v>-2507981</v>
      </c>
      <c r="G66" s="103"/>
      <c r="H66" s="101">
        <v>0</v>
      </c>
      <c r="J66" s="103">
        <v>0</v>
      </c>
      <c r="K66" s="103"/>
      <c r="L66" s="103">
        <v>0</v>
      </c>
    </row>
    <row r="67" spans="1:12" ht="19.5" customHeight="1" x14ac:dyDescent="0.25">
      <c r="A67" s="7" t="s">
        <v>97</v>
      </c>
      <c r="C67" s="4"/>
      <c r="D67" s="3"/>
      <c r="E67" s="3"/>
      <c r="F67" s="103"/>
      <c r="G67" s="103"/>
      <c r="H67" s="103"/>
      <c r="J67" s="103"/>
      <c r="K67" s="103"/>
      <c r="L67" s="103"/>
    </row>
    <row r="68" spans="1:12" ht="19.5" customHeight="1" x14ac:dyDescent="0.25">
      <c r="A68" s="12"/>
      <c r="B68" s="7" t="s">
        <v>94</v>
      </c>
      <c r="C68" s="4"/>
      <c r="D68" s="3"/>
      <c r="E68" s="3"/>
      <c r="F68" s="103"/>
      <c r="G68" s="103"/>
      <c r="H68" s="103"/>
      <c r="J68" s="103"/>
      <c r="K68" s="103"/>
      <c r="L68" s="103"/>
    </row>
    <row r="69" spans="1:12" ht="19.5" customHeight="1" x14ac:dyDescent="0.25">
      <c r="A69" s="12"/>
      <c r="B69" s="13" t="s">
        <v>98</v>
      </c>
      <c r="C69" s="4"/>
      <c r="D69" s="3"/>
      <c r="E69" s="3"/>
      <c r="G69" s="103"/>
      <c r="J69" s="103"/>
      <c r="K69" s="103"/>
      <c r="L69" s="103"/>
    </row>
    <row r="70" spans="1:12" ht="19.5" customHeight="1" x14ac:dyDescent="0.25">
      <c r="C70" s="4" t="s">
        <v>99</v>
      </c>
      <c r="D70" s="3"/>
      <c r="E70" s="3"/>
      <c r="F70" s="101">
        <v>-168628221</v>
      </c>
      <c r="G70" s="103"/>
      <c r="H70" s="101">
        <v>98506156</v>
      </c>
      <c r="J70" s="102">
        <v>0</v>
      </c>
      <c r="K70" s="103"/>
      <c r="L70" s="102">
        <v>0</v>
      </c>
    </row>
    <row r="71" spans="1:12" ht="19.5" customHeight="1" x14ac:dyDescent="0.25">
      <c r="B71" s="13" t="s">
        <v>100</v>
      </c>
      <c r="C71" s="4"/>
      <c r="D71" s="3"/>
      <c r="E71" s="3"/>
      <c r="F71" s="103"/>
      <c r="G71" s="103"/>
      <c r="H71" s="103"/>
      <c r="J71" s="103"/>
      <c r="K71" s="103"/>
      <c r="L71" s="103"/>
    </row>
    <row r="72" spans="1:12" ht="19.5" customHeight="1" x14ac:dyDescent="0.25">
      <c r="C72" s="4" t="s">
        <v>101</v>
      </c>
      <c r="D72" s="3" t="s">
        <v>284</v>
      </c>
      <c r="E72" s="3"/>
      <c r="F72" s="112">
        <v>-73206694</v>
      </c>
      <c r="G72" s="103"/>
      <c r="H72" s="112">
        <v>23532325</v>
      </c>
      <c r="J72" s="109">
        <v>0</v>
      </c>
      <c r="K72" s="103"/>
      <c r="L72" s="109">
        <v>0</v>
      </c>
    </row>
    <row r="73" spans="1:12" ht="6" customHeight="1" x14ac:dyDescent="0.25">
      <c r="C73" s="4"/>
      <c r="D73" s="3"/>
      <c r="E73" s="3"/>
      <c r="F73" s="103"/>
      <c r="G73" s="103"/>
      <c r="H73" s="103"/>
      <c r="J73" s="103"/>
      <c r="K73" s="103"/>
      <c r="L73" s="103"/>
    </row>
    <row r="74" spans="1:12" ht="19.5" customHeight="1" x14ac:dyDescent="0.25">
      <c r="A74" s="12" t="s">
        <v>92</v>
      </c>
      <c r="C74" s="4"/>
      <c r="D74" s="3"/>
      <c r="E74" s="3"/>
    </row>
    <row r="75" spans="1:12" ht="19.5" customHeight="1" x14ac:dyDescent="0.25">
      <c r="A75" s="12"/>
      <c r="B75" s="12" t="s">
        <v>102</v>
      </c>
      <c r="C75" s="4"/>
      <c r="D75" s="3"/>
      <c r="E75" s="3"/>
      <c r="F75" s="105">
        <f>SUM(F57:F72)</f>
        <v>-245610171</v>
      </c>
      <c r="G75" s="103"/>
      <c r="H75" s="105">
        <f>SUM(H57:H72)</f>
        <v>100070603</v>
      </c>
      <c r="J75" s="105">
        <f>SUM(J57:J72)</f>
        <v>1275188</v>
      </c>
      <c r="K75" s="103"/>
      <c r="L75" s="105">
        <f>SUM(L57:L72)</f>
        <v>-2353153</v>
      </c>
    </row>
    <row r="76" spans="1:12" ht="6" customHeight="1" x14ac:dyDescent="0.25">
      <c r="C76" s="4"/>
      <c r="D76" s="3"/>
      <c r="E76" s="3"/>
      <c r="F76" s="103"/>
      <c r="G76" s="103"/>
      <c r="H76" s="103"/>
      <c r="J76" s="103"/>
      <c r="K76" s="103"/>
      <c r="L76" s="103"/>
    </row>
    <row r="77" spans="1:12" ht="19.5" customHeight="1" thickBot="1" x14ac:dyDescent="0.3">
      <c r="A77" s="12" t="s">
        <v>103</v>
      </c>
      <c r="C77" s="4"/>
      <c r="D77" s="3"/>
      <c r="E77" s="3"/>
      <c r="F77" s="113">
        <f>SUM(F75,F33)</f>
        <v>562838819</v>
      </c>
      <c r="G77" s="103"/>
      <c r="H77" s="113">
        <f>SUM(H75,H33)</f>
        <v>1310792238</v>
      </c>
      <c r="J77" s="113">
        <f>SUM(J75,J33)</f>
        <v>654576032</v>
      </c>
      <c r="K77" s="103"/>
      <c r="L77" s="113">
        <f>SUM(L75,L33)</f>
        <v>812230748</v>
      </c>
    </row>
    <row r="78" spans="1:12" ht="8.1" customHeight="1" thickTop="1" x14ac:dyDescent="0.25">
      <c r="A78" s="12"/>
      <c r="C78" s="4"/>
      <c r="D78" s="3"/>
      <c r="E78" s="3"/>
      <c r="F78" s="103"/>
      <c r="G78" s="103"/>
      <c r="H78" s="103"/>
      <c r="J78" s="103"/>
      <c r="K78" s="103"/>
      <c r="L78" s="103"/>
    </row>
    <row r="79" spans="1:12" ht="19.5" customHeight="1" x14ac:dyDescent="0.25">
      <c r="A79" s="12" t="s">
        <v>104</v>
      </c>
      <c r="B79" s="12"/>
      <c r="C79" s="4"/>
      <c r="D79" s="3"/>
      <c r="E79" s="3"/>
      <c r="F79" s="103"/>
      <c r="G79" s="103"/>
      <c r="H79" s="103"/>
      <c r="J79" s="103"/>
      <c r="K79" s="103"/>
      <c r="L79" s="103"/>
    </row>
    <row r="80" spans="1:12" ht="6" customHeight="1" x14ac:dyDescent="0.25">
      <c r="C80" s="4"/>
      <c r="D80" s="3"/>
      <c r="E80" s="3"/>
      <c r="F80" s="103"/>
      <c r="G80" s="103"/>
      <c r="H80" s="103"/>
      <c r="J80" s="103"/>
      <c r="K80" s="103"/>
      <c r="L80" s="103"/>
    </row>
    <row r="81" spans="1:13" ht="19.5" customHeight="1" x14ac:dyDescent="0.25">
      <c r="A81" s="8"/>
      <c r="B81" s="7" t="s">
        <v>105</v>
      </c>
      <c r="C81" s="4"/>
      <c r="D81" s="3"/>
      <c r="E81" s="3"/>
      <c r="F81" s="101">
        <v>795986866</v>
      </c>
      <c r="G81" s="103"/>
      <c r="H81" s="101">
        <v>1187072004</v>
      </c>
      <c r="J81" s="103">
        <v>653300844</v>
      </c>
      <c r="K81" s="103"/>
      <c r="L81" s="103">
        <v>814583901</v>
      </c>
    </row>
    <row r="82" spans="1:13" ht="19.5" customHeight="1" x14ac:dyDescent="0.25">
      <c r="A82" s="8"/>
      <c r="B82" s="7" t="s">
        <v>106</v>
      </c>
      <c r="C82" s="4"/>
      <c r="D82" s="3"/>
      <c r="E82" s="3"/>
      <c r="F82" s="104">
        <v>12462124</v>
      </c>
      <c r="G82" s="103"/>
      <c r="H82" s="104">
        <v>23649631</v>
      </c>
      <c r="J82" s="109">
        <v>0</v>
      </c>
      <c r="K82" s="103"/>
      <c r="L82" s="109">
        <v>0</v>
      </c>
    </row>
    <row r="83" spans="1:13" ht="6" customHeight="1" x14ac:dyDescent="0.25">
      <c r="C83" s="4"/>
      <c r="D83" s="3"/>
      <c r="E83" s="3"/>
      <c r="F83" s="103"/>
      <c r="G83" s="103"/>
      <c r="H83" s="103"/>
      <c r="J83" s="103"/>
      <c r="K83" s="103"/>
      <c r="L83" s="103"/>
    </row>
    <row r="84" spans="1:13" ht="19.5" customHeight="1" thickBot="1" x14ac:dyDescent="0.3">
      <c r="A84" s="8"/>
      <c r="C84" s="4"/>
      <c r="D84" s="3"/>
      <c r="E84" s="3"/>
      <c r="F84" s="113">
        <f>SUM(F81:F82)</f>
        <v>808448990</v>
      </c>
      <c r="G84" s="103"/>
      <c r="H84" s="113">
        <f>SUM(H81:H82)</f>
        <v>1210721635</v>
      </c>
      <c r="J84" s="114">
        <f>SUM(J81:J83)</f>
        <v>653300844</v>
      </c>
      <c r="K84" s="103"/>
      <c r="L84" s="114">
        <f>SUM(L81:L83)</f>
        <v>814583901</v>
      </c>
    </row>
    <row r="85" spans="1:13" ht="8.1" customHeight="1" thickTop="1" x14ac:dyDescent="0.25">
      <c r="C85" s="4"/>
      <c r="D85" s="3"/>
      <c r="E85" s="3"/>
      <c r="F85" s="103"/>
      <c r="G85" s="103"/>
      <c r="H85" s="103"/>
      <c r="J85" s="103"/>
      <c r="K85" s="103"/>
      <c r="L85" s="103"/>
    </row>
    <row r="86" spans="1:13" ht="19.5" customHeight="1" x14ac:dyDescent="0.25">
      <c r="A86" s="12" t="s">
        <v>107</v>
      </c>
      <c r="C86" s="4"/>
      <c r="D86" s="3"/>
      <c r="E86" s="3"/>
      <c r="F86" s="103"/>
      <c r="G86" s="103"/>
      <c r="H86" s="103"/>
      <c r="J86" s="103"/>
      <c r="K86" s="103"/>
      <c r="L86" s="103"/>
    </row>
    <row r="87" spans="1:13" ht="6" customHeight="1" x14ac:dyDescent="0.25">
      <c r="C87" s="4"/>
      <c r="D87" s="3"/>
      <c r="E87" s="3"/>
      <c r="F87" s="103"/>
      <c r="G87" s="103"/>
      <c r="H87" s="103"/>
      <c r="J87" s="103"/>
      <c r="K87" s="103"/>
      <c r="L87" s="103"/>
    </row>
    <row r="88" spans="1:13" ht="19.5" customHeight="1" x14ac:dyDescent="0.25">
      <c r="B88" s="7" t="s">
        <v>105</v>
      </c>
      <c r="C88" s="4"/>
      <c r="D88" s="3"/>
      <c r="E88" s="3"/>
      <c r="F88" s="101">
        <v>549250866.78947365</v>
      </c>
      <c r="G88" s="103"/>
      <c r="H88" s="101">
        <v>1288455999</v>
      </c>
      <c r="J88" s="103">
        <v>654576032</v>
      </c>
      <c r="K88" s="103"/>
      <c r="L88" s="103">
        <v>812230748</v>
      </c>
    </row>
    <row r="89" spans="1:13" ht="19.5" customHeight="1" x14ac:dyDescent="0.25">
      <c r="B89" s="7" t="s">
        <v>106</v>
      </c>
      <c r="C89" s="4"/>
      <c r="D89" s="3">
        <v>37</v>
      </c>
      <c r="E89" s="3"/>
      <c r="F89" s="104">
        <v>13587952</v>
      </c>
      <c r="G89" s="103"/>
      <c r="H89" s="104">
        <v>22336239</v>
      </c>
      <c r="J89" s="109">
        <v>0</v>
      </c>
      <c r="K89" s="103"/>
      <c r="L89" s="109">
        <v>0</v>
      </c>
      <c r="M89" s="93"/>
    </row>
    <row r="90" spans="1:13" ht="6" customHeight="1" x14ac:dyDescent="0.25">
      <c r="C90" s="4"/>
      <c r="D90" s="3"/>
      <c r="E90" s="3"/>
      <c r="F90" s="103"/>
      <c r="G90" s="103"/>
      <c r="H90" s="103"/>
      <c r="J90" s="103"/>
      <c r="K90" s="103"/>
      <c r="L90" s="103"/>
    </row>
    <row r="91" spans="1:13" ht="19.5" customHeight="1" thickBot="1" x14ac:dyDescent="0.3">
      <c r="C91" s="4"/>
      <c r="D91" s="3"/>
      <c r="E91" s="3"/>
      <c r="F91" s="113">
        <f>SUM(F88:F89)</f>
        <v>562838818.78947365</v>
      </c>
      <c r="G91" s="103"/>
      <c r="H91" s="113">
        <f>SUM(H88:H89)</f>
        <v>1310792238</v>
      </c>
      <c r="J91" s="114">
        <f>SUM(J88:J90)</f>
        <v>654576032</v>
      </c>
      <c r="K91" s="103"/>
      <c r="L91" s="114">
        <f>SUM(L88:L90)</f>
        <v>812230748</v>
      </c>
    </row>
    <row r="92" spans="1:13" ht="8.1" customHeight="1" thickTop="1" x14ac:dyDescent="0.25">
      <c r="C92" s="4"/>
      <c r="D92" s="3"/>
      <c r="E92" s="3"/>
      <c r="F92" s="103"/>
      <c r="G92" s="103"/>
      <c r="H92" s="103"/>
      <c r="J92" s="103"/>
      <c r="K92" s="103"/>
      <c r="L92" s="103"/>
    </row>
    <row r="93" spans="1:13" ht="19.5" customHeight="1" x14ac:dyDescent="0.25">
      <c r="A93" s="12" t="s">
        <v>108</v>
      </c>
      <c r="B93" s="12"/>
      <c r="C93" s="4"/>
      <c r="D93" s="3"/>
      <c r="E93" s="3"/>
      <c r="F93" s="103"/>
      <c r="G93" s="103"/>
      <c r="H93" s="103"/>
      <c r="J93" s="103"/>
      <c r="K93" s="103"/>
      <c r="L93" s="103"/>
    </row>
    <row r="94" spans="1:13" ht="19.5" customHeight="1" x14ac:dyDescent="0.25">
      <c r="A94" s="12"/>
      <c r="B94" s="12" t="s">
        <v>109</v>
      </c>
      <c r="C94" s="4"/>
      <c r="D94" s="3"/>
      <c r="E94" s="3"/>
      <c r="F94" s="103"/>
      <c r="G94" s="103"/>
      <c r="H94" s="103"/>
      <c r="J94" s="103"/>
      <c r="K94" s="103"/>
      <c r="L94" s="103"/>
    </row>
    <row r="95" spans="1:13" ht="6" customHeight="1" x14ac:dyDescent="0.25">
      <c r="C95" s="4"/>
      <c r="D95" s="3"/>
      <c r="E95" s="3"/>
      <c r="F95" s="103"/>
      <c r="G95" s="103"/>
      <c r="H95" s="103"/>
      <c r="J95" s="103"/>
      <c r="K95" s="103"/>
      <c r="L95" s="103"/>
    </row>
    <row r="96" spans="1:13" ht="19.5" customHeight="1" thickBot="1" x14ac:dyDescent="0.3">
      <c r="A96" s="8"/>
      <c r="B96" s="7" t="s">
        <v>110</v>
      </c>
      <c r="C96" s="4"/>
      <c r="D96" s="3">
        <v>43</v>
      </c>
      <c r="E96" s="3"/>
      <c r="F96" s="115">
        <v>0.28428102357142859</v>
      </c>
      <c r="G96" s="103"/>
      <c r="H96" s="115">
        <v>0.42399999999999999</v>
      </c>
      <c r="J96" s="116">
        <v>0.23300000000000001</v>
      </c>
      <c r="K96" s="103"/>
      <c r="L96" s="116">
        <v>0.29099999999999998</v>
      </c>
    </row>
    <row r="97" spans="1:12" s="8" customFormat="1" ht="25.5" customHeight="1" thickTop="1" x14ac:dyDescent="0.25">
      <c r="A97" s="26"/>
      <c r="B97" s="26"/>
      <c r="C97" s="26"/>
      <c r="D97" s="26"/>
      <c r="E97" s="26"/>
      <c r="F97" s="117"/>
      <c r="G97" s="117"/>
      <c r="H97" s="117"/>
      <c r="I97" s="117"/>
      <c r="J97" s="117"/>
      <c r="K97" s="117"/>
      <c r="L97" s="117"/>
    </row>
    <row r="98" spans="1:12" ht="21.95" customHeight="1" x14ac:dyDescent="0.25">
      <c r="A98" s="27" t="str">
        <f>A47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98" s="15"/>
      <c r="C98" s="29"/>
      <c r="D98" s="6"/>
      <c r="E98" s="6"/>
      <c r="F98" s="105"/>
      <c r="G98" s="105"/>
      <c r="H98" s="105"/>
      <c r="I98" s="111"/>
      <c r="J98" s="105"/>
      <c r="K98" s="105"/>
      <c r="L98" s="105"/>
    </row>
  </sheetData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49E74-D819-4CD6-91A5-ED57A49E2C5E}">
  <sheetPr>
    <tabColor rgb="FF92D050"/>
  </sheetPr>
  <dimension ref="A1:AE32"/>
  <sheetViews>
    <sheetView topLeftCell="A9" zoomScale="115" zoomScaleNormal="115" workbookViewId="0">
      <selection activeCell="G10" sqref="G10"/>
    </sheetView>
  </sheetViews>
  <sheetFormatPr defaultColWidth="9.140625" defaultRowHeight="13.5" x14ac:dyDescent="0.25"/>
  <cols>
    <col min="1" max="1" width="1.28515625" style="37" customWidth="1"/>
    <col min="2" max="2" width="17.85546875" style="37" customWidth="1"/>
    <col min="3" max="3" width="5.7109375" style="120" customWidth="1"/>
    <col min="4" max="4" width="0.5703125" style="37" customWidth="1"/>
    <col min="5" max="5" width="9.28515625" style="38" customWidth="1"/>
    <col min="6" max="6" width="0.5703125" style="38" customWidth="1"/>
    <col min="7" max="7" width="8.7109375" style="38" customWidth="1"/>
    <col min="8" max="8" width="0.5703125" style="38" customWidth="1"/>
    <col min="9" max="9" width="7.7109375" style="38" customWidth="1"/>
    <col min="10" max="10" width="0.5703125" style="38" customWidth="1"/>
    <col min="11" max="11" width="8.7109375" style="38" customWidth="1"/>
    <col min="12" max="12" width="0.5703125" style="38" customWidth="1"/>
    <col min="13" max="13" width="11.7109375" style="38" customWidth="1"/>
    <col min="14" max="14" width="0.5703125" style="38" customWidth="1"/>
    <col min="15" max="15" width="8.42578125" style="39" customWidth="1"/>
    <col min="16" max="16" width="0.5703125" style="40" customWidth="1"/>
    <col min="17" max="17" width="8.85546875" style="39" customWidth="1"/>
    <col min="18" max="18" width="0.5703125" style="40" customWidth="1"/>
    <col min="19" max="19" width="8.7109375" style="39" customWidth="1"/>
    <col min="20" max="20" width="0.5703125" style="40" customWidth="1"/>
    <col min="21" max="21" width="9.7109375" style="39" customWidth="1"/>
    <col min="22" max="22" width="0.5703125" style="40" customWidth="1"/>
    <col min="23" max="23" width="9.7109375" style="39" customWidth="1"/>
    <col min="24" max="24" width="0.5703125" style="40" customWidth="1"/>
    <col min="25" max="25" width="8.7109375" style="39" customWidth="1"/>
    <col min="26" max="26" width="0.5703125" style="40" customWidth="1"/>
    <col min="27" max="27" width="9.7109375" style="39" customWidth="1"/>
    <col min="28" max="28" width="0.5703125" style="40" customWidth="1"/>
    <col min="29" max="29" width="9.28515625" style="39" customWidth="1"/>
    <col min="30" max="30" width="0.5703125" style="37" customWidth="1"/>
    <col min="31" max="31" width="8.7109375" style="37" customWidth="1"/>
    <col min="32" max="16384" width="9.140625" style="37"/>
  </cols>
  <sheetData>
    <row r="1" spans="1:31" s="7" customFormat="1" ht="21.75" customHeight="1" x14ac:dyDescent="0.25">
      <c r="A1" s="12" t="str">
        <f>'6-8'!A1</f>
        <v>บริษัท อีสเทิร์นโพลีเมอร์ กรุ๊ป จำกัด (มหาชน)</v>
      </c>
      <c r="C1" s="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30"/>
      <c r="P1" s="31"/>
      <c r="Q1" s="30"/>
      <c r="R1" s="31"/>
      <c r="S1" s="30"/>
      <c r="T1" s="31"/>
      <c r="U1" s="30"/>
      <c r="V1" s="31"/>
      <c r="W1" s="30"/>
      <c r="X1" s="31"/>
      <c r="Y1" s="30"/>
      <c r="Z1" s="31"/>
      <c r="AA1" s="30"/>
      <c r="AB1" s="31"/>
      <c r="AC1" s="30"/>
    </row>
    <row r="2" spans="1:31" s="7" customFormat="1" ht="21.75" customHeight="1" x14ac:dyDescent="0.25">
      <c r="A2" s="1" t="s">
        <v>237</v>
      </c>
      <c r="C2" s="3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31" s="7" customFormat="1" ht="21.75" customHeight="1" x14ac:dyDescent="0.25">
      <c r="A3" s="68" t="s">
        <v>231</v>
      </c>
      <c r="B3" s="15"/>
      <c r="C3" s="6"/>
      <c r="D3" s="15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3"/>
      <c r="AE3" s="33"/>
    </row>
    <row r="4" spans="1:31" ht="20.100000000000001" customHeight="1" x14ac:dyDescent="0.25">
      <c r="A4" s="36"/>
      <c r="O4" s="40"/>
      <c r="Q4" s="40"/>
      <c r="S4" s="40"/>
      <c r="U4" s="40"/>
      <c r="W4" s="40"/>
      <c r="Y4" s="40"/>
      <c r="AA4" s="40"/>
      <c r="AC4" s="40"/>
    </row>
    <row r="5" spans="1:31" ht="20.100000000000001" customHeight="1" x14ac:dyDescent="0.25">
      <c r="A5" s="42"/>
      <c r="B5" s="42"/>
      <c r="C5" s="121"/>
      <c r="D5" s="42"/>
      <c r="E5" s="177" t="s">
        <v>111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22"/>
      <c r="AE5" s="122"/>
    </row>
    <row r="6" spans="1:31" ht="20.100000000000001" customHeight="1" x14ac:dyDescent="0.25">
      <c r="A6" s="42"/>
      <c r="B6" s="42"/>
      <c r="C6" s="121"/>
      <c r="D6" s="42"/>
      <c r="E6" s="178" t="s">
        <v>112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43"/>
      <c r="AC6" s="43"/>
    </row>
    <row r="7" spans="1:31" ht="20.100000000000001" customHeight="1" x14ac:dyDescent="0.25">
      <c r="A7" s="42"/>
      <c r="B7" s="42"/>
      <c r="C7" s="121"/>
      <c r="D7" s="42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44"/>
      <c r="P7" s="43"/>
      <c r="Q7" s="44"/>
      <c r="R7" s="43"/>
      <c r="S7" s="179" t="s">
        <v>67</v>
      </c>
      <c r="T7" s="179"/>
      <c r="U7" s="179"/>
      <c r="V7" s="179"/>
      <c r="W7" s="179"/>
      <c r="X7" s="179"/>
      <c r="Y7" s="179"/>
      <c r="Z7" s="43"/>
      <c r="AA7" s="43"/>
      <c r="AB7" s="43"/>
      <c r="AC7" s="43"/>
      <c r="AD7" s="43"/>
      <c r="AE7" s="43"/>
    </row>
    <row r="8" spans="1:31" ht="20.100000000000001" customHeight="1" x14ac:dyDescent="0.25">
      <c r="A8" s="42"/>
      <c r="B8" s="42"/>
      <c r="C8" s="121"/>
      <c r="D8" s="121"/>
      <c r="E8" s="124"/>
      <c r="F8" s="124"/>
      <c r="G8" s="124"/>
      <c r="H8" s="124"/>
      <c r="N8" s="123"/>
      <c r="O8" s="37"/>
      <c r="P8" s="44"/>
      <c r="Q8" s="37"/>
      <c r="R8" s="44"/>
      <c r="S8" s="180" t="s">
        <v>92</v>
      </c>
      <c r="T8" s="180"/>
      <c r="U8" s="180"/>
      <c r="V8" s="180"/>
      <c r="W8" s="180"/>
      <c r="X8" s="45"/>
      <c r="Y8" s="43"/>
      <c r="Z8" s="44"/>
      <c r="AA8" s="44"/>
      <c r="AB8" s="44"/>
      <c r="AD8" s="44"/>
      <c r="AE8" s="44"/>
    </row>
    <row r="9" spans="1:31" ht="20.100000000000001" customHeight="1" x14ac:dyDescent="0.25">
      <c r="A9" s="42"/>
      <c r="B9" s="42"/>
      <c r="C9" s="121"/>
      <c r="D9" s="121"/>
      <c r="F9" s="124"/>
      <c r="H9" s="124"/>
      <c r="I9" s="37"/>
      <c r="J9" s="37"/>
      <c r="K9" s="37"/>
      <c r="L9" s="37"/>
      <c r="M9" s="37"/>
      <c r="N9" s="124"/>
      <c r="O9" s="44" t="s">
        <v>113</v>
      </c>
      <c r="P9" s="44"/>
      <c r="Q9" s="44"/>
      <c r="R9" s="44"/>
      <c r="S9" s="44"/>
      <c r="T9" s="44"/>
      <c r="U9" s="44" t="s">
        <v>114</v>
      </c>
      <c r="V9" s="44"/>
      <c r="W9" s="37"/>
      <c r="X9" s="44"/>
      <c r="Y9" s="37"/>
      <c r="Z9" s="44"/>
      <c r="AB9" s="44"/>
      <c r="AD9" s="44"/>
      <c r="AE9" s="39"/>
    </row>
    <row r="10" spans="1:31" ht="20.100000000000001" customHeight="1" x14ac:dyDescent="0.25">
      <c r="A10" s="42"/>
      <c r="B10" s="42"/>
      <c r="C10" s="121"/>
      <c r="D10" s="121"/>
      <c r="E10" s="37"/>
      <c r="F10" s="37"/>
      <c r="G10" s="37"/>
      <c r="H10" s="37"/>
      <c r="I10" s="177" t="s">
        <v>61</v>
      </c>
      <c r="J10" s="177"/>
      <c r="K10" s="177"/>
      <c r="L10" s="177"/>
      <c r="M10" s="177"/>
      <c r="N10" s="37"/>
      <c r="O10" s="44" t="s">
        <v>115</v>
      </c>
      <c r="P10" s="37"/>
      <c r="Q10" s="44" t="s">
        <v>116</v>
      </c>
      <c r="R10" s="37"/>
      <c r="S10" s="37"/>
      <c r="T10" s="44"/>
      <c r="U10" s="44" t="s">
        <v>117</v>
      </c>
      <c r="V10" s="44"/>
      <c r="W10" s="44" t="s">
        <v>258</v>
      </c>
      <c r="X10" s="44"/>
      <c r="Y10" s="44" t="s">
        <v>118</v>
      </c>
      <c r="Z10" s="37"/>
      <c r="AA10" s="37"/>
      <c r="AB10" s="37"/>
      <c r="AC10" s="37"/>
    </row>
    <row r="11" spans="1:31" ht="20.100000000000001" customHeight="1" x14ac:dyDescent="0.25">
      <c r="A11" s="42"/>
      <c r="B11" s="42"/>
      <c r="C11" s="121"/>
      <c r="D11" s="121"/>
      <c r="E11" s="124" t="s">
        <v>119</v>
      </c>
      <c r="F11" s="124"/>
      <c r="G11" s="124"/>
      <c r="H11" s="124"/>
      <c r="I11" s="124" t="s">
        <v>120</v>
      </c>
      <c r="J11" s="123"/>
      <c r="K11" s="124"/>
      <c r="L11" s="124"/>
      <c r="M11" s="124" t="s">
        <v>121</v>
      </c>
      <c r="N11" s="124"/>
      <c r="O11" s="44" t="s">
        <v>122</v>
      </c>
      <c r="P11" s="44"/>
      <c r="Q11" s="44" t="s">
        <v>123</v>
      </c>
      <c r="R11" s="44"/>
      <c r="S11" s="44" t="s">
        <v>124</v>
      </c>
      <c r="T11" s="44"/>
      <c r="U11" s="44" t="s">
        <v>125</v>
      </c>
      <c r="V11" s="44"/>
      <c r="W11" s="44" t="s">
        <v>259</v>
      </c>
      <c r="X11" s="44"/>
      <c r="Y11" s="44" t="s">
        <v>126</v>
      </c>
      <c r="Z11" s="44"/>
      <c r="AA11" s="44" t="s">
        <v>127</v>
      </c>
      <c r="AB11" s="44"/>
      <c r="AC11" s="44" t="s">
        <v>128</v>
      </c>
      <c r="AD11" s="44"/>
      <c r="AE11" s="44"/>
    </row>
    <row r="12" spans="1:31" ht="20.100000000000001" customHeight="1" x14ac:dyDescent="0.25">
      <c r="A12" s="42"/>
      <c r="B12" s="42"/>
      <c r="C12" s="37"/>
      <c r="E12" s="124" t="s">
        <v>129</v>
      </c>
      <c r="F12" s="124"/>
      <c r="G12" s="124" t="s">
        <v>130</v>
      </c>
      <c r="H12" s="37"/>
      <c r="I12" s="125" t="s">
        <v>131</v>
      </c>
      <c r="J12" s="123"/>
      <c r="K12" s="124"/>
      <c r="L12" s="124"/>
      <c r="M12" s="124" t="s">
        <v>132</v>
      </c>
      <c r="N12" s="37"/>
      <c r="O12" s="44" t="s">
        <v>133</v>
      </c>
      <c r="P12" s="44"/>
      <c r="Q12" s="44" t="s">
        <v>134</v>
      </c>
      <c r="R12" s="44"/>
      <c r="S12" s="44" t="s">
        <v>135</v>
      </c>
      <c r="T12" s="44"/>
      <c r="U12" s="44" t="s">
        <v>136</v>
      </c>
      <c r="V12" s="44"/>
      <c r="W12" s="44" t="s">
        <v>260</v>
      </c>
      <c r="X12" s="44"/>
      <c r="Y12" s="44" t="s">
        <v>137</v>
      </c>
      <c r="Z12" s="44"/>
      <c r="AA12" s="44" t="s">
        <v>138</v>
      </c>
      <c r="AB12" s="44"/>
      <c r="AC12" s="44" t="s">
        <v>139</v>
      </c>
      <c r="AD12" s="44"/>
      <c r="AE12" s="44" t="s">
        <v>118</v>
      </c>
    </row>
    <row r="13" spans="1:31" ht="20.100000000000001" customHeight="1" x14ac:dyDescent="0.25">
      <c r="A13" s="42"/>
      <c r="B13" s="42"/>
      <c r="C13" s="126" t="s">
        <v>3</v>
      </c>
      <c r="D13" s="121"/>
      <c r="E13" s="127" t="s">
        <v>140</v>
      </c>
      <c r="F13" s="124"/>
      <c r="G13" s="127" t="s">
        <v>141</v>
      </c>
      <c r="H13" s="124"/>
      <c r="I13" s="127" t="s">
        <v>142</v>
      </c>
      <c r="J13" s="124"/>
      <c r="K13" s="127" t="s">
        <v>143</v>
      </c>
      <c r="L13" s="124"/>
      <c r="M13" s="127" t="s">
        <v>96</v>
      </c>
      <c r="N13" s="124"/>
      <c r="O13" s="46" t="s">
        <v>144</v>
      </c>
      <c r="P13" s="44"/>
      <c r="Q13" s="46" t="s">
        <v>145</v>
      </c>
      <c r="R13" s="44"/>
      <c r="S13" s="46" t="s">
        <v>146</v>
      </c>
      <c r="T13" s="44"/>
      <c r="U13" s="47" t="s">
        <v>88</v>
      </c>
      <c r="V13" s="44"/>
      <c r="W13" s="46" t="s">
        <v>257</v>
      </c>
      <c r="X13" s="44"/>
      <c r="Y13" s="46" t="s">
        <v>147</v>
      </c>
      <c r="Z13" s="44"/>
      <c r="AA13" s="46" t="s">
        <v>148</v>
      </c>
      <c r="AB13" s="44"/>
      <c r="AC13" s="46" t="s">
        <v>149</v>
      </c>
      <c r="AD13" s="44"/>
      <c r="AE13" s="46" t="s">
        <v>53</v>
      </c>
    </row>
    <row r="14" spans="1:31" ht="6" customHeight="1" x14ac:dyDescent="0.25">
      <c r="B14" s="36"/>
      <c r="C14" s="121"/>
      <c r="D14" s="42"/>
      <c r="E14" s="128"/>
      <c r="F14" s="128"/>
      <c r="G14" s="70"/>
      <c r="H14" s="128"/>
      <c r="I14" s="128"/>
      <c r="J14" s="128"/>
      <c r="K14" s="128"/>
      <c r="L14" s="128"/>
      <c r="M14" s="128"/>
      <c r="N14" s="12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1:31" ht="20.100000000000001" customHeight="1" x14ac:dyDescent="0.25">
      <c r="A15" s="36" t="s">
        <v>150</v>
      </c>
      <c r="B15" s="36"/>
      <c r="C15" s="121"/>
      <c r="D15" s="42"/>
      <c r="E15" s="63"/>
      <c r="F15" s="129"/>
      <c r="G15" s="63"/>
      <c r="H15" s="129"/>
      <c r="I15" s="63"/>
      <c r="J15" s="129"/>
      <c r="K15" s="129"/>
      <c r="L15" s="129"/>
      <c r="M15" s="63"/>
      <c r="N15" s="129"/>
      <c r="O15" s="63"/>
      <c r="P15" s="129"/>
      <c r="Q15" s="63"/>
      <c r="R15" s="129"/>
      <c r="S15" s="129"/>
      <c r="T15" s="129"/>
      <c r="U15" s="63"/>
      <c r="V15" s="129"/>
      <c r="W15" s="129"/>
      <c r="X15" s="129"/>
      <c r="Y15" s="129"/>
      <c r="Z15" s="129"/>
      <c r="AA15" s="129"/>
      <c r="AB15" s="129"/>
      <c r="AC15" s="63"/>
      <c r="AD15" s="129"/>
      <c r="AE15" s="129"/>
    </row>
    <row r="16" spans="1:31" ht="20.100000000000001" customHeight="1" x14ac:dyDescent="0.25">
      <c r="A16" s="36" t="s">
        <v>151</v>
      </c>
      <c r="B16" s="36" t="s">
        <v>220</v>
      </c>
      <c r="C16" s="121"/>
      <c r="D16" s="42"/>
      <c r="E16" s="63">
        <v>2800000000</v>
      </c>
      <c r="F16" s="129"/>
      <c r="G16" s="63">
        <v>3274182000</v>
      </c>
      <c r="H16" s="129"/>
      <c r="I16" s="63">
        <v>280000000</v>
      </c>
      <c r="J16" s="129"/>
      <c r="K16" s="63">
        <v>5092271826</v>
      </c>
      <c r="L16" s="129"/>
      <c r="M16" s="63">
        <v>-28425304</v>
      </c>
      <c r="N16" s="129"/>
      <c r="O16" s="63">
        <v>701719893</v>
      </c>
      <c r="P16" s="129"/>
      <c r="Q16" s="63">
        <v>-6197998</v>
      </c>
      <c r="R16" s="129"/>
      <c r="S16" s="63">
        <v>-166027854</v>
      </c>
      <c r="T16" s="129"/>
      <c r="U16" s="63">
        <v>-71871401</v>
      </c>
      <c r="V16" s="129"/>
      <c r="W16" s="63">
        <v>0</v>
      </c>
      <c r="X16" s="129"/>
      <c r="Y16" s="63">
        <f>SUM(S16:W16)</f>
        <v>-237899255</v>
      </c>
      <c r="Z16" s="129"/>
      <c r="AA16" s="63">
        <f>SUM(E16:Q16,Y16)</f>
        <v>11875651162</v>
      </c>
      <c r="AB16" s="129"/>
      <c r="AC16" s="63">
        <v>31989142</v>
      </c>
      <c r="AD16" s="129"/>
      <c r="AE16" s="50">
        <f>SUM(AA16:AC16)</f>
        <v>11907640304</v>
      </c>
    </row>
    <row r="17" spans="1:31" ht="20.100000000000001" customHeight="1" x14ac:dyDescent="0.25">
      <c r="A17" s="36" t="s">
        <v>152</v>
      </c>
      <c r="B17" s="42"/>
      <c r="C17" s="121"/>
      <c r="D17" s="42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48"/>
      <c r="Q17" s="128"/>
      <c r="R17" s="48"/>
      <c r="S17" s="128"/>
      <c r="T17" s="128"/>
      <c r="U17" s="128"/>
      <c r="V17" s="128"/>
      <c r="W17" s="63"/>
      <c r="X17" s="128"/>
      <c r="Y17" s="63"/>
      <c r="Z17" s="128"/>
      <c r="AA17" s="63"/>
      <c r="AB17" s="128"/>
      <c r="AC17" s="128"/>
      <c r="AD17" s="128"/>
      <c r="AE17" s="50"/>
    </row>
    <row r="18" spans="1:31" ht="20.100000000000001" customHeight="1" x14ac:dyDescent="0.25">
      <c r="A18" s="36"/>
      <c r="B18" s="36" t="s">
        <v>153</v>
      </c>
      <c r="C18" s="121"/>
      <c r="D18" s="42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48"/>
      <c r="Q18" s="128"/>
      <c r="R18" s="48"/>
      <c r="S18" s="128"/>
      <c r="T18" s="128"/>
      <c r="U18" s="128"/>
      <c r="V18" s="128"/>
      <c r="W18" s="63"/>
      <c r="X18" s="128"/>
      <c r="Y18" s="63"/>
      <c r="Z18" s="128"/>
      <c r="AA18" s="63"/>
      <c r="AB18" s="128"/>
      <c r="AC18" s="128"/>
      <c r="AD18" s="128"/>
      <c r="AE18" s="50"/>
    </row>
    <row r="19" spans="1:31" ht="20.100000000000001" customHeight="1" x14ac:dyDescent="0.25">
      <c r="A19" s="49" t="s">
        <v>262</v>
      </c>
      <c r="B19" s="36"/>
      <c r="C19" s="121"/>
      <c r="D19" s="42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48"/>
      <c r="Q19" s="128"/>
      <c r="R19" s="48"/>
      <c r="S19" s="128"/>
      <c r="T19" s="128"/>
      <c r="U19" s="128"/>
      <c r="V19" s="128"/>
      <c r="W19" s="63"/>
      <c r="X19" s="128"/>
      <c r="Y19" s="63"/>
      <c r="Z19" s="128"/>
      <c r="AA19" s="63"/>
      <c r="AB19" s="128"/>
      <c r="AC19" s="128"/>
      <c r="AD19" s="128"/>
      <c r="AE19" s="50"/>
    </row>
    <row r="20" spans="1:31" ht="20.100000000000001" customHeight="1" x14ac:dyDescent="0.25">
      <c r="A20" s="49"/>
      <c r="B20" s="37" t="s">
        <v>263</v>
      </c>
      <c r="C20" s="121"/>
      <c r="D20" s="42"/>
      <c r="E20" s="50">
        <v>0</v>
      </c>
      <c r="F20" s="50"/>
      <c r="G20" s="50">
        <v>0</v>
      </c>
      <c r="H20" s="50"/>
      <c r="I20" s="50">
        <v>0</v>
      </c>
      <c r="J20" s="50"/>
      <c r="K20" s="50">
        <v>0</v>
      </c>
      <c r="L20" s="50"/>
      <c r="M20" s="50">
        <v>0</v>
      </c>
      <c r="N20" s="50"/>
      <c r="O20" s="50">
        <v>0</v>
      </c>
      <c r="P20" s="50"/>
      <c r="Q20" s="50">
        <v>0</v>
      </c>
      <c r="R20" s="50"/>
      <c r="S20" s="50">
        <v>0</v>
      </c>
      <c r="T20" s="50"/>
      <c r="U20" s="50">
        <v>0</v>
      </c>
      <c r="V20" s="50"/>
      <c r="W20" s="50">
        <f>SUM(Q20:S20)</f>
        <v>0</v>
      </c>
      <c r="X20" s="50"/>
      <c r="Y20" s="50">
        <f t="shared" ref="Y20:Y23" si="0">SUM(S20:W20)</f>
        <v>0</v>
      </c>
      <c r="Z20" s="130"/>
      <c r="AA20" s="131">
        <f>SUM(E20:Q20,Y20)</f>
        <v>0</v>
      </c>
      <c r="AB20" s="130"/>
      <c r="AC20" s="50">
        <v>-1783159</v>
      </c>
      <c r="AD20" s="130"/>
      <c r="AE20" s="50">
        <f>SUM(AA20:AC20)</f>
        <v>-1783159</v>
      </c>
    </row>
    <row r="21" spans="1:31" ht="20.100000000000001" customHeight="1" x14ac:dyDescent="0.25">
      <c r="A21" s="37" t="s">
        <v>244</v>
      </c>
      <c r="C21" s="120">
        <v>36</v>
      </c>
      <c r="D21" s="42"/>
      <c r="E21" s="132">
        <v>0</v>
      </c>
      <c r="F21" s="132"/>
      <c r="G21" s="132">
        <v>0</v>
      </c>
      <c r="H21" s="132"/>
      <c r="I21" s="132">
        <v>0</v>
      </c>
      <c r="J21" s="132"/>
      <c r="K21" s="132">
        <v>-727995559</v>
      </c>
      <c r="L21" s="132"/>
      <c r="M21" s="132">
        <v>0</v>
      </c>
      <c r="N21" s="132"/>
      <c r="O21" s="132">
        <v>0</v>
      </c>
      <c r="P21" s="132"/>
      <c r="Q21" s="132">
        <v>0</v>
      </c>
      <c r="R21" s="132"/>
      <c r="S21" s="132">
        <v>0</v>
      </c>
      <c r="T21" s="132"/>
      <c r="U21" s="132">
        <v>0</v>
      </c>
      <c r="V21" s="132"/>
      <c r="W21" s="50">
        <f>SUM(Q21:S21)</f>
        <v>0</v>
      </c>
      <c r="X21" s="132"/>
      <c r="Y21" s="50">
        <f t="shared" si="0"/>
        <v>0</v>
      </c>
      <c r="Z21" s="132"/>
      <c r="AA21" s="131">
        <f>SUM(E21:Q21,Y21)</f>
        <v>-727995559</v>
      </c>
      <c r="AB21" s="132"/>
      <c r="AC21" s="133">
        <v>0</v>
      </c>
      <c r="AD21" s="132"/>
      <c r="AE21" s="50">
        <f>SUM(AA21:AC21)</f>
        <v>-727995559</v>
      </c>
    </row>
    <row r="22" spans="1:31" ht="20.100000000000001" customHeight="1" x14ac:dyDescent="0.25">
      <c r="A22" s="37" t="s">
        <v>154</v>
      </c>
      <c r="B22" s="42"/>
      <c r="D22" s="42"/>
      <c r="E22" s="132">
        <v>0</v>
      </c>
      <c r="F22" s="131"/>
      <c r="G22" s="50">
        <v>0</v>
      </c>
      <c r="H22" s="131"/>
      <c r="I22" s="50">
        <v>0</v>
      </c>
      <c r="J22" s="134"/>
      <c r="K22" s="135">
        <v>1187072004</v>
      </c>
      <c r="L22" s="133"/>
      <c r="M22" s="132">
        <v>0</v>
      </c>
      <c r="N22" s="134"/>
      <c r="O22" s="50">
        <v>0</v>
      </c>
      <c r="P22" s="134"/>
      <c r="Q22" s="50">
        <v>0</v>
      </c>
      <c r="R22" s="132"/>
      <c r="S22" s="132">
        <v>0</v>
      </c>
      <c r="T22" s="132"/>
      <c r="U22" s="132">
        <v>0</v>
      </c>
      <c r="V22" s="132"/>
      <c r="W22" s="50">
        <f>SUM(Q22:S22)</f>
        <v>0</v>
      </c>
      <c r="X22" s="132"/>
      <c r="Y22" s="50">
        <f t="shared" si="0"/>
        <v>0</v>
      </c>
      <c r="Z22" s="134"/>
      <c r="AA22" s="131">
        <f>SUM(E22:Q22,Y22)</f>
        <v>1187072004</v>
      </c>
      <c r="AB22" s="132"/>
      <c r="AC22" s="133">
        <v>23649631</v>
      </c>
      <c r="AD22" s="134"/>
      <c r="AE22" s="50">
        <f>SUM(AA22:AC22)</f>
        <v>1210721635</v>
      </c>
    </row>
    <row r="23" spans="1:31" ht="20.100000000000001" customHeight="1" x14ac:dyDescent="0.25">
      <c r="A23" s="37" t="s">
        <v>155</v>
      </c>
      <c r="B23" s="42"/>
      <c r="D23" s="42"/>
      <c r="E23" s="136">
        <v>0</v>
      </c>
      <c r="F23" s="131"/>
      <c r="G23" s="136">
        <v>0</v>
      </c>
      <c r="H23" s="131"/>
      <c r="I23" s="136">
        <v>0</v>
      </c>
      <c r="J23" s="132"/>
      <c r="K23" s="136">
        <v>0</v>
      </c>
      <c r="L23" s="132"/>
      <c r="M23" s="136">
        <v>-21967878</v>
      </c>
      <c r="N23" s="132"/>
      <c r="O23" s="136">
        <v>0</v>
      </c>
      <c r="P23" s="134"/>
      <c r="Q23" s="136">
        <v>0</v>
      </c>
      <c r="R23" s="51"/>
      <c r="S23" s="64">
        <v>99819548</v>
      </c>
      <c r="T23" s="51"/>
      <c r="U23" s="64">
        <v>23532325</v>
      </c>
      <c r="V23" s="65"/>
      <c r="W23" s="66">
        <v>0</v>
      </c>
      <c r="X23" s="65"/>
      <c r="Y23" s="66">
        <f t="shared" si="0"/>
        <v>123351873</v>
      </c>
      <c r="Z23" s="65"/>
      <c r="AA23" s="137">
        <f>SUM(E23:Q23,Y23)</f>
        <v>101383995</v>
      </c>
      <c r="AB23" s="65"/>
      <c r="AC23" s="67">
        <v>-1313392</v>
      </c>
      <c r="AD23" s="134"/>
      <c r="AE23" s="66">
        <f>SUM(AA23:AC23)</f>
        <v>100070603</v>
      </c>
    </row>
    <row r="24" spans="1:31" ht="6" customHeight="1" x14ac:dyDescent="0.25">
      <c r="B24" s="42"/>
      <c r="C24" s="121"/>
      <c r="D24" s="42"/>
      <c r="O24" s="38"/>
      <c r="Q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1:31" ht="20.100000000000001" customHeight="1" x14ac:dyDescent="0.25">
      <c r="A25" s="36" t="s">
        <v>156</v>
      </c>
      <c r="B25" s="42"/>
      <c r="C25" s="121"/>
      <c r="D25" s="42"/>
      <c r="O25" s="38"/>
      <c r="Q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1" ht="20.100000000000001" customHeight="1" thickBot="1" x14ac:dyDescent="0.3">
      <c r="B26" s="36" t="s">
        <v>219</v>
      </c>
      <c r="C26" s="121"/>
      <c r="D26" s="42"/>
      <c r="E26" s="138">
        <f>SUM(E16:E23)</f>
        <v>2800000000</v>
      </c>
      <c r="F26" s="128"/>
      <c r="G26" s="138">
        <f>SUM(G16:G23)</f>
        <v>3274182000</v>
      </c>
      <c r="H26" s="128"/>
      <c r="I26" s="138">
        <f>SUM(I16:I23)</f>
        <v>280000000</v>
      </c>
      <c r="J26" s="128"/>
      <c r="K26" s="138">
        <f>SUM(K16:K23)</f>
        <v>5551348271</v>
      </c>
      <c r="L26" s="128"/>
      <c r="M26" s="138">
        <f>SUM(M16:M23)</f>
        <v>-50393182</v>
      </c>
      <c r="N26" s="128"/>
      <c r="O26" s="138">
        <f>SUM(O16:O23)</f>
        <v>701719893</v>
      </c>
      <c r="P26" s="48"/>
      <c r="Q26" s="138">
        <f>SUM(Q16:Q23)</f>
        <v>-6197998</v>
      </c>
      <c r="R26" s="48"/>
      <c r="S26" s="138">
        <f>SUM(S16:S23)</f>
        <v>-66208306</v>
      </c>
      <c r="T26" s="128"/>
      <c r="U26" s="138">
        <f>SUM(U16:U23)</f>
        <v>-48339076</v>
      </c>
      <c r="V26" s="128"/>
      <c r="W26" s="138">
        <f>SUM(W16:W23)</f>
        <v>0</v>
      </c>
      <c r="X26" s="128"/>
      <c r="Y26" s="138">
        <f>SUM(Y16:Y23)</f>
        <v>-114547382</v>
      </c>
      <c r="Z26" s="128"/>
      <c r="AA26" s="138">
        <f>SUM(AA16:AA23)</f>
        <v>12436111602</v>
      </c>
      <c r="AB26" s="128"/>
      <c r="AC26" s="138">
        <f>SUM(AC16:AC23)</f>
        <v>52542222</v>
      </c>
      <c r="AD26" s="128"/>
      <c r="AE26" s="138">
        <f>SUM(AE16:AE23)</f>
        <v>12488653824</v>
      </c>
    </row>
    <row r="27" spans="1:31" ht="20.100000000000001" customHeight="1" thickTop="1" x14ac:dyDescent="0.25">
      <c r="B27" s="36"/>
      <c r="C27" s="121"/>
      <c r="D27" s="42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E27" s="38"/>
    </row>
    <row r="28" spans="1:31" ht="20.100000000000001" customHeight="1" x14ac:dyDescent="0.25">
      <c r="B28" s="36"/>
      <c r="C28" s="121"/>
      <c r="D28" s="42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E28" s="38"/>
    </row>
    <row r="29" spans="1:31" ht="20.100000000000001" customHeight="1" x14ac:dyDescent="0.25">
      <c r="B29" s="36"/>
      <c r="C29" s="121"/>
      <c r="D29" s="42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</row>
    <row r="30" spans="1:31" ht="20.100000000000001" customHeight="1" x14ac:dyDescent="0.25">
      <c r="A30" s="176"/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</row>
    <row r="31" spans="1:31" ht="11.25" customHeight="1" x14ac:dyDescent="0.25">
      <c r="A31" s="38"/>
      <c r="B31" s="38"/>
      <c r="C31" s="38"/>
      <c r="D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ht="21.95" customHeight="1" x14ac:dyDescent="0.25">
      <c r="A32" s="41" t="str">
        <f>'9-10'!A98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32" s="52"/>
      <c r="C32" s="139"/>
      <c r="D32" s="52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122"/>
      <c r="AE32" s="122"/>
    </row>
  </sheetData>
  <mergeCells count="6">
    <mergeCell ref="A30:AE30"/>
    <mergeCell ref="E5:AC5"/>
    <mergeCell ref="E6:AA6"/>
    <mergeCell ref="S7:Y7"/>
    <mergeCell ref="I10:M10"/>
    <mergeCell ref="S8:W8"/>
  </mergeCells>
  <pageMargins left="0.35" right="0.35" top="0.5" bottom="0.6" header="0.49" footer="0.4"/>
  <pageSetup paperSize="9" scale="88" firstPageNumber="11" orientation="landscape" useFirstPageNumber="1" horizontalDpi="1200" verticalDpi="1200" r:id="rId1"/>
  <headerFooter>
    <oddFooter>&amp;R&amp;"Browallia New,Regular"&amp;13&amp;P</oddFooter>
  </headerFooter>
  <ignoredErrors>
    <ignoredError sqref="AA20:AA2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751C-7EBE-4017-BE3C-038BBB1A13F8}">
  <sheetPr>
    <tabColor rgb="FF92D050"/>
  </sheetPr>
  <dimension ref="A1:AE32"/>
  <sheetViews>
    <sheetView topLeftCell="A7" zoomScale="115" zoomScaleNormal="115" workbookViewId="0">
      <selection activeCell="M11" sqref="M11"/>
    </sheetView>
  </sheetViews>
  <sheetFormatPr defaultColWidth="9.140625" defaultRowHeight="13.5" x14ac:dyDescent="0.25"/>
  <cols>
    <col min="1" max="1" width="1.28515625" style="37" customWidth="1"/>
    <col min="2" max="2" width="17.140625" style="37" customWidth="1"/>
    <col min="3" max="3" width="6" style="120" customWidth="1"/>
    <col min="4" max="4" width="0.5703125" style="37" customWidth="1"/>
    <col min="5" max="5" width="9.28515625" style="38" customWidth="1"/>
    <col min="6" max="6" width="0.5703125" style="38" customWidth="1"/>
    <col min="7" max="7" width="8.42578125" style="38" customWidth="1"/>
    <col min="8" max="8" width="0.5703125" style="38" customWidth="1"/>
    <col min="9" max="9" width="8.5703125" style="38" customWidth="1"/>
    <col min="10" max="10" width="0.5703125" style="38" customWidth="1"/>
    <col min="11" max="11" width="8.7109375" style="38" customWidth="1"/>
    <col min="12" max="12" width="0.5703125" style="38" customWidth="1"/>
    <col min="13" max="13" width="11.7109375" style="38" customWidth="1"/>
    <col min="14" max="14" width="0.5703125" style="38" customWidth="1"/>
    <col min="15" max="15" width="8.42578125" style="39" customWidth="1"/>
    <col min="16" max="16" width="0.5703125" style="40" customWidth="1"/>
    <col min="17" max="17" width="8.85546875" style="39" customWidth="1"/>
    <col min="18" max="18" width="0.5703125" style="40" customWidth="1"/>
    <col min="19" max="19" width="8.28515625" style="39" customWidth="1"/>
    <col min="20" max="20" width="0.5703125" style="40" customWidth="1"/>
    <col min="21" max="21" width="9.7109375" style="39" customWidth="1"/>
    <col min="22" max="22" width="0.5703125" style="40" customWidth="1"/>
    <col min="23" max="23" width="11.7109375" style="39" customWidth="1"/>
    <col min="24" max="24" width="0.5703125" style="40" customWidth="1"/>
    <col min="25" max="25" width="9.42578125" style="39" customWidth="1"/>
    <col min="26" max="26" width="0.5703125" style="40" customWidth="1"/>
    <col min="27" max="27" width="9.140625" style="39" customWidth="1"/>
    <col min="28" max="28" width="0.5703125" style="40" customWidth="1"/>
    <col min="29" max="29" width="8.85546875" style="39" customWidth="1"/>
    <col min="30" max="30" width="0.5703125" style="37" customWidth="1"/>
    <col min="31" max="31" width="9.28515625" style="37" bestFit="1" customWidth="1"/>
    <col min="32" max="16384" width="9.140625" style="37"/>
  </cols>
  <sheetData>
    <row r="1" spans="1:31" s="7" customFormat="1" ht="21.75" customHeight="1" x14ac:dyDescent="0.25">
      <c r="A1" s="12" t="str">
        <f>'6-8'!A1</f>
        <v>บริษัท อีสเทิร์นโพลีเมอร์ กรุ๊ป จำกัด (มหาชน)</v>
      </c>
      <c r="C1" s="3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30"/>
      <c r="P1" s="31"/>
      <c r="Q1" s="30"/>
      <c r="R1" s="31"/>
      <c r="S1" s="30"/>
      <c r="T1" s="31"/>
      <c r="U1" s="30"/>
      <c r="V1" s="31"/>
      <c r="W1" s="30"/>
      <c r="X1" s="31"/>
      <c r="Y1" s="30"/>
      <c r="Z1" s="31"/>
      <c r="AA1" s="30"/>
      <c r="AB1" s="31"/>
      <c r="AC1" s="30"/>
    </row>
    <row r="2" spans="1:31" s="7" customFormat="1" ht="21.75" customHeight="1" x14ac:dyDescent="0.25">
      <c r="A2" s="1" t="s">
        <v>237</v>
      </c>
      <c r="C2" s="3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31" s="7" customFormat="1" ht="21.75" customHeight="1" x14ac:dyDescent="0.25">
      <c r="A3" s="68" t="s">
        <v>231</v>
      </c>
      <c r="B3" s="15"/>
      <c r="C3" s="6"/>
      <c r="D3" s="15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3"/>
      <c r="AE3" s="33"/>
    </row>
    <row r="4" spans="1:31" ht="20.100000000000001" customHeight="1" x14ac:dyDescent="0.25">
      <c r="A4" s="36"/>
      <c r="O4" s="40"/>
      <c r="Q4" s="40"/>
      <c r="S4" s="40"/>
      <c r="U4" s="40"/>
      <c r="W4" s="40"/>
      <c r="Y4" s="40"/>
      <c r="AA4" s="40"/>
      <c r="AC4" s="40"/>
    </row>
    <row r="5" spans="1:31" ht="20.100000000000001" customHeight="1" x14ac:dyDescent="0.25">
      <c r="A5" s="42"/>
      <c r="B5" s="42"/>
      <c r="C5" s="121"/>
      <c r="D5" s="42"/>
      <c r="E5" s="177" t="s">
        <v>111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22"/>
      <c r="AE5" s="122"/>
    </row>
    <row r="6" spans="1:31" ht="20.100000000000001" customHeight="1" x14ac:dyDescent="0.25">
      <c r="A6" s="42"/>
      <c r="B6" s="42"/>
      <c r="C6" s="121"/>
      <c r="D6" s="42"/>
      <c r="E6" s="178" t="s">
        <v>112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43"/>
      <c r="AC6" s="43"/>
    </row>
    <row r="7" spans="1:31" ht="20.100000000000001" customHeight="1" x14ac:dyDescent="0.25">
      <c r="A7" s="42"/>
      <c r="B7" s="42"/>
      <c r="C7" s="121"/>
      <c r="D7" s="42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44"/>
      <c r="P7" s="43"/>
      <c r="Q7" s="44"/>
      <c r="R7" s="43"/>
      <c r="S7" s="179" t="s">
        <v>67</v>
      </c>
      <c r="T7" s="179"/>
      <c r="U7" s="179"/>
      <c r="V7" s="179"/>
      <c r="W7" s="179"/>
      <c r="X7" s="179"/>
      <c r="Y7" s="179"/>
      <c r="Z7" s="43"/>
      <c r="AA7" s="43"/>
      <c r="AB7" s="43"/>
      <c r="AC7" s="43"/>
      <c r="AD7" s="43"/>
      <c r="AE7" s="43"/>
    </row>
    <row r="8" spans="1:31" ht="20.100000000000001" customHeight="1" x14ac:dyDescent="0.25">
      <c r="A8" s="42"/>
      <c r="B8" s="42"/>
      <c r="C8" s="121"/>
      <c r="D8" s="121"/>
      <c r="E8" s="124"/>
      <c r="F8" s="124"/>
      <c r="G8" s="124"/>
      <c r="H8" s="124"/>
      <c r="N8" s="123"/>
      <c r="O8" s="37"/>
      <c r="P8" s="44"/>
      <c r="Q8" s="37"/>
      <c r="R8" s="44"/>
      <c r="S8" s="180" t="s">
        <v>92</v>
      </c>
      <c r="T8" s="180"/>
      <c r="U8" s="180"/>
      <c r="V8" s="180"/>
      <c r="W8" s="180"/>
      <c r="X8" s="45"/>
      <c r="Y8" s="43"/>
      <c r="Z8" s="44"/>
      <c r="AA8" s="44"/>
      <c r="AB8" s="44"/>
      <c r="AD8" s="44"/>
      <c r="AE8" s="44"/>
    </row>
    <row r="9" spans="1:31" ht="20.100000000000001" customHeight="1" x14ac:dyDescent="0.25">
      <c r="A9" s="42"/>
      <c r="B9" s="42"/>
      <c r="C9" s="121"/>
      <c r="D9" s="121"/>
      <c r="F9" s="124"/>
      <c r="H9" s="124"/>
      <c r="I9" s="37"/>
      <c r="J9" s="37"/>
      <c r="K9" s="37"/>
      <c r="L9" s="37"/>
      <c r="M9" s="37"/>
      <c r="N9" s="124"/>
      <c r="O9" s="44" t="s">
        <v>113</v>
      </c>
      <c r="P9" s="44"/>
      <c r="Q9" s="44"/>
      <c r="R9" s="44"/>
      <c r="S9" s="44"/>
      <c r="T9" s="44"/>
      <c r="U9" s="44" t="s">
        <v>114</v>
      </c>
      <c r="V9" s="44"/>
      <c r="W9" s="44" t="s">
        <v>270</v>
      </c>
      <c r="X9" s="44"/>
      <c r="Y9" s="37"/>
      <c r="Z9" s="44"/>
      <c r="AB9" s="44"/>
      <c r="AD9" s="44"/>
      <c r="AE9" s="39"/>
    </row>
    <row r="10" spans="1:31" ht="20.100000000000001" customHeight="1" x14ac:dyDescent="0.25">
      <c r="A10" s="42"/>
      <c r="B10" s="42"/>
      <c r="C10" s="121"/>
      <c r="D10" s="121"/>
      <c r="E10" s="37"/>
      <c r="F10" s="37"/>
      <c r="G10" s="37"/>
      <c r="H10" s="37"/>
      <c r="I10" s="177" t="s">
        <v>61</v>
      </c>
      <c r="J10" s="177"/>
      <c r="K10" s="177"/>
      <c r="L10" s="177"/>
      <c r="M10" s="177"/>
      <c r="N10" s="37"/>
      <c r="O10" s="44" t="s">
        <v>115</v>
      </c>
      <c r="P10" s="37"/>
      <c r="Q10" s="44" t="s">
        <v>116</v>
      </c>
      <c r="R10" s="37"/>
      <c r="S10" s="37"/>
      <c r="T10" s="44"/>
      <c r="U10" s="44" t="s">
        <v>117</v>
      </c>
      <c r="V10" s="44"/>
      <c r="W10" s="44" t="s">
        <v>269</v>
      </c>
      <c r="X10" s="44"/>
      <c r="Y10" s="44" t="s">
        <v>118</v>
      </c>
      <c r="Z10" s="37"/>
      <c r="AA10" s="37"/>
      <c r="AB10" s="37"/>
      <c r="AC10" s="37"/>
    </row>
    <row r="11" spans="1:31" ht="20.100000000000001" customHeight="1" x14ac:dyDescent="0.25">
      <c r="A11" s="42"/>
      <c r="B11" s="42"/>
      <c r="C11" s="121"/>
      <c r="D11" s="121"/>
      <c r="E11" s="124" t="s">
        <v>119</v>
      </c>
      <c r="F11" s="124"/>
      <c r="G11" s="124"/>
      <c r="H11" s="124"/>
      <c r="I11" s="124" t="s">
        <v>120</v>
      </c>
      <c r="J11" s="123"/>
      <c r="K11" s="124"/>
      <c r="L11" s="124"/>
      <c r="M11" s="124" t="s">
        <v>121</v>
      </c>
      <c r="N11" s="124"/>
      <c r="O11" s="44" t="s">
        <v>122</v>
      </c>
      <c r="P11" s="44"/>
      <c r="Q11" s="44" t="s">
        <v>123</v>
      </c>
      <c r="R11" s="44"/>
      <c r="S11" s="44" t="s">
        <v>124</v>
      </c>
      <c r="T11" s="44"/>
      <c r="U11" s="44" t="s">
        <v>125</v>
      </c>
      <c r="V11" s="44"/>
      <c r="W11" s="44" t="s">
        <v>260</v>
      </c>
      <c r="X11" s="44"/>
      <c r="Y11" s="44" t="s">
        <v>126</v>
      </c>
      <c r="Z11" s="44"/>
      <c r="AA11" s="44" t="s">
        <v>127</v>
      </c>
      <c r="AB11" s="44"/>
      <c r="AC11" s="44" t="s">
        <v>128</v>
      </c>
      <c r="AD11" s="44"/>
      <c r="AE11" s="44"/>
    </row>
    <row r="12" spans="1:31" ht="20.100000000000001" customHeight="1" x14ac:dyDescent="0.25">
      <c r="A12" s="42"/>
      <c r="B12" s="42"/>
      <c r="C12" s="37"/>
      <c r="E12" s="124" t="s">
        <v>129</v>
      </c>
      <c r="F12" s="124"/>
      <c r="G12" s="124" t="s">
        <v>130</v>
      </c>
      <c r="H12" s="37"/>
      <c r="I12" s="125" t="s">
        <v>131</v>
      </c>
      <c r="J12" s="123"/>
      <c r="K12" s="124"/>
      <c r="L12" s="124"/>
      <c r="M12" s="124" t="s">
        <v>132</v>
      </c>
      <c r="N12" s="37"/>
      <c r="O12" s="44" t="s">
        <v>133</v>
      </c>
      <c r="P12" s="44"/>
      <c r="Q12" s="44" t="s">
        <v>134</v>
      </c>
      <c r="R12" s="44"/>
      <c r="S12" s="44" t="s">
        <v>135</v>
      </c>
      <c r="T12" s="44"/>
      <c r="U12" s="44" t="s">
        <v>136</v>
      </c>
      <c r="V12" s="44"/>
      <c r="W12" s="44" t="s">
        <v>271</v>
      </c>
      <c r="X12" s="44"/>
      <c r="Y12" s="44" t="s">
        <v>137</v>
      </c>
      <c r="Z12" s="44"/>
      <c r="AA12" s="44" t="s">
        <v>138</v>
      </c>
      <c r="AB12" s="44"/>
      <c r="AC12" s="44" t="s">
        <v>139</v>
      </c>
      <c r="AD12" s="44"/>
      <c r="AE12" s="44" t="s">
        <v>118</v>
      </c>
    </row>
    <row r="13" spans="1:31" ht="20.100000000000001" customHeight="1" x14ac:dyDescent="0.25">
      <c r="A13" s="42"/>
      <c r="B13" s="42"/>
      <c r="C13" s="126" t="s">
        <v>3</v>
      </c>
      <c r="D13" s="121"/>
      <c r="E13" s="127" t="s">
        <v>140</v>
      </c>
      <c r="F13" s="124"/>
      <c r="G13" s="127" t="s">
        <v>141</v>
      </c>
      <c r="H13" s="124"/>
      <c r="I13" s="127" t="s">
        <v>142</v>
      </c>
      <c r="J13" s="124"/>
      <c r="K13" s="127" t="s">
        <v>143</v>
      </c>
      <c r="L13" s="124"/>
      <c r="M13" s="127" t="s">
        <v>96</v>
      </c>
      <c r="N13" s="124"/>
      <c r="O13" s="46" t="s">
        <v>144</v>
      </c>
      <c r="P13" s="44"/>
      <c r="Q13" s="46" t="s">
        <v>145</v>
      </c>
      <c r="R13" s="44"/>
      <c r="S13" s="46" t="s">
        <v>146</v>
      </c>
      <c r="T13" s="44"/>
      <c r="U13" s="47" t="s">
        <v>88</v>
      </c>
      <c r="V13" s="44"/>
      <c r="W13" s="46" t="s">
        <v>125</v>
      </c>
      <c r="X13" s="44"/>
      <c r="Y13" s="46" t="s">
        <v>147</v>
      </c>
      <c r="Z13" s="44"/>
      <c r="AA13" s="46" t="s">
        <v>148</v>
      </c>
      <c r="AB13" s="44"/>
      <c r="AC13" s="46" t="s">
        <v>149</v>
      </c>
      <c r="AD13" s="44"/>
      <c r="AE13" s="46" t="s">
        <v>53</v>
      </c>
    </row>
    <row r="14" spans="1:31" ht="6" customHeight="1" x14ac:dyDescent="0.25">
      <c r="B14" s="36"/>
      <c r="C14" s="121"/>
      <c r="D14" s="42"/>
      <c r="E14" s="128"/>
      <c r="F14" s="128"/>
      <c r="G14" s="70"/>
      <c r="H14" s="128"/>
      <c r="I14" s="128"/>
      <c r="J14" s="128"/>
      <c r="K14" s="128"/>
      <c r="L14" s="128"/>
      <c r="M14" s="128"/>
      <c r="N14" s="12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1:31" ht="20.100000000000001" customHeight="1" x14ac:dyDescent="0.25">
      <c r="A15" s="36" t="s">
        <v>150</v>
      </c>
      <c r="B15" s="36"/>
      <c r="C15" s="121"/>
      <c r="D15" s="42"/>
      <c r="E15" s="63"/>
      <c r="F15" s="129"/>
      <c r="G15" s="63"/>
      <c r="H15" s="129"/>
      <c r="I15" s="63"/>
      <c r="J15" s="129"/>
      <c r="K15" s="129"/>
      <c r="L15" s="129"/>
      <c r="M15" s="63"/>
      <c r="N15" s="129"/>
      <c r="O15" s="63"/>
      <c r="P15" s="129"/>
      <c r="Q15" s="63"/>
      <c r="R15" s="129"/>
      <c r="S15" s="129"/>
      <c r="T15" s="129"/>
      <c r="U15" s="63"/>
      <c r="V15" s="129"/>
      <c r="W15" s="129"/>
      <c r="X15" s="129"/>
      <c r="Y15" s="129"/>
      <c r="Z15" s="129"/>
      <c r="AA15" s="129"/>
      <c r="AB15" s="129"/>
      <c r="AC15" s="63"/>
      <c r="AD15" s="129"/>
      <c r="AE15" s="129"/>
    </row>
    <row r="16" spans="1:31" ht="20.100000000000001" customHeight="1" x14ac:dyDescent="0.25">
      <c r="A16" s="36" t="s">
        <v>151</v>
      </c>
      <c r="B16" s="36" t="s">
        <v>234</v>
      </c>
      <c r="C16" s="121"/>
      <c r="D16" s="42"/>
      <c r="E16" s="48">
        <v>2800000000</v>
      </c>
      <c r="G16" s="48">
        <v>3274182000</v>
      </c>
      <c r="I16" s="48">
        <v>280000000</v>
      </c>
      <c r="K16" s="48">
        <v>5551348271</v>
      </c>
      <c r="M16" s="48">
        <v>-50393182</v>
      </c>
      <c r="O16" s="48">
        <v>701719893</v>
      </c>
      <c r="P16" s="38"/>
      <c r="Q16" s="48">
        <v>-6197998</v>
      </c>
      <c r="R16" s="38"/>
      <c r="S16" s="48">
        <v>-66208306</v>
      </c>
      <c r="T16" s="38"/>
      <c r="U16" s="48">
        <v>-48339076</v>
      </c>
      <c r="V16" s="129"/>
      <c r="W16" s="63">
        <v>0</v>
      </c>
      <c r="X16" s="38"/>
      <c r="Y16" s="48">
        <f>SUM(S16:W16)</f>
        <v>-114547382</v>
      </c>
      <c r="Z16" s="38"/>
      <c r="AA16" s="48">
        <f>SUM(E16:Q16,Y16)</f>
        <v>12436111602</v>
      </c>
      <c r="AB16" s="38"/>
      <c r="AC16" s="48">
        <v>52542222</v>
      </c>
      <c r="AD16" s="38"/>
      <c r="AE16" s="141">
        <v>12488653824</v>
      </c>
    </row>
    <row r="17" spans="1:31" ht="20.100000000000001" customHeight="1" x14ac:dyDescent="0.25">
      <c r="A17" s="36" t="s">
        <v>152</v>
      </c>
      <c r="B17" s="42"/>
      <c r="C17" s="121"/>
      <c r="D17" s="42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48"/>
      <c r="Q17" s="128"/>
      <c r="R17" s="48"/>
      <c r="S17" s="128"/>
      <c r="T17" s="128"/>
      <c r="U17" s="128"/>
      <c r="V17" s="128"/>
      <c r="W17" s="63"/>
      <c r="X17" s="128"/>
      <c r="Y17" s="63"/>
      <c r="Z17" s="128"/>
      <c r="AA17" s="63"/>
      <c r="AB17" s="128"/>
      <c r="AC17" s="128"/>
      <c r="AD17" s="128"/>
      <c r="AE17" s="50"/>
    </row>
    <row r="18" spans="1:31" ht="20.100000000000001" customHeight="1" x14ac:dyDescent="0.25">
      <c r="A18" s="36"/>
      <c r="B18" s="36" t="s">
        <v>153</v>
      </c>
      <c r="C18" s="121"/>
      <c r="D18" s="42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48"/>
      <c r="Q18" s="128"/>
      <c r="R18" s="48"/>
      <c r="S18" s="128"/>
      <c r="T18" s="128"/>
      <c r="U18" s="128"/>
      <c r="V18" s="128"/>
      <c r="W18" s="63"/>
      <c r="X18" s="128"/>
      <c r="Y18" s="63"/>
      <c r="Z18" s="128"/>
      <c r="AA18" s="63"/>
      <c r="AB18" s="128"/>
      <c r="AC18" s="128"/>
      <c r="AD18" s="128"/>
      <c r="AE18" s="50"/>
    </row>
    <row r="19" spans="1:31" ht="20.100000000000001" customHeight="1" x14ac:dyDescent="0.25">
      <c r="A19" s="37" t="s">
        <v>244</v>
      </c>
      <c r="C19" s="120">
        <v>36</v>
      </c>
      <c r="D19" s="42"/>
      <c r="E19" s="132">
        <v>0</v>
      </c>
      <c r="F19" s="132"/>
      <c r="G19" s="132">
        <v>0</v>
      </c>
      <c r="H19" s="132"/>
      <c r="I19" s="132">
        <v>0</v>
      </c>
      <c r="J19" s="132"/>
      <c r="K19" s="132">
        <v>-447996426</v>
      </c>
      <c r="L19" s="132"/>
      <c r="M19" s="132">
        <v>0</v>
      </c>
      <c r="N19" s="132"/>
      <c r="O19" s="132">
        <v>0</v>
      </c>
      <c r="P19" s="132"/>
      <c r="Q19" s="132">
        <v>0</v>
      </c>
      <c r="R19" s="132"/>
      <c r="S19" s="132">
        <v>0</v>
      </c>
      <c r="T19" s="132"/>
      <c r="U19" s="132">
        <v>0</v>
      </c>
      <c r="V19" s="132"/>
      <c r="W19" s="50">
        <f>SUM(Q19:S19)</f>
        <v>0</v>
      </c>
      <c r="X19" s="132"/>
      <c r="Y19" s="50">
        <f>SUM(S19:W19)</f>
        <v>0</v>
      </c>
      <c r="Z19" s="132"/>
      <c r="AA19" s="131">
        <f>SUM(E19:Q19,Y19)</f>
        <v>-447996426</v>
      </c>
      <c r="AB19" s="132"/>
      <c r="AC19" s="133">
        <v>-9286440</v>
      </c>
      <c r="AD19" s="132"/>
      <c r="AE19" s="50">
        <f>SUM(AA19:AC19)</f>
        <v>-457282866</v>
      </c>
    </row>
    <row r="20" spans="1:31" ht="20.100000000000001" customHeight="1" x14ac:dyDescent="0.25">
      <c r="A20" s="37" t="s">
        <v>154</v>
      </c>
      <c r="B20" s="42"/>
      <c r="D20" s="42"/>
      <c r="E20" s="132">
        <v>0</v>
      </c>
      <c r="F20" s="131"/>
      <c r="G20" s="132">
        <v>0</v>
      </c>
      <c r="H20" s="131"/>
      <c r="I20" s="132">
        <v>0</v>
      </c>
      <c r="J20" s="134"/>
      <c r="K20" s="135">
        <v>795986866</v>
      </c>
      <c r="L20" s="133"/>
      <c r="M20" s="132">
        <v>0</v>
      </c>
      <c r="N20" s="134"/>
      <c r="O20" s="132">
        <v>0</v>
      </c>
      <c r="P20" s="134"/>
      <c r="Q20" s="132">
        <v>0</v>
      </c>
      <c r="R20" s="132"/>
      <c r="S20" s="132">
        <v>0</v>
      </c>
      <c r="T20" s="132"/>
      <c r="U20" s="132">
        <v>0</v>
      </c>
      <c r="V20" s="132"/>
      <c r="W20" s="50">
        <f>SUM(Q20:S20)</f>
        <v>0</v>
      </c>
      <c r="X20" s="132"/>
      <c r="Y20" s="50">
        <f>SUM(S20:W20)</f>
        <v>0</v>
      </c>
      <c r="Z20" s="134"/>
      <c r="AA20" s="131">
        <f>SUM(E20:Q20,Y20)</f>
        <v>795986866</v>
      </c>
      <c r="AB20" s="132"/>
      <c r="AC20" s="133">
        <v>12462124</v>
      </c>
      <c r="AD20" s="134"/>
      <c r="AE20" s="50">
        <f>SUM(AA20:AC20)</f>
        <v>808448990</v>
      </c>
    </row>
    <row r="21" spans="1:31" ht="20.100000000000001" customHeight="1" x14ac:dyDescent="0.25">
      <c r="A21" s="37" t="s">
        <v>155</v>
      </c>
      <c r="B21" s="42"/>
      <c r="D21" s="42"/>
      <c r="E21" s="136">
        <v>0</v>
      </c>
      <c r="F21" s="131"/>
      <c r="G21" s="136">
        <v>0</v>
      </c>
      <c r="H21" s="131"/>
      <c r="I21" s="136">
        <v>0</v>
      </c>
      <c r="J21" s="132"/>
      <c r="K21" s="136">
        <v>0</v>
      </c>
      <c r="L21" s="132"/>
      <c r="M21" s="136">
        <v>-51426891</v>
      </c>
      <c r="N21" s="132"/>
      <c r="O21" s="136">
        <v>0</v>
      </c>
      <c r="P21" s="134"/>
      <c r="Q21" s="136">
        <v>0</v>
      </c>
      <c r="R21" s="51"/>
      <c r="S21" s="64">
        <v>-169754049</v>
      </c>
      <c r="T21" s="51"/>
      <c r="U21" s="64">
        <v>-73206694</v>
      </c>
      <c r="V21" s="65"/>
      <c r="W21" s="66">
        <v>47651635</v>
      </c>
      <c r="X21" s="65"/>
      <c r="Y21" s="66">
        <f>SUM(S21:W21)</f>
        <v>-195309108</v>
      </c>
      <c r="Z21" s="65"/>
      <c r="AA21" s="137">
        <f>SUM(E21:Q21,Y21)</f>
        <v>-246735999</v>
      </c>
      <c r="AB21" s="65"/>
      <c r="AC21" s="67">
        <v>1125828</v>
      </c>
      <c r="AD21" s="134"/>
      <c r="AE21" s="66">
        <f>SUM(AA21:AC21)</f>
        <v>-245610171</v>
      </c>
    </row>
    <row r="22" spans="1:31" ht="6" customHeight="1" x14ac:dyDescent="0.25">
      <c r="B22" s="42"/>
      <c r="C22" s="121"/>
      <c r="D22" s="42"/>
      <c r="O22" s="38"/>
      <c r="Q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1:31" ht="20.100000000000001" customHeight="1" x14ac:dyDescent="0.25">
      <c r="A23" s="36" t="s">
        <v>156</v>
      </c>
      <c r="B23" s="42"/>
      <c r="C23" s="121"/>
      <c r="D23" s="42"/>
      <c r="O23" s="38"/>
      <c r="Q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1:31" ht="20.100000000000001" customHeight="1" thickBot="1" x14ac:dyDescent="0.3">
      <c r="B24" s="36" t="s">
        <v>235</v>
      </c>
      <c r="C24" s="121"/>
      <c r="D24" s="42"/>
      <c r="E24" s="138">
        <f>SUM(E16:E21)</f>
        <v>2800000000</v>
      </c>
      <c r="F24" s="128"/>
      <c r="G24" s="138">
        <f>SUM(G16:G21)</f>
        <v>3274182000</v>
      </c>
      <c r="H24" s="128"/>
      <c r="I24" s="138">
        <f>SUM(I16:I21)</f>
        <v>280000000</v>
      </c>
      <c r="J24" s="128"/>
      <c r="K24" s="138">
        <f>SUM(K16:K21)</f>
        <v>5899338711</v>
      </c>
      <c r="L24" s="128"/>
      <c r="M24" s="138">
        <f>SUM(M16:M21)</f>
        <v>-101820073</v>
      </c>
      <c r="N24" s="128"/>
      <c r="O24" s="138">
        <f>SUM(O16:O21)</f>
        <v>701719893</v>
      </c>
      <c r="P24" s="48"/>
      <c r="Q24" s="138">
        <f>SUM(Q16:Q21)</f>
        <v>-6197998</v>
      </c>
      <c r="R24" s="48"/>
      <c r="S24" s="138">
        <f>SUM(S16:S21)</f>
        <v>-235962355</v>
      </c>
      <c r="T24" s="128"/>
      <c r="U24" s="138">
        <f>SUM(U16:U21)</f>
        <v>-121545770</v>
      </c>
      <c r="V24" s="128"/>
      <c r="W24" s="138">
        <f>SUM(W16:W21)</f>
        <v>47651635</v>
      </c>
      <c r="X24" s="128"/>
      <c r="Y24" s="138">
        <f>SUM(Y16:Y21)</f>
        <v>-309856490</v>
      </c>
      <c r="Z24" s="128"/>
      <c r="AA24" s="138">
        <f>SUM(AA16:AA21)</f>
        <v>12537366043</v>
      </c>
      <c r="AB24" s="128"/>
      <c r="AC24" s="138">
        <f>SUM(AC16:AC21)</f>
        <v>56843734</v>
      </c>
      <c r="AD24" s="128"/>
      <c r="AE24" s="138">
        <f>SUM(AE16:AE21)</f>
        <v>12594209777</v>
      </c>
    </row>
    <row r="25" spans="1:31" ht="20.100000000000001" customHeight="1" thickTop="1" x14ac:dyDescent="0.25">
      <c r="B25" s="36"/>
      <c r="C25" s="121"/>
      <c r="D25" s="42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E25" s="38"/>
    </row>
    <row r="26" spans="1:31" ht="20.100000000000001" customHeight="1" x14ac:dyDescent="0.25">
      <c r="B26" s="36"/>
      <c r="C26" s="121"/>
      <c r="D26" s="42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E26" s="38"/>
    </row>
    <row r="27" spans="1:31" ht="20.100000000000001" customHeight="1" x14ac:dyDescent="0.25">
      <c r="B27" s="36"/>
      <c r="C27" s="121"/>
      <c r="D27" s="42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E27" s="38"/>
    </row>
    <row r="28" spans="1:31" ht="20.100000000000001" customHeight="1" x14ac:dyDescent="0.25">
      <c r="B28" s="36"/>
      <c r="C28" s="121"/>
      <c r="D28" s="42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E28" s="38"/>
    </row>
    <row r="29" spans="1:31" ht="20.100000000000001" customHeight="1" x14ac:dyDescent="0.25">
      <c r="B29" s="36"/>
      <c r="C29" s="121"/>
      <c r="D29" s="42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</row>
    <row r="30" spans="1:31" ht="20.100000000000001" customHeight="1" x14ac:dyDescent="0.25">
      <c r="A30" s="176"/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</row>
    <row r="31" spans="1:31" ht="15" customHeight="1" x14ac:dyDescent="0.25">
      <c r="A31" s="38"/>
      <c r="B31" s="38"/>
      <c r="C31" s="38"/>
      <c r="D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ht="21.95" customHeight="1" x14ac:dyDescent="0.25">
      <c r="A32" s="41" t="str">
        <f>'9-10'!A98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32" s="52"/>
      <c r="C32" s="139"/>
      <c r="D32" s="52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122"/>
      <c r="AE32" s="122"/>
    </row>
  </sheetData>
  <mergeCells count="6">
    <mergeCell ref="A30:AE30"/>
    <mergeCell ref="E5:AC5"/>
    <mergeCell ref="E6:AA6"/>
    <mergeCell ref="S7:Y7"/>
    <mergeCell ref="I10:M10"/>
    <mergeCell ref="S8:W8"/>
  </mergeCells>
  <pageMargins left="0.35" right="0.35" top="0.5" bottom="0.6" header="0.49" footer="0.4"/>
  <pageSetup paperSize="9" scale="87" firstPageNumber="12" orientation="landscape" useFirstPageNumber="1" horizontalDpi="1200" verticalDpi="1200" r:id="rId1"/>
  <headerFooter>
    <oddFooter>&amp;R&amp;"Browallia New,Regular"&amp;13&amp;P</oddFooter>
  </headerFooter>
  <ignoredErrors>
    <ignoredError sqref="AA19:AA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E762E-7B89-464B-8A47-64C8A3EE9F2F}">
  <sheetPr>
    <tabColor rgb="FF92D050"/>
  </sheetPr>
  <dimension ref="A1:O29"/>
  <sheetViews>
    <sheetView zoomScaleNormal="100" workbookViewId="0">
      <selection activeCell="E19" sqref="E19"/>
    </sheetView>
  </sheetViews>
  <sheetFormatPr defaultColWidth="9.140625" defaultRowHeight="18.75" customHeight="1" x14ac:dyDescent="0.25"/>
  <cols>
    <col min="1" max="1" width="1.28515625" style="7" customWidth="1"/>
    <col min="2" max="2" width="36.28515625" style="7" customWidth="1"/>
    <col min="3" max="3" width="7" style="3" customWidth="1"/>
    <col min="4" max="4" width="1" style="7" customWidth="1"/>
    <col min="5" max="5" width="12.28515625" style="78" bestFit="1" customWidth="1"/>
    <col min="6" max="6" width="1" style="78" customWidth="1"/>
    <col min="7" max="7" width="11.5703125" style="78" customWidth="1"/>
    <col min="8" max="8" width="1" style="78" customWidth="1"/>
    <col min="9" max="9" width="11.140625" style="78" customWidth="1"/>
    <col min="10" max="10" width="1" style="78" customWidth="1"/>
    <col min="11" max="11" width="11.7109375" style="78" customWidth="1"/>
    <col min="12" max="12" width="1" style="78" customWidth="1"/>
    <col min="13" max="13" width="14.85546875" style="78" customWidth="1"/>
    <col min="14" max="14" width="1" style="78" customWidth="1"/>
    <col min="15" max="15" width="12.7109375" style="78" customWidth="1"/>
    <col min="16" max="16384" width="9.140625" style="7"/>
  </cols>
  <sheetData>
    <row r="1" spans="1:15" ht="21.75" customHeight="1" x14ac:dyDescent="0.25">
      <c r="A1" s="1" t="s">
        <v>0</v>
      </c>
      <c r="B1" s="1"/>
      <c r="C1" s="11"/>
      <c r="D1" s="1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ht="21.75" customHeight="1" x14ac:dyDescent="0.25">
      <c r="A2" s="1" t="s">
        <v>237</v>
      </c>
      <c r="B2" s="1"/>
      <c r="C2" s="11"/>
      <c r="D2" s="1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5" ht="21.75" customHeight="1" x14ac:dyDescent="0.25">
      <c r="A3" s="181" t="s">
        <v>231</v>
      </c>
      <c r="B3" s="181"/>
      <c r="C3" s="143"/>
      <c r="D3" s="144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20.100000000000001" customHeight="1" x14ac:dyDescent="0.25">
      <c r="A4" s="1"/>
      <c r="B4" s="54"/>
      <c r="C4" s="145"/>
      <c r="D4" s="54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s="35" customFormat="1" ht="20.100000000000001" customHeight="1" x14ac:dyDescent="0.25">
      <c r="A5" s="34"/>
      <c r="B5" s="34"/>
      <c r="C5" s="34"/>
      <c r="D5" s="55"/>
      <c r="E5" s="182" t="s">
        <v>157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5" s="35" customFormat="1" ht="20.100000000000001" customHeight="1" x14ac:dyDescent="0.25">
      <c r="A6" s="34"/>
      <c r="B6" s="34"/>
      <c r="C6" s="34"/>
      <c r="D6" s="34"/>
      <c r="E6" s="146"/>
      <c r="F6" s="147"/>
      <c r="G6" s="146"/>
      <c r="H6" s="147"/>
      <c r="I6" s="182" t="s">
        <v>61</v>
      </c>
      <c r="J6" s="182"/>
      <c r="K6" s="182"/>
      <c r="L6" s="182"/>
      <c r="M6" s="182"/>
      <c r="N6" s="147"/>
      <c r="O6" s="147"/>
    </row>
    <row r="7" spans="1:15" s="35" customFormat="1" ht="20.100000000000001" customHeight="1" x14ac:dyDescent="0.25">
      <c r="A7" s="34"/>
      <c r="B7" s="34"/>
      <c r="C7" s="34"/>
      <c r="D7" s="34"/>
      <c r="E7" s="147" t="s">
        <v>119</v>
      </c>
      <c r="F7" s="147"/>
      <c r="G7" s="147"/>
      <c r="H7" s="147"/>
      <c r="I7" s="147" t="s">
        <v>120</v>
      </c>
      <c r="J7" s="147"/>
      <c r="K7" s="146"/>
      <c r="L7" s="148"/>
      <c r="M7" s="147" t="s">
        <v>121</v>
      </c>
      <c r="N7" s="147"/>
      <c r="O7" s="147"/>
    </row>
    <row r="8" spans="1:15" s="35" customFormat="1" ht="20.100000000000001" customHeight="1" x14ac:dyDescent="0.25">
      <c r="A8" s="34"/>
      <c r="B8" s="34"/>
      <c r="C8" s="34"/>
      <c r="D8" s="34"/>
      <c r="E8" s="147" t="s">
        <v>129</v>
      </c>
      <c r="F8" s="147"/>
      <c r="G8" s="147" t="s">
        <v>130</v>
      </c>
      <c r="H8" s="147"/>
      <c r="I8" s="149" t="s">
        <v>131</v>
      </c>
      <c r="J8" s="147"/>
      <c r="K8" s="147"/>
      <c r="L8" s="147"/>
      <c r="M8" s="147" t="s">
        <v>132</v>
      </c>
      <c r="N8" s="147"/>
      <c r="O8" s="147" t="s">
        <v>118</v>
      </c>
    </row>
    <row r="9" spans="1:15" s="35" customFormat="1" ht="20.100000000000001" customHeight="1" x14ac:dyDescent="0.25">
      <c r="A9" s="34"/>
      <c r="B9" s="69"/>
      <c r="C9" s="150" t="s">
        <v>3</v>
      </c>
      <c r="D9" s="34"/>
      <c r="E9" s="151" t="s">
        <v>140</v>
      </c>
      <c r="F9" s="147"/>
      <c r="G9" s="151" t="s">
        <v>141</v>
      </c>
      <c r="H9" s="147"/>
      <c r="I9" s="151" t="s">
        <v>142</v>
      </c>
      <c r="J9" s="147"/>
      <c r="K9" s="151" t="s">
        <v>143</v>
      </c>
      <c r="L9" s="147"/>
      <c r="M9" s="151" t="s">
        <v>96</v>
      </c>
      <c r="N9" s="147"/>
      <c r="O9" s="151" t="s">
        <v>53</v>
      </c>
    </row>
    <row r="10" spans="1:15" s="35" customFormat="1" ht="6" customHeight="1" x14ac:dyDescent="0.25">
      <c r="B10" s="55"/>
      <c r="C10" s="152"/>
      <c r="D10" s="55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</row>
    <row r="11" spans="1:15" s="35" customFormat="1" ht="20.100000000000001" customHeight="1" x14ac:dyDescent="0.25">
      <c r="A11" s="56" t="s">
        <v>221</v>
      </c>
      <c r="B11" s="57"/>
      <c r="C11" s="152"/>
      <c r="D11" s="55"/>
      <c r="E11" s="153">
        <v>2800000000</v>
      </c>
      <c r="F11" s="153"/>
      <c r="G11" s="153">
        <v>3274182000</v>
      </c>
      <c r="H11" s="153"/>
      <c r="I11" s="153">
        <v>280000000</v>
      </c>
      <c r="J11" s="153"/>
      <c r="K11" s="153">
        <v>1049493876</v>
      </c>
      <c r="L11" s="153"/>
      <c r="M11" s="153">
        <v>-7052928</v>
      </c>
      <c r="N11" s="153"/>
      <c r="O11" s="153">
        <f>SUM(E11:M11)</f>
        <v>7396622948</v>
      </c>
    </row>
    <row r="12" spans="1:15" s="35" customFormat="1" ht="20.100000000000001" customHeight="1" x14ac:dyDescent="0.25">
      <c r="A12" s="56" t="s">
        <v>158</v>
      </c>
      <c r="B12" s="55"/>
      <c r="C12" s="152"/>
      <c r="D12" s="55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</row>
    <row r="13" spans="1:15" s="35" customFormat="1" ht="20.100000000000001" customHeight="1" x14ac:dyDescent="0.25">
      <c r="A13" s="35" t="s">
        <v>244</v>
      </c>
      <c r="B13" s="55"/>
      <c r="C13" s="152">
        <v>36</v>
      </c>
      <c r="D13" s="55"/>
      <c r="E13" s="154">
        <v>0</v>
      </c>
      <c r="F13" s="153"/>
      <c r="G13" s="154">
        <v>0</v>
      </c>
      <c r="H13" s="153"/>
      <c r="I13" s="154">
        <v>0</v>
      </c>
      <c r="J13" s="153"/>
      <c r="K13" s="154">
        <v>-727995559</v>
      </c>
      <c r="L13" s="153"/>
      <c r="M13" s="154">
        <v>0</v>
      </c>
      <c r="N13" s="153"/>
      <c r="O13" s="153">
        <f t="shared" ref="O13:O14" si="0">SUM(E13:M13)</f>
        <v>-727995559</v>
      </c>
    </row>
    <row r="14" spans="1:15" s="35" customFormat="1" ht="20.100000000000001" customHeight="1" x14ac:dyDescent="0.25">
      <c r="A14" s="35" t="s">
        <v>159</v>
      </c>
      <c r="B14" s="55"/>
      <c r="C14" s="152"/>
      <c r="D14" s="55"/>
      <c r="E14" s="154">
        <v>0</v>
      </c>
      <c r="F14" s="153"/>
      <c r="G14" s="154">
        <v>0</v>
      </c>
      <c r="H14" s="153"/>
      <c r="I14" s="154">
        <v>0</v>
      </c>
      <c r="J14" s="153"/>
      <c r="K14" s="154">
        <v>814583901</v>
      </c>
      <c r="L14" s="153"/>
      <c r="M14" s="154">
        <v>0</v>
      </c>
      <c r="N14" s="153"/>
      <c r="O14" s="153">
        <f t="shared" si="0"/>
        <v>814583901</v>
      </c>
    </row>
    <row r="15" spans="1:15" s="35" customFormat="1" ht="20.100000000000001" customHeight="1" x14ac:dyDescent="0.25">
      <c r="A15" s="35" t="s">
        <v>155</v>
      </c>
      <c r="B15" s="55"/>
      <c r="C15" s="152"/>
      <c r="D15" s="55"/>
      <c r="E15" s="155">
        <v>0</v>
      </c>
      <c r="F15" s="153"/>
      <c r="G15" s="155">
        <v>0</v>
      </c>
      <c r="H15" s="153"/>
      <c r="I15" s="155">
        <v>0</v>
      </c>
      <c r="J15" s="153"/>
      <c r="K15" s="155">
        <v>0</v>
      </c>
      <c r="L15" s="153"/>
      <c r="M15" s="155">
        <v>-2353153</v>
      </c>
      <c r="N15" s="153"/>
      <c r="O15" s="156">
        <f>SUM(E15:M15)</f>
        <v>-2353153</v>
      </c>
    </row>
    <row r="16" spans="1:15" s="35" customFormat="1" ht="6" customHeight="1" x14ac:dyDescent="0.25">
      <c r="B16" s="55"/>
      <c r="C16" s="152"/>
      <c r="D16" s="55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</row>
    <row r="17" spans="1:15" s="35" customFormat="1" ht="20.100000000000001" customHeight="1" thickBot="1" x14ac:dyDescent="0.3">
      <c r="A17" s="56" t="s">
        <v>222</v>
      </c>
      <c r="B17" s="55"/>
      <c r="C17" s="152"/>
      <c r="D17" s="55"/>
      <c r="E17" s="157">
        <f>SUM(E11:E15)</f>
        <v>2800000000</v>
      </c>
      <c r="F17" s="153"/>
      <c r="G17" s="157">
        <f>SUM(G11:G15)</f>
        <v>3274182000</v>
      </c>
      <c r="H17" s="153"/>
      <c r="I17" s="157">
        <f>SUM(I11:I15)</f>
        <v>280000000</v>
      </c>
      <c r="J17" s="153"/>
      <c r="K17" s="157">
        <f>SUM(K11:K15)</f>
        <v>1136082218</v>
      </c>
      <c r="L17" s="153"/>
      <c r="M17" s="157">
        <f>SUM(M11:M15)</f>
        <v>-9406081</v>
      </c>
      <c r="N17" s="153"/>
      <c r="O17" s="157">
        <f>SUM(O11:O15)</f>
        <v>7480858137</v>
      </c>
    </row>
    <row r="18" spans="1:15" ht="20.100000000000001" customHeight="1" thickTop="1" x14ac:dyDescent="0.25">
      <c r="A18" s="12"/>
      <c r="B18" s="8"/>
      <c r="D18" s="8"/>
      <c r="E18" s="81"/>
      <c r="F18" s="77"/>
      <c r="G18" s="81"/>
      <c r="H18" s="77"/>
      <c r="I18" s="81"/>
      <c r="J18" s="77"/>
      <c r="K18" s="81"/>
      <c r="L18" s="77"/>
      <c r="M18" s="81"/>
      <c r="N18" s="77"/>
      <c r="O18" s="81"/>
    </row>
    <row r="19" spans="1:15" s="35" customFormat="1" ht="20.100000000000001" customHeight="1" x14ac:dyDescent="0.25">
      <c r="A19" s="56" t="s">
        <v>241</v>
      </c>
      <c r="B19" s="57"/>
      <c r="C19" s="152"/>
      <c r="D19" s="55"/>
      <c r="E19" s="153">
        <v>2800000000</v>
      </c>
      <c r="F19" s="153"/>
      <c r="G19" s="153">
        <v>3274182000</v>
      </c>
      <c r="H19" s="153"/>
      <c r="I19" s="153">
        <v>280000000</v>
      </c>
      <c r="J19" s="153"/>
      <c r="K19" s="153">
        <v>1136082218</v>
      </c>
      <c r="L19" s="153"/>
      <c r="M19" s="153">
        <v>-9406081</v>
      </c>
      <c r="N19" s="153"/>
      <c r="O19" s="153">
        <v>7480858137</v>
      </c>
    </row>
    <row r="20" spans="1:15" s="35" customFormat="1" ht="20.100000000000001" customHeight="1" x14ac:dyDescent="0.25">
      <c r="A20" s="56" t="s">
        <v>158</v>
      </c>
      <c r="B20" s="55"/>
      <c r="C20" s="152"/>
      <c r="D20" s="55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</row>
    <row r="21" spans="1:15" s="35" customFormat="1" ht="20.100000000000001" customHeight="1" x14ac:dyDescent="0.25">
      <c r="A21" s="35" t="s">
        <v>244</v>
      </c>
      <c r="B21" s="55"/>
      <c r="C21" s="152">
        <v>36</v>
      </c>
      <c r="D21" s="55"/>
      <c r="E21" s="154">
        <v>0</v>
      </c>
      <c r="F21" s="153"/>
      <c r="G21" s="154">
        <v>0</v>
      </c>
      <c r="H21" s="153"/>
      <c r="I21" s="154">
        <v>0</v>
      </c>
      <c r="J21" s="153"/>
      <c r="K21" s="154">
        <v>-447996426</v>
      </c>
      <c r="L21" s="153"/>
      <c r="M21" s="154">
        <v>0</v>
      </c>
      <c r="N21" s="153"/>
      <c r="O21" s="153">
        <f t="shared" ref="O21:O22" si="1">SUM(E21:M21)</f>
        <v>-447996426</v>
      </c>
    </row>
    <row r="22" spans="1:15" s="35" customFormat="1" ht="20.100000000000001" customHeight="1" x14ac:dyDescent="0.25">
      <c r="A22" s="35" t="s">
        <v>159</v>
      </c>
      <c r="B22" s="55"/>
      <c r="C22" s="152"/>
      <c r="D22" s="55"/>
      <c r="E22" s="154">
        <v>0</v>
      </c>
      <c r="F22" s="153"/>
      <c r="G22" s="154">
        <v>0</v>
      </c>
      <c r="H22" s="153"/>
      <c r="I22" s="154">
        <v>0</v>
      </c>
      <c r="J22" s="153"/>
      <c r="K22" s="154">
        <v>653300844</v>
      </c>
      <c r="L22" s="153"/>
      <c r="M22" s="154">
        <v>0</v>
      </c>
      <c r="N22" s="153"/>
      <c r="O22" s="153">
        <f t="shared" si="1"/>
        <v>653300844</v>
      </c>
    </row>
    <row r="23" spans="1:15" s="35" customFormat="1" ht="20.100000000000001" customHeight="1" x14ac:dyDescent="0.25">
      <c r="A23" s="35" t="s">
        <v>155</v>
      </c>
      <c r="B23" s="55"/>
      <c r="C23" s="152"/>
      <c r="D23" s="55"/>
      <c r="E23" s="155">
        <v>0</v>
      </c>
      <c r="F23" s="153"/>
      <c r="G23" s="155">
        <v>0</v>
      </c>
      <c r="H23" s="153"/>
      <c r="I23" s="155">
        <v>0</v>
      </c>
      <c r="J23" s="153"/>
      <c r="K23" s="155">
        <v>0</v>
      </c>
      <c r="L23" s="153"/>
      <c r="M23" s="155">
        <v>1275188</v>
      </c>
      <c r="N23" s="153"/>
      <c r="O23" s="156">
        <f>SUM(E23:M23)</f>
        <v>1275188</v>
      </c>
    </row>
    <row r="24" spans="1:15" s="35" customFormat="1" ht="6" customHeight="1" x14ac:dyDescent="0.25">
      <c r="B24" s="55"/>
      <c r="C24" s="152"/>
      <c r="D24" s="55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</row>
    <row r="25" spans="1:15" s="35" customFormat="1" ht="20.100000000000001" customHeight="1" thickBot="1" x14ac:dyDescent="0.3">
      <c r="A25" s="56" t="s">
        <v>233</v>
      </c>
      <c r="B25" s="55"/>
      <c r="C25" s="152"/>
      <c r="D25" s="55"/>
      <c r="E25" s="157">
        <f>SUM(E19:E23)</f>
        <v>2800000000</v>
      </c>
      <c r="F25" s="153"/>
      <c r="G25" s="157">
        <f>SUM(G19:G23)</f>
        <v>3274182000</v>
      </c>
      <c r="H25" s="153"/>
      <c r="I25" s="157">
        <f>SUM(I19:I23)</f>
        <v>280000000</v>
      </c>
      <c r="J25" s="153"/>
      <c r="K25" s="157">
        <f>SUM(K19:K23)</f>
        <v>1341386636</v>
      </c>
      <c r="L25" s="153"/>
      <c r="M25" s="157">
        <f>SUM(M19:M23)</f>
        <v>-8130893</v>
      </c>
      <c r="N25" s="153"/>
      <c r="O25" s="157">
        <f>SUM(O19:O23)</f>
        <v>7687437743</v>
      </c>
    </row>
    <row r="26" spans="1:15" ht="20.100000000000001" customHeight="1" thickTop="1" x14ac:dyDescent="0.25">
      <c r="A26" s="3"/>
      <c r="B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81"/>
    </row>
    <row r="27" spans="1:15" ht="20.100000000000001" customHeight="1" x14ac:dyDescent="0.25">
      <c r="A27" s="3"/>
      <c r="B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9" customHeight="1" x14ac:dyDescent="0.25">
      <c r="A28" s="3"/>
      <c r="B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21.95" customHeight="1" x14ac:dyDescent="0.25">
      <c r="A29" s="58" t="str">
        <f>'6-8'!A48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29" s="16"/>
      <c r="C29" s="158"/>
      <c r="D29" s="16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</row>
  </sheetData>
  <mergeCells count="3">
    <mergeCell ref="A3:B3"/>
    <mergeCell ref="E5:O5"/>
    <mergeCell ref="I6:M6"/>
  </mergeCells>
  <pageMargins left="1" right="1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3826F-31AD-40D9-B956-691F75A42155}">
  <sheetPr>
    <tabColor rgb="FF92D050"/>
  </sheetPr>
  <dimension ref="A1:P189"/>
  <sheetViews>
    <sheetView tabSelected="1" zoomScaleNormal="100" zoomScaleSheetLayoutView="100" workbookViewId="0">
      <selection activeCell="C5" sqref="C5"/>
    </sheetView>
  </sheetViews>
  <sheetFormatPr defaultColWidth="9.140625" defaultRowHeight="21.75" customHeight="1" x14ac:dyDescent="0.25"/>
  <cols>
    <col min="1" max="2" width="0.85546875" style="7" customWidth="1"/>
    <col min="3" max="3" width="40.5703125" style="7" customWidth="1"/>
    <col min="4" max="4" width="11.28515625" style="3" customWidth="1"/>
    <col min="5" max="5" width="0.7109375" style="3" customWidth="1"/>
    <col min="6" max="6" width="12.28515625" style="118" customWidth="1"/>
    <col min="7" max="7" width="0.7109375" style="118" customWidth="1"/>
    <col min="8" max="8" width="12.7109375" style="118" bestFit="1" customWidth="1"/>
    <col min="9" max="9" width="0.7109375" style="118" customWidth="1"/>
    <col min="10" max="10" width="12.7109375" style="118" bestFit="1" customWidth="1"/>
    <col min="11" max="11" width="0.7109375" style="118" customWidth="1"/>
    <col min="12" max="12" width="12.7109375" style="118" bestFit="1" customWidth="1"/>
    <col min="13" max="14" width="9.140625" style="8"/>
    <col min="15" max="15" width="9.5703125" style="8" bestFit="1" customWidth="1"/>
    <col min="16" max="16384" width="9.140625" style="8"/>
  </cols>
  <sheetData>
    <row r="1" spans="1:12" s="4" customFormat="1" ht="21.75" customHeight="1" x14ac:dyDescent="0.25">
      <c r="A1" s="1" t="s">
        <v>0</v>
      </c>
      <c r="B1" s="1"/>
      <c r="C1" s="59"/>
      <c r="D1" s="3"/>
      <c r="E1" s="3"/>
      <c r="F1" s="159"/>
      <c r="G1" s="159"/>
      <c r="H1" s="159"/>
      <c r="I1" s="159"/>
      <c r="J1" s="159"/>
      <c r="K1" s="159"/>
      <c r="L1" s="159"/>
    </row>
    <row r="2" spans="1:12" s="4" customFormat="1" ht="21.75" customHeight="1" x14ac:dyDescent="0.25">
      <c r="A2" s="1" t="s">
        <v>160</v>
      </c>
      <c r="B2" s="1"/>
      <c r="C2" s="59"/>
      <c r="D2" s="3"/>
      <c r="E2" s="3"/>
      <c r="F2" s="159"/>
      <c r="G2" s="159"/>
      <c r="H2" s="159"/>
      <c r="I2" s="159"/>
      <c r="J2" s="159"/>
      <c r="K2" s="159"/>
      <c r="L2" s="159"/>
    </row>
    <row r="3" spans="1:12" s="4" customFormat="1" ht="21.75" customHeight="1" x14ac:dyDescent="0.25">
      <c r="A3" s="68" t="s">
        <v>231</v>
      </c>
      <c r="B3" s="58"/>
      <c r="C3" s="60"/>
      <c r="D3" s="6"/>
      <c r="E3" s="6"/>
      <c r="F3" s="160"/>
      <c r="G3" s="160"/>
      <c r="H3" s="160"/>
      <c r="I3" s="160"/>
      <c r="J3" s="160"/>
      <c r="K3" s="160"/>
      <c r="L3" s="160"/>
    </row>
    <row r="4" spans="1:12" s="4" customFormat="1" ht="20.45" customHeight="1" x14ac:dyDescent="0.25">
      <c r="A4" s="1"/>
      <c r="B4" s="19"/>
      <c r="C4" s="59"/>
      <c r="D4" s="3"/>
      <c r="E4" s="3"/>
      <c r="F4" s="159"/>
      <c r="G4" s="159"/>
      <c r="H4" s="159"/>
      <c r="I4" s="159"/>
      <c r="J4" s="159"/>
      <c r="K4" s="159"/>
      <c r="L4" s="159"/>
    </row>
    <row r="5" spans="1:12" s="4" customFormat="1" ht="20.45" customHeight="1" x14ac:dyDescent="0.25">
      <c r="A5" s="19"/>
      <c r="B5" s="19"/>
      <c r="C5" s="59"/>
      <c r="D5" s="3"/>
      <c r="E5" s="3"/>
      <c r="F5" s="161"/>
      <c r="G5" s="161" t="s">
        <v>1</v>
      </c>
      <c r="H5" s="161"/>
      <c r="I5" s="162"/>
      <c r="J5" s="161"/>
      <c r="K5" s="161" t="s">
        <v>2</v>
      </c>
      <c r="L5" s="161"/>
    </row>
    <row r="6" spans="1:12" ht="20.45" customHeight="1" x14ac:dyDescent="0.25">
      <c r="D6" s="9"/>
      <c r="E6" s="9"/>
      <c r="F6" s="163" t="s">
        <v>232</v>
      </c>
      <c r="G6" s="164"/>
      <c r="H6" s="163" t="s">
        <v>223</v>
      </c>
      <c r="I6" s="162"/>
      <c r="J6" s="163" t="s">
        <v>232</v>
      </c>
      <c r="K6" s="164"/>
      <c r="L6" s="163" t="s">
        <v>223</v>
      </c>
    </row>
    <row r="7" spans="1:12" ht="20.45" customHeight="1" x14ac:dyDescent="0.25">
      <c r="D7" s="10" t="s">
        <v>3</v>
      </c>
      <c r="E7" s="11"/>
      <c r="F7" s="165" t="s">
        <v>4</v>
      </c>
      <c r="G7" s="166"/>
      <c r="H7" s="165" t="s">
        <v>4</v>
      </c>
      <c r="I7" s="162"/>
      <c r="J7" s="165" t="s">
        <v>4</v>
      </c>
      <c r="K7" s="166"/>
      <c r="L7" s="165" t="s">
        <v>4</v>
      </c>
    </row>
    <row r="8" spans="1:12" ht="20.45" customHeight="1" x14ac:dyDescent="0.25">
      <c r="A8" s="12" t="s">
        <v>161</v>
      </c>
      <c r="B8" s="12"/>
      <c r="C8" s="12"/>
      <c r="F8" s="167"/>
      <c r="G8" s="167"/>
      <c r="H8" s="167"/>
      <c r="J8" s="167"/>
      <c r="K8" s="167"/>
      <c r="L8" s="167"/>
    </row>
    <row r="9" spans="1:12" ht="20.45" customHeight="1" x14ac:dyDescent="0.25">
      <c r="A9" s="7" t="s">
        <v>89</v>
      </c>
      <c r="F9" s="168">
        <v>927689569</v>
      </c>
      <c r="G9" s="167"/>
      <c r="H9" s="168">
        <v>1231522784</v>
      </c>
      <c r="I9" s="167"/>
      <c r="J9" s="168">
        <v>662421417</v>
      </c>
      <c r="K9" s="167"/>
      <c r="L9" s="168">
        <v>824599512</v>
      </c>
    </row>
    <row r="10" spans="1:12" ht="20.45" customHeight="1" x14ac:dyDescent="0.25">
      <c r="A10" s="7" t="s">
        <v>162</v>
      </c>
      <c r="F10" s="168"/>
      <c r="G10" s="167"/>
      <c r="H10" s="168"/>
      <c r="I10" s="167"/>
      <c r="J10" s="168"/>
      <c r="K10" s="167"/>
      <c r="L10" s="168"/>
    </row>
    <row r="11" spans="1:12" ht="20.45" customHeight="1" x14ac:dyDescent="0.25">
      <c r="B11" s="7" t="s">
        <v>84</v>
      </c>
      <c r="D11" s="3">
        <v>11</v>
      </c>
      <c r="F11" s="168">
        <v>324586532</v>
      </c>
      <c r="G11" s="167"/>
      <c r="H11" s="168">
        <v>292607331</v>
      </c>
      <c r="I11" s="167"/>
      <c r="J11" s="168">
        <v>0</v>
      </c>
      <c r="K11" s="167"/>
      <c r="L11" s="168">
        <v>0</v>
      </c>
    </row>
    <row r="12" spans="1:12" ht="20.45" customHeight="1" x14ac:dyDescent="0.25">
      <c r="B12" s="7" t="s">
        <v>272</v>
      </c>
      <c r="D12" s="3">
        <v>13</v>
      </c>
      <c r="F12" s="118">
        <v>46325273</v>
      </c>
      <c r="G12" s="167"/>
      <c r="H12" s="118">
        <v>28683522</v>
      </c>
      <c r="I12" s="167"/>
      <c r="J12" s="168">
        <v>0</v>
      </c>
      <c r="K12" s="167"/>
      <c r="L12" s="168">
        <v>0</v>
      </c>
    </row>
    <row r="13" spans="1:12" ht="20.45" customHeight="1" x14ac:dyDescent="0.25">
      <c r="B13" s="7" t="s">
        <v>163</v>
      </c>
      <c r="F13" s="168"/>
      <c r="G13" s="167"/>
      <c r="H13" s="168"/>
      <c r="I13" s="167"/>
      <c r="J13" s="168"/>
      <c r="K13" s="167"/>
      <c r="L13" s="168"/>
    </row>
    <row r="14" spans="1:12" ht="20.45" customHeight="1" x14ac:dyDescent="0.25">
      <c r="C14" s="7" t="s">
        <v>164</v>
      </c>
      <c r="D14" s="3">
        <v>13</v>
      </c>
      <c r="F14" s="168">
        <v>1918666</v>
      </c>
      <c r="G14" s="167"/>
      <c r="H14" s="168">
        <v>-5253628</v>
      </c>
      <c r="I14" s="167"/>
      <c r="J14" s="168">
        <v>0</v>
      </c>
      <c r="K14" s="167"/>
      <c r="L14" s="168">
        <v>0</v>
      </c>
    </row>
    <row r="15" spans="1:12" ht="20.45" customHeight="1" x14ac:dyDescent="0.25">
      <c r="B15" s="13" t="s">
        <v>165</v>
      </c>
      <c r="F15" s="168"/>
      <c r="G15" s="167"/>
      <c r="H15" s="168"/>
      <c r="I15" s="167"/>
      <c r="J15" s="168"/>
      <c r="K15" s="167"/>
      <c r="L15" s="168"/>
    </row>
    <row r="16" spans="1:12" ht="20.45" customHeight="1" x14ac:dyDescent="0.25">
      <c r="C16" s="13" t="s">
        <v>166</v>
      </c>
      <c r="D16" s="3">
        <v>29</v>
      </c>
      <c r="F16" s="167">
        <v>0</v>
      </c>
      <c r="G16" s="167"/>
      <c r="H16" s="167">
        <v>134070</v>
      </c>
      <c r="I16" s="167"/>
      <c r="J16" s="168">
        <v>0</v>
      </c>
      <c r="K16" s="167"/>
      <c r="L16" s="168">
        <v>0</v>
      </c>
    </row>
    <row r="17" spans="2:12" ht="20.45" customHeight="1" x14ac:dyDescent="0.25">
      <c r="C17" s="13" t="s">
        <v>167</v>
      </c>
      <c r="D17" s="3" t="s">
        <v>250</v>
      </c>
      <c r="F17" s="167">
        <v>9182671</v>
      </c>
      <c r="G17" s="167"/>
      <c r="H17" s="167">
        <v>-2947781</v>
      </c>
      <c r="I17" s="167"/>
      <c r="J17" s="167">
        <v>0</v>
      </c>
      <c r="K17" s="167"/>
      <c r="L17" s="167">
        <v>0</v>
      </c>
    </row>
    <row r="18" spans="2:12" ht="20.45" customHeight="1" x14ac:dyDescent="0.25">
      <c r="B18" s="7" t="s">
        <v>273</v>
      </c>
      <c r="C18" s="13"/>
      <c r="F18" s="167">
        <v>-359262</v>
      </c>
      <c r="G18" s="167"/>
      <c r="H18" s="167">
        <v>0</v>
      </c>
      <c r="I18" s="167"/>
      <c r="J18" s="167">
        <v>0</v>
      </c>
      <c r="K18" s="167"/>
      <c r="L18" s="167">
        <v>0</v>
      </c>
    </row>
    <row r="19" spans="2:12" ht="20.45" customHeight="1" x14ac:dyDescent="0.25">
      <c r="B19" s="7" t="s">
        <v>87</v>
      </c>
      <c r="D19" s="3" t="s">
        <v>251</v>
      </c>
      <c r="F19" s="168">
        <v>-220425371</v>
      </c>
      <c r="G19" s="167"/>
      <c r="H19" s="168">
        <v>-416659726</v>
      </c>
      <c r="I19" s="167"/>
      <c r="J19" s="167">
        <v>0</v>
      </c>
      <c r="K19" s="167"/>
      <c r="L19" s="167">
        <v>0</v>
      </c>
    </row>
    <row r="20" spans="2:12" ht="20.45" customHeight="1" x14ac:dyDescent="0.25">
      <c r="B20" s="7" t="s">
        <v>274</v>
      </c>
      <c r="D20" s="3" t="s">
        <v>252</v>
      </c>
      <c r="F20" s="168">
        <v>-59566473</v>
      </c>
      <c r="G20" s="167"/>
      <c r="H20" s="168">
        <v>-46721557</v>
      </c>
      <c r="I20" s="167"/>
      <c r="J20" s="167">
        <v>0</v>
      </c>
      <c r="K20" s="167"/>
      <c r="L20" s="167">
        <v>0</v>
      </c>
    </row>
    <row r="21" spans="2:12" ht="20.45" customHeight="1" x14ac:dyDescent="0.25">
      <c r="B21" s="7" t="s">
        <v>168</v>
      </c>
      <c r="D21" s="3">
        <v>39</v>
      </c>
      <c r="F21" s="168">
        <v>-38363313</v>
      </c>
      <c r="G21" s="167"/>
      <c r="H21" s="168">
        <v>18568325</v>
      </c>
      <c r="I21" s="167"/>
      <c r="J21" s="167">
        <v>955324</v>
      </c>
      <c r="K21" s="167"/>
      <c r="L21" s="167">
        <v>-562332</v>
      </c>
    </row>
    <row r="22" spans="2:12" ht="20.45" customHeight="1" x14ac:dyDescent="0.25">
      <c r="B22" s="7" t="s">
        <v>169</v>
      </c>
      <c r="C22" s="19"/>
      <c r="F22" s="168"/>
      <c r="G22" s="167"/>
      <c r="H22" s="168"/>
      <c r="I22" s="167"/>
      <c r="J22" s="168"/>
      <c r="K22" s="167"/>
      <c r="L22" s="168"/>
    </row>
    <row r="23" spans="2:12" ht="20.45" customHeight="1" x14ac:dyDescent="0.25">
      <c r="C23" s="13" t="s">
        <v>170</v>
      </c>
      <c r="D23" s="3">
        <v>20</v>
      </c>
      <c r="F23" s="167">
        <v>5533586</v>
      </c>
      <c r="G23" s="167"/>
      <c r="H23" s="167">
        <v>3694390</v>
      </c>
      <c r="I23" s="167"/>
      <c r="J23" s="167">
        <v>16540494</v>
      </c>
      <c r="K23" s="167"/>
      <c r="L23" s="167">
        <v>16592424</v>
      </c>
    </row>
    <row r="24" spans="2:12" ht="20.45" customHeight="1" x14ac:dyDescent="0.25">
      <c r="C24" s="13" t="s">
        <v>171</v>
      </c>
      <c r="D24" s="3">
        <v>21</v>
      </c>
      <c r="F24" s="168">
        <v>714565524</v>
      </c>
      <c r="G24" s="167"/>
      <c r="H24" s="168">
        <v>696116739</v>
      </c>
      <c r="I24" s="167"/>
      <c r="J24" s="167">
        <v>2818509</v>
      </c>
      <c r="K24" s="167"/>
      <c r="L24" s="167">
        <v>2916736</v>
      </c>
    </row>
    <row r="25" spans="2:12" ht="20.45" customHeight="1" x14ac:dyDescent="0.25">
      <c r="C25" s="13" t="s">
        <v>172</v>
      </c>
      <c r="D25" s="3">
        <v>22</v>
      </c>
      <c r="F25" s="168">
        <v>231783110</v>
      </c>
      <c r="G25" s="167"/>
      <c r="H25" s="168">
        <v>203282832</v>
      </c>
      <c r="I25" s="167"/>
      <c r="J25" s="167">
        <v>465538</v>
      </c>
      <c r="K25" s="167"/>
      <c r="L25" s="167">
        <v>465538</v>
      </c>
    </row>
    <row r="26" spans="2:12" ht="20.45" customHeight="1" x14ac:dyDescent="0.25">
      <c r="B26" s="7" t="s">
        <v>173</v>
      </c>
      <c r="D26" s="3">
        <v>23</v>
      </c>
      <c r="F26" s="168">
        <v>83675795</v>
      </c>
      <c r="G26" s="167"/>
      <c r="H26" s="168">
        <v>84849615</v>
      </c>
      <c r="I26" s="167"/>
      <c r="J26" s="167">
        <v>115225</v>
      </c>
      <c r="K26" s="167"/>
      <c r="L26" s="167">
        <v>135192</v>
      </c>
    </row>
    <row r="27" spans="2:12" ht="20.45" customHeight="1" x14ac:dyDescent="0.25">
      <c r="B27" s="7" t="s">
        <v>174</v>
      </c>
      <c r="F27" s="167"/>
      <c r="G27" s="167"/>
      <c r="H27" s="167"/>
      <c r="I27" s="167"/>
      <c r="J27" s="167"/>
      <c r="K27" s="167"/>
      <c r="L27" s="167"/>
    </row>
    <row r="28" spans="2:12" ht="20.45" customHeight="1" x14ac:dyDescent="0.25">
      <c r="C28" s="7" t="s">
        <v>171</v>
      </c>
      <c r="F28" s="167">
        <v>387938</v>
      </c>
      <c r="G28" s="167"/>
      <c r="H28" s="167">
        <v>132859</v>
      </c>
      <c r="I28" s="167"/>
      <c r="J28" s="167">
        <v>0</v>
      </c>
      <c r="K28" s="167"/>
      <c r="L28" s="167">
        <v>0</v>
      </c>
    </row>
    <row r="29" spans="2:12" ht="20.45" customHeight="1" x14ac:dyDescent="0.25">
      <c r="B29" s="7" t="s">
        <v>228</v>
      </c>
      <c r="F29" s="167"/>
      <c r="G29" s="167"/>
      <c r="H29" s="167"/>
      <c r="I29" s="167"/>
      <c r="J29" s="167"/>
      <c r="K29" s="167"/>
      <c r="L29" s="167"/>
    </row>
    <row r="30" spans="2:12" ht="20.45" customHeight="1" x14ac:dyDescent="0.25">
      <c r="C30" s="13" t="s">
        <v>170</v>
      </c>
      <c r="D30" s="3">
        <v>20</v>
      </c>
      <c r="F30" s="167">
        <v>0</v>
      </c>
      <c r="G30" s="167"/>
      <c r="H30" s="167">
        <v>0</v>
      </c>
      <c r="I30" s="167"/>
      <c r="J30" s="167">
        <v>29384</v>
      </c>
      <c r="K30" s="167"/>
      <c r="L30" s="167">
        <v>0</v>
      </c>
    </row>
    <row r="31" spans="2:12" ht="20.45" customHeight="1" x14ac:dyDescent="0.25">
      <c r="C31" s="13" t="s">
        <v>171</v>
      </c>
      <c r="D31" s="3" t="s">
        <v>285</v>
      </c>
      <c r="F31" s="167">
        <v>-9009686</v>
      </c>
      <c r="G31" s="167"/>
      <c r="H31" s="167">
        <v>-7618181</v>
      </c>
      <c r="I31" s="167"/>
      <c r="J31" s="167">
        <v>3915</v>
      </c>
      <c r="K31" s="167"/>
      <c r="L31" s="167">
        <v>13937</v>
      </c>
    </row>
    <row r="32" spans="2:12" ht="20.45" customHeight="1" x14ac:dyDescent="0.25">
      <c r="C32" s="13" t="s">
        <v>225</v>
      </c>
      <c r="F32" s="167">
        <v>0</v>
      </c>
      <c r="G32" s="167"/>
      <c r="H32" s="167">
        <v>0</v>
      </c>
      <c r="I32" s="167"/>
      <c r="J32" s="167">
        <v>0</v>
      </c>
      <c r="K32" s="167"/>
      <c r="L32" s="167">
        <v>-4686526</v>
      </c>
    </row>
    <row r="33" spans="1:12" ht="20.45" customHeight="1" x14ac:dyDescent="0.25">
      <c r="B33" s="7" t="s">
        <v>49</v>
      </c>
      <c r="D33" s="3">
        <v>33</v>
      </c>
      <c r="F33" s="167">
        <v>27555368</v>
      </c>
      <c r="G33" s="167"/>
      <c r="H33" s="167">
        <v>24968844</v>
      </c>
      <c r="I33" s="167"/>
      <c r="J33" s="167">
        <v>4349240</v>
      </c>
      <c r="K33" s="167"/>
      <c r="L33" s="167">
        <v>3818193</v>
      </c>
    </row>
    <row r="34" spans="1:12" ht="20.45" customHeight="1" x14ac:dyDescent="0.25">
      <c r="B34" s="7" t="s">
        <v>175</v>
      </c>
      <c r="F34" s="167"/>
      <c r="G34" s="167"/>
      <c r="H34" s="167"/>
      <c r="I34" s="167"/>
      <c r="J34" s="167"/>
      <c r="K34" s="167"/>
      <c r="L34" s="167"/>
    </row>
    <row r="35" spans="1:12" ht="20.45" customHeight="1" x14ac:dyDescent="0.25">
      <c r="C35" s="13" t="s">
        <v>176</v>
      </c>
      <c r="D35" s="3" t="s">
        <v>248</v>
      </c>
      <c r="F35" s="167">
        <v>0</v>
      </c>
      <c r="G35" s="167"/>
      <c r="H35" s="167">
        <v>0</v>
      </c>
      <c r="I35" s="167"/>
      <c r="J35" s="167">
        <v>-95786100</v>
      </c>
      <c r="K35" s="167"/>
      <c r="L35" s="167">
        <v>-95373000</v>
      </c>
    </row>
    <row r="36" spans="1:12" ht="20.45" customHeight="1" x14ac:dyDescent="0.25">
      <c r="C36" s="13" t="s">
        <v>177</v>
      </c>
      <c r="D36" s="3" t="s">
        <v>248</v>
      </c>
      <c r="F36" s="167">
        <v>0</v>
      </c>
      <c r="G36" s="167"/>
      <c r="H36" s="167">
        <v>0</v>
      </c>
      <c r="I36" s="167"/>
      <c r="J36" s="167">
        <v>-519999841</v>
      </c>
      <c r="K36" s="167"/>
      <c r="L36" s="167">
        <v>-679999798</v>
      </c>
    </row>
    <row r="37" spans="1:12" ht="20.45" customHeight="1" x14ac:dyDescent="0.25">
      <c r="B37" s="7" t="s">
        <v>178</v>
      </c>
      <c r="C37" s="19"/>
      <c r="D37" s="3">
        <v>38</v>
      </c>
      <c r="F37" s="168">
        <v>-39531809</v>
      </c>
      <c r="G37" s="167"/>
      <c r="H37" s="168">
        <v>-21544899</v>
      </c>
      <c r="I37" s="167"/>
      <c r="J37" s="168">
        <v>-150080852</v>
      </c>
      <c r="K37" s="167"/>
      <c r="L37" s="168">
        <v>-142139374</v>
      </c>
    </row>
    <row r="38" spans="1:12" ht="20.45" customHeight="1" x14ac:dyDescent="0.25">
      <c r="B38" s="7" t="s">
        <v>179</v>
      </c>
      <c r="C38" s="19"/>
      <c r="D38" s="3">
        <v>41</v>
      </c>
      <c r="F38" s="169">
        <v>116199557</v>
      </c>
      <c r="G38" s="167"/>
      <c r="H38" s="169">
        <v>194492360</v>
      </c>
      <c r="I38" s="167"/>
      <c r="J38" s="169">
        <v>64766435</v>
      </c>
      <c r="K38" s="167"/>
      <c r="L38" s="169">
        <v>65476353</v>
      </c>
    </row>
    <row r="39" spans="1:12" ht="6" customHeight="1" x14ac:dyDescent="0.25">
      <c r="C39" s="19"/>
      <c r="F39" s="168"/>
      <c r="G39" s="167"/>
      <c r="H39" s="168"/>
      <c r="I39" s="167"/>
      <c r="J39" s="168"/>
      <c r="K39" s="167"/>
      <c r="L39" s="168"/>
    </row>
    <row r="40" spans="1:12" ht="20.45" customHeight="1" x14ac:dyDescent="0.25">
      <c r="C40" s="19"/>
      <c r="F40" s="169">
        <f>SUM(F9:F38)</f>
        <v>2122147675</v>
      </c>
      <c r="G40" s="167"/>
      <c r="H40" s="169">
        <f>SUM(H9:H38)</f>
        <v>2278307899</v>
      </c>
      <c r="I40" s="167"/>
      <c r="J40" s="169">
        <f>SUM(J9:J38)</f>
        <v>-13401312</v>
      </c>
      <c r="K40" s="167"/>
      <c r="L40" s="169">
        <f>SUM(L9:L38)</f>
        <v>-8743145</v>
      </c>
    </row>
    <row r="41" spans="1:12" ht="20.45" customHeight="1" x14ac:dyDescent="0.25">
      <c r="C41" s="19"/>
      <c r="F41" s="168"/>
      <c r="G41" s="167"/>
      <c r="H41" s="168"/>
      <c r="I41" s="167"/>
      <c r="J41" s="168"/>
      <c r="K41" s="167"/>
      <c r="L41" s="168"/>
    </row>
    <row r="42" spans="1:12" ht="20.45" customHeight="1" x14ac:dyDescent="0.25">
      <c r="C42" s="19"/>
      <c r="F42" s="168"/>
      <c r="G42" s="167"/>
      <c r="H42" s="168"/>
      <c r="I42" s="167"/>
      <c r="J42" s="168"/>
      <c r="K42" s="167"/>
      <c r="L42" s="168"/>
    </row>
    <row r="43" spans="1:12" ht="20.45" customHeight="1" x14ac:dyDescent="0.25">
      <c r="C43" s="19"/>
      <c r="F43" s="168"/>
      <c r="G43" s="167"/>
      <c r="H43" s="168"/>
      <c r="I43" s="167"/>
      <c r="J43" s="168"/>
      <c r="K43" s="167"/>
      <c r="L43" s="168"/>
    </row>
    <row r="44" spans="1:12" ht="19.5" customHeight="1" x14ac:dyDescent="0.25">
      <c r="C44" s="19"/>
      <c r="F44" s="168"/>
      <c r="G44" s="167"/>
      <c r="H44" s="168"/>
      <c r="I44" s="167"/>
      <c r="J44" s="168"/>
      <c r="K44" s="167"/>
      <c r="L44" s="168"/>
    </row>
    <row r="45" spans="1:12" ht="20.45" customHeight="1" x14ac:dyDescent="0.25">
      <c r="C45" s="19"/>
      <c r="F45" s="168"/>
      <c r="G45" s="167"/>
      <c r="H45" s="168"/>
      <c r="I45" s="167"/>
      <c r="J45" s="168"/>
      <c r="K45" s="167"/>
      <c r="L45" s="168"/>
    </row>
    <row r="46" spans="1:12" ht="17.25" customHeight="1" x14ac:dyDescent="0.25">
      <c r="C46" s="19"/>
      <c r="F46" s="168"/>
      <c r="G46" s="167"/>
      <c r="H46" s="168"/>
      <c r="I46" s="167"/>
      <c r="J46" s="168"/>
      <c r="K46" s="167"/>
      <c r="L46" s="168"/>
    </row>
    <row r="47" spans="1:12" ht="21.95" customHeight="1" x14ac:dyDescent="0.25">
      <c r="A47" s="58" t="str">
        <f>'6-8'!A48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47" s="15"/>
      <c r="C47" s="15"/>
      <c r="D47" s="6"/>
      <c r="E47" s="6"/>
      <c r="F47" s="169"/>
      <c r="G47" s="169"/>
      <c r="H47" s="169"/>
      <c r="I47" s="119"/>
      <c r="J47" s="169"/>
      <c r="K47" s="169"/>
      <c r="L47" s="169"/>
    </row>
    <row r="48" spans="1:12" s="4" customFormat="1" ht="21.75" customHeight="1" x14ac:dyDescent="0.25">
      <c r="A48" s="1" t="str">
        <f>A1</f>
        <v>บริษัท อีสเทิร์นโพลีเมอร์ กรุ๊ป จำกัด (มหาชน)</v>
      </c>
      <c r="B48" s="1"/>
      <c r="C48" s="59"/>
      <c r="D48" s="3"/>
      <c r="E48" s="3"/>
      <c r="F48" s="159"/>
      <c r="G48" s="159"/>
      <c r="H48" s="159"/>
      <c r="I48" s="159"/>
      <c r="J48" s="159"/>
      <c r="K48" s="159"/>
      <c r="L48" s="159"/>
    </row>
    <row r="49" spans="1:12" s="4" customFormat="1" ht="21.75" customHeight="1" x14ac:dyDescent="0.25">
      <c r="A49" s="1" t="s">
        <v>160</v>
      </c>
      <c r="B49" s="1"/>
      <c r="C49" s="59"/>
      <c r="D49" s="3"/>
      <c r="E49" s="3"/>
      <c r="F49" s="159"/>
      <c r="G49" s="159"/>
      <c r="H49" s="159"/>
      <c r="I49" s="159"/>
      <c r="J49" s="159"/>
      <c r="K49" s="159"/>
      <c r="L49" s="159"/>
    </row>
    <row r="50" spans="1:12" s="4" customFormat="1" ht="21.75" customHeight="1" x14ac:dyDescent="0.25">
      <c r="A50" s="68" t="str">
        <f>A3</f>
        <v>สำหรับปีสิ้นสุดวันที่ 31 มีนาคม พ.ศ. 2568</v>
      </c>
      <c r="B50" s="58"/>
      <c r="C50" s="60"/>
      <c r="D50" s="6"/>
      <c r="E50" s="6"/>
      <c r="F50" s="160"/>
      <c r="G50" s="160"/>
      <c r="H50" s="160"/>
      <c r="I50" s="160"/>
      <c r="J50" s="160"/>
      <c r="K50" s="160"/>
      <c r="L50" s="160"/>
    </row>
    <row r="51" spans="1:12" s="4" customFormat="1" ht="19.350000000000001" customHeight="1" x14ac:dyDescent="0.25">
      <c r="A51" s="1"/>
      <c r="B51" s="19"/>
      <c r="C51" s="59"/>
      <c r="D51" s="3"/>
      <c r="E51" s="3"/>
      <c r="F51" s="159"/>
      <c r="G51" s="159"/>
      <c r="H51" s="159"/>
      <c r="I51" s="159"/>
      <c r="J51" s="159"/>
      <c r="K51" s="159"/>
      <c r="L51" s="159"/>
    </row>
    <row r="52" spans="1:12" s="4" customFormat="1" ht="19.350000000000001" customHeight="1" x14ac:dyDescent="0.25">
      <c r="A52" s="19"/>
      <c r="B52" s="19"/>
      <c r="C52" s="59"/>
      <c r="D52" s="3"/>
      <c r="E52" s="3"/>
      <c r="F52" s="161"/>
      <c r="G52" s="161" t="s">
        <v>1</v>
      </c>
      <c r="H52" s="161"/>
      <c r="I52" s="162"/>
      <c r="J52" s="161"/>
      <c r="K52" s="161" t="s">
        <v>2</v>
      </c>
      <c r="L52" s="161"/>
    </row>
    <row r="53" spans="1:12" ht="19.350000000000001" customHeight="1" x14ac:dyDescent="0.25">
      <c r="D53" s="9"/>
      <c r="E53" s="9"/>
      <c r="F53" s="163" t="s">
        <v>232</v>
      </c>
      <c r="G53" s="164"/>
      <c r="H53" s="163" t="s">
        <v>223</v>
      </c>
      <c r="I53" s="162"/>
      <c r="J53" s="163" t="s">
        <v>232</v>
      </c>
      <c r="K53" s="164"/>
      <c r="L53" s="163" t="s">
        <v>223</v>
      </c>
    </row>
    <row r="54" spans="1:12" ht="19.350000000000001" customHeight="1" x14ac:dyDescent="0.25">
      <c r="D54" s="10" t="s">
        <v>3</v>
      </c>
      <c r="E54" s="11"/>
      <c r="F54" s="165" t="s">
        <v>4</v>
      </c>
      <c r="G54" s="166"/>
      <c r="H54" s="165" t="s">
        <v>4</v>
      </c>
      <c r="I54" s="162"/>
      <c r="J54" s="165" t="s">
        <v>4</v>
      </c>
      <c r="K54" s="166"/>
      <c r="L54" s="165" t="s">
        <v>4</v>
      </c>
    </row>
    <row r="55" spans="1:12" ht="21.6" customHeight="1" x14ac:dyDescent="0.25">
      <c r="A55" s="7" t="s">
        <v>180</v>
      </c>
      <c r="D55" s="11"/>
      <c r="E55" s="11"/>
      <c r="F55" s="163"/>
      <c r="G55" s="166"/>
      <c r="H55" s="163"/>
      <c r="I55" s="162"/>
      <c r="J55" s="163"/>
      <c r="K55" s="166"/>
      <c r="L55" s="163"/>
    </row>
    <row r="56" spans="1:12" ht="21.4" customHeight="1" x14ac:dyDescent="0.25">
      <c r="C56" s="7" t="s">
        <v>181</v>
      </c>
      <c r="F56" s="168">
        <v>-374112612</v>
      </c>
      <c r="G56" s="170"/>
      <c r="H56" s="168">
        <v>-518264168</v>
      </c>
      <c r="J56" s="168">
        <v>-622980</v>
      </c>
      <c r="K56" s="170"/>
      <c r="L56" s="168">
        <v>-892697</v>
      </c>
    </row>
    <row r="57" spans="1:12" ht="21.4" customHeight="1" x14ac:dyDescent="0.25">
      <c r="C57" s="7" t="s">
        <v>182</v>
      </c>
      <c r="F57" s="168">
        <v>-230217441</v>
      </c>
      <c r="G57" s="170"/>
      <c r="H57" s="168">
        <v>197016743</v>
      </c>
      <c r="J57" s="168">
        <v>0</v>
      </c>
      <c r="K57" s="170"/>
      <c r="L57" s="168">
        <v>0</v>
      </c>
    </row>
    <row r="58" spans="1:12" ht="21.4" customHeight="1" x14ac:dyDescent="0.25">
      <c r="C58" s="7" t="s">
        <v>13</v>
      </c>
      <c r="F58" s="168">
        <v>-16335514</v>
      </c>
      <c r="G58" s="170"/>
      <c r="H58" s="168">
        <v>-34925790</v>
      </c>
      <c r="J58" s="168">
        <v>120022</v>
      </c>
      <c r="K58" s="170"/>
      <c r="L58" s="168">
        <v>45343</v>
      </c>
    </row>
    <row r="59" spans="1:12" ht="21.4" customHeight="1" x14ac:dyDescent="0.25">
      <c r="C59" s="7" t="s">
        <v>183</v>
      </c>
      <c r="F59" s="168">
        <v>-7600214</v>
      </c>
      <c r="G59" s="170"/>
      <c r="H59" s="168">
        <v>5365200</v>
      </c>
      <c r="J59" s="168">
        <v>0</v>
      </c>
      <c r="K59" s="170"/>
      <c r="L59" s="168">
        <v>0</v>
      </c>
    </row>
    <row r="60" spans="1:12" ht="21.4" customHeight="1" x14ac:dyDescent="0.25">
      <c r="C60" s="7" t="s">
        <v>184</v>
      </c>
      <c r="F60" s="168">
        <v>-2006140</v>
      </c>
      <c r="G60" s="170"/>
      <c r="H60" s="168">
        <v>-1980868</v>
      </c>
      <c r="J60" s="168">
        <v>0</v>
      </c>
      <c r="K60" s="170"/>
      <c r="L60" s="168">
        <v>0</v>
      </c>
    </row>
    <row r="61" spans="1:12" ht="21.4" customHeight="1" x14ac:dyDescent="0.25">
      <c r="C61" s="7" t="s">
        <v>38</v>
      </c>
      <c r="F61" s="168">
        <v>-206543199</v>
      </c>
      <c r="G61" s="170"/>
      <c r="H61" s="168">
        <v>363032367</v>
      </c>
      <c r="J61" s="168">
        <v>-170439</v>
      </c>
      <c r="K61" s="170"/>
      <c r="L61" s="168">
        <v>884446</v>
      </c>
    </row>
    <row r="62" spans="1:12" ht="21.4" customHeight="1" x14ac:dyDescent="0.25">
      <c r="C62" s="7" t="s">
        <v>43</v>
      </c>
      <c r="F62" s="168">
        <v>2167516</v>
      </c>
      <c r="G62" s="170"/>
      <c r="H62" s="168">
        <v>4010367</v>
      </c>
      <c r="J62" s="168">
        <v>162274</v>
      </c>
      <c r="K62" s="170"/>
      <c r="L62" s="168">
        <v>-20335</v>
      </c>
    </row>
    <row r="63" spans="1:12" ht="21.4" customHeight="1" x14ac:dyDescent="0.25">
      <c r="C63" s="7" t="s">
        <v>185</v>
      </c>
      <c r="D63" s="3">
        <v>33</v>
      </c>
      <c r="F63" s="169">
        <v>-17931376</v>
      </c>
      <c r="G63" s="170"/>
      <c r="H63" s="169">
        <v>-6870003</v>
      </c>
      <c r="J63" s="169">
        <v>0</v>
      </c>
      <c r="K63" s="170"/>
      <c r="L63" s="169">
        <v>0</v>
      </c>
    </row>
    <row r="64" spans="1:12" ht="6" customHeight="1" x14ac:dyDescent="0.25">
      <c r="F64" s="168"/>
      <c r="G64" s="170"/>
      <c r="H64" s="168"/>
      <c r="J64" s="168"/>
      <c r="K64" s="170"/>
      <c r="L64" s="168"/>
    </row>
    <row r="65" spans="1:12" ht="21.4" customHeight="1" x14ac:dyDescent="0.25">
      <c r="B65" s="7" t="s">
        <v>243</v>
      </c>
    </row>
    <row r="66" spans="1:12" ht="21.4" customHeight="1" x14ac:dyDescent="0.25">
      <c r="C66" s="7" t="s">
        <v>186</v>
      </c>
    </row>
    <row r="67" spans="1:12" ht="21.4" customHeight="1" x14ac:dyDescent="0.25">
      <c r="C67" s="7" t="s">
        <v>187</v>
      </c>
      <c r="F67" s="168">
        <f>SUM(F40,F56:F63)</f>
        <v>1269568695</v>
      </c>
      <c r="G67" s="170"/>
      <c r="H67" s="168">
        <f>SUM(H40,H56:H63)</f>
        <v>2285691747</v>
      </c>
      <c r="J67" s="168">
        <f>SUM(J56:J63,J40)</f>
        <v>-13912435</v>
      </c>
      <c r="L67" s="168">
        <f>SUM(L56:L63,L40)</f>
        <v>-8726388</v>
      </c>
    </row>
    <row r="68" spans="1:12" ht="21.4" customHeight="1" x14ac:dyDescent="0.25">
      <c r="C68" s="7" t="s">
        <v>178</v>
      </c>
      <c r="D68" s="7"/>
      <c r="E68" s="7"/>
      <c r="F68" s="118">
        <v>51134494</v>
      </c>
      <c r="G68" s="170"/>
      <c r="H68" s="118">
        <v>13483274</v>
      </c>
      <c r="J68" s="118">
        <v>149344230</v>
      </c>
      <c r="L68" s="118">
        <v>139725660</v>
      </c>
    </row>
    <row r="69" spans="1:12" ht="21.4" customHeight="1" x14ac:dyDescent="0.25">
      <c r="C69" s="13" t="s">
        <v>188</v>
      </c>
      <c r="D69" s="7"/>
      <c r="E69" s="7"/>
      <c r="F69" s="168">
        <v>-75658712</v>
      </c>
      <c r="H69" s="168">
        <v>-157791551</v>
      </c>
      <c r="I69" s="167"/>
      <c r="J69" s="168">
        <v>-62657857</v>
      </c>
      <c r="L69" s="168">
        <v>-63112480</v>
      </c>
    </row>
    <row r="70" spans="1:12" ht="21.4" customHeight="1" x14ac:dyDescent="0.25">
      <c r="B70" s="7" t="s">
        <v>189</v>
      </c>
      <c r="C70" s="7" t="s">
        <v>190</v>
      </c>
      <c r="D70" s="7"/>
      <c r="E70" s="7"/>
      <c r="F70" s="169">
        <v>-148087490</v>
      </c>
      <c r="G70" s="170"/>
      <c r="H70" s="169">
        <v>-90094826</v>
      </c>
      <c r="J70" s="169">
        <v>-9726134</v>
      </c>
      <c r="K70" s="170"/>
      <c r="L70" s="169">
        <v>-10207443</v>
      </c>
    </row>
    <row r="71" spans="1:12" ht="6" customHeight="1" x14ac:dyDescent="0.25">
      <c r="D71" s="7"/>
      <c r="E71" s="7"/>
      <c r="I71" s="167"/>
    </row>
    <row r="72" spans="1:12" ht="21.4" customHeight="1" x14ac:dyDescent="0.25">
      <c r="A72" s="1" t="s">
        <v>191</v>
      </c>
      <c r="C72" s="12"/>
      <c r="F72" s="169">
        <f>SUM(F67:F70)</f>
        <v>1096956987</v>
      </c>
      <c r="G72" s="167"/>
      <c r="H72" s="169">
        <f>SUM(H67:H70)</f>
        <v>2051288644</v>
      </c>
      <c r="I72" s="167"/>
      <c r="J72" s="169">
        <f>SUM(J67:J70)</f>
        <v>63047804</v>
      </c>
      <c r="K72" s="167"/>
      <c r="L72" s="169">
        <f>SUM(L67:L70)</f>
        <v>57679349</v>
      </c>
    </row>
    <row r="73" spans="1:12" ht="21.4" customHeight="1" x14ac:dyDescent="0.25">
      <c r="A73" s="1"/>
      <c r="F73" s="168"/>
      <c r="G73" s="167"/>
      <c r="H73" s="168"/>
      <c r="I73" s="167"/>
      <c r="J73" s="168"/>
      <c r="K73" s="167"/>
      <c r="L73" s="168"/>
    </row>
    <row r="74" spans="1:12" ht="21.4" customHeight="1" x14ac:dyDescent="0.25">
      <c r="A74" s="1"/>
      <c r="F74" s="168"/>
      <c r="G74" s="167"/>
      <c r="H74" s="168"/>
      <c r="I74" s="167"/>
      <c r="J74" s="168"/>
      <c r="K74" s="167"/>
      <c r="L74" s="168"/>
    </row>
    <row r="75" spans="1:12" ht="21.4" customHeight="1" x14ac:dyDescent="0.25">
      <c r="A75" s="1"/>
      <c r="F75" s="168"/>
      <c r="G75" s="167"/>
      <c r="H75" s="168"/>
      <c r="I75" s="167"/>
      <c r="J75" s="168"/>
      <c r="K75" s="167"/>
      <c r="L75" s="168"/>
    </row>
    <row r="76" spans="1:12" ht="21.4" customHeight="1" x14ac:dyDescent="0.25">
      <c r="A76" s="1"/>
      <c r="F76" s="168"/>
      <c r="G76" s="167"/>
      <c r="H76" s="168"/>
      <c r="I76" s="167"/>
      <c r="J76" s="168"/>
      <c r="K76" s="167"/>
      <c r="L76" s="168"/>
    </row>
    <row r="77" spans="1:12" ht="21.4" customHeight="1" x14ac:dyDescent="0.25">
      <c r="A77" s="1"/>
      <c r="F77" s="168"/>
      <c r="G77" s="167"/>
      <c r="H77" s="168"/>
      <c r="I77" s="167"/>
      <c r="J77" s="168"/>
      <c r="K77" s="167"/>
      <c r="L77" s="168"/>
    </row>
    <row r="78" spans="1:12" ht="21.4" customHeight="1" x14ac:dyDescent="0.25">
      <c r="A78" s="1"/>
      <c r="F78" s="168"/>
      <c r="G78" s="167"/>
      <c r="H78" s="168"/>
      <c r="I78" s="167"/>
      <c r="J78" s="168"/>
      <c r="K78" s="167"/>
      <c r="L78" s="168"/>
    </row>
    <row r="79" spans="1:12" ht="21.4" customHeight="1" x14ac:dyDescent="0.25">
      <c r="A79" s="1"/>
      <c r="F79" s="168"/>
      <c r="G79" s="167"/>
      <c r="H79" s="168"/>
      <c r="I79" s="167"/>
      <c r="J79" s="168"/>
      <c r="K79" s="167"/>
      <c r="L79" s="168"/>
    </row>
    <row r="80" spans="1:12" ht="21.4" customHeight="1" x14ac:dyDescent="0.25">
      <c r="A80" s="1"/>
      <c r="F80" s="168"/>
      <c r="G80" s="167"/>
      <c r="H80" s="168"/>
      <c r="I80" s="167"/>
      <c r="J80" s="168"/>
      <c r="K80" s="167"/>
      <c r="L80" s="168"/>
    </row>
    <row r="81" spans="1:12" ht="21.4" customHeight="1" x14ac:dyDescent="0.25">
      <c r="A81" s="1"/>
      <c r="F81" s="168"/>
      <c r="G81" s="167"/>
      <c r="H81" s="168"/>
      <c r="I81" s="167"/>
      <c r="J81" s="168"/>
      <c r="K81" s="167"/>
      <c r="L81" s="168"/>
    </row>
    <row r="82" spans="1:12" ht="21.4" customHeight="1" x14ac:dyDescent="0.25">
      <c r="A82" s="1"/>
      <c r="F82" s="168"/>
      <c r="G82" s="167"/>
      <c r="H82" s="168"/>
      <c r="I82" s="167"/>
      <c r="J82" s="168"/>
      <c r="K82" s="167"/>
      <c r="L82" s="168"/>
    </row>
    <row r="83" spans="1:12" ht="21.4" customHeight="1" x14ac:dyDescent="0.25">
      <c r="A83" s="1"/>
      <c r="F83" s="168"/>
      <c r="G83" s="167"/>
      <c r="H83" s="168"/>
      <c r="I83" s="167"/>
      <c r="J83" s="168"/>
      <c r="K83" s="167"/>
      <c r="L83" s="168"/>
    </row>
    <row r="84" spans="1:12" ht="21.4" customHeight="1" x14ac:dyDescent="0.25">
      <c r="A84" s="1"/>
      <c r="F84" s="168"/>
      <c r="G84" s="167"/>
      <c r="H84" s="168"/>
      <c r="I84" s="167"/>
      <c r="J84" s="168"/>
      <c r="K84" s="167"/>
      <c r="L84" s="168"/>
    </row>
    <row r="85" spans="1:12" ht="21.4" customHeight="1" x14ac:dyDescent="0.25">
      <c r="A85" s="1"/>
      <c r="F85" s="168"/>
      <c r="G85" s="167"/>
      <c r="H85" s="168"/>
      <c r="I85" s="167"/>
      <c r="J85" s="168"/>
      <c r="K85" s="167"/>
      <c r="L85" s="168"/>
    </row>
    <row r="86" spans="1:12" ht="21.4" customHeight="1" x14ac:dyDescent="0.25">
      <c r="A86" s="1"/>
      <c r="F86" s="168"/>
      <c r="G86" s="167"/>
      <c r="H86" s="168"/>
      <c r="I86" s="167"/>
      <c r="J86" s="168"/>
      <c r="K86" s="167"/>
      <c r="L86" s="168"/>
    </row>
    <row r="87" spans="1:12" ht="21.4" customHeight="1" x14ac:dyDescent="0.25">
      <c r="A87" s="1"/>
      <c r="F87" s="168"/>
      <c r="G87" s="167"/>
      <c r="H87" s="168"/>
      <c r="I87" s="167"/>
      <c r="J87" s="168"/>
      <c r="K87" s="167"/>
      <c r="L87" s="168"/>
    </row>
    <row r="88" spans="1:12" ht="21.4" customHeight="1" x14ac:dyDescent="0.25">
      <c r="A88" s="1"/>
      <c r="F88" s="168"/>
      <c r="G88" s="167"/>
      <c r="H88" s="168"/>
      <c r="I88" s="167"/>
      <c r="J88" s="168"/>
      <c r="K88" s="167"/>
      <c r="L88" s="168"/>
    </row>
    <row r="89" spans="1:12" ht="18" customHeight="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</row>
    <row r="90" spans="1:12" ht="18" customHeight="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</row>
    <row r="91" spans="1:12" ht="21.6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1:12" ht="27" customHeight="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1:12" ht="21.95" customHeight="1" x14ac:dyDescent="0.25">
      <c r="A93" s="58" t="str">
        <f>A47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93" s="15"/>
      <c r="C93" s="15"/>
      <c r="D93" s="6"/>
      <c r="E93" s="6"/>
      <c r="F93" s="169"/>
      <c r="G93" s="171"/>
      <c r="H93" s="169"/>
      <c r="I93" s="171"/>
      <c r="J93" s="169"/>
      <c r="K93" s="171"/>
      <c r="L93" s="169"/>
    </row>
    <row r="94" spans="1:12" s="4" customFormat="1" ht="21.75" customHeight="1" x14ac:dyDescent="0.25">
      <c r="A94" s="1" t="str">
        <f>A48</f>
        <v>บริษัท อีสเทิร์นโพลีเมอร์ กรุ๊ป จำกัด (มหาชน)</v>
      </c>
      <c r="B94" s="1"/>
      <c r="C94" s="59"/>
      <c r="D94" s="3"/>
      <c r="E94" s="3"/>
      <c r="F94" s="159"/>
      <c r="G94" s="159"/>
      <c r="H94" s="159"/>
      <c r="I94" s="159"/>
      <c r="J94" s="159"/>
      <c r="K94" s="159"/>
      <c r="L94" s="159"/>
    </row>
    <row r="95" spans="1:12" s="4" customFormat="1" ht="21.75" customHeight="1" x14ac:dyDescent="0.25">
      <c r="A95" s="1" t="s">
        <v>160</v>
      </c>
      <c r="B95" s="1"/>
      <c r="C95" s="59"/>
      <c r="D95" s="3"/>
      <c r="E95" s="3"/>
      <c r="F95" s="159"/>
      <c r="G95" s="159"/>
      <c r="H95" s="159"/>
      <c r="I95" s="159"/>
      <c r="J95" s="159"/>
      <c r="K95" s="159"/>
      <c r="L95" s="159"/>
    </row>
    <row r="96" spans="1:12" s="4" customFormat="1" ht="21.75" customHeight="1" x14ac:dyDescent="0.25">
      <c r="A96" s="68" t="str">
        <f>A50</f>
        <v>สำหรับปีสิ้นสุดวันที่ 31 มีนาคม พ.ศ. 2568</v>
      </c>
      <c r="B96" s="58"/>
      <c r="C96" s="60"/>
      <c r="D96" s="6"/>
      <c r="E96" s="6"/>
      <c r="F96" s="160"/>
      <c r="G96" s="160"/>
      <c r="H96" s="160"/>
      <c r="I96" s="160"/>
      <c r="J96" s="160"/>
      <c r="K96" s="160"/>
      <c r="L96" s="160"/>
    </row>
    <row r="97" spans="1:12" s="4" customFormat="1" ht="20.45" customHeight="1" x14ac:dyDescent="0.25">
      <c r="A97" s="1"/>
      <c r="B97" s="19"/>
      <c r="C97" s="59"/>
      <c r="D97" s="3"/>
      <c r="E97" s="3"/>
      <c r="F97" s="159"/>
      <c r="G97" s="159"/>
      <c r="H97" s="159"/>
      <c r="I97" s="159"/>
      <c r="J97" s="159"/>
      <c r="K97" s="159"/>
      <c r="L97" s="159"/>
    </row>
    <row r="98" spans="1:12" s="4" customFormat="1" ht="20.45" customHeight="1" x14ac:dyDescent="0.25">
      <c r="A98" s="19"/>
      <c r="B98" s="19"/>
      <c r="C98" s="59"/>
      <c r="D98" s="3"/>
      <c r="E98" s="3"/>
      <c r="F98" s="161"/>
      <c r="G98" s="161" t="s">
        <v>1</v>
      </c>
      <c r="H98" s="161"/>
      <c r="I98" s="162"/>
      <c r="J98" s="161"/>
      <c r="K98" s="161" t="s">
        <v>2</v>
      </c>
      <c r="L98" s="161"/>
    </row>
    <row r="99" spans="1:12" ht="20.45" customHeight="1" x14ac:dyDescent="0.25">
      <c r="D99" s="9"/>
      <c r="E99" s="9"/>
      <c r="F99" s="163" t="s">
        <v>232</v>
      </c>
      <c r="G99" s="164"/>
      <c r="H99" s="163" t="s">
        <v>223</v>
      </c>
      <c r="I99" s="162"/>
      <c r="J99" s="163" t="s">
        <v>232</v>
      </c>
      <c r="K99" s="164"/>
      <c r="L99" s="163" t="s">
        <v>223</v>
      </c>
    </row>
    <row r="100" spans="1:12" ht="20.45" customHeight="1" x14ac:dyDescent="0.25">
      <c r="D100" s="10" t="s">
        <v>3</v>
      </c>
      <c r="E100" s="11"/>
      <c r="F100" s="165" t="s">
        <v>4</v>
      </c>
      <c r="G100" s="166"/>
      <c r="H100" s="165" t="s">
        <v>4</v>
      </c>
      <c r="I100" s="162"/>
      <c r="J100" s="165" t="s">
        <v>4</v>
      </c>
      <c r="K100" s="166"/>
      <c r="L100" s="165" t="s">
        <v>4</v>
      </c>
    </row>
    <row r="101" spans="1:12" ht="20.45" customHeight="1" x14ac:dyDescent="0.25">
      <c r="A101" s="12" t="s">
        <v>192</v>
      </c>
      <c r="B101" s="12"/>
      <c r="C101" s="12"/>
      <c r="F101" s="168"/>
      <c r="G101" s="168"/>
      <c r="H101" s="168"/>
      <c r="J101" s="168"/>
      <c r="K101" s="168"/>
      <c r="L101" s="168"/>
    </row>
    <row r="102" spans="1:12" ht="20.45" customHeight="1" x14ac:dyDescent="0.25">
      <c r="A102" s="7" t="s">
        <v>282</v>
      </c>
      <c r="B102" s="12"/>
      <c r="C102" s="12"/>
      <c r="D102" s="3">
        <v>10</v>
      </c>
      <c r="F102" s="167">
        <v>0</v>
      </c>
      <c r="G102" s="168"/>
      <c r="H102" s="167">
        <v>-45000000</v>
      </c>
      <c r="J102" s="168">
        <v>0</v>
      </c>
      <c r="K102" s="168"/>
      <c r="L102" s="168">
        <v>0</v>
      </c>
    </row>
    <row r="103" spans="1:12" ht="20.45" customHeight="1" x14ac:dyDescent="0.25">
      <c r="A103" s="7" t="s">
        <v>275</v>
      </c>
      <c r="D103" s="3">
        <v>16</v>
      </c>
      <c r="F103" s="167">
        <v>2274070</v>
      </c>
      <c r="G103" s="168"/>
      <c r="H103" s="167">
        <v>4417260</v>
      </c>
      <c r="J103" s="168">
        <v>0</v>
      </c>
      <c r="K103" s="168"/>
      <c r="L103" s="168">
        <v>0</v>
      </c>
    </row>
    <row r="104" spans="1:12" ht="20.45" customHeight="1" x14ac:dyDescent="0.25">
      <c r="A104" s="7" t="s">
        <v>193</v>
      </c>
      <c r="F104" s="167"/>
      <c r="G104" s="168"/>
      <c r="H104" s="167"/>
      <c r="J104" s="168"/>
      <c r="K104" s="168"/>
      <c r="L104" s="168"/>
    </row>
    <row r="105" spans="1:12" ht="20.45" customHeight="1" x14ac:dyDescent="0.25">
      <c r="B105" s="7" t="s">
        <v>22</v>
      </c>
      <c r="F105" s="167">
        <v>0</v>
      </c>
      <c r="G105" s="168"/>
      <c r="H105" s="167">
        <v>-22655746</v>
      </c>
      <c r="J105" s="168">
        <v>0</v>
      </c>
      <c r="K105" s="168"/>
      <c r="L105" s="168">
        <v>0</v>
      </c>
    </row>
    <row r="106" spans="1:12" ht="20.45" customHeight="1" x14ac:dyDescent="0.25">
      <c r="A106" s="7" t="s">
        <v>194</v>
      </c>
      <c r="F106" s="167">
        <v>0</v>
      </c>
      <c r="G106" s="168"/>
      <c r="H106" s="167">
        <v>-112928603</v>
      </c>
      <c r="J106" s="168">
        <v>0</v>
      </c>
      <c r="K106" s="168"/>
      <c r="L106" s="168">
        <v>0</v>
      </c>
    </row>
    <row r="107" spans="1:12" ht="20.45" customHeight="1" x14ac:dyDescent="0.25">
      <c r="A107" s="7" t="s">
        <v>230</v>
      </c>
      <c r="F107" s="167">
        <v>0</v>
      </c>
      <c r="G107" s="168"/>
      <c r="H107" s="167">
        <v>1442479</v>
      </c>
      <c r="J107" s="168">
        <v>0</v>
      </c>
      <c r="K107" s="168"/>
      <c r="L107" s="168">
        <v>0</v>
      </c>
    </row>
    <row r="108" spans="1:12" ht="20.45" customHeight="1" x14ac:dyDescent="0.25">
      <c r="A108" s="7" t="s">
        <v>195</v>
      </c>
      <c r="C108" s="12"/>
      <c r="F108" s="167"/>
      <c r="G108" s="168"/>
      <c r="H108" s="167"/>
      <c r="J108" s="167"/>
      <c r="K108" s="168"/>
      <c r="L108" s="167"/>
    </row>
    <row r="109" spans="1:12" ht="20.45" customHeight="1" x14ac:dyDescent="0.25">
      <c r="B109" s="13" t="s">
        <v>171</v>
      </c>
      <c r="C109" s="12"/>
      <c r="F109" s="168">
        <v>-545461837</v>
      </c>
      <c r="G109" s="168"/>
      <c r="H109" s="168">
        <v>-570511417</v>
      </c>
      <c r="J109" s="168">
        <v>-5142774</v>
      </c>
      <c r="K109" s="168"/>
      <c r="L109" s="168">
        <v>-692843</v>
      </c>
    </row>
    <row r="110" spans="1:12" ht="20.45" customHeight="1" x14ac:dyDescent="0.25">
      <c r="B110" s="13" t="s">
        <v>196</v>
      </c>
      <c r="C110" s="12"/>
      <c r="F110" s="167">
        <v>-33588434</v>
      </c>
      <c r="G110" s="168"/>
      <c r="H110" s="167">
        <v>-31098052</v>
      </c>
      <c r="J110" s="167">
        <v>-1411600</v>
      </c>
      <c r="K110" s="168"/>
      <c r="L110" s="167">
        <v>0</v>
      </c>
    </row>
    <row r="111" spans="1:12" ht="20.45" customHeight="1" x14ac:dyDescent="0.25">
      <c r="A111" s="7" t="s">
        <v>197</v>
      </c>
      <c r="C111" s="12"/>
      <c r="F111" s="168"/>
      <c r="G111" s="168"/>
      <c r="H111" s="168"/>
      <c r="J111" s="168"/>
      <c r="K111" s="168"/>
      <c r="L111" s="168"/>
    </row>
    <row r="112" spans="1:12" ht="20.45" customHeight="1" x14ac:dyDescent="0.25">
      <c r="B112" s="13" t="s">
        <v>171</v>
      </c>
      <c r="C112" s="12"/>
      <c r="F112" s="167">
        <v>48081820</v>
      </c>
      <c r="G112" s="168"/>
      <c r="H112" s="167">
        <v>27128502</v>
      </c>
      <c r="J112" s="167">
        <v>2789</v>
      </c>
      <c r="K112" s="168"/>
      <c r="L112" s="167">
        <v>3465</v>
      </c>
    </row>
    <row r="113" spans="1:12" ht="20.45" customHeight="1" x14ac:dyDescent="0.25">
      <c r="B113" s="13" t="s">
        <v>196</v>
      </c>
      <c r="C113" s="12"/>
      <c r="F113" s="167">
        <v>378699</v>
      </c>
      <c r="G113" s="168"/>
      <c r="H113" s="167">
        <v>24783</v>
      </c>
      <c r="J113" s="167">
        <v>321151</v>
      </c>
      <c r="K113" s="168"/>
      <c r="L113" s="167">
        <v>0</v>
      </c>
    </row>
    <row r="114" spans="1:12" ht="20.45" customHeight="1" x14ac:dyDescent="0.25">
      <c r="B114" s="13" t="s">
        <v>224</v>
      </c>
      <c r="C114" s="12"/>
      <c r="F114" s="167"/>
      <c r="G114" s="168"/>
      <c r="H114" s="167">
        <v>0</v>
      </c>
      <c r="J114" s="167">
        <v>0</v>
      </c>
      <c r="K114" s="168"/>
      <c r="L114" s="167">
        <v>28446000</v>
      </c>
    </row>
    <row r="115" spans="1:12" ht="20.45" customHeight="1" x14ac:dyDescent="0.25">
      <c r="A115" s="7" t="s">
        <v>9</v>
      </c>
      <c r="C115" s="12"/>
      <c r="F115" s="167"/>
      <c r="G115" s="167"/>
      <c r="H115" s="167"/>
      <c r="I115" s="167"/>
      <c r="J115" s="167"/>
      <c r="K115" s="167"/>
      <c r="L115" s="167"/>
    </row>
    <row r="116" spans="1:12" ht="20.45" customHeight="1" x14ac:dyDescent="0.25">
      <c r="B116" s="13" t="s">
        <v>198</v>
      </c>
      <c r="C116" s="12"/>
      <c r="D116" s="3" t="s">
        <v>246</v>
      </c>
      <c r="F116" s="167">
        <v>0</v>
      </c>
      <c r="G116" s="167"/>
      <c r="H116" s="167">
        <v>-15870972</v>
      </c>
      <c r="I116" s="167"/>
      <c r="J116" s="167">
        <v>-1295000000</v>
      </c>
      <c r="K116" s="167"/>
      <c r="L116" s="167">
        <v>-1574500000</v>
      </c>
    </row>
    <row r="117" spans="1:12" ht="20.45" customHeight="1" x14ac:dyDescent="0.25">
      <c r="B117" s="13" t="s">
        <v>199</v>
      </c>
      <c r="C117" s="12"/>
      <c r="D117" s="3" t="s">
        <v>246</v>
      </c>
      <c r="F117" s="167">
        <v>0</v>
      </c>
      <c r="G117" s="167"/>
      <c r="H117" s="167">
        <v>0</v>
      </c>
      <c r="I117" s="167"/>
      <c r="J117" s="167">
        <v>1383000000</v>
      </c>
      <c r="K117" s="167"/>
      <c r="L117" s="167">
        <v>1314500000</v>
      </c>
    </row>
    <row r="118" spans="1:12" ht="20.45" customHeight="1" x14ac:dyDescent="0.25">
      <c r="A118" s="7" t="s">
        <v>23</v>
      </c>
      <c r="C118" s="12"/>
      <c r="F118" s="167"/>
      <c r="G118" s="167"/>
      <c r="H118" s="167"/>
      <c r="I118" s="167"/>
      <c r="J118" s="167"/>
      <c r="K118" s="167"/>
      <c r="L118" s="167"/>
    </row>
    <row r="119" spans="1:12" ht="20.45" customHeight="1" x14ac:dyDescent="0.25">
      <c r="B119" s="13" t="s">
        <v>198</v>
      </c>
      <c r="C119" s="12"/>
      <c r="D119" s="3" t="s">
        <v>247</v>
      </c>
      <c r="F119" s="167">
        <v>0</v>
      </c>
      <c r="G119" s="167"/>
      <c r="H119" s="167">
        <v>-59850000</v>
      </c>
      <c r="I119" s="167"/>
      <c r="J119" s="167">
        <v>0</v>
      </c>
      <c r="K119" s="167"/>
      <c r="L119" s="167">
        <v>-900000000</v>
      </c>
    </row>
    <row r="120" spans="1:12" ht="20.45" customHeight="1" x14ac:dyDescent="0.25">
      <c r="B120" s="13" t="s">
        <v>199</v>
      </c>
      <c r="C120" s="13"/>
      <c r="D120" s="3" t="s">
        <v>247</v>
      </c>
      <c r="F120" s="167">
        <v>0</v>
      </c>
      <c r="G120" s="167"/>
      <c r="H120" s="167">
        <v>0</v>
      </c>
      <c r="I120" s="167"/>
      <c r="J120" s="167">
        <v>0</v>
      </c>
      <c r="K120" s="167"/>
      <c r="L120" s="167">
        <v>900000000</v>
      </c>
    </row>
    <row r="121" spans="1:12" ht="20.45" customHeight="1" x14ac:dyDescent="0.25">
      <c r="A121" s="7" t="s">
        <v>200</v>
      </c>
      <c r="F121" s="168"/>
      <c r="H121" s="168"/>
      <c r="I121" s="168"/>
      <c r="J121" s="168"/>
      <c r="L121" s="168"/>
    </row>
    <row r="122" spans="1:12" ht="20.45" customHeight="1" x14ac:dyDescent="0.25">
      <c r="B122" s="13" t="s">
        <v>176</v>
      </c>
      <c r="F122" s="168">
        <v>139511749</v>
      </c>
      <c r="H122" s="168">
        <v>159079236</v>
      </c>
      <c r="J122" s="168">
        <v>94023000</v>
      </c>
      <c r="L122" s="168">
        <v>97992000</v>
      </c>
    </row>
    <row r="123" spans="1:12" ht="20.45" customHeight="1" x14ac:dyDescent="0.25">
      <c r="B123" s="13" t="s">
        <v>177</v>
      </c>
      <c r="F123" s="171">
        <v>0</v>
      </c>
      <c r="H123" s="171">
        <v>0</v>
      </c>
      <c r="J123" s="171">
        <v>519999841</v>
      </c>
      <c r="L123" s="171">
        <v>679999798</v>
      </c>
    </row>
    <row r="124" spans="1:12" ht="6" customHeight="1" x14ac:dyDescent="0.25">
      <c r="C124" s="12"/>
      <c r="F124" s="168"/>
      <c r="G124" s="168"/>
      <c r="H124" s="168"/>
      <c r="J124" s="168"/>
      <c r="K124" s="168"/>
      <c r="L124" s="168"/>
    </row>
    <row r="125" spans="1:12" ht="20.45" customHeight="1" x14ac:dyDescent="0.25">
      <c r="A125" s="12" t="s">
        <v>201</v>
      </c>
      <c r="C125" s="12"/>
      <c r="F125" s="169">
        <f>SUM(F102:F123)</f>
        <v>-388803933</v>
      </c>
      <c r="G125" s="168"/>
      <c r="H125" s="169">
        <f>SUM(H102:H123)</f>
        <v>-665822530</v>
      </c>
      <c r="J125" s="169">
        <f>SUM(J102:J123)</f>
        <v>695792407</v>
      </c>
      <c r="K125" s="168"/>
      <c r="L125" s="169">
        <f>SUM(L102:L123)</f>
        <v>545748420</v>
      </c>
    </row>
    <row r="126" spans="1:12" ht="20.45" customHeight="1" x14ac:dyDescent="0.25">
      <c r="A126" s="12"/>
      <c r="C126" s="12"/>
      <c r="F126" s="168"/>
      <c r="G126" s="168"/>
      <c r="H126" s="168"/>
      <c r="J126" s="168"/>
      <c r="K126" s="168"/>
      <c r="L126" s="168"/>
    </row>
    <row r="127" spans="1:12" ht="20.45" customHeight="1" x14ac:dyDescent="0.25">
      <c r="A127" s="12"/>
      <c r="C127" s="12"/>
      <c r="F127" s="168"/>
      <c r="G127" s="168"/>
      <c r="H127" s="168"/>
      <c r="J127" s="168"/>
      <c r="K127" s="168"/>
      <c r="L127" s="168"/>
    </row>
    <row r="128" spans="1:12" ht="20.45" customHeight="1" x14ac:dyDescent="0.25">
      <c r="A128" s="12"/>
      <c r="C128" s="12"/>
      <c r="F128" s="168"/>
      <c r="G128" s="168"/>
      <c r="H128" s="168"/>
      <c r="J128" s="168"/>
      <c r="K128" s="168"/>
      <c r="L128" s="168"/>
    </row>
    <row r="129" spans="1:12" ht="20.45" customHeight="1" x14ac:dyDescent="0.25">
      <c r="A129" s="12"/>
      <c r="C129" s="12"/>
      <c r="F129" s="168"/>
      <c r="G129" s="168"/>
      <c r="H129" s="168"/>
      <c r="J129" s="168"/>
      <c r="K129" s="168"/>
      <c r="L129" s="168"/>
    </row>
    <row r="130" spans="1:12" ht="20.45" customHeight="1" x14ac:dyDescent="0.25">
      <c r="A130" s="12"/>
      <c r="C130" s="12"/>
      <c r="F130" s="168"/>
      <c r="G130" s="168"/>
      <c r="H130" s="168"/>
      <c r="J130" s="168"/>
      <c r="K130" s="168"/>
      <c r="L130" s="168"/>
    </row>
    <row r="131" spans="1:12" ht="20.45" customHeight="1" x14ac:dyDescent="0.25">
      <c r="A131" s="12"/>
      <c r="C131" s="12"/>
      <c r="F131" s="168"/>
      <c r="G131" s="168"/>
      <c r="H131" s="168"/>
      <c r="J131" s="168"/>
      <c r="K131" s="168"/>
      <c r="L131" s="168"/>
    </row>
    <row r="132" spans="1:12" ht="20.45" customHeight="1" x14ac:dyDescent="0.25">
      <c r="A132" s="12"/>
      <c r="C132" s="12"/>
      <c r="F132" s="168"/>
      <c r="G132" s="168"/>
      <c r="H132" s="168"/>
      <c r="J132" s="168"/>
      <c r="K132" s="168"/>
      <c r="L132" s="168"/>
    </row>
    <row r="133" spans="1:12" ht="20.45" customHeight="1" x14ac:dyDescent="0.25">
      <c r="A133" s="12"/>
      <c r="C133" s="12"/>
      <c r="F133" s="168"/>
      <c r="G133" s="168"/>
      <c r="H133" s="168"/>
      <c r="J133" s="168"/>
      <c r="K133" s="168"/>
      <c r="L133" s="168"/>
    </row>
    <row r="134" spans="1:12" ht="20.45" customHeight="1" x14ac:dyDescent="0.25">
      <c r="A134" s="12"/>
      <c r="C134" s="12"/>
      <c r="F134" s="168"/>
      <c r="G134" s="168"/>
      <c r="H134" s="168"/>
      <c r="J134" s="168"/>
      <c r="K134" s="168"/>
      <c r="L134" s="168"/>
    </row>
    <row r="135" spans="1:12" ht="20.45" customHeight="1" x14ac:dyDescent="0.25">
      <c r="A135" s="12"/>
      <c r="C135" s="12"/>
      <c r="F135" s="168"/>
      <c r="G135" s="168"/>
      <c r="H135" s="168"/>
      <c r="J135" s="168"/>
      <c r="K135" s="168"/>
      <c r="L135" s="168"/>
    </row>
    <row r="136" spans="1:12" ht="20.45" customHeight="1" x14ac:dyDescent="0.25">
      <c r="A136" s="12"/>
      <c r="C136" s="12"/>
      <c r="F136" s="168"/>
      <c r="G136" s="168"/>
      <c r="H136" s="168"/>
      <c r="J136" s="168"/>
      <c r="K136" s="168"/>
      <c r="L136" s="168"/>
    </row>
    <row r="137" spans="1:12" ht="20.45" customHeight="1" x14ac:dyDescent="0.25">
      <c r="A137" s="12"/>
      <c r="C137" s="12"/>
      <c r="F137" s="168"/>
      <c r="G137" s="168"/>
      <c r="H137" s="168"/>
      <c r="J137" s="168"/>
      <c r="K137" s="168"/>
      <c r="L137" s="168"/>
    </row>
    <row r="138" spans="1:12" ht="20.45" customHeight="1" x14ac:dyDescent="0.25">
      <c r="A138" s="12"/>
      <c r="C138" s="12"/>
      <c r="F138" s="168"/>
      <c r="G138" s="168"/>
      <c r="H138" s="168"/>
      <c r="J138" s="168"/>
      <c r="K138" s="168"/>
      <c r="L138" s="168"/>
    </row>
    <row r="139" spans="1:12" ht="7.5" customHeight="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</row>
    <row r="140" spans="1:12" ht="9" customHeight="1" x14ac:dyDescent="0.25">
      <c r="A140" s="12"/>
      <c r="C140" s="12"/>
      <c r="F140" s="168"/>
      <c r="G140" s="168"/>
      <c r="H140" s="168"/>
      <c r="J140" s="168"/>
      <c r="K140" s="168"/>
      <c r="L140" s="168"/>
    </row>
    <row r="141" spans="1:12" ht="21.95" customHeight="1" x14ac:dyDescent="0.25">
      <c r="A141" s="15" t="str">
        <f>+A93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141" s="15"/>
      <c r="C141" s="18"/>
      <c r="D141" s="6"/>
      <c r="E141" s="6"/>
      <c r="F141" s="169"/>
      <c r="G141" s="169"/>
      <c r="H141" s="169"/>
      <c r="I141" s="119"/>
      <c r="J141" s="169"/>
      <c r="K141" s="169"/>
      <c r="L141" s="169"/>
    </row>
    <row r="142" spans="1:12" s="4" customFormat="1" ht="21.75" customHeight="1" x14ac:dyDescent="0.25">
      <c r="A142" s="1" t="str">
        <f>A94</f>
        <v>บริษัท อีสเทิร์นโพลีเมอร์ กรุ๊ป จำกัด (มหาชน)</v>
      </c>
      <c r="B142" s="1"/>
      <c r="C142" s="59"/>
      <c r="D142" s="3"/>
      <c r="E142" s="3"/>
      <c r="F142" s="159"/>
      <c r="G142" s="159"/>
      <c r="H142" s="159"/>
      <c r="I142" s="159"/>
      <c r="J142" s="159"/>
      <c r="K142" s="159"/>
      <c r="L142" s="159"/>
    </row>
    <row r="143" spans="1:12" s="4" customFormat="1" ht="21.75" customHeight="1" x14ac:dyDescent="0.25">
      <c r="A143" s="1" t="s">
        <v>160</v>
      </c>
      <c r="B143" s="1"/>
      <c r="C143" s="59"/>
      <c r="D143" s="3"/>
      <c r="E143" s="3"/>
      <c r="F143" s="159"/>
      <c r="G143" s="159"/>
      <c r="H143" s="159"/>
      <c r="I143" s="159"/>
      <c r="J143" s="159"/>
      <c r="K143" s="159"/>
      <c r="L143" s="159"/>
    </row>
    <row r="144" spans="1:12" s="4" customFormat="1" ht="21.75" customHeight="1" x14ac:dyDescent="0.25">
      <c r="A144" s="68" t="str">
        <f>A96</f>
        <v>สำหรับปีสิ้นสุดวันที่ 31 มีนาคม พ.ศ. 2568</v>
      </c>
      <c r="B144" s="58"/>
      <c r="C144" s="60"/>
      <c r="D144" s="6"/>
      <c r="E144" s="6"/>
      <c r="F144" s="160"/>
      <c r="G144" s="160"/>
      <c r="H144" s="160"/>
      <c r="I144" s="160"/>
      <c r="J144" s="160"/>
      <c r="K144" s="160"/>
      <c r="L144" s="160"/>
    </row>
    <row r="145" spans="1:12" s="4" customFormat="1" ht="20.100000000000001" customHeight="1" x14ac:dyDescent="0.25">
      <c r="A145" s="1"/>
      <c r="B145" s="19"/>
      <c r="C145" s="59"/>
      <c r="D145" s="3"/>
      <c r="E145" s="3"/>
      <c r="F145" s="159"/>
      <c r="G145" s="159"/>
      <c r="H145" s="159"/>
      <c r="I145" s="159"/>
      <c r="J145" s="159"/>
      <c r="K145" s="159"/>
      <c r="L145" s="159"/>
    </row>
    <row r="146" spans="1:12" s="4" customFormat="1" ht="20.100000000000001" customHeight="1" x14ac:dyDescent="0.25">
      <c r="A146" s="19"/>
      <c r="B146" s="19"/>
      <c r="C146" s="59"/>
      <c r="D146" s="3"/>
      <c r="E146" s="3"/>
      <c r="F146" s="161"/>
      <c r="G146" s="161" t="s">
        <v>1</v>
      </c>
      <c r="H146" s="161"/>
      <c r="I146" s="162"/>
      <c r="J146" s="161"/>
      <c r="K146" s="161" t="s">
        <v>2</v>
      </c>
      <c r="L146" s="161"/>
    </row>
    <row r="147" spans="1:12" ht="20.100000000000001" customHeight="1" x14ac:dyDescent="0.25">
      <c r="D147" s="9"/>
      <c r="E147" s="9"/>
      <c r="F147" s="163" t="s">
        <v>232</v>
      </c>
      <c r="G147" s="164"/>
      <c r="H147" s="163" t="s">
        <v>223</v>
      </c>
      <c r="I147" s="162"/>
      <c r="J147" s="163" t="s">
        <v>232</v>
      </c>
      <c r="K147" s="164"/>
      <c r="L147" s="163" t="s">
        <v>223</v>
      </c>
    </row>
    <row r="148" spans="1:12" ht="20.100000000000001" customHeight="1" x14ac:dyDescent="0.25">
      <c r="D148" s="10" t="s">
        <v>3</v>
      </c>
      <c r="E148" s="11"/>
      <c r="F148" s="165" t="s">
        <v>4</v>
      </c>
      <c r="G148" s="166"/>
      <c r="H148" s="165" t="s">
        <v>4</v>
      </c>
      <c r="I148" s="162"/>
      <c r="J148" s="165" t="s">
        <v>4</v>
      </c>
      <c r="K148" s="166"/>
      <c r="L148" s="165" t="s">
        <v>4</v>
      </c>
    </row>
    <row r="149" spans="1:12" ht="20.100000000000001" customHeight="1" x14ac:dyDescent="0.25">
      <c r="A149" s="12" t="s">
        <v>202</v>
      </c>
      <c r="B149" s="12"/>
      <c r="C149" s="12"/>
      <c r="F149" s="167"/>
      <c r="G149" s="167"/>
      <c r="H149" s="167"/>
      <c r="I149" s="167"/>
      <c r="J149" s="167"/>
      <c r="K149" s="167"/>
      <c r="L149" s="167"/>
    </row>
    <row r="150" spans="1:12" ht="20.100000000000001" customHeight="1" x14ac:dyDescent="0.25">
      <c r="A150" s="7" t="s">
        <v>36</v>
      </c>
      <c r="B150" s="12"/>
      <c r="C150" s="12"/>
      <c r="F150" s="167"/>
      <c r="G150" s="167"/>
      <c r="H150" s="167"/>
      <c r="I150" s="167"/>
      <c r="J150" s="167"/>
      <c r="K150" s="167"/>
      <c r="L150" s="167"/>
    </row>
    <row r="151" spans="1:12" ht="20.100000000000001" customHeight="1" x14ac:dyDescent="0.25">
      <c r="B151" s="7" t="s">
        <v>203</v>
      </c>
      <c r="C151" s="12"/>
      <c r="D151" s="3">
        <v>27</v>
      </c>
      <c r="F151" s="168">
        <v>745081208</v>
      </c>
      <c r="G151" s="167"/>
      <c r="H151" s="168">
        <v>-68145319</v>
      </c>
      <c r="I151" s="167"/>
      <c r="J151" s="168">
        <v>0</v>
      </c>
      <c r="K151" s="167"/>
      <c r="L151" s="168">
        <v>0</v>
      </c>
    </row>
    <row r="152" spans="1:12" ht="20.100000000000001" customHeight="1" x14ac:dyDescent="0.25">
      <c r="A152" s="7" t="s">
        <v>206</v>
      </c>
      <c r="C152" s="12"/>
      <c r="F152" s="168"/>
      <c r="G152" s="167"/>
      <c r="H152" s="168"/>
      <c r="I152" s="167"/>
      <c r="J152" s="168"/>
      <c r="K152" s="167"/>
      <c r="L152" s="168"/>
    </row>
    <row r="153" spans="1:12" ht="20.100000000000001" customHeight="1" x14ac:dyDescent="0.25">
      <c r="B153" s="13" t="s">
        <v>204</v>
      </c>
      <c r="D153" s="3">
        <v>29</v>
      </c>
      <c r="F153" s="168">
        <v>0</v>
      </c>
      <c r="G153" s="167"/>
      <c r="H153" s="168">
        <v>350000000</v>
      </c>
      <c r="I153" s="167"/>
      <c r="J153" s="168">
        <v>0</v>
      </c>
      <c r="K153" s="167"/>
      <c r="L153" s="168">
        <v>350000000</v>
      </c>
    </row>
    <row r="154" spans="1:12" ht="20.100000000000001" customHeight="1" x14ac:dyDescent="0.25">
      <c r="B154" s="13" t="s">
        <v>205</v>
      </c>
      <c r="D154" s="3">
        <v>29</v>
      </c>
      <c r="F154" s="168">
        <v>-356470430</v>
      </c>
      <c r="G154" s="167"/>
      <c r="H154" s="168">
        <v>-396035797</v>
      </c>
      <c r="I154" s="167"/>
      <c r="J154" s="168">
        <v>-170000000</v>
      </c>
      <c r="K154" s="167"/>
      <c r="L154" s="168">
        <v>-144166667</v>
      </c>
    </row>
    <row r="155" spans="1:12" ht="21.4" customHeight="1" x14ac:dyDescent="0.25">
      <c r="A155" s="7" t="s">
        <v>286</v>
      </c>
      <c r="F155" s="168">
        <v>267584</v>
      </c>
      <c r="G155" s="170"/>
      <c r="H155" s="168">
        <v>-328562</v>
      </c>
      <c r="J155" s="168">
        <v>267584</v>
      </c>
      <c r="K155" s="170"/>
      <c r="L155" s="168">
        <v>-328562</v>
      </c>
    </row>
    <row r="156" spans="1:12" ht="20.100000000000001" customHeight="1" x14ac:dyDescent="0.25">
      <c r="A156" s="7" t="s">
        <v>207</v>
      </c>
      <c r="D156" s="3">
        <v>31</v>
      </c>
      <c r="F156" s="167">
        <v>-219534553</v>
      </c>
      <c r="G156" s="167"/>
      <c r="H156" s="167">
        <v>-189105597</v>
      </c>
      <c r="I156" s="167"/>
      <c r="J156" s="168">
        <v>-7614028</v>
      </c>
      <c r="K156" s="167"/>
      <c r="L156" s="168">
        <v>-7383604</v>
      </c>
    </row>
    <row r="157" spans="1:12" ht="20.100000000000001" customHeight="1" x14ac:dyDescent="0.25">
      <c r="A157" s="7" t="s">
        <v>229</v>
      </c>
      <c r="D157" s="3">
        <v>31</v>
      </c>
      <c r="F157" s="167">
        <v>-38676510</v>
      </c>
      <c r="G157" s="167"/>
      <c r="H157" s="167">
        <v>-35758076</v>
      </c>
      <c r="I157" s="167"/>
      <c r="J157" s="168">
        <v>-1385972</v>
      </c>
      <c r="K157" s="167"/>
      <c r="L157" s="168">
        <v>-1616396</v>
      </c>
    </row>
    <row r="158" spans="1:12" ht="20.100000000000001" customHeight="1" x14ac:dyDescent="0.25">
      <c r="A158" s="7" t="s">
        <v>266</v>
      </c>
      <c r="D158" s="3">
        <v>33</v>
      </c>
      <c r="F158" s="167">
        <v>443450</v>
      </c>
      <c r="G158" s="167"/>
      <c r="H158" s="167">
        <v>0</v>
      </c>
      <c r="I158" s="167"/>
      <c r="J158" s="168">
        <v>443450</v>
      </c>
      <c r="K158" s="167"/>
      <c r="L158" s="168">
        <v>0</v>
      </c>
    </row>
    <row r="159" spans="1:12" ht="20.100000000000001" customHeight="1" x14ac:dyDescent="0.25">
      <c r="A159" s="7" t="s">
        <v>208</v>
      </c>
      <c r="D159" s="3">
        <v>36</v>
      </c>
      <c r="F159" s="172">
        <v>-447996426</v>
      </c>
      <c r="G159" s="167"/>
      <c r="H159" s="172">
        <v>-727995559</v>
      </c>
      <c r="I159" s="167"/>
      <c r="J159" s="172">
        <v>-447996426</v>
      </c>
      <c r="K159" s="167"/>
      <c r="L159" s="172">
        <v>-727995559</v>
      </c>
    </row>
    <row r="160" spans="1:12" ht="6" customHeight="1" x14ac:dyDescent="0.25">
      <c r="C160" s="12"/>
      <c r="F160" s="168"/>
      <c r="G160" s="167"/>
      <c r="H160" s="168"/>
      <c r="I160" s="167"/>
      <c r="J160" s="168"/>
      <c r="K160" s="167"/>
      <c r="L160" s="168"/>
    </row>
    <row r="161" spans="1:16" ht="20.100000000000001" customHeight="1" x14ac:dyDescent="0.25">
      <c r="A161" s="12" t="s">
        <v>209</v>
      </c>
      <c r="B161" s="12"/>
      <c r="C161" s="12"/>
      <c r="F161" s="169">
        <f>SUM(F151:F159)</f>
        <v>-316885677</v>
      </c>
      <c r="G161" s="167"/>
      <c r="H161" s="169">
        <f>SUM(H151:H159)</f>
        <v>-1067368910</v>
      </c>
      <c r="I161" s="167"/>
      <c r="J161" s="169">
        <f>SUM(J150:J159)</f>
        <v>-626285392</v>
      </c>
      <c r="K161" s="167"/>
      <c r="L161" s="169">
        <f>SUM(L150:L159)</f>
        <v>-531490788</v>
      </c>
    </row>
    <row r="162" spans="1:16" ht="20.100000000000001" customHeight="1" x14ac:dyDescent="0.25">
      <c r="A162" s="12"/>
      <c r="B162" s="12"/>
      <c r="F162" s="168"/>
      <c r="G162" s="167"/>
      <c r="H162" s="168"/>
      <c r="I162" s="167"/>
      <c r="J162" s="168"/>
      <c r="K162" s="167"/>
      <c r="L162" s="168"/>
    </row>
    <row r="163" spans="1:16" ht="20.100000000000001" customHeight="1" x14ac:dyDescent="0.25">
      <c r="A163" s="12" t="s">
        <v>210</v>
      </c>
      <c r="B163" s="12"/>
      <c r="C163" s="12"/>
      <c r="F163" s="167">
        <f>SUM(F72,F125,F161)</f>
        <v>391267377</v>
      </c>
      <c r="G163" s="167"/>
      <c r="H163" s="167">
        <f>SUM(H72,H125,H161)</f>
        <v>318097204</v>
      </c>
      <c r="I163" s="167"/>
      <c r="J163" s="167">
        <f>SUM(J72,J125,J161)</f>
        <v>132554819</v>
      </c>
      <c r="K163" s="167"/>
      <c r="L163" s="167">
        <f>SUM(L72,L125,L161)</f>
        <v>71936981</v>
      </c>
    </row>
    <row r="164" spans="1:16" ht="20.100000000000001" customHeight="1" x14ac:dyDescent="0.25">
      <c r="A164" s="19" t="s">
        <v>211</v>
      </c>
      <c r="B164" s="19"/>
      <c r="C164" s="12"/>
      <c r="F164" s="167"/>
      <c r="G164" s="167"/>
      <c r="H164" s="167"/>
      <c r="I164" s="167"/>
      <c r="J164" s="167"/>
      <c r="K164" s="167"/>
      <c r="L164" s="167"/>
    </row>
    <row r="165" spans="1:16" ht="20.100000000000001" customHeight="1" x14ac:dyDescent="0.25">
      <c r="A165" s="19"/>
      <c r="B165" s="19" t="s">
        <v>7</v>
      </c>
      <c r="C165" s="19"/>
      <c r="F165" s="167">
        <v>98386811</v>
      </c>
      <c r="G165" s="167"/>
      <c r="H165" s="167">
        <v>-72032382</v>
      </c>
      <c r="I165" s="167"/>
      <c r="J165" s="168">
        <v>0</v>
      </c>
      <c r="K165" s="167"/>
      <c r="L165" s="168">
        <v>0</v>
      </c>
    </row>
    <row r="166" spans="1:16" ht="20.100000000000001" customHeight="1" x14ac:dyDescent="0.25">
      <c r="A166" s="19" t="s">
        <v>212</v>
      </c>
      <c r="B166" s="19"/>
      <c r="C166" s="19"/>
      <c r="F166" s="171">
        <f>'6-8'!H12</f>
        <v>1359049669</v>
      </c>
      <c r="G166" s="167"/>
      <c r="H166" s="171">
        <v>1112984847</v>
      </c>
      <c r="I166" s="167"/>
      <c r="J166" s="171">
        <f>'6-8'!L12</f>
        <v>406815559</v>
      </c>
      <c r="K166" s="167"/>
      <c r="L166" s="171">
        <v>334878578</v>
      </c>
    </row>
    <row r="167" spans="1:16" ht="6" customHeight="1" x14ac:dyDescent="0.25">
      <c r="A167" s="19"/>
      <c r="B167" s="19"/>
      <c r="C167" s="19"/>
      <c r="F167" s="167"/>
      <c r="G167" s="167"/>
      <c r="H167" s="167"/>
      <c r="I167" s="167"/>
      <c r="J167" s="167"/>
      <c r="K167" s="167"/>
      <c r="L167" s="167"/>
    </row>
    <row r="168" spans="1:16" ht="20.100000000000001" customHeight="1" thickBot="1" x14ac:dyDescent="0.3">
      <c r="A168" s="1" t="s">
        <v>213</v>
      </c>
      <c r="B168" s="12"/>
      <c r="C168" s="12"/>
      <c r="D168" s="3">
        <v>9</v>
      </c>
      <c r="F168" s="173">
        <f>SUM(F163:F166)</f>
        <v>1848703857</v>
      </c>
      <c r="G168" s="167"/>
      <c r="H168" s="173">
        <f>SUM(H163:H166)</f>
        <v>1359049669</v>
      </c>
      <c r="I168" s="167"/>
      <c r="J168" s="173">
        <f>SUM(J163:J166)</f>
        <v>539370378</v>
      </c>
      <c r="K168" s="167"/>
      <c r="L168" s="173">
        <f>SUM(L163:L166)</f>
        <v>406815559</v>
      </c>
    </row>
    <row r="169" spans="1:16" ht="20.100000000000001" customHeight="1" thickTop="1" x14ac:dyDescent="0.25"/>
    <row r="170" spans="1:16" ht="20.100000000000001" customHeight="1" x14ac:dyDescent="0.25">
      <c r="A170" s="12" t="s">
        <v>214</v>
      </c>
    </row>
    <row r="171" spans="1:16" ht="20.100000000000001" customHeight="1" x14ac:dyDescent="0.25">
      <c r="A171" s="19" t="s">
        <v>215</v>
      </c>
      <c r="B171" s="19"/>
      <c r="D171" s="3">
        <v>11</v>
      </c>
      <c r="F171" s="118">
        <v>5786100</v>
      </c>
      <c r="H171" s="118">
        <v>4023000</v>
      </c>
      <c r="J171" s="118">
        <v>5786100</v>
      </c>
      <c r="L171" s="118">
        <v>4023000</v>
      </c>
    </row>
    <row r="172" spans="1:16" ht="20.100000000000001" customHeight="1" x14ac:dyDescent="0.25">
      <c r="A172" s="19" t="s">
        <v>216</v>
      </c>
      <c r="B172" s="19"/>
      <c r="D172" s="3">
        <v>11</v>
      </c>
      <c r="F172" s="167">
        <v>23930451</v>
      </c>
      <c r="H172" s="167">
        <v>27153285</v>
      </c>
      <c r="J172" s="118">
        <v>0</v>
      </c>
      <c r="L172" s="118">
        <v>0</v>
      </c>
    </row>
    <row r="173" spans="1:16" ht="20.100000000000001" customHeight="1" x14ac:dyDescent="0.25">
      <c r="A173" s="19" t="s">
        <v>226</v>
      </c>
      <c r="B173" s="61"/>
      <c r="F173" s="167"/>
      <c r="H173" s="167"/>
      <c r="P173" s="183"/>
    </row>
    <row r="174" spans="1:16" ht="20.100000000000001" customHeight="1" x14ac:dyDescent="0.25">
      <c r="A174" s="19"/>
      <c r="B174" s="61" t="s">
        <v>276</v>
      </c>
      <c r="D174" s="3">
        <v>22</v>
      </c>
      <c r="F174" s="118">
        <v>213897</v>
      </c>
      <c r="H174" s="118">
        <v>0</v>
      </c>
      <c r="J174" s="118">
        <v>0</v>
      </c>
      <c r="L174" s="118">
        <v>2715636</v>
      </c>
      <c r="P174" s="183"/>
    </row>
    <row r="175" spans="1:16" ht="20.100000000000001" customHeight="1" x14ac:dyDescent="0.25">
      <c r="A175" s="13" t="s">
        <v>217</v>
      </c>
      <c r="D175" s="3">
        <v>28</v>
      </c>
      <c r="F175" s="118">
        <v>31983023</v>
      </c>
      <c r="H175" s="118">
        <v>40475063</v>
      </c>
      <c r="J175" s="118">
        <v>145376</v>
      </c>
      <c r="L175" s="118">
        <v>122462</v>
      </c>
    </row>
    <row r="176" spans="1:16" ht="20.100000000000001" customHeight="1" x14ac:dyDescent="0.25">
      <c r="A176" s="61" t="s">
        <v>218</v>
      </c>
      <c r="B176" s="1"/>
      <c r="D176" s="3">
        <v>28</v>
      </c>
      <c r="F176" s="118">
        <v>2356558</v>
      </c>
      <c r="H176" s="118">
        <v>1374133</v>
      </c>
      <c r="J176" s="118">
        <v>0</v>
      </c>
      <c r="L176" s="118">
        <v>0</v>
      </c>
    </row>
    <row r="177" spans="1:12" ht="20.100000000000001" customHeight="1" x14ac:dyDescent="0.25">
      <c r="A177" s="61" t="s">
        <v>267</v>
      </c>
      <c r="B177" s="1"/>
    </row>
    <row r="178" spans="1:12" ht="20.100000000000001" customHeight="1" x14ac:dyDescent="0.25">
      <c r="A178" s="61"/>
      <c r="B178" s="61" t="s">
        <v>227</v>
      </c>
      <c r="D178" s="3">
        <v>20</v>
      </c>
      <c r="F178" s="118">
        <v>71100800</v>
      </c>
      <c r="H178" s="118">
        <v>63314740</v>
      </c>
      <c r="J178" s="118">
        <v>0</v>
      </c>
      <c r="L178" s="118">
        <v>0</v>
      </c>
    </row>
    <row r="179" spans="1:12" ht="20.100000000000001" customHeight="1" x14ac:dyDescent="0.25">
      <c r="A179" s="7" t="s">
        <v>268</v>
      </c>
      <c r="D179" s="3">
        <v>33</v>
      </c>
      <c r="F179" s="118">
        <v>3858069</v>
      </c>
      <c r="H179" s="118">
        <v>0</v>
      </c>
      <c r="J179" s="118">
        <v>3858069</v>
      </c>
      <c r="L179" s="118">
        <v>0</v>
      </c>
    </row>
    <row r="180" spans="1:12" ht="20.100000000000001" customHeight="1" x14ac:dyDescent="0.25">
      <c r="A180" s="7" t="s">
        <v>278</v>
      </c>
      <c r="D180" s="3" t="s">
        <v>279</v>
      </c>
    </row>
    <row r="181" spans="1:12" ht="20.100000000000001" customHeight="1" x14ac:dyDescent="0.25">
      <c r="B181" s="7" t="s">
        <v>277</v>
      </c>
      <c r="F181" s="118">
        <v>59329971</v>
      </c>
      <c r="H181" s="118">
        <v>0</v>
      </c>
      <c r="J181" s="118">
        <v>0</v>
      </c>
      <c r="L181" s="118">
        <v>0</v>
      </c>
    </row>
    <row r="182" spans="1:12" ht="20.100000000000001" customHeight="1" x14ac:dyDescent="0.25">
      <c r="A182" s="7" t="s">
        <v>280</v>
      </c>
    </row>
    <row r="183" spans="1:12" ht="20.100000000000001" customHeight="1" x14ac:dyDescent="0.25">
      <c r="C183" s="7" t="s">
        <v>281</v>
      </c>
      <c r="F183" s="118">
        <v>48024192</v>
      </c>
      <c r="H183" s="118">
        <v>0</v>
      </c>
      <c r="J183" s="118">
        <v>0</v>
      </c>
      <c r="L183" s="118">
        <v>0</v>
      </c>
    </row>
    <row r="184" spans="1:12" ht="20.100000000000001" customHeight="1" x14ac:dyDescent="0.25"/>
    <row r="185" spans="1:12" ht="20.100000000000001" customHeight="1" x14ac:dyDescent="0.25"/>
    <row r="186" spans="1:12" ht="20.100000000000001" customHeight="1" x14ac:dyDescent="0.25"/>
    <row r="187" spans="1:12" ht="20.100000000000001" customHeight="1" x14ac:dyDescent="0.25"/>
    <row r="188" spans="1:12" ht="20.100000000000001" customHeight="1" x14ac:dyDescent="0.25"/>
    <row r="189" spans="1:12" ht="21.95" customHeight="1" x14ac:dyDescent="0.25">
      <c r="A189" s="33" t="str">
        <f>A141</f>
        <v>หมายเหตุประกอบงบการเงินรวมและงบการเงินเฉพาะกิจการในหน้า 18 ถึง 137 เป็นส่วนหนึ่งของงบการเงินนี้</v>
      </c>
      <c r="B189" s="33"/>
      <c r="C189" s="62"/>
      <c r="D189" s="174"/>
      <c r="E189" s="174"/>
      <c r="F189" s="172"/>
      <c r="G189" s="172"/>
      <c r="H189" s="172"/>
      <c r="I189" s="172"/>
      <c r="J189" s="172"/>
      <c r="K189" s="172"/>
      <c r="L189" s="172"/>
    </row>
  </sheetData>
  <pageMargins left="0.8" right="0.5" top="0.5" bottom="0.6" header="0.49" footer="0.4"/>
  <pageSetup paperSize="9" scale="84" firstPageNumber="14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1" man="1"/>
    <brk id="93" max="11" man="1"/>
    <brk id="1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 T </vt:lpstr>
      <vt:lpstr>12 T</vt:lpstr>
      <vt:lpstr>13</vt:lpstr>
      <vt:lpstr>14-17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Thanisorn Saetang (TH)</cp:lastModifiedBy>
  <cp:lastPrinted>2025-05-29T11:09:05Z</cp:lastPrinted>
  <dcterms:created xsi:type="dcterms:W3CDTF">2023-05-24T11:35:24Z</dcterms:created>
  <dcterms:modified xsi:type="dcterms:W3CDTF">2025-05-29T11:09:09Z</dcterms:modified>
</cp:coreProperties>
</file>