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Origin Property\Origin Property Plc\2025\Q1'2025\"/>
    </mc:Choice>
  </mc:AlternateContent>
  <xr:revisionPtr revIDLastSave="0" documentId="13_ncr:1_{F36C300A-323C-41CB-B66F-34BD5027B6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onso" sheetId="11" r:id="rId3"/>
    <sheet name="company only" sheetId="9" r:id="rId4"/>
    <sheet name="CF" sheetId="10" r:id="rId5"/>
    <sheet name="DS_INTERNAL_SETTINGS_STORAGE" sheetId="12" state="veryHidden" r:id="rId6"/>
    <sheet name="DS_INTERNAL_DOCGROUP_STORAGE" sheetId="13" state="veryHidden" r:id="rId7"/>
    <sheet name="DS_INTERNAL_DOCUMENT_STORAGE" sheetId="14" state="veryHidden" r:id="rId8"/>
    <sheet name="DS_INTERNAL_SNIP_STORAGE" sheetId="15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0">'[1]C-3'!$R$2</definedName>
    <definedName name="\a" localSheetId="4">'[2] APS  APS-DI ING'!#REF!</definedName>
    <definedName name="\a" localSheetId="2">'[2] APS  APS-DI ING'!#REF!</definedName>
    <definedName name="\a">'[2] APS  APS-DI ING'!#REF!</definedName>
    <definedName name="\t" localSheetId="4">'[3]ELEC45-01'!#REF!</definedName>
    <definedName name="\t" localSheetId="2">'[3]ELEC45-01'!#REF!</definedName>
    <definedName name="\t">'[3]ELEC45-01'!#REF!</definedName>
    <definedName name="\z" localSheetId="4">#REF!</definedName>
    <definedName name="\z" localSheetId="2">#REF!</definedName>
    <definedName name="\z">#REF!</definedName>
    <definedName name="___DAT1" localSheetId="4">#REF!</definedName>
    <definedName name="___DAT1" localSheetId="2">#REF!</definedName>
    <definedName name="___DAT1">#REF!</definedName>
    <definedName name="___DAT10" localSheetId="4">#REF!</definedName>
    <definedName name="___DAT10" localSheetId="2">#REF!</definedName>
    <definedName name="___DAT10">#REF!</definedName>
    <definedName name="___DAT11" localSheetId="4">#REF!</definedName>
    <definedName name="___DAT11" localSheetId="2">#REF!</definedName>
    <definedName name="___DAT11">#REF!</definedName>
    <definedName name="___DAT12" localSheetId="4">#REF!</definedName>
    <definedName name="___DAT12" localSheetId="2">#REF!</definedName>
    <definedName name="___DAT12">#REF!</definedName>
    <definedName name="___DAT13" localSheetId="4">#REF!</definedName>
    <definedName name="___DAT13" localSheetId="2">#REF!</definedName>
    <definedName name="___DAT13">#REF!</definedName>
    <definedName name="___DAT14" localSheetId="4">#REF!</definedName>
    <definedName name="___DAT14" localSheetId="2">#REF!</definedName>
    <definedName name="___DAT14">#REF!</definedName>
    <definedName name="___DAT15" localSheetId="4">#REF!</definedName>
    <definedName name="___DAT15" localSheetId="2">#REF!</definedName>
    <definedName name="___DAT15">#REF!</definedName>
    <definedName name="___DAT16" localSheetId="4">#REF!</definedName>
    <definedName name="___DAT16" localSheetId="2">#REF!</definedName>
    <definedName name="___DAT16">#REF!</definedName>
    <definedName name="___DAT17" localSheetId="4">#REF!</definedName>
    <definedName name="___DAT17" localSheetId="2">#REF!</definedName>
    <definedName name="___DAT17">#REF!</definedName>
    <definedName name="___DAT2" localSheetId="4">#REF!</definedName>
    <definedName name="___DAT2" localSheetId="2">#REF!</definedName>
    <definedName name="___DAT2">#REF!</definedName>
    <definedName name="___DAT3" localSheetId="4">#REF!</definedName>
    <definedName name="___DAT3" localSheetId="2">#REF!</definedName>
    <definedName name="___DAT3">#REF!</definedName>
    <definedName name="___DAT4" localSheetId="4">#REF!</definedName>
    <definedName name="___DAT4" localSheetId="2">#REF!</definedName>
    <definedName name="___DAT4">#REF!</definedName>
    <definedName name="___DAT5" localSheetId="4">#REF!</definedName>
    <definedName name="___DAT5" localSheetId="2">#REF!</definedName>
    <definedName name="___DAT5">#REF!</definedName>
    <definedName name="___DAT6" localSheetId="4">#REF!</definedName>
    <definedName name="___DAT6" localSheetId="2">#REF!</definedName>
    <definedName name="___DAT6">#REF!</definedName>
    <definedName name="___DAT7" localSheetId="4">#REF!</definedName>
    <definedName name="___DAT7" localSheetId="2">#REF!</definedName>
    <definedName name="___DAT7">#REF!</definedName>
    <definedName name="___DAT8" localSheetId="4">#REF!</definedName>
    <definedName name="___DAT8" localSheetId="2">#REF!</definedName>
    <definedName name="___DAT8">#REF!</definedName>
    <definedName name="___DAT9" localSheetId="4">#REF!</definedName>
    <definedName name="___DAT9" localSheetId="2">#REF!</definedName>
    <definedName name="___DAT9">#REF!</definedName>
    <definedName name="__DAT1" localSheetId="4">#REF!</definedName>
    <definedName name="__DAT1" localSheetId="2">#REF!</definedName>
    <definedName name="__DAT1">#REF!</definedName>
    <definedName name="__DAT10" localSheetId="4">#REF!</definedName>
    <definedName name="__DAT10" localSheetId="2">#REF!</definedName>
    <definedName name="__DAT10">#REF!</definedName>
    <definedName name="__DAT11" localSheetId="4">#REF!</definedName>
    <definedName name="__DAT11" localSheetId="2">#REF!</definedName>
    <definedName name="__DAT11">#REF!</definedName>
    <definedName name="__DAT12" localSheetId="4">#REF!</definedName>
    <definedName name="__DAT12" localSheetId="2">#REF!</definedName>
    <definedName name="__DAT12">#REF!</definedName>
    <definedName name="__DAT13" localSheetId="4">#REF!</definedName>
    <definedName name="__DAT13" localSheetId="2">#REF!</definedName>
    <definedName name="__DAT13">#REF!</definedName>
    <definedName name="__DAT14" localSheetId="4">#REF!</definedName>
    <definedName name="__DAT14" localSheetId="2">#REF!</definedName>
    <definedName name="__DAT14">#REF!</definedName>
    <definedName name="__DAT15" localSheetId="4">#REF!</definedName>
    <definedName name="__DAT15" localSheetId="2">#REF!</definedName>
    <definedName name="__DAT15">#REF!</definedName>
    <definedName name="__DAT16" localSheetId="4">#REF!</definedName>
    <definedName name="__DAT16" localSheetId="2">#REF!</definedName>
    <definedName name="__DAT16">#REF!</definedName>
    <definedName name="__DAT17" localSheetId="4">#REF!</definedName>
    <definedName name="__DAT17" localSheetId="2">#REF!</definedName>
    <definedName name="__DAT17">#REF!</definedName>
    <definedName name="__DAT2" localSheetId="4">#REF!</definedName>
    <definedName name="__DAT2" localSheetId="2">#REF!</definedName>
    <definedName name="__DAT2">#REF!</definedName>
    <definedName name="__DAT3" localSheetId="4">#REF!</definedName>
    <definedName name="__DAT3" localSheetId="2">#REF!</definedName>
    <definedName name="__DAT3">#REF!</definedName>
    <definedName name="__DAT4" localSheetId="4">#REF!</definedName>
    <definedName name="__DAT4" localSheetId="2">#REF!</definedName>
    <definedName name="__DAT4">#REF!</definedName>
    <definedName name="__DAT5" localSheetId="4">#REF!</definedName>
    <definedName name="__DAT5" localSheetId="2">#REF!</definedName>
    <definedName name="__DAT5">#REF!</definedName>
    <definedName name="__DAT6" localSheetId="4">#REF!</definedName>
    <definedName name="__DAT6" localSheetId="2">#REF!</definedName>
    <definedName name="__DAT6">#REF!</definedName>
    <definedName name="__DAT7" localSheetId="4">#REF!</definedName>
    <definedName name="__DAT7" localSheetId="2">#REF!</definedName>
    <definedName name="__DAT7">#REF!</definedName>
    <definedName name="__DAT8" localSheetId="4">#REF!</definedName>
    <definedName name="__DAT8" localSheetId="2">#REF!</definedName>
    <definedName name="__DAT8">#REF!</definedName>
    <definedName name="__DAT9" localSheetId="4">#REF!</definedName>
    <definedName name="__DAT9" localSheetId="2">#REF!</definedName>
    <definedName name="__DAT9">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 localSheetId="2">#REF!</definedName>
    <definedName name="_01_Jul_01">#REF!</definedName>
    <definedName name="_01_Sep_01" localSheetId="4">#REF!</definedName>
    <definedName name="_01_Sep_01" localSheetId="2">#REF!</definedName>
    <definedName name="_01_Sep_01">#REF!</definedName>
    <definedName name="_6703_00_105" localSheetId="4">#REF!</definedName>
    <definedName name="_6703_00_105" localSheetId="2">#REF!</definedName>
    <definedName name="_6703_00_105">#REF!</definedName>
    <definedName name="_AJE122003" localSheetId="4">#REF!</definedName>
    <definedName name="_AJE122003" localSheetId="2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 localSheetId="2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 localSheetId="2">[6]BMCT2003!#REF!</definedName>
    <definedName name="_DAT1">[6]BMCT2003!#REF!</definedName>
    <definedName name="_DAT10" localSheetId="4">[6]BMCT2003!#REF!</definedName>
    <definedName name="_DAT10" localSheetId="2">[6]BMCT2003!#REF!</definedName>
    <definedName name="_DAT10">[6]BMCT2003!#REF!</definedName>
    <definedName name="_DAT11" localSheetId="4">[6]BMCT2003!#REF!</definedName>
    <definedName name="_DAT11" localSheetId="2">[6]BMCT2003!#REF!</definedName>
    <definedName name="_DAT11">[6]BMCT2003!#REF!</definedName>
    <definedName name="_DAT12" localSheetId="4">[6]BMCT2003!#REF!</definedName>
    <definedName name="_DAT12" localSheetId="2">[6]BMCT2003!#REF!</definedName>
    <definedName name="_DAT12">[6]BMCT2003!#REF!</definedName>
    <definedName name="_DAT13" localSheetId="4">[6]BMCT2003!#REF!</definedName>
    <definedName name="_DAT13" localSheetId="2">[6]BMCT2003!#REF!</definedName>
    <definedName name="_DAT13">[6]BMCT2003!#REF!</definedName>
    <definedName name="_DAT14" localSheetId="4">[6]BMCT2003!#REF!</definedName>
    <definedName name="_DAT14" localSheetId="2">[6]BMCT2003!#REF!</definedName>
    <definedName name="_DAT14">[6]BMCT2003!#REF!</definedName>
    <definedName name="_DAT15" localSheetId="4">[6]BMCT2003!#REF!</definedName>
    <definedName name="_DAT15" localSheetId="2">[6]BMCT2003!#REF!</definedName>
    <definedName name="_DAT15">[6]BMCT2003!#REF!</definedName>
    <definedName name="_DAT16" localSheetId="4">[7]ต้นทุนนวัตกรรม!#REF!</definedName>
    <definedName name="_DAT16" localSheetId="2">[7]ต้นทุนนวัตกรรม!#REF!</definedName>
    <definedName name="_DAT16">[7]ต้นทุนนวัตกรรม!#REF!</definedName>
    <definedName name="_DAT17" localSheetId="4">[6]BMCT2003!#REF!</definedName>
    <definedName name="_DAT17" localSheetId="2">[6]BMCT2003!#REF!</definedName>
    <definedName name="_DAT17">[6]BMCT2003!#REF!</definedName>
    <definedName name="_DAT18" localSheetId="4">[6]BMCT2003!#REF!</definedName>
    <definedName name="_DAT18" localSheetId="2">[6]BMCT2003!#REF!</definedName>
    <definedName name="_DAT18">[6]BMCT2003!#REF!</definedName>
    <definedName name="_DAT19" localSheetId="4">[6]BMCT2003!#REF!</definedName>
    <definedName name="_DAT19" localSheetId="2">[6]BMCT2003!#REF!</definedName>
    <definedName name="_DAT19">[6]BMCT2003!#REF!</definedName>
    <definedName name="_DAT2" localSheetId="4">[6]BMCT2003!#REF!</definedName>
    <definedName name="_DAT2" localSheetId="2">[6]BMCT2003!#REF!</definedName>
    <definedName name="_DAT2">[6]BMCT2003!#REF!</definedName>
    <definedName name="_DAT20" localSheetId="4">[6]BMCT2003!#REF!</definedName>
    <definedName name="_DAT20" localSheetId="2">[6]BMCT2003!#REF!</definedName>
    <definedName name="_DAT20">[6]BMCT2003!#REF!</definedName>
    <definedName name="_DAT21" localSheetId="4">#REF!</definedName>
    <definedName name="_DAT21" localSheetId="2">#REF!</definedName>
    <definedName name="_DAT21">#REF!</definedName>
    <definedName name="_DAT22" localSheetId="4">#REF!</definedName>
    <definedName name="_DAT22" localSheetId="2">#REF!</definedName>
    <definedName name="_DAT22">#REF!</definedName>
    <definedName name="_DAT23" localSheetId="4">#REF!</definedName>
    <definedName name="_DAT23" localSheetId="2">#REF!</definedName>
    <definedName name="_DAT23">#REF!</definedName>
    <definedName name="_DAT24" localSheetId="4">#REF!</definedName>
    <definedName name="_DAT24" localSheetId="2">#REF!</definedName>
    <definedName name="_DAT24">#REF!</definedName>
    <definedName name="_DAT25" localSheetId="4">#REF!</definedName>
    <definedName name="_DAT25" localSheetId="2">#REF!</definedName>
    <definedName name="_DAT25">#REF!</definedName>
    <definedName name="_DAT26" localSheetId="4">#REF!</definedName>
    <definedName name="_DAT26" localSheetId="2">#REF!</definedName>
    <definedName name="_DAT26">#REF!</definedName>
    <definedName name="_DAT27" localSheetId="4">#REF!</definedName>
    <definedName name="_DAT27" localSheetId="2">#REF!</definedName>
    <definedName name="_DAT27">#REF!</definedName>
    <definedName name="_DAT28" localSheetId="4">#REF!</definedName>
    <definedName name="_DAT28" localSheetId="2">#REF!</definedName>
    <definedName name="_DAT28">#REF!</definedName>
    <definedName name="_DAT3" localSheetId="4">[6]BMCT2003!#REF!</definedName>
    <definedName name="_DAT3" localSheetId="2">[6]BMCT2003!#REF!</definedName>
    <definedName name="_DAT3">[6]BMCT2003!#REF!</definedName>
    <definedName name="_DAT4" localSheetId="4">[6]BMCT2003!#REF!</definedName>
    <definedName name="_DAT4" localSheetId="2">[6]BMCT2003!#REF!</definedName>
    <definedName name="_DAT4">[6]BMCT2003!#REF!</definedName>
    <definedName name="_DAT5" localSheetId="4">[6]BMCT2003!#REF!</definedName>
    <definedName name="_DAT5" localSheetId="2">[6]BMCT2003!#REF!</definedName>
    <definedName name="_DAT5">[6]BMCT2003!#REF!</definedName>
    <definedName name="_DAT6" localSheetId="4">[6]BMCT2003!#REF!</definedName>
    <definedName name="_DAT6" localSheetId="2">[6]BMCT2003!#REF!</definedName>
    <definedName name="_DAT6">[6]BMCT2003!#REF!</definedName>
    <definedName name="_DAT7" localSheetId="4">[6]BMCT2003!#REF!</definedName>
    <definedName name="_DAT7" localSheetId="2">[6]BMCT2003!#REF!</definedName>
    <definedName name="_DAT7">[6]BMCT2003!#REF!</definedName>
    <definedName name="_DAT8" localSheetId="4">[6]BMCT2003!#REF!</definedName>
    <definedName name="_DAT8" localSheetId="2">[6]BMCT2003!#REF!</definedName>
    <definedName name="_DAT8">[6]BMCT2003!#REF!</definedName>
    <definedName name="_DAT9" localSheetId="4">[6]BMCT2003!#REF!</definedName>
    <definedName name="_DAT9" localSheetId="2">[6]BMCT2003!#REF!</definedName>
    <definedName name="_DAT9">[6]BMCT2003!#REF!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 localSheetId="2">#REF!</definedName>
    <definedName name="_dkk10">#REF!</definedName>
    <definedName name="_dkk2" localSheetId="4">#REF!</definedName>
    <definedName name="_dkk2" localSheetId="2">#REF!</definedName>
    <definedName name="_dkk2">#REF!</definedName>
    <definedName name="_E1" localSheetId="4">#REF!</definedName>
    <definedName name="_E1" localSheetId="2">#REF!</definedName>
    <definedName name="_E1">#REF!</definedName>
    <definedName name="_Exp1">[8]Exp!$B$1:$AD$39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 localSheetId="2">#REF!</definedName>
    <definedName name="_exp11">#REF!</definedName>
    <definedName name="_exp111" localSheetId="4">#REF!</definedName>
    <definedName name="_exp111" localSheetId="2">#REF!</definedName>
    <definedName name="_exp111">#REF!</definedName>
    <definedName name="_exp12" localSheetId="4">#REF!</definedName>
    <definedName name="_exp12" localSheetId="2">#REF!</definedName>
    <definedName name="_exp12">#REF!</definedName>
    <definedName name="_exp13" localSheetId="4">#REF!</definedName>
    <definedName name="_exp13" localSheetId="2">#REF!</definedName>
    <definedName name="_exp13">#REF!</definedName>
    <definedName name="_exp14" localSheetId="4">#REF!</definedName>
    <definedName name="_exp14" localSheetId="2">#REF!</definedName>
    <definedName name="_exp14">#REF!</definedName>
    <definedName name="_Exp2">[8]Exp!$B$44:$AD$66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 localSheetId="2">#REF!</definedName>
    <definedName name="_exp5">#REF!</definedName>
    <definedName name="_exp7" localSheetId="4">#REF!</definedName>
    <definedName name="_exp7" localSheetId="2">#REF!</definedName>
    <definedName name="_exp7">#REF!</definedName>
    <definedName name="_exp8" localSheetId="4">#REF!</definedName>
    <definedName name="_exp8" localSheetId="2">#REF!</definedName>
    <definedName name="_exp8">#REF!</definedName>
    <definedName name="_exp9" localSheetId="4">#REF!</definedName>
    <definedName name="_exp9" localSheetId="2">#REF!</definedName>
    <definedName name="_exp9">#REF!</definedName>
    <definedName name="_FG5" localSheetId="3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hidden="1">'[1]C-3'!$C$81</definedName>
    <definedName name="_fob1" localSheetId="4">#REF!</definedName>
    <definedName name="_fob1" localSheetId="2">#REF!</definedName>
    <definedName name="_fob1">#REF!</definedName>
    <definedName name="_h2">[9]เงินกู้ธนชาติ!$G$2</definedName>
    <definedName name="_Key1" localSheetId="4" hidden="1">#REF!</definedName>
    <definedName name="_Key1" localSheetId="2" hidden="1">#REF!</definedName>
    <definedName name="_Key1" hidden="1">#REF!</definedName>
    <definedName name="_kkk1" localSheetId="4" hidden="1">#REF!</definedName>
    <definedName name="_kkk1" localSheetId="2" hidden="1">#REF!</definedName>
    <definedName name="_kkk1" hidden="1">#REF!</definedName>
    <definedName name="_lit1" localSheetId="4">#REF!</definedName>
    <definedName name="_lit1" localSheetId="2">#REF!</definedName>
    <definedName name="_lit1">#REF!</definedName>
    <definedName name="_lit2" localSheetId="4">#REF!</definedName>
    <definedName name="_lit2" localSheetId="2">#REF!</definedName>
    <definedName name="_lit2">#REF!</definedName>
    <definedName name="_Order1" hidden="1">255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 localSheetId="2">#REF!</definedName>
    <definedName name="_Page_2new">#REF!</definedName>
    <definedName name="_pp1" localSheetId="4">#REF!</definedName>
    <definedName name="_pp1" localSheetId="2">#REF!</definedName>
    <definedName name="_pp1">#REF!</definedName>
    <definedName name="_pp2" localSheetId="4">#REF!</definedName>
    <definedName name="_pp2" localSheetId="2">#REF!</definedName>
    <definedName name="_pp2">#REF!</definedName>
    <definedName name="_pp3" localSheetId="4">#REF!</definedName>
    <definedName name="_pp3" localSheetId="2">#REF!</definedName>
    <definedName name="_pp3">#REF!</definedName>
    <definedName name="_pp4" localSheetId="4">#REF!</definedName>
    <definedName name="_pp4" localSheetId="2">#REF!</definedName>
    <definedName name="_pp4">#REF!</definedName>
    <definedName name="_pp5" localSheetId="4">#REF!</definedName>
    <definedName name="_pp5" localSheetId="2">#REF!</definedName>
    <definedName name="_pp5">#REF!</definedName>
    <definedName name="_pp6" localSheetId="4">#REF!</definedName>
    <definedName name="_pp6" localSheetId="2">#REF!</definedName>
    <definedName name="_pp6">#REF!</definedName>
    <definedName name="_pp7" localSheetId="4">#REF!</definedName>
    <definedName name="_pp7" localSheetId="2">#REF!</definedName>
    <definedName name="_pp7">#REF!</definedName>
    <definedName name="_prg1" localSheetId="4">#REF!</definedName>
    <definedName name="_prg1" localSheetId="2">#REF!</definedName>
    <definedName name="_prg1">#REF!</definedName>
    <definedName name="_prg180" localSheetId="4">#REF!</definedName>
    <definedName name="_prg180" localSheetId="2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2">#REF!</definedName>
    <definedName name="_st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 localSheetId="2">#REF!</definedName>
    <definedName name="_Us1">#REF!</definedName>
    <definedName name="_US10" localSheetId="4">#REF!</definedName>
    <definedName name="_US10" localSheetId="2">#REF!</definedName>
    <definedName name="_US10">#REF!</definedName>
    <definedName name="_Us2" localSheetId="4">#REF!</definedName>
    <definedName name="_Us2" localSheetId="2">#REF!</definedName>
    <definedName name="_Us2">#REF!</definedName>
    <definedName name="_Uss1" localSheetId="4">#REF!</definedName>
    <definedName name="_Uss1" localSheetId="2">#REF!</definedName>
    <definedName name="_Uss1">#REF!</definedName>
    <definedName name="_Uss2" localSheetId="4">#REF!</definedName>
    <definedName name="_Uss2" localSheetId="2">#REF!</definedName>
    <definedName name="_Uss2">#REF!</definedName>
    <definedName name="_uua1" localSheetId="4">#REF!</definedName>
    <definedName name="_uua1" localSheetId="2">#REF!</definedName>
    <definedName name="_uua1">#REF!</definedName>
    <definedName name="_VI59" localSheetId="4">#REF!</definedName>
    <definedName name="_VI59" localSheetId="2">#REF!</definedName>
    <definedName name="_VI59">#REF!</definedName>
    <definedName name="_wew3" localSheetId="4">#REF!</definedName>
    <definedName name="_wew3" localSheetId="2">#REF!</definedName>
    <definedName name="_wew3">#REF!</definedName>
    <definedName name="_WGZY">'[1]C-3'!$T$3</definedName>
    <definedName name="_ZZ41" localSheetId="4">'[13]N-4.4'!#REF!</definedName>
    <definedName name="_ZZ41" localSheetId="2">'[13]N-4.4'!#REF!</definedName>
    <definedName name="_ZZ41">'[13]N-4.4'!#REF!</definedName>
    <definedName name="a">'[14]TrialBalance Q3-2002'!$A$1:$H$301</definedName>
    <definedName name="A_PageJV1" localSheetId="4">#REF!</definedName>
    <definedName name="A_PageJV1" localSheetId="2">#REF!</definedName>
    <definedName name="A_PageJV1">#REF!</definedName>
    <definedName name="A_PageJV2" localSheetId="4">#REF!</definedName>
    <definedName name="A_PageJV2" localSheetId="2">#REF!</definedName>
    <definedName name="A_PageJV2">#REF!</definedName>
    <definedName name="A_PageJV3" localSheetId="4">#REF!</definedName>
    <definedName name="A_PageJV3" localSheetId="2">#REF!</definedName>
    <definedName name="A_PageJV3">#REF!</definedName>
    <definedName name="A_PageJV4" localSheetId="4">#REF!</definedName>
    <definedName name="A_PageJV4" localSheetId="2">#REF!</definedName>
    <definedName name="A_PageJV4">#REF!</definedName>
    <definedName name="a1q" localSheetId="4">#REF!</definedName>
    <definedName name="a1q" localSheetId="2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 localSheetId="2">#REF!</definedName>
    <definedName name="AAA">#REF!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localSheetId="2" hidden="1">{"conso",#N/A,FALSE,"cash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 localSheetId="2">#REF!</definedName>
    <definedName name="aaaaaaaaa">#REF!</definedName>
    <definedName name="aaaaaaaaaaa" localSheetId="4">#REF!</definedName>
    <definedName name="aaaaaaaaaaa" localSheetId="2">#REF!</definedName>
    <definedName name="aaaaaaaaaaa">#REF!</definedName>
    <definedName name="abc" localSheetId="4">#REF!</definedName>
    <definedName name="abc" localSheetId="2">#REF!</definedName>
    <definedName name="abc">#REF!</definedName>
    <definedName name="AccTax" localSheetId="4">#REF!</definedName>
    <definedName name="AccTax" localSheetId="2">#REF!</definedName>
    <definedName name="AccTax">#REF!</definedName>
    <definedName name="AcctPay_related" localSheetId="4">#REF!</definedName>
    <definedName name="AcctPay_related" localSheetId="2">#REF!</definedName>
    <definedName name="AcctPay_related">#REF!</definedName>
    <definedName name="ADDITION_TAC" localSheetId="4">#REF!</definedName>
    <definedName name="ADDITION_TAC" localSheetId="2">#REF!</definedName>
    <definedName name="ADDITION_TAC">#REF!</definedName>
    <definedName name="AdvfromRelated" localSheetId="4">#REF!</definedName>
    <definedName name="AdvfromRelated" localSheetId="2">#REF!</definedName>
    <definedName name="AdvfromRelated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>#REF!</definedName>
    <definedName name="AJD" localSheetId="4">#REF!</definedName>
    <definedName name="AJD" localSheetId="2">#REF!</definedName>
    <definedName name="AJD">#REF!</definedName>
    <definedName name="Amount" localSheetId="4">#REF!</definedName>
    <definedName name="Amount" localSheetId="2">#REF!</definedName>
    <definedName name="Amount">#REF!</definedName>
    <definedName name="ana" localSheetId="4">#REF!</definedName>
    <definedName name="ana" localSheetId="2">#REF!</definedName>
    <definedName name="ana">#REF!</definedName>
    <definedName name="Ana_U_5">[17]ตั๋วเงินรับ!$F$1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 localSheetId="2">#REF!</definedName>
    <definedName name="AP_value">#REF!</definedName>
    <definedName name="APage_Interest" localSheetId="4">#REF!</definedName>
    <definedName name="APage_Interest" localSheetId="2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S2DocOpenMode" hidden="1">"AS2DocumentEdit"</definedName>
    <definedName name="ASSD" localSheetId="4">#REF!</definedName>
    <definedName name="ASSD" localSheetId="2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 localSheetId="2">#REF!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B1a1" localSheetId="4">#REF!</definedName>
    <definedName name="B1a1" localSheetId="2">#REF!</definedName>
    <definedName name="B1a1">#REF!</definedName>
    <definedName name="BankOD_LoanfromBank" localSheetId="4">#REF!</definedName>
    <definedName name="BankOD_LoanfromBank" localSheetId="2">#REF!</definedName>
    <definedName name="BankOD_LoanfromBank">#REF!</definedName>
    <definedName name="BasedOn" localSheetId="4">#REF!</definedName>
    <definedName name="BasedOn" localSheetId="2">#REF!</definedName>
    <definedName name="BasedOn">#REF!</definedName>
    <definedName name="BasedOnOther" localSheetId="4">#REF!</definedName>
    <definedName name="BasedOnOther" localSheetId="2">#REF!</definedName>
    <definedName name="BasedOnOther">#REF!</definedName>
    <definedName name="bbb" localSheetId="4">#REF!</definedName>
    <definedName name="bbb" localSheetId="2">#REF!</definedName>
    <definedName name="bbb">#REF!</definedName>
    <definedName name="BBL" localSheetId="4">'[20]ADJ - RATE'!#REF!</definedName>
    <definedName name="BBL" localSheetId="2">'[20]ADJ - RATE'!#REF!</definedName>
    <definedName name="BBL">'[20]ADJ - RATE'!#REF!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 localSheetId="2">#REF!</definedName>
    <definedName name="begin1">#REF!</definedName>
    <definedName name="begin2" localSheetId="4">#REF!</definedName>
    <definedName name="begin2" localSheetId="2">#REF!</definedName>
    <definedName name="begin2">#REF!</definedName>
    <definedName name="BLOW4502">'[1]C-3'!$A$1:$IV$5</definedName>
    <definedName name="BookPeriod" localSheetId="4">'[21]K-4A'!#REF!</definedName>
    <definedName name="BookPeriod" localSheetId="2">'[21]K-4A'!#REF!</definedName>
    <definedName name="BookPeriod">'[21]K-4A'!#REF!</definedName>
    <definedName name="BookPeriodBUIMPR" localSheetId="4">'[21]K-4C'!#REF!</definedName>
    <definedName name="BookPeriodBUIMPR" localSheetId="2">'[21]K-4C'!#REF!</definedName>
    <definedName name="BookPeriodBUIMPR">'[21]K-4C'!#REF!</definedName>
    <definedName name="BookPeriodFURFBS" localSheetId="4">'[21]K-4K'!#REF!</definedName>
    <definedName name="BookPeriodFURFBS" localSheetId="2">'[21]K-4K'!#REF!</definedName>
    <definedName name="BookPeriodFURFBS">'[21]K-4K'!#REF!</definedName>
    <definedName name="BookPeriodFUROTH" localSheetId="4">'[21]K-4L'!#REF!</definedName>
    <definedName name="BookPeriodFUROTH" localSheetId="2">'[21]K-4L'!#REF!</definedName>
    <definedName name="BookPeriodFUROTH">'[21]K-4L'!#REF!</definedName>
    <definedName name="BookPeriodGMAPAR" localSheetId="4">'[21]K-4F'!#REF!</definedName>
    <definedName name="BookPeriodGMAPAR" localSheetId="2">'[21]K-4F'!#REF!</definedName>
    <definedName name="BookPeriodGMAPAR">'[21]K-4F'!#REF!</definedName>
    <definedName name="BookPeriodMOCKUP" localSheetId="4">'[21]K-4I'!#REF!</definedName>
    <definedName name="BookPeriodMOCKUP" localSheetId="2">'[21]K-4I'!#REF!</definedName>
    <definedName name="BookPeriodMOCKUP">'[21]K-4I'!#REF!</definedName>
    <definedName name="BookPeriodMOTVEH" localSheetId="4">'[21]K-4H'!#REF!</definedName>
    <definedName name="BookPeriodMOTVEH" localSheetId="2">'[21]K-4H'!#REF!</definedName>
    <definedName name="BookPeriodMOTVEH">'[21]K-4H'!#REF!</definedName>
    <definedName name="BookPeriodOFFQUO" localSheetId="4">'[21]K-4D'!#REF!</definedName>
    <definedName name="BookPeriodOFFQUO" localSheetId="2">'[21]K-4D'!#REF!</definedName>
    <definedName name="BookPeriodOFFQUO">'[21]K-4D'!#REF!</definedName>
    <definedName name="BookPeriodOFFURO" localSheetId="4">'[21]K-4E'!#REF!</definedName>
    <definedName name="BookPeriodOFFURO" localSheetId="2">'[21]K-4E'!#REF!</definedName>
    <definedName name="BookPeriodOFFURO">'[21]K-4E'!#REF!</definedName>
    <definedName name="BookPeriodOFIMPO" localSheetId="4">'[21]K-4B'!#REF!</definedName>
    <definedName name="BookPeriodOFIMPO" localSheetId="2">'[21]K-4B'!#REF!</definedName>
    <definedName name="BookPeriodOFIMPO">'[21]K-4B'!#REF!</definedName>
    <definedName name="BookPeriodQSEQUP" localSheetId="4">'[21]K-4J'!#REF!</definedName>
    <definedName name="BookPeriodQSEQUP" localSheetId="2">'[21]K-4J'!#REF!</definedName>
    <definedName name="BookPeriodQSEQUP">'[21]K-4J'!#REF!</definedName>
    <definedName name="BookPriorBUILDI" localSheetId="4">'[21]K-4A'!#REF!</definedName>
    <definedName name="BookPriorBUILDI" localSheetId="2">'[21]K-4A'!#REF!</definedName>
    <definedName name="BookPriorBUILDI">'[21]K-4A'!#REF!</definedName>
    <definedName name="BookPriorBUIMPR" localSheetId="4">'[21]K-4C'!#REF!</definedName>
    <definedName name="BookPriorBUIMPR" localSheetId="2">'[21]K-4C'!#REF!</definedName>
    <definedName name="BookPriorBUIMPR">'[21]K-4C'!#REF!</definedName>
    <definedName name="cc" localSheetId="4">#REF!</definedName>
    <definedName name="cc" localSheetId="2">#REF!</definedName>
    <definedName name="cc">#REF!</definedName>
    <definedName name="cd" localSheetId="4">#REF!</definedName>
    <definedName name="cd" localSheetId="2">#REF!</definedName>
    <definedName name="cd">#REF!</definedName>
    <definedName name="cf" localSheetId="3" hidden="1">{"cashflow",#N/A,FALSE,"cash flow"}</definedName>
    <definedName name="cf" localSheetId="2" hidden="1">{"cashflow",#N/A,FALSE,"cash flow"}</definedName>
    <definedName name="cf" hidden="1">{"cashflow",#N/A,FALSE,"cash flow"}</definedName>
    <definedName name="cfdxc" localSheetId="4">#REF!</definedName>
    <definedName name="cfdxc" localSheetId="2">#REF!</definedName>
    <definedName name="cfdxc">#REF!</definedName>
    <definedName name="cfxc" localSheetId="4">#REF!</definedName>
    <definedName name="cfxc" localSheetId="2">#REF!</definedName>
    <definedName name="cfxc">#REF!</definedName>
    <definedName name="code" localSheetId="4">#REF!</definedName>
    <definedName name="code" localSheetId="2">#REF!</definedName>
    <definedName name="code">#REF!</definedName>
    <definedName name="cost_per_unit" localSheetId="4">#REF!</definedName>
    <definedName name="cost_per_unit" localSheetId="2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 localSheetId="2">#REF!</definedName>
    <definedName name="CurPortLoan">#REF!</definedName>
    <definedName name="CY_Accounts_Receivable" localSheetId="4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2">#REF!</definedName>
    <definedName name="CY_Cash">#REF!</definedName>
    <definedName name="CY_Common_Equity" localSheetId="4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2">#REF!</definedName>
    <definedName name="CY_Taxes">#REF!</definedName>
    <definedName name="CY_TOTAL_ASSETS" localSheetId="4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>#REF!</definedName>
    <definedName name="D_Purchased_Vehicles" localSheetId="4">#REF!</definedName>
    <definedName name="D_Purchased_Vehicles" localSheetId="2">#REF!</definedName>
    <definedName name="D_Purchased_Vehicles">#REF!</definedName>
    <definedName name="DAE" localSheetId="4">#REF!</definedName>
    <definedName name="DAE" localSheetId="2">#REF!</definedName>
    <definedName name="DAE">#REF!</definedName>
    <definedName name="dat" localSheetId="4">#REF!</definedName>
    <definedName name="dat" localSheetId="2">#REF!</definedName>
    <definedName name="dat">#REF!</definedName>
    <definedName name="Data" localSheetId="4">#REF!</definedName>
    <definedName name="Data" localSheetId="2">#REF!</definedName>
    <definedName name="Data">#REF!</definedName>
    <definedName name="data1" localSheetId="4">#REF!</definedName>
    <definedName name="data1" localSheetId="2">#REF!</definedName>
    <definedName name="data1">#REF!</definedName>
    <definedName name="DATA3" localSheetId="4">'[22]Land 28101'!#REF!</definedName>
    <definedName name="DATA3" localSheetId="2">'[22]Land 28101'!#REF!</definedName>
    <definedName name="DATA3">'[22]Land 28101'!#REF!</definedName>
    <definedName name="_xlnm.Database" localSheetId="4">#REF!</definedName>
    <definedName name="_xlnm.Database" localSheetId="2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d" localSheetId="4">#REF!</definedName>
    <definedName name="dddd" localSheetId="2">#REF!</definedName>
    <definedName name="dddd">#REF!</definedName>
    <definedName name="DE" localSheetId="4">#REF!</definedName>
    <definedName name="DE" localSheetId="2">#REF!</definedName>
    <definedName name="DE">#REF!</definedName>
    <definedName name="Dec_Building">[18]BUILD95!$AM$9:$AM$17</definedName>
    <definedName name="depre" localSheetId="4">#REF!</definedName>
    <definedName name="depre" localSheetId="2">#REF!</definedName>
    <definedName name="depre">#REF!</definedName>
    <definedName name="Depre_Building">[18]BUILD95!$AA$9:$AA$17</definedName>
    <definedName name="description" localSheetId="4">#REF!</definedName>
    <definedName name="description" localSheetId="2">#REF!</definedName>
    <definedName name="description">#REF!</definedName>
    <definedName name="dfcsdfc">'[27]C-3'!$R$2</definedName>
    <definedName name="dflt7" localSheetId="4">[28]Invoice!#REF!</definedName>
    <definedName name="dflt7" localSheetId="2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 localSheetId="2">#REF!</definedName>
    <definedName name="DISCOUNT99">#REF!</definedName>
    <definedName name="DKK">'[30]ADJ - RATE'!$B$4</definedName>
    <definedName name="e" localSheetId="4">#REF!</definedName>
    <definedName name="e" localSheetId="2">#REF!</definedName>
    <definedName name="e">#REF!</definedName>
    <definedName name="ee">'[31]เงินกู้ MGC'!$E$17</definedName>
    <definedName name="eee" localSheetId="4">#REF!</definedName>
    <definedName name="eee" localSheetId="2">#REF!</definedName>
    <definedName name="eee">#REF!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 localSheetId="2">#REF!</definedName>
    <definedName name="er">#REF!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>#REF!</definedName>
    <definedName name="exp5.1" localSheetId="4">#REF!</definedName>
    <definedName name="exp5.1" localSheetId="2">#REF!</definedName>
    <definedName name="exp5.1">#REF!</definedName>
    <definedName name="expense" localSheetId="4">#REF!</definedName>
    <definedName name="expense" localSheetId="2">#REF!</definedName>
    <definedName name="expense">#REF!</definedName>
    <definedName name="expp10" localSheetId="4">#REF!</definedName>
    <definedName name="expp10" localSheetId="2">#REF!</definedName>
    <definedName name="expp10">#REF!</definedName>
    <definedName name="expp12" localSheetId="4">#REF!</definedName>
    <definedName name="expp12" localSheetId="2">#REF!</definedName>
    <definedName name="expp12">#REF!</definedName>
    <definedName name="EXPP22" localSheetId="4">#REF!</definedName>
    <definedName name="EXPP22" localSheetId="2">#REF!</definedName>
    <definedName name="EXPP22">#REF!</definedName>
    <definedName name="expp5" localSheetId="4">#REF!</definedName>
    <definedName name="expp5" localSheetId="2">#REF!</definedName>
    <definedName name="expp5">#REF!</definedName>
    <definedName name="expp7" localSheetId="4">#REF!</definedName>
    <definedName name="expp7" localSheetId="2">#REF!</definedName>
    <definedName name="expp7">#REF!</definedName>
    <definedName name="expp8" localSheetId="4">#REF!</definedName>
    <definedName name="expp8" localSheetId="2">#REF!</definedName>
    <definedName name="expp8">#REF!</definedName>
    <definedName name="expp9" localSheetId="4">#REF!</definedName>
    <definedName name="expp9" localSheetId="2">#REF!</definedName>
    <definedName name="expp9">#REF!</definedName>
    <definedName name="ExpQ4">[32]Exp!$B$1:$AD$39</definedName>
    <definedName name="Extract_FA" localSheetId="4">#REF!</definedName>
    <definedName name="Extract_FA" localSheetId="2">#REF!</definedName>
    <definedName name="Extract_FA">#REF!</definedName>
    <definedName name="f" localSheetId="4">#REF!</definedName>
    <definedName name="f" localSheetId="2">#REF!</definedName>
    <definedName name="f">#REF!</definedName>
    <definedName name="falmn">[33]เงินกู้ธนชาติ!$B$4</definedName>
    <definedName name="fdss" localSheetId="4">#REF!</definedName>
    <definedName name="fdss" localSheetId="2">#REF!</definedName>
    <definedName name="fdss">#REF!</definedName>
    <definedName name="Feb_Building">[18]BUILD95!$AC$9:$AC$17</definedName>
    <definedName name="ff" localSheetId="4">#REF!</definedName>
    <definedName name="ff" localSheetId="2">#REF!</definedName>
    <definedName name="ff">#REF!</definedName>
    <definedName name="fff" localSheetId="4">#REF!</definedName>
    <definedName name="fff" localSheetId="2">#REF!</definedName>
    <definedName name="fff">#REF!</definedName>
    <definedName name="ffr" localSheetId="4">#REF!</definedName>
    <definedName name="ffr" localSheetId="2">#REF!</definedName>
    <definedName name="ffr">#REF!</definedName>
    <definedName name="FG_OVER_12MONTHS" localSheetId="4">#REF!</definedName>
    <definedName name="FG_OVER_12MONTHS" localSheetId="2">#REF!</definedName>
    <definedName name="FG_OVER_12MONTHS">#REF!</definedName>
    <definedName name="fob" localSheetId="4">#REF!</definedName>
    <definedName name="fob" localSheetId="2">#REF!</definedName>
    <definedName name="fob">#REF!</definedName>
    <definedName name="fre" localSheetId="4">#REF!</definedName>
    <definedName name="fre" localSheetId="2">#REF!</definedName>
    <definedName name="fre">#REF!</definedName>
    <definedName name="free" localSheetId="4">'[34]E-1D'!#REF!</definedName>
    <definedName name="free" localSheetId="2">'[34]E-1D'!#REF!</definedName>
    <definedName name="free">'[34]E-1D'!#REF!</definedName>
    <definedName name="FRT">[35]PA!$A$1:$F$12</definedName>
    <definedName name="frtitem" localSheetId="4">#REF!</definedName>
    <definedName name="frtitem" localSheetId="2">#REF!</definedName>
    <definedName name="frtitem">#REF!</definedName>
    <definedName name="frtmkt" localSheetId="4">#REF!</definedName>
    <definedName name="frtmkt" localSheetId="2">#REF!</definedName>
    <definedName name="frtmkt">#REF!</definedName>
    <definedName name="FX" localSheetId="4">#REF!</definedName>
    <definedName name="FX" localSheetId="2">#REF!</definedName>
    <definedName name="FX">#REF!</definedName>
    <definedName name="G">[36]เงินกู้ธนชาติ!$G$2</definedName>
    <definedName name="GA" localSheetId="4">#REF!</definedName>
    <definedName name="GA" localSheetId="2">#REF!</definedName>
    <definedName name="GA">#REF!</definedName>
    <definedName name="gd" localSheetId="4">#REF!</definedName>
    <definedName name="gd" localSheetId="2">#REF!</definedName>
    <definedName name="gd">#REF!</definedName>
    <definedName name="gf" localSheetId="4">#REF!</definedName>
    <definedName name="gf" localSheetId="2">#REF!</definedName>
    <definedName name="gf">#REF!</definedName>
    <definedName name="ggf" localSheetId="4">#REF!</definedName>
    <definedName name="ggf" localSheetId="2">#REF!</definedName>
    <definedName name="ggf">#REF!</definedName>
    <definedName name="ggg" localSheetId="4">#REF!</definedName>
    <definedName name="ggg" localSheetId="2">#REF!</definedName>
    <definedName name="ggg">#REF!</definedName>
    <definedName name="gggg" localSheetId="4">#REF!</definedName>
    <definedName name="gggg" localSheetId="2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 localSheetId="2">#REF!</definedName>
    <definedName name="GW">#REF!</definedName>
    <definedName name="h">[38]เงินกู้ธนชาติ!$G$2</definedName>
    <definedName name="Heading" localSheetId="4">#REF!</definedName>
    <definedName name="Heading" localSheetId="2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jj" localSheetId="4">#REF!</definedName>
    <definedName name="hjj" localSheetId="2">#REF!</definedName>
    <definedName name="hjj">#REF!</definedName>
    <definedName name="hjjkkkl" localSheetId="4">#REF!</definedName>
    <definedName name="hjjkkkl" localSheetId="2">#REF!</definedName>
    <definedName name="hjjkkkl">#REF!</definedName>
    <definedName name="HSCB" localSheetId="4">'[20]ADJ - RATE'!#REF!</definedName>
    <definedName name="HSCB" localSheetId="2">'[20]ADJ - RATE'!#REF!</definedName>
    <definedName name="HSCB">'[20]ADJ - RATE'!#REF!</definedName>
    <definedName name="ht" localSheetId="4">#REF!</definedName>
    <definedName name="ht" localSheetId="2">#REF!</definedName>
    <definedName name="ht">#REF!</definedName>
    <definedName name="huu" localSheetId="4">#REF!</definedName>
    <definedName name="huu" localSheetId="2">#REF!</definedName>
    <definedName name="huu">#REF!</definedName>
    <definedName name="ier" localSheetId="4">#REF!</definedName>
    <definedName name="ier" localSheetId="2">#REF!</definedName>
    <definedName name="ier">#REF!</definedName>
    <definedName name="income_by_month" localSheetId="4">#REF!</definedName>
    <definedName name="income_by_month" localSheetId="2">#REF!</definedName>
    <definedName name="income_by_month">#REF!</definedName>
    <definedName name="InputBasis" localSheetId="4">#REF!</definedName>
    <definedName name="InputBasis" localSheetId="2">#REF!</definedName>
    <definedName name="InputBasis">#REF!</definedName>
    <definedName name="Invest_sub" localSheetId="4">#REF!</definedName>
    <definedName name="Invest_sub" localSheetId="2">#REF!</definedName>
    <definedName name="Invest_sub">#REF!</definedName>
    <definedName name="iuoo" localSheetId="4">#REF!</definedName>
    <definedName name="iuoo" localSheetId="2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 localSheetId="2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 localSheetId="2">#REF!</definedName>
    <definedName name="k">#REF!</definedName>
    <definedName name="KA" localSheetId="4">#REF!</definedName>
    <definedName name="KA" localSheetId="2">#REF!</definedName>
    <definedName name="KA">#REF!</definedName>
    <definedName name="kaa" localSheetId="4">#REF!</definedName>
    <definedName name="kaa" localSheetId="2">#REF!</definedName>
    <definedName name="kaa">#REF!</definedName>
    <definedName name="katesaluay" localSheetId="4">#REF!</definedName>
    <definedName name="katesaluay" localSheetId="2">#REF!</definedName>
    <definedName name="katesaluay">#REF!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" localSheetId="4">#REF!</definedName>
    <definedName name="kk" localSheetId="2">#REF!</definedName>
    <definedName name="kk">#REF!</definedName>
    <definedName name="kkl" localSheetId="4">#REF!</definedName>
    <definedName name="kkl" localSheetId="2">#REF!</definedName>
    <definedName name="kkl">#REF!</definedName>
    <definedName name="kklk" localSheetId="4">#REF!</definedName>
    <definedName name="kklk" localSheetId="2">#REF!</definedName>
    <definedName name="kklk">#REF!</definedName>
    <definedName name="KTB" localSheetId="4">#REF!</definedName>
    <definedName name="KTB" localSheetId="2">#REF!</definedName>
    <definedName name="KTB">#REF!</definedName>
    <definedName name="lead" localSheetId="4">#REF!</definedName>
    <definedName name="lead" localSheetId="2">#REF!</definedName>
    <definedName name="lead">#REF!</definedName>
    <definedName name="Lease3y" localSheetId="4">#REF!</definedName>
    <definedName name="Lease3y" localSheetId="2">#REF!</definedName>
    <definedName name="Lease3y">#REF!</definedName>
    <definedName name="Lease5y" localSheetId="4">#REF!</definedName>
    <definedName name="Lease5y" localSheetId="2">#REF!</definedName>
    <definedName name="Lease5y">#REF!</definedName>
    <definedName name="LIT">'[30]ADJ - RATE'!$B$2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 localSheetId="2">#REF!</definedName>
    <definedName name="litt2">#REF!</definedName>
    <definedName name="lkj">[40]ตั๋วเงินรับ!$F$1</definedName>
    <definedName name="lllppp" localSheetId="4">#REF!</definedName>
    <definedName name="lllppp" localSheetId="2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 localSheetId="2">#REF!</definedName>
    <definedName name="mk">#REF!</definedName>
    <definedName name="mkt" localSheetId="4">#REF!</definedName>
    <definedName name="mkt" localSheetId="2">#REF!</definedName>
    <definedName name="mkt">#REF!</definedName>
    <definedName name="mmm">'[43]เงินกู้ MGC'!$B$4</definedName>
    <definedName name="month" localSheetId="4">#REF!</definedName>
    <definedName name="month" localSheetId="2">#REF!</definedName>
    <definedName name="month">#REF!</definedName>
    <definedName name="n" localSheetId="4">#REF!</definedName>
    <definedName name="n" localSheetId="2">#REF!</definedName>
    <definedName name="n">#REF!</definedName>
    <definedName name="nee" localSheetId="4">#REF!</definedName>
    <definedName name="nee" localSheetId="2">#REF!</definedName>
    <definedName name="nee">#REF!</definedName>
    <definedName name="new" localSheetId="4">#REF!</definedName>
    <definedName name="new" localSheetId="2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localSheetId="2" hidden="1">{"conso",#N/A,FALSE,"cash flow"}</definedName>
    <definedName name="nnn" hidden="1">{"conso",#N/A,FALSE,"cash flow"}</definedName>
    <definedName name="NominalAmount" localSheetId="4">#REF!</definedName>
    <definedName name="NominalAmount" localSheetId="2">#REF!</definedName>
    <definedName name="NominalAmount">#REF!</definedName>
    <definedName name="Nov_Building">[18]BUILD95!$AL$9:$AL$17</definedName>
    <definedName name="NOW" localSheetId="4">'[45]TB-2001-Apr''01'!#REF!</definedName>
    <definedName name="NOW" localSheetId="2">'[45]TB-2001-Apr''01'!#REF!</definedName>
    <definedName name="NOW">'[45]TB-2001-Apr''01'!#REF!</definedName>
    <definedName name="npl" localSheetId="4">'[46]ELEC45-01'!#REF!</definedName>
    <definedName name="npl" localSheetId="2">'[46]ELEC45-01'!#REF!</definedName>
    <definedName name="npl">'[46]ELEC45-01'!#REF!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'[47]TrialBalance Q3-2002'!$A$1:$H$301</definedName>
    <definedName name="nuch" localSheetId="4">#REF!</definedName>
    <definedName name="nuch" localSheetId="2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 localSheetId="2">#REF!</definedName>
    <definedName name="oldData1">#REF!</definedName>
    <definedName name="OldTBCode" localSheetId="4">#REF!</definedName>
    <definedName name="OldTBCode" localSheetId="2">#REF!</definedName>
    <definedName name="OldTBCode">#REF!</definedName>
    <definedName name="OldTBValue" localSheetId="4">#REF!</definedName>
    <definedName name="OldTBValue" localSheetId="2">#REF!</definedName>
    <definedName name="OldTBValue">#REF!</definedName>
    <definedName name="oo" localSheetId="4">#REF!</definedName>
    <definedName name="oo" localSheetId="2">#REF!</definedName>
    <definedName name="oo">#REF!</definedName>
    <definedName name="ooo">[4]เงินกู้ธนชาติ!$F$15</definedName>
    <definedName name="OthCurLia" localSheetId="4">#REF!</definedName>
    <definedName name="OthCurLia" localSheetId="2">#REF!</definedName>
    <definedName name="OthCurLia">#REF!</definedName>
    <definedName name="OtherBasis" localSheetId="4">#REF!</definedName>
    <definedName name="OtherBasis" localSheetId="2">#REF!</definedName>
    <definedName name="OtherBasis">#REF!</definedName>
    <definedName name="P" localSheetId="4">#REF!</definedName>
    <definedName name="P" localSheetId="2">#REF!</definedName>
    <definedName name="P">#REF!</definedName>
    <definedName name="Page_GLTBAR1" localSheetId="4">#REF!</definedName>
    <definedName name="Page_GLTBAR1" localSheetId="2">#REF!</definedName>
    <definedName name="Page_GLTBAR1">#REF!</definedName>
    <definedName name="pagroup" localSheetId="4">#REF!</definedName>
    <definedName name="pagroup" localSheetId="2">#REF!</definedName>
    <definedName name="pagroup">#REF!</definedName>
    <definedName name="pagroup65" localSheetId="4">#REF!</definedName>
    <definedName name="pagroup65" localSheetId="2">#REF!</definedName>
    <definedName name="pagroup65">#REF!</definedName>
    <definedName name="pah" localSheetId="4">#REF!</definedName>
    <definedName name="pah" localSheetId="2">#REF!</definedName>
    <definedName name="pah">#REF!</definedName>
    <definedName name="ped" localSheetId="4">#REF!</definedName>
    <definedName name="ped" localSheetId="2">#REF!</definedName>
    <definedName name="ped">#REF!</definedName>
    <definedName name="PHYSICAL_SIGHT_TAC" localSheetId="4">'[49]K-10'!#REF!</definedName>
    <definedName name="PHYSICAL_SIGHT_TAC" localSheetId="2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2">#REF!</definedName>
    <definedName name="plIncome1">#REF!</definedName>
    <definedName name="plIncome2" localSheetId="4">#REF!</definedName>
    <definedName name="plIncome2" localSheetId="2">#REF!</definedName>
    <definedName name="plIncome2">#REF!</definedName>
    <definedName name="plInterest" localSheetId="4">#REF!</definedName>
    <definedName name="plInterest" localSheetId="2">#REF!</definedName>
    <definedName name="plInterest">#REF!</definedName>
    <definedName name="PLonAssetSoldII">'[29]VariableII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2">#REF!</definedName>
    <definedName name="plPLonAssetSold">#REF!</definedName>
    <definedName name="plPLonFX" localSheetId="4">#REF!</definedName>
    <definedName name="plPLonFX" localSheetId="2">#REF!</definedName>
    <definedName name="plPLonFX">#REF!</definedName>
    <definedName name="plSAndA" localSheetId="4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2">#REF!</definedName>
    <definedName name="plSharePLfromSubCom">#REF!</definedName>
    <definedName name="pmr" localSheetId="4">#REF!</definedName>
    <definedName name="pmr" localSheetId="2">#REF!</definedName>
    <definedName name="pmr">#REF!</definedName>
    <definedName name="poil" localSheetId="4">#REF!</definedName>
    <definedName name="poil" localSheetId="2">#REF!</definedName>
    <definedName name="poil">#REF!</definedName>
    <definedName name="pp" localSheetId="4">#REF!</definedName>
    <definedName name="pp" localSheetId="2">#REF!</definedName>
    <definedName name="pp">#REF!</definedName>
    <definedName name="ppp">[4]เงินกู้ธนชาติ!$B$4</definedName>
    <definedName name="prgroup1" localSheetId="4">#REF!</definedName>
    <definedName name="prgroup1" localSheetId="2">#REF!</definedName>
    <definedName name="prgroup1">#REF!</definedName>
    <definedName name="prgroup2" localSheetId="4">#REF!</definedName>
    <definedName name="prgroup2" localSheetId="2">#REF!</definedName>
    <definedName name="prgroup2">#REF!</definedName>
    <definedName name="Print" localSheetId="4">'[50]1602-97'!#REF!</definedName>
    <definedName name="Print" localSheetId="2">'[50]1602-97'!#REF!</definedName>
    <definedName name="Print">'[50]1602-97'!#REF!</definedName>
    <definedName name="_xlnm.Print_Area" localSheetId="0">BS!$A$1:$K$123</definedName>
    <definedName name="_xlnm.Print_Area" localSheetId="4">CF!$A$1:$L$116</definedName>
    <definedName name="_xlnm.Print_Area" localSheetId="3">'company only'!$A$1:$O$23</definedName>
    <definedName name="_xlnm.Print_Area" localSheetId="2">conso!$A$1:$AA$36</definedName>
    <definedName name="_xlnm.Print_Area" localSheetId="1">PL!$A$1:$L$62</definedName>
    <definedName name="_xlnm.Print_Area">'[1]C-3'!$A$6:$O$6</definedName>
    <definedName name="Print_Area_MI" localSheetId="4">#REF!</definedName>
    <definedName name="Print_Area_MI" localSheetId="2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 localSheetId="2">#REF!</definedName>
    <definedName name="PROMMIS">#REF!</definedName>
    <definedName name="Provision_invst" localSheetId="4">#REF!</definedName>
    <definedName name="Provision_invst" localSheetId="2">#REF!</definedName>
    <definedName name="Provision_invst">#REF!</definedName>
    <definedName name="ptp" localSheetId="4">#REF!</definedName>
    <definedName name="ptp" localSheetId="2">#REF!</definedName>
    <definedName name="ptp">#REF!</definedName>
    <definedName name="PurCost_Building">[18]BUILD95!$Z$9:$Z$17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2">#REF!</definedName>
    <definedName name="PY_Cash">#REF!</definedName>
    <definedName name="PY_Common_Equity" localSheetId="4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2">#REF!</definedName>
    <definedName name="PY_Taxes">#REF!</definedName>
    <definedName name="PY_TOTAL_ASSETS" localSheetId="4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 localSheetId="2">#REF!</definedName>
    <definedName name="qq">#REF!</definedName>
    <definedName name="qqq">'[4]เงินกู้ MGC'!$E$17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>#REF!</definedName>
    <definedName name="RangeHigher" localSheetId="4">#REF!</definedName>
    <definedName name="RangeHigher" localSheetId="2">#REF!</definedName>
    <definedName name="RangeHigher">#REF!</definedName>
    <definedName name="RangeLower" localSheetId="4">#REF!</definedName>
    <definedName name="RangeLower" localSheetId="2">#REF!</definedName>
    <definedName name="RangeLower">#REF!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E" localSheetId="4">#REF!</definedName>
    <definedName name="RE" localSheetId="2">#REF!</definedName>
    <definedName name="RE">#REF!</definedName>
    <definedName name="_xlnm.Recorder" localSheetId="4">#REF!</definedName>
    <definedName name="_xlnm.Recorder" localSheetId="2">#REF!</definedName>
    <definedName name="_xlnm.Recorder">#REF!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 localSheetId="2">#REF!</definedName>
    <definedName name="RM_OVER_12MONTHS">#REF!</definedName>
    <definedName name="rr" localSheetId="4">#REF!</definedName>
    <definedName name="rr" localSheetId="2">#REF!</definedName>
    <definedName name="rr">#REF!</definedName>
    <definedName name="rty">[37]เงินกู้ธนชาติ!$G$2</definedName>
    <definedName name="s" localSheetId="4">#REF!</definedName>
    <definedName name="s" localSheetId="2">#REF!</definedName>
    <definedName name="s">#REF!</definedName>
    <definedName name="sai" localSheetId="4">#REF!</definedName>
    <definedName name="sai" localSheetId="2">#REF!</definedName>
    <definedName name="sai">#REF!</definedName>
    <definedName name="sale" localSheetId="4">#REF!</definedName>
    <definedName name="sale" localSheetId="2">#REF!</definedName>
    <definedName name="sale">#REF!</definedName>
    <definedName name="Sales" localSheetId="4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 localSheetId="2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 localSheetId="2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 localSheetId="2">#REF!</definedName>
    <definedName name="SORT_VOUCH_DISP_ADD">#REF!</definedName>
    <definedName name="Spec" localSheetId="4">'[53]31.12.04'!#REF!</definedName>
    <definedName name="Spec" localSheetId="2">'[53]31.12.04'!#REF!</definedName>
    <definedName name="Spec">'[53]31.12.04'!#REF!</definedName>
    <definedName name="ss" localSheetId="3" hidden="1">{"conso",#N/A,FALSE,"cash flow"}</definedName>
    <definedName name="ss" localSheetId="2" hidden="1">{"conso",#N/A,FALSE,"cash flow"}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 localSheetId="2">#REF!</definedName>
    <definedName name="st">#REF!</definedName>
    <definedName name="StartDate" localSheetId="4">#REF!</definedName>
    <definedName name="StartDate" localSheetId="2">#REF!</definedName>
    <definedName name="StartDate">#REF!</definedName>
    <definedName name="StInvestment" localSheetId="4">#REF!</definedName>
    <definedName name="StInvestment" localSheetId="2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 localSheetId="2">#REF!</definedName>
    <definedName name="SUNG">#REF!</definedName>
    <definedName name="SYNF" localSheetId="4">#REF!</definedName>
    <definedName name="SYNF" localSheetId="2">#REF!</definedName>
    <definedName name="SYNF">#REF!</definedName>
    <definedName name="T_CODE_TABLE" localSheetId="4">#REF!</definedName>
    <definedName name="T_CODE_TABLE" localSheetId="2">#REF!</definedName>
    <definedName name="T_CODE_TABLE">#REF!</definedName>
    <definedName name="T_CODE_TABLE_O3" localSheetId="4">#REF!</definedName>
    <definedName name="T_CODE_TABLE_O3" localSheetId="2">#REF!</definedName>
    <definedName name="T_CODE_TABLE_O3">#REF!</definedName>
    <definedName name="T_CODE_TABLE_T3" localSheetId="4">#REF!</definedName>
    <definedName name="T_CODE_TABLE_T3" localSheetId="2">#REF!</definedName>
    <definedName name="T_CODE_TABLE_T3">#REF!</definedName>
    <definedName name="T_CODE_TABLE_T4" localSheetId="4">#REF!</definedName>
    <definedName name="T_CODE_TABLE_T4" localSheetId="2">#REF!</definedName>
    <definedName name="T_CODE_TABLE_T4">#REF!</definedName>
    <definedName name="T_CODE_TABLE_T8" localSheetId="4">#REF!</definedName>
    <definedName name="T_CODE_TABLE_T8" localSheetId="2">#REF!</definedName>
    <definedName name="T_CODE_TABLE_T8">#REF!</definedName>
    <definedName name="T_CODE_TABLE_T9" localSheetId="4">#REF!</definedName>
    <definedName name="T_CODE_TABLE_T9" localSheetId="2">#REF!</definedName>
    <definedName name="T_CODE_TABLE_T9">#REF!</definedName>
    <definedName name="T_JOURNALTYPE" localSheetId="4">#REF!</definedName>
    <definedName name="T_JOURNALTYPE" localSheetId="2">#REF!</definedName>
    <definedName name="T_JOURNALTYPE">#REF!</definedName>
    <definedName name="T_PERIOD" localSheetId="4">#REF!</definedName>
    <definedName name="T_PERIOD" localSheetId="2">#REF!</definedName>
    <definedName name="T_PERIOD">#REF!</definedName>
    <definedName name="Table1" localSheetId="4">#REF!</definedName>
    <definedName name="Table1" localSheetId="2">#REF!</definedName>
    <definedName name="Table1">#REF!</definedName>
    <definedName name="tb">'[60]TrialBalance Q3-2002'!$A$1:$H$301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 localSheetId="2">#REF!</definedName>
    <definedName name="tbData">#REF!</definedName>
    <definedName name="tbIndex" localSheetId="4">#REF!</definedName>
    <definedName name="tbIndex" localSheetId="2">#REF!</definedName>
    <definedName name="tbIndex">#REF!</definedName>
    <definedName name="tbold" localSheetId="4">#REF!</definedName>
    <definedName name="tbold" localSheetId="2">#REF!</definedName>
    <definedName name="tbold">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 localSheetId="2">#REF!</definedName>
    <definedName name="temp">#REF!</definedName>
    <definedName name="temp1" localSheetId="4">#REF!</definedName>
    <definedName name="temp1" localSheetId="2">#REF!</definedName>
    <definedName name="temp1">#REF!</definedName>
    <definedName name="temp2" localSheetId="4">#REF!</definedName>
    <definedName name="temp2" localSheetId="2">#REF!</definedName>
    <definedName name="temp2">#REF!</definedName>
    <definedName name="TEST0" localSheetId="4">[6]BMCT2003!#REF!</definedName>
    <definedName name="TEST0" localSheetId="2">[6]BMCT2003!#REF!</definedName>
    <definedName name="TEST0">[6]BMCT2003!#REF!</definedName>
    <definedName name="TEST1" localSheetId="4">'[61]Int. SanRam'!#REF!</definedName>
    <definedName name="TEST1" localSheetId="2">'[61]Int. SanRam'!#REF!</definedName>
    <definedName name="TEST1">'[61]Int. SanRam'!#REF!</definedName>
    <definedName name="TEST10" localSheetId="4">#REF!</definedName>
    <definedName name="TEST10" localSheetId="2">#REF!</definedName>
    <definedName name="TEST10">#REF!</definedName>
    <definedName name="TEST11" localSheetId="4">#REF!</definedName>
    <definedName name="TEST11" localSheetId="2">#REF!</definedName>
    <definedName name="TEST11">#REF!</definedName>
    <definedName name="TEST12" localSheetId="4">#REF!</definedName>
    <definedName name="TEST12" localSheetId="2">#REF!</definedName>
    <definedName name="TEST12">#REF!</definedName>
    <definedName name="TEST13" localSheetId="4">#REF!</definedName>
    <definedName name="TEST13" localSheetId="2">#REF!</definedName>
    <definedName name="TEST13">#REF!</definedName>
    <definedName name="TEST14" localSheetId="4">#REF!</definedName>
    <definedName name="TEST14" localSheetId="2">#REF!</definedName>
    <definedName name="TEST14">#REF!</definedName>
    <definedName name="TEST15" localSheetId="4">#REF!</definedName>
    <definedName name="TEST15" localSheetId="2">#REF!</definedName>
    <definedName name="TEST15">#REF!</definedName>
    <definedName name="TEST16" localSheetId="4">#REF!</definedName>
    <definedName name="TEST16" localSheetId="2">#REF!</definedName>
    <definedName name="TEST16">#REF!</definedName>
    <definedName name="TEST17" localSheetId="4">#REF!</definedName>
    <definedName name="TEST17" localSheetId="2">#REF!</definedName>
    <definedName name="TEST17">#REF!</definedName>
    <definedName name="TEST18" localSheetId="4">#REF!</definedName>
    <definedName name="TEST18" localSheetId="2">#REF!</definedName>
    <definedName name="TEST18">#REF!</definedName>
    <definedName name="TEST19" localSheetId="4">#REF!</definedName>
    <definedName name="TEST19" localSheetId="2">#REF!</definedName>
    <definedName name="TEST19">#REF!</definedName>
    <definedName name="TEST2" localSheetId="4">'[7]Int. SanRam'!#REF!</definedName>
    <definedName name="TEST2" localSheetId="2">'[7]Int. SanRam'!#REF!</definedName>
    <definedName name="TEST2">'[7]Int. SanRam'!#REF!</definedName>
    <definedName name="TEST20" localSheetId="4">#REF!</definedName>
    <definedName name="TEST20" localSheetId="2">#REF!</definedName>
    <definedName name="TEST20">#REF!</definedName>
    <definedName name="TEST21" localSheetId="4">#REF!</definedName>
    <definedName name="TEST21" localSheetId="2">#REF!</definedName>
    <definedName name="TEST21">#REF!</definedName>
    <definedName name="TEST22" localSheetId="4">#REF!</definedName>
    <definedName name="TEST22" localSheetId="2">#REF!</definedName>
    <definedName name="TEST22">#REF!</definedName>
    <definedName name="TEST23" localSheetId="4">#REF!</definedName>
    <definedName name="TEST23" localSheetId="2">#REF!</definedName>
    <definedName name="TEST23">#REF!</definedName>
    <definedName name="TEST24" localSheetId="4">#REF!</definedName>
    <definedName name="TEST24" localSheetId="2">#REF!</definedName>
    <definedName name="TEST24">#REF!</definedName>
    <definedName name="TEST25" localSheetId="4">#REF!</definedName>
    <definedName name="TEST25" localSheetId="2">#REF!</definedName>
    <definedName name="TEST25">#REF!</definedName>
    <definedName name="TEST26" localSheetId="4">#REF!</definedName>
    <definedName name="TEST26" localSheetId="2">#REF!</definedName>
    <definedName name="TEST26">#REF!</definedName>
    <definedName name="TEST27" localSheetId="4">#REF!</definedName>
    <definedName name="TEST27" localSheetId="2">#REF!</definedName>
    <definedName name="TEST27">#REF!</definedName>
    <definedName name="TEST28" localSheetId="4">#REF!</definedName>
    <definedName name="TEST28" localSheetId="2">#REF!</definedName>
    <definedName name="TEST28">#REF!</definedName>
    <definedName name="TEST29" localSheetId="4">#REF!</definedName>
    <definedName name="TEST29" localSheetId="2">#REF!</definedName>
    <definedName name="TEST29">#REF!</definedName>
    <definedName name="TEST3" localSheetId="4">#REF!</definedName>
    <definedName name="TEST3" localSheetId="2">#REF!</definedName>
    <definedName name="TEST3">#REF!</definedName>
    <definedName name="TEST30" localSheetId="4">#REF!</definedName>
    <definedName name="TEST30" localSheetId="2">#REF!</definedName>
    <definedName name="TEST30">#REF!</definedName>
    <definedName name="TEST31" localSheetId="4">#REF!</definedName>
    <definedName name="TEST31" localSheetId="2">#REF!</definedName>
    <definedName name="TEST31">#REF!</definedName>
    <definedName name="TEST4" localSheetId="4">#REF!</definedName>
    <definedName name="TEST4" localSheetId="2">#REF!</definedName>
    <definedName name="TEST4">#REF!</definedName>
    <definedName name="TEST5" localSheetId="4">#REF!</definedName>
    <definedName name="TEST5" localSheetId="2">#REF!</definedName>
    <definedName name="TEST5">#REF!</definedName>
    <definedName name="TEST6" localSheetId="4">#REF!</definedName>
    <definedName name="TEST6" localSheetId="2">#REF!</definedName>
    <definedName name="TEST6">#REF!</definedName>
    <definedName name="TEST7" localSheetId="4">#REF!</definedName>
    <definedName name="TEST7" localSheetId="2">#REF!</definedName>
    <definedName name="TEST7">#REF!</definedName>
    <definedName name="TEST8" localSheetId="4">#REF!</definedName>
    <definedName name="TEST8" localSheetId="2">#REF!</definedName>
    <definedName name="TEST8">#REF!</definedName>
    <definedName name="TEST9" localSheetId="4">#REF!</definedName>
    <definedName name="TEST9" localSheetId="2">#REF!</definedName>
    <definedName name="TEST9">#REF!</definedName>
    <definedName name="TESTHKEY" localSheetId="4">#REF!</definedName>
    <definedName name="TESTHKEY" localSheetId="2">#REF!</definedName>
    <definedName name="TESTHKEY">#REF!</definedName>
    <definedName name="TESTKEYS" localSheetId="4">[6]BMCT2003!#REF!</definedName>
    <definedName name="TESTKEYS" localSheetId="2">[6]BMCT2003!#REF!</definedName>
    <definedName name="TESTKEYS">[6]BMCT2003!#REF!</definedName>
    <definedName name="TESTVKEY" localSheetId="4">#REF!</definedName>
    <definedName name="TESTVKEY" localSheetId="2">#REF!</definedName>
    <definedName name="TESTVKEY">#REF!</definedName>
    <definedName name="TextRefCopy1" localSheetId="4">#REF!</definedName>
    <definedName name="TextRefCopy1" localSheetId="2">#REF!</definedName>
    <definedName name="TextRefCopy1">#REF!</definedName>
    <definedName name="TextRefCopy15" localSheetId="4">#REF!</definedName>
    <definedName name="TextRefCopy15" localSheetId="2">#REF!</definedName>
    <definedName name="TextRefCopy15">#REF!</definedName>
    <definedName name="TextRefCopy2" localSheetId="4">#REF!</definedName>
    <definedName name="TextRefCopy2" localSheetId="2">#REF!</definedName>
    <definedName name="TextRefCopy2">#REF!</definedName>
    <definedName name="TextRefCopy3" localSheetId="4">#REF!</definedName>
    <definedName name="TextRefCopy3" localSheetId="2">#REF!</definedName>
    <definedName name="TextRefCopy3">#REF!</definedName>
    <definedName name="TextRefCopy4" localSheetId="4">#REF!</definedName>
    <definedName name="TextRefCopy4" localSheetId="2">#REF!</definedName>
    <definedName name="TextRefCopy4">#REF!</definedName>
    <definedName name="TextRefCopy5" localSheetId="4">#REF!</definedName>
    <definedName name="TextRefCopy5" localSheetId="2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 localSheetId="2">#REF!</definedName>
    <definedName name="TradeArRelated">#REF!</definedName>
    <definedName name="tribal" localSheetId="4">#REF!</definedName>
    <definedName name="tribal" localSheetId="2">#REF!</definedName>
    <definedName name="tribal">#REF!</definedName>
    <definedName name="ttr" localSheetId="4">#REF!</definedName>
    <definedName name="ttr" localSheetId="2">#REF!</definedName>
    <definedName name="ttr">#REF!</definedName>
    <definedName name="type" localSheetId="4">#REF!</definedName>
    <definedName name="type" localSheetId="2">#REF!</definedName>
    <definedName name="type">#REF!</definedName>
    <definedName name="US">'[30]ADJ - RATE'!$B$3</definedName>
    <definedName name="USD" localSheetId="4">#REF!</definedName>
    <definedName name="USD" localSheetId="2">#REF!</definedName>
    <definedName name="USD">#REF!</definedName>
    <definedName name="USDD" localSheetId="4">#REF!</definedName>
    <definedName name="USDD" localSheetId="2">#REF!</definedName>
    <definedName name="USDD">#REF!</definedName>
    <definedName name="uuuu">'[4]เงินกู้ MGC'!$F$15</definedName>
    <definedName name="vut" localSheetId="4">#REF!</definedName>
    <definedName name="vut" localSheetId="2">#REF!</definedName>
    <definedName name="vut">#REF!</definedName>
    <definedName name="werert" localSheetId="4">#REF!</definedName>
    <definedName name="werert" localSheetId="2">#REF!</definedName>
    <definedName name="werert">#REF!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>#REF!</definedName>
    <definedName name="xx">'[64]Trial Balance'!$A$1:$H$65536</definedName>
    <definedName name="YE" localSheetId="4">#REF!</definedName>
    <definedName name="YE" localSheetId="2">#REF!</definedName>
    <definedName name="YE">#REF!</definedName>
    <definedName name="ytuio" localSheetId="4">#REF!</definedName>
    <definedName name="ytuio" localSheetId="2">#REF!</definedName>
    <definedName name="ytuio">#REF!</definedName>
    <definedName name="yu" localSheetId="4">#REF!</definedName>
    <definedName name="yu" localSheetId="2">#REF!</definedName>
    <definedName name="yu">#REF!</definedName>
    <definedName name="yyy" localSheetId="4">#REF!</definedName>
    <definedName name="yyy" localSheetId="2">#REF!</definedName>
    <definedName name="yyy">#REF!</definedName>
    <definedName name="z1q">[4]เงินกู้ธนชาติ!$F$15</definedName>
    <definedName name="ZA" localSheetId="4">#REF!</definedName>
    <definedName name="ZA" localSheetId="2">#REF!</definedName>
    <definedName name="ZA">#REF!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ก" localSheetId="4">#REF!</definedName>
    <definedName name="ก" localSheetId="2">#REF!</definedName>
    <definedName name="ก">#REF!</definedName>
    <definedName name="คชจ.Q3">[65]Exp!$B$1:$AD$39</definedName>
    <definedName name="บริษัท_ออริจิ้น_พร็อพเพอร์ตี้_จำกัด" localSheetId="4">#REF!</definedName>
    <definedName name="บริษัท_ออริจิ้น_พร็อพเพอร์ตี้_จำกัด" localSheetId="2">#REF!</definedName>
    <definedName name="บริษัท_ออริจิ้น_พร็อพเพอร์ตี้_จำกัด">#REF!</definedName>
    <definedName name="พันธบัตร" localSheetId="4">#REF!</definedName>
    <definedName name="พันธบัตร" localSheetId="2">#REF!</definedName>
    <definedName name="พันธบัตร">#REF!</definedName>
    <definedName name="ฟ35" localSheetId="4">#REF!</definedName>
    <definedName name="ฟ35" localSheetId="2">#REF!</definedName>
    <definedName name="ฟ35">#REF!</definedName>
    <definedName name="ฟ70" localSheetId="4">'[66]S-5'!#REF!</definedName>
    <definedName name="ฟ70" localSheetId="2">'[66]S-5'!#REF!</definedName>
    <definedName name="ฟ70">'[66]S-5'!#REF!</definedName>
    <definedName name="ฟ80" localSheetId="4">#REF!</definedName>
    <definedName name="ฟ80" localSheetId="2">#REF!</definedName>
    <definedName name="ฟ80">#REF!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 localSheetId="2">#REF!</definedName>
    <definedName name="ฟๅจ">#REF!</definedName>
    <definedName name="ฤ1" localSheetId="4">[67]ยานพาหนะ!#REF!</definedName>
    <definedName name="ฤ1" localSheetId="2">[67]ยานพาหนะ!#REF!</definedName>
    <definedName name="ฤ1">[67]ยานพาหนะ!#REF!</definedName>
    <definedName name="สาดสา" localSheetId="4">#REF!</definedName>
    <definedName name="สาดสา" localSheetId="2">#REF!</definedName>
    <definedName name="สาดสา">#REF!</definedName>
    <definedName name="ห" localSheetId="3" hidden="1">{"conso",#N/A,FALSE,"cash flow"}</definedName>
    <definedName name="ห" localSheetId="2" hidden="1">{"conso",#N/A,FALSE,"cash flow"}</definedName>
    <definedName name="ห" hidden="1">{"conso",#N/A,FALSE,"cash flow"}</definedName>
    <definedName name="หกดเ" localSheetId="4">#REF!</definedName>
    <definedName name="หกดเ" localSheetId="2">#REF!</definedName>
    <definedName name="หกดเ">#REF!</definedName>
    <definedName name="หุ้นกู้" localSheetId="4">#REF!</definedName>
    <definedName name="หุ้นกู้" localSheetId="2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1" l="1"/>
  <c r="I75" i="1"/>
  <c r="G75" i="1"/>
  <c r="K73" i="1"/>
  <c r="I73" i="1"/>
  <c r="G73" i="1"/>
  <c r="E73" i="1"/>
  <c r="E75" i="1" s="1"/>
  <c r="O20" i="9"/>
  <c r="M20" i="9"/>
  <c r="K20" i="9"/>
  <c r="I20" i="9"/>
  <c r="G20" i="9"/>
  <c r="E20" i="9"/>
  <c r="O19" i="9"/>
  <c r="M19" i="9"/>
  <c r="K19" i="9"/>
  <c r="I19" i="9"/>
  <c r="G19" i="9"/>
  <c r="E19" i="9"/>
  <c r="M17" i="9"/>
  <c r="O17" i="9" s="1"/>
  <c r="O18" i="9"/>
  <c r="K13" i="9"/>
  <c r="I13" i="9"/>
  <c r="G13" i="9"/>
  <c r="E13" i="9"/>
  <c r="M11" i="9"/>
  <c r="O11" i="9" s="1"/>
  <c r="K89" i="10"/>
  <c r="I89" i="10"/>
  <c r="G89" i="10"/>
  <c r="E89" i="10"/>
  <c r="M13" i="9" l="1"/>
  <c r="E86" i="1"/>
  <c r="E54" i="5"/>
  <c r="E41" i="1" l="1"/>
  <c r="E19" i="1"/>
  <c r="W32" i="11" l="1"/>
  <c r="AA32" i="11" s="1"/>
  <c r="W30" i="11"/>
  <c r="AA30" i="11" s="1"/>
  <c r="I19" i="1" l="1"/>
  <c r="I21" i="1" s="1"/>
  <c r="K19" i="1"/>
  <c r="K21" i="1" s="1"/>
  <c r="E21" i="1"/>
  <c r="E42" i="1" s="1"/>
  <c r="G19" i="1"/>
  <c r="G21" i="1" s="1"/>
  <c r="U17" i="11" l="1"/>
  <c r="U21" i="11" s="1"/>
  <c r="O17" i="11"/>
  <c r="O21" i="11" s="1"/>
  <c r="M17" i="11"/>
  <c r="M21" i="11" s="1"/>
  <c r="K17" i="11"/>
  <c r="K21" i="11" s="1"/>
  <c r="I17" i="11"/>
  <c r="I21" i="11" s="1"/>
  <c r="G17" i="11"/>
  <c r="G21" i="11" s="1"/>
  <c r="E17" i="11"/>
  <c r="E18" i="11" s="1"/>
  <c r="W18" i="11" s="1"/>
  <c r="AA18" i="11" s="1"/>
  <c r="S17" i="11"/>
  <c r="S21" i="11" s="1"/>
  <c r="W14" i="11"/>
  <c r="E20" i="11" l="1"/>
  <c r="W20" i="11" s="1"/>
  <c r="AA20" i="11" s="1"/>
  <c r="W16" i="11"/>
  <c r="AA16" i="11" s="1"/>
  <c r="E21" i="11" l="1"/>
  <c r="E26" i="5"/>
  <c r="E18" i="5"/>
  <c r="Y24" i="11" l="1"/>
  <c r="G112" i="1"/>
  <c r="U26" i="11" l="1"/>
  <c r="U33" i="11" s="1"/>
  <c r="S26" i="11"/>
  <c r="S33" i="11" s="1"/>
  <c r="O26" i="11"/>
  <c r="O33" i="11" s="1"/>
  <c r="M26" i="11"/>
  <c r="M33" i="11" s="1"/>
  <c r="K26" i="11"/>
  <c r="K33" i="11" s="1"/>
  <c r="I26" i="11"/>
  <c r="I33" i="11" s="1"/>
  <c r="G26" i="11"/>
  <c r="G33" i="11" s="1"/>
  <c r="E26" i="11"/>
  <c r="E33" i="11" s="1"/>
  <c r="W25" i="11"/>
  <c r="E112" i="1" l="1"/>
  <c r="K14" i="9" l="1"/>
  <c r="I14" i="9"/>
  <c r="G14" i="9"/>
  <c r="E14" i="9"/>
  <c r="G41" i="1" l="1"/>
  <c r="I41" i="1"/>
  <c r="K41" i="1"/>
  <c r="W23" i="11" l="1"/>
  <c r="O10" i="9" l="1"/>
  <c r="G110" i="1"/>
  <c r="G108" i="1"/>
  <c r="G107" i="1"/>
  <c r="AA23" i="11"/>
  <c r="E108" i="1"/>
  <c r="M35" i="11" l="1"/>
  <c r="E107" i="1"/>
  <c r="K35" i="11" s="1"/>
  <c r="G26" i="5" l="1"/>
  <c r="I26" i="5"/>
  <c r="K26" i="5"/>
  <c r="I74" i="10" l="1"/>
  <c r="I18" i="5"/>
  <c r="I87" i="1"/>
  <c r="I42" i="1" l="1"/>
  <c r="I27" i="5"/>
  <c r="I31" i="5" s="1"/>
  <c r="I9" i="10" s="1"/>
  <c r="I28" i="10" s="1"/>
  <c r="I33" i="5" l="1"/>
  <c r="I38" i="5" s="1"/>
  <c r="I45" i="10"/>
  <c r="U35" i="11"/>
  <c r="G74" i="10"/>
  <c r="K74" i="10"/>
  <c r="W28" i="11" l="1"/>
  <c r="E93" i="10" l="1"/>
  <c r="I93" i="10" l="1"/>
  <c r="G114" i="1" l="1"/>
  <c r="G111" i="1"/>
  <c r="G106" i="1"/>
  <c r="G105" i="1"/>
  <c r="G104" i="1"/>
  <c r="K111" i="1"/>
  <c r="K107" i="1"/>
  <c r="K105" i="1"/>
  <c r="K104" i="1"/>
  <c r="K110" i="1" l="1"/>
  <c r="AA14" i="11" l="1"/>
  <c r="O16" i="9" l="1"/>
  <c r="E87" i="1"/>
  <c r="I107" i="1" l="1"/>
  <c r="I105" i="1"/>
  <c r="I110" i="1"/>
  <c r="I104" i="1"/>
  <c r="AA28" i="11" l="1"/>
  <c r="E106" i="1" l="1"/>
  <c r="I35" i="11" s="1"/>
  <c r="E105" i="1"/>
  <c r="E110" i="1"/>
  <c r="O35" i="11" l="1"/>
  <c r="G35" i="11"/>
  <c r="G87" i="1"/>
  <c r="E104" i="1" l="1"/>
  <c r="G18" i="5"/>
  <c r="E35" i="11" l="1"/>
  <c r="K87" i="1"/>
  <c r="K18" i="5" l="1"/>
  <c r="E22" i="9" l="1"/>
  <c r="G54" i="5" l="1"/>
  <c r="Y15" i="11" s="1"/>
  <c r="Y17" i="11" s="1"/>
  <c r="Y21" i="11" s="1"/>
  <c r="E74" i="10" l="1"/>
  <c r="I22" i="9" l="1"/>
  <c r="K22" i="9"/>
  <c r="G22" i="9"/>
  <c r="G42" i="1" l="1"/>
  <c r="K27" i="5" l="1"/>
  <c r="K31" i="5" s="1"/>
  <c r="K113" i="1"/>
  <c r="K42" i="1"/>
  <c r="J21" i="1"/>
  <c r="H21" i="1"/>
  <c r="F21" i="1"/>
  <c r="G27" i="5" l="1"/>
  <c r="G31" i="5" s="1"/>
  <c r="K115" i="1"/>
  <c r="K33" i="5" l="1"/>
  <c r="K9" i="10"/>
  <c r="G33" i="5" l="1"/>
  <c r="G38" i="5" s="1"/>
  <c r="G9" i="10"/>
  <c r="K28" i="10"/>
  <c r="K49" i="5"/>
  <c r="M14" i="9" s="1"/>
  <c r="K38" i="5"/>
  <c r="E27" i="5"/>
  <c r="E31" i="5" s="1"/>
  <c r="E33" i="5" s="1"/>
  <c r="E38" i="5" s="1"/>
  <c r="K45" i="10" l="1"/>
  <c r="K49" i="10" s="1"/>
  <c r="G28" i="10"/>
  <c r="G49" i="5"/>
  <c r="G53" i="5"/>
  <c r="O12" i="9"/>
  <c r="K53" i="5"/>
  <c r="O14" i="9" l="1"/>
  <c r="O13" i="9"/>
  <c r="G51" i="5"/>
  <c r="Q15" i="11"/>
  <c r="E49" i="5"/>
  <c r="K90" i="10"/>
  <c r="K94" i="10" s="1"/>
  <c r="G45" i="10"/>
  <c r="G49" i="10" s="1"/>
  <c r="G55" i="5"/>
  <c r="I49" i="5"/>
  <c r="I53" i="5" s="1"/>
  <c r="E51" i="5" l="1"/>
  <c r="Q17" i="11"/>
  <c r="Q21" i="11" s="1"/>
  <c r="W15" i="11"/>
  <c r="AA25" i="11"/>
  <c r="G113" i="1"/>
  <c r="E9" i="10"/>
  <c r="E28" i="10" s="1"/>
  <c r="AA15" i="11" l="1"/>
  <c r="AA17" i="11" s="1"/>
  <c r="AA21" i="11" s="1"/>
  <c r="W17" i="11"/>
  <c r="W21" i="11" s="1"/>
  <c r="I111" i="1"/>
  <c r="I113" i="1" s="1"/>
  <c r="G90" i="10"/>
  <c r="G94" i="10" s="1"/>
  <c r="G115" i="1"/>
  <c r="E45" i="10"/>
  <c r="E49" i="10" l="1"/>
  <c r="E90" i="10" s="1"/>
  <c r="E94" i="10" s="1"/>
  <c r="E95" i="10" s="1"/>
  <c r="M22" i="9"/>
  <c r="I115" i="1"/>
  <c r="O22" i="9"/>
  <c r="I49" i="10"/>
  <c r="I90" i="10" s="1"/>
  <c r="I94" i="10" s="1"/>
  <c r="I95" i="10" s="1"/>
  <c r="Y26" i="11" l="1"/>
  <c r="Y33" i="11" s="1"/>
  <c r="E114" i="1" s="1"/>
  <c r="E53" i="5"/>
  <c r="E55" i="5" s="1"/>
  <c r="Y35" i="11" l="1"/>
  <c r="Q24" i="11"/>
  <c r="W24" i="11" l="1"/>
  <c r="Q26" i="11"/>
  <c r="Q33" i="11" s="1"/>
  <c r="E111" i="1" l="1"/>
  <c r="E113" i="1" s="1"/>
  <c r="E115" i="1" s="1"/>
  <c r="AA24" i="11"/>
  <c r="AA26" i="11" s="1"/>
  <c r="AA33" i="11" s="1"/>
  <c r="W26" i="11"/>
  <c r="W33" i="11" s="1"/>
  <c r="Q35" i="11" l="1"/>
  <c r="W35" i="11"/>
  <c r="AA35" i="11"/>
  <c r="E88" i="1" l="1"/>
  <c r="E116" i="1" s="1"/>
  <c r="E117" i="1" s="1"/>
  <c r="G88" i="1"/>
  <c r="G116" i="1" s="1"/>
  <c r="G117" i="1" s="1"/>
  <c r="I88" i="1"/>
  <c r="I116" i="1" s="1"/>
  <c r="I117" i="1" s="1"/>
  <c r="K88" i="1"/>
  <c r="K116" i="1" s="1"/>
  <c r="K117" i="1" s="1"/>
</calcChain>
</file>

<file path=xl/sharedStrings.xml><?xml version="1.0" encoding="utf-8"?>
<sst xmlns="http://schemas.openxmlformats.org/spreadsheetml/2006/main" count="441" uniqueCount="293">
  <si>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</si>
  <si>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</si>
  <si>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</si>
  <si>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</si>
  <si>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</si>
  <si>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</si>
  <si>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</si>
  <si>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</si>
  <si>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</si>
  <si>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</si>
  <si>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</si>
  <si>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</si>
  <si>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</si>
  <si>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</si>
  <si>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</si>
  <si>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</si>
  <si>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</si>
  <si>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</si>
  <si>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</si>
  <si>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</si>
  <si>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</si>
  <si>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</si>
  <si>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</si>
  <si>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</si>
  <si>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</si>
  <si>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</si>
  <si>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</si>
  <si>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</si>
  <si>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</si>
  <si>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</si>
  <si>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</si>
  <si>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</si>
  <si>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</si>
  <si>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</si>
  <si>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</si>
  <si>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</si>
  <si>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</si>
  <si>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</si>
  <si>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</si>
  <si>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</si>
  <si>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</si>
  <si>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</si>
  <si>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</si>
  <si>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</si>
  <si>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</si>
  <si>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ยังไม่ได้จัดสรร</t>
  </si>
  <si>
    <t>ผู้ถือหุ้น</t>
  </si>
  <si>
    <t>กำไรขาดทุนเบ็ดเสร็จอื่น:</t>
  </si>
  <si>
    <t>เงินมัดจำค่าที่ดิน</t>
  </si>
  <si>
    <t>รวมส่วนของ</t>
  </si>
  <si>
    <t>งบกระแสเงินสด (ต่อ)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</si>
  <si>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</si>
  <si>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</si>
  <si>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</si>
  <si>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รายได้จากการขายอสังหาริมทรัพย์</t>
  </si>
  <si>
    <t>ต้นทุนขายอสังหาริมทรัพย์</t>
  </si>
  <si>
    <t>ค่าใช้จ่ายในการขาย</t>
  </si>
  <si>
    <t xml:space="preserve">   ต้นทุนโครงการพัฒนาอสังหาริมทรัพย์เพื่อขาย</t>
  </si>
  <si>
    <t>เงินมัดจำรับและเงินรับล่วงหน้าจากลูกค้า</t>
  </si>
  <si>
    <t xml:space="preserve">   เงินมัดจำรับและเงินรับล่วงหน้าจากลูกค้า</t>
  </si>
  <si>
    <t>ดอกเบี้ยรับ</t>
  </si>
  <si>
    <t>เงินจ่ายล่วงหน้า - ค่างานก่อสร้าง</t>
  </si>
  <si>
    <t>ที่ดินรอการพัฒนา</t>
  </si>
  <si>
    <t>สินทรัพย์ไม่มีตัวตน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</si>
  <si>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</si>
  <si>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</si>
  <si>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(ตรวจสอบแล้ว)</t>
  </si>
  <si>
    <t xml:space="preserve">   เงินมัดจำค่าที่ดิน</t>
  </si>
  <si>
    <t>ซื้อสินทรัพย์ไม่มีตัวตน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</si>
  <si>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</si>
  <si>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</si>
  <si>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</si>
  <si>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</si>
  <si>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</si>
  <si>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</si>
  <si>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</si>
  <si>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</si>
  <si>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กำไรต่อหุ้น</t>
  </si>
  <si>
    <t xml:space="preserve">   สินทรัพย์ไม่หมุนเวียนอื่น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</si>
  <si>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</si>
  <si>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</si>
  <si>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</si>
  <si>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บริษัท ออริจิ้น พร็อพเพอร์ตี้ จำกัด (มหาชน) และบริษัทย่อย</t>
  </si>
  <si>
    <t>ต้นทุนโครงการพัฒนาอสังหาริมทรัพย์เพื่อขาย</t>
  </si>
  <si>
    <t>กำไรก่อนค่าใช้จ่ายภาษีเงินได้</t>
  </si>
  <si>
    <t>กำไรสำหรับงวด</t>
  </si>
  <si>
    <t>จัดสรรแล้ว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</si>
  <si>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</si>
  <si>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</si>
  <si>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เงินจ่ายล่วงหน้า - ค่างานก่อสร้าง</t>
  </si>
  <si>
    <t>ส่วนเกินมูลค่าหุ้นสามัญ</t>
  </si>
  <si>
    <t>สำรองส่วนทุนจากการจ่ายโดยใช้หุ้นเป็นเกณฑ์</t>
  </si>
  <si>
    <t>องค์ประกอบอื่นของส่วนของผู้ถือหุ้น</t>
  </si>
  <si>
    <t>ส่วนของผู้ถือหุ้นของบริษัทฯ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</si>
  <si>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</si>
  <si>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</si>
  <si>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การแบ่งกำไรขาดทุนเบ็ดเสร็จรวม</t>
  </si>
  <si>
    <t xml:space="preserve">   กำไรส่วนที่เป็นของผู้ถือหุ้นของบริษัทฯ</t>
  </si>
  <si>
    <t>ส่วนของ</t>
  </si>
  <si>
    <t>สำรองส่วนทุนจาก</t>
  </si>
  <si>
    <t>ผู้มีส่วนได้เสีย</t>
  </si>
  <si>
    <t>ส่วนเกิน</t>
  </si>
  <si>
    <t>การจ่ายโดยใช้</t>
  </si>
  <si>
    <t>ที่ไม่มีอำนาจควบคุม</t>
  </si>
  <si>
    <t>มูลค่าหุ้นสามัญ</t>
  </si>
  <si>
    <t>หุ้นเป็นเกณฑ์</t>
  </si>
  <si>
    <t>ของบริษัทฯ</t>
  </si>
  <si>
    <t>ของบริษัทย่อย</t>
  </si>
  <si>
    <t xml:space="preserve">   ค่าใช้จ่ายที่เกิดจากการจ่ายโดยใช้หุ้นเป็นเกณฑ์</t>
  </si>
  <si>
    <t>หนี้สินไม่หมุนเวียนอื่น</t>
  </si>
  <si>
    <t>ส่วนต่ำกว่ามูลค่าหุ้นบุริมสิทธิของบริษัทย่อย</t>
  </si>
  <si>
    <t>ส่วนต่ำกว่ามูลค่า</t>
  </si>
  <si>
    <t>หุ้นบุริมสิทธิ</t>
  </si>
  <si>
    <t>ที่ดิน อาคารและอุปกรณ์</t>
  </si>
  <si>
    <t>ซื้อที่ดิน อาคารและอุปกรณ์</t>
  </si>
  <si>
    <t>ซื้ออสังหาริมทรัพย์เพื่อการลงทุน</t>
  </si>
  <si>
    <t xml:space="preserve">   หนี้สินไม่หมุนเวียนอื่น</t>
  </si>
  <si>
    <t>เงินลงทุนในการร่วมค้า</t>
  </si>
  <si>
    <t>งบกำไรขาดทุนเบ็ดเสร็จ (ต่อ)</t>
  </si>
  <si>
    <t>ค่าความนิยม</t>
  </si>
  <si>
    <t>หนี้สินภาษีเงินได้รอการตัดบัญชี</t>
  </si>
  <si>
    <t xml:space="preserve">เงินสดและรายการเทียบเท่าเงินสดปลายงวด </t>
  </si>
  <si>
    <t>เงินสดจ่ายจากการลงทุนเพิ่มในบริษัทย่อย</t>
  </si>
  <si>
    <t>ตั๋วแลกเงิน</t>
  </si>
  <si>
    <t>(หน่วย: บาท)</t>
  </si>
  <si>
    <t>- สำรองตามกฎหมาย</t>
  </si>
  <si>
    <t>รายได้รับล่วงหน้า</t>
  </si>
  <si>
    <t>กำไรจากการจำหน่ายเงินลงทุนในบริษัทย่อย</t>
  </si>
  <si>
    <t xml:space="preserve">   รายได้รับล่วงหน้า</t>
  </si>
  <si>
    <t xml:space="preserve">   กำไรจากการจำหน่ายเงินลงทุนในบริษัทย่อย</t>
  </si>
  <si>
    <t xml:space="preserve">   เงินลงทุนในบริษัทย่อยเปลี่ยนเป็นเงินลงทุนในการร่วมค้า</t>
  </si>
  <si>
    <t>รายได้ค่าบริหารโครงการ</t>
  </si>
  <si>
    <t xml:space="preserve">   ทุนที่ออกและชำระเต็มมูลค่าแล้ว</t>
  </si>
  <si>
    <t>จากการรวมธุรกิจภายใต้</t>
  </si>
  <si>
    <t>การควบคุมเดียวกัน</t>
  </si>
  <si>
    <t>สินทรัพย์ทางการเงินไม่หมุนเวียนอื่น</t>
  </si>
  <si>
    <t>สินทรัพย์สิทธิการใช้</t>
  </si>
  <si>
    <t>เงินปันผลรับ</t>
  </si>
  <si>
    <t>เงินกู้ยืมระยะสั้นจากกิจการและบุคคลที่เกี่ยวข้องกัน</t>
  </si>
  <si>
    <t>ต้นทุนทางการเงิน</t>
  </si>
  <si>
    <t>การแบ่งปันกำไร</t>
  </si>
  <si>
    <t xml:space="preserve">   การเพิ่มขึ้นในสินทรัพย์สิทธิการใช้</t>
  </si>
  <si>
    <t xml:space="preserve">   ลูกหนี้เงินปันผล</t>
  </si>
  <si>
    <t>เงินให้กู้ยืมระยะยาวแก่กิจการที่เกี่ยวข้องกัน</t>
  </si>
  <si>
    <t>รายได้เงินปันผล</t>
  </si>
  <si>
    <t>รายได้ดอกเบี้ย</t>
  </si>
  <si>
    <t xml:space="preserve">   รายได้เงินปันผล</t>
  </si>
  <si>
    <t xml:space="preserve">   รายได้ดอกเบี้ย</t>
  </si>
  <si>
    <t xml:space="preserve">   ต้นทุนทางการเงิน</t>
  </si>
  <si>
    <t>จ่ายค่าธรรมเนียมในการออกหุ้นกู้</t>
  </si>
  <si>
    <t>กำไรจากการดำเนินงาน</t>
  </si>
  <si>
    <t>ส่วนต่ำกว่าทุน</t>
  </si>
  <si>
    <t>รายการที่ไม่ใช่เงินสด:</t>
  </si>
  <si>
    <t>สินทรัพย์ทางการเงินหมุนเวียนอื่น</t>
  </si>
  <si>
    <t>เงินฝากธนาคารที่มีภาระค้ำประกัน</t>
  </si>
  <si>
    <t xml:space="preserve">   และข้อจำกัดในการเบิกใช้</t>
  </si>
  <si>
    <t xml:space="preserve">   เงินฝากธนาคารที่มีภาระค้ำประกันและข้อจำกัดในการเบิกใช้</t>
  </si>
  <si>
    <t>เงินลงทุนในบริษัทร่วม</t>
  </si>
  <si>
    <t>ส่วนเกินทุน</t>
  </si>
  <si>
    <t>จากการเปลี่ยนแปลง</t>
  </si>
  <si>
    <t>ส่วนได้เสีย</t>
  </si>
  <si>
    <t>ในบริษัทย่อย</t>
  </si>
  <si>
    <t>ส่วนแบ่งกำไร</t>
  </si>
  <si>
    <t>ขาดทุนเบ็ดเสร็จอื่น</t>
  </si>
  <si>
    <t>จากการร่วมค้า</t>
  </si>
  <si>
    <t>กำไรขาดทุน</t>
  </si>
  <si>
    <t>เบ็ดเสร็จอื่น</t>
  </si>
  <si>
    <t>ส่วนเกินทุนจากการเปลี่ยนแปลงส่วนได้เสียในบริษัทย่อย</t>
  </si>
  <si>
    <t xml:space="preserve">   ชำระภายในหนึ่งปี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</si>
  <si>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</si>
  <si>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</si>
  <si>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</si>
  <si>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</si>
  <si>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เงินสดจ่ายจากการลงทุนเพิ่มในการร่วมค้า</t>
  </si>
  <si>
    <t>ข้อมูลกระแสเงินสดเปิดเผยเพิ่มเติม</t>
  </si>
  <si>
    <t>หุ้นกู้ - สุทธิจากส่วนที่ถึงกำหนดชำระภายในหนึ่งปี</t>
  </si>
  <si>
    <t xml:space="preserve">      หุ้นสามัญ 2,454,122,453 หุ้น มูลค่าหุ้นละ 0.50 บาท</t>
  </si>
  <si>
    <t>รายได้จากการให้บริการ</t>
  </si>
  <si>
    <t>รายได้จากการประกอบกิจการโรงแรมและรายได้ค่าเช่า</t>
  </si>
  <si>
    <t>ต้นทุนการให้บริการ</t>
  </si>
  <si>
    <t>ต้นทุนการประกอบกิจการโรงแรมและต้นทุนค่าเช่า</t>
  </si>
  <si>
    <t xml:space="preserve">   และบริษัทร่วม</t>
  </si>
  <si>
    <t xml:space="preserve">   ลูกหนี้การค้าและลูกหนี้อื่น</t>
  </si>
  <si>
    <t>เงินสดรับจากการออกหุ้นกู้</t>
  </si>
  <si>
    <t>เงินสดรับจากการเรียกชำระค่าหุ้นและออกหุ้นเพิ่มทุนของบริษัทย่อย</t>
  </si>
  <si>
    <t>ส่วนของหุ้นกู้ที่ถึงกำหนดชำระภายในหนึ่งปี</t>
  </si>
  <si>
    <t xml:space="preserve">เงินกู้ยืมระยะสั้นจากกิจการและบุคคลที่เกี่ยวข้องกันเพิ่มขึ้น (ลดลง) </t>
  </si>
  <si>
    <t>ชำระคืนหุ้นกู้</t>
  </si>
  <si>
    <t>ตั๋วแลกเงินเพิ่มขึ้น (ลดลง)</t>
  </si>
  <si>
    <t>เงินสดสุทธิใช้ไปในกิจกรรมลงทุน</t>
  </si>
  <si>
    <t xml:space="preserve">   เจ้าหนี้อื่นจากการซื้ออสังหาริมทรัพย์เพื่อการลงทุน</t>
  </si>
  <si>
    <t>ภาษีขายที่ยังไม่ถึงกำหนดชำระ</t>
  </si>
  <si>
    <t>ประมาณการหนี้สินจากการรับประกันรายรับสุทธิ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</si>
  <si>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</si>
  <si>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</si>
  <si>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</si>
  <si>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</si>
  <si>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</si>
  <si>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</si>
  <si>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กำไรต่อหุ้นขั้นพื้นฐาน</t>
  </si>
  <si>
    <t xml:space="preserve">      หุ้นสามัญ 2,454,122,453 หุ้น มูลค่าหุ้นละ 0.50 บาท </t>
  </si>
  <si>
    <t xml:space="preserve">   ภาษีขายที่ยังไม่ถึงกำหนดชำระ</t>
  </si>
  <si>
    <t xml:space="preserve">   ประมาณการหนี้สินจากการรับประกันรายรับสุทธิ</t>
  </si>
  <si>
    <t>ซื้อสินทรัพย์ทางการเงินอื่น</t>
  </si>
  <si>
    <t>2, 3</t>
  </si>
  <si>
    <t>เงินสดจ่ายสุทธิจากการซื้อเงินลงทุนในบริษัทย่อย</t>
  </si>
  <si>
    <t xml:space="preserve">   ที่ถึงกำหนดชำระภายในหนึ่งปี</t>
  </si>
  <si>
    <t>ส่วนของประมาณการหนี้สินจากการรับประกันรายรับสุทธิ</t>
  </si>
  <si>
    <t xml:space="preserve">   - สุทธิจากส่วนที่ถึงกำหนดชำระภายในหนึ่งปี</t>
  </si>
  <si>
    <t>เงินสดรับจากการจำหน่ายสินทรัพย์ทางการเงินอื่น</t>
  </si>
  <si>
    <t>เงินสดรับจากการจำหน่ายอาคารและอุปกรณ์</t>
  </si>
  <si>
    <t>รายการเกี่ยวกับใบสำคัญแสดงสิทธิ</t>
  </si>
  <si>
    <t xml:space="preserve">   ของบริษัทย่อย</t>
  </si>
  <si>
    <t xml:space="preserve">   เจ้าหนี้อื่นจากการซื้ออาคารและอุปกรณ์</t>
  </si>
  <si>
    <t xml:space="preserve">   กำไรจากการจำหน่ายสินทรัพย์ทางการเงิน</t>
  </si>
  <si>
    <t>เรียกชำระค่าหุ้นและเพิ่มทุนของบริษัทย่อย</t>
  </si>
  <si>
    <t>ส่วนต่างที่เกินมูลค่าเงินลงทุนภายใต้วิธีส่วนได้เสีย</t>
  </si>
  <si>
    <t xml:space="preserve">   ของเงินลงทุนในการร่วมค้า</t>
  </si>
  <si>
    <t>เงินสดสุทธิใช้ไปในกิจกรรมดำเนินงาน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</si>
  <si>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</si>
  <si>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</si>
  <si>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 xml:space="preserve">   ลูกหนี้อื่นจากการจำหน่ายสินทรัพย์ไม่มีตัวตน</t>
  </si>
  <si>
    <t xml:space="preserve">   ลูกหนี้จากการจำหน่ายเงินลงทุน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</si>
  <si>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</si>
  <si>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</si>
  <si>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</si>
  <si>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</si>
  <si>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</si>
  <si>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</si>
  <si>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สินทรัพย์ที่ถือไว้เพื่อขาย</t>
  </si>
  <si>
    <t>เงินจ่ายล่วงหน้า - ค่างานก่อสร้างไม่หมุนเวียน</t>
  </si>
  <si>
    <t>เงินมัดจำค่าที่ดินและเงินจ่ายล่วงหน้าอื่นระยะยาว</t>
  </si>
  <si>
    <t>เงินเบิกเกินบัญชีและเงินกู้ยืมระยะสั้นจากสถาบันการเงิน</t>
  </si>
  <si>
    <t>ขาดทุนด้านเครดิตที่คาดว่าจะเกิดขึ้น</t>
  </si>
  <si>
    <t>ลูกหนี้การค้าและลูกหนี้หมุนเวียนอื่น</t>
  </si>
  <si>
    <t>ลูกหนี้ไม่หมุนเวียนอื่น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</si>
  <si>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</si>
  <si>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</si>
  <si>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</si>
  <si>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</si>
  <si>
    <t xml:space="preserve">   ประมาณการหนี้สินสำหรับผลประโยชน์พนักงาน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</si>
  <si>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</si>
  <si>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</si>
  <si>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จ่ายภาษีเงินได้นิติบุคคล</t>
  </si>
  <si>
    <t>เงินสดรับจากการลดทุนของการร่วมค้า</t>
  </si>
  <si>
    <t>ชำระคืนเงินต้นของหนี้สินตามสัญญาเช่า</t>
  </si>
  <si>
    <t xml:space="preserve">   ประมาณการมูลค่ายุติธรรมของสิ่งตอบแทนที่คาดว่าจะต้องจ่ายคิดลด</t>
  </si>
  <si>
    <t>3RR1XS0Z65AXKFY0VJDN3X008S8J068ZXNRNZ5J0HM73S91X9XBG</t>
  </si>
  <si>
    <t>Achareeya Buntip</t>
  </si>
  <si>
    <t>Create</t>
  </si>
  <si>
    <t>86f446eb-2be7-4b29-90ce-356aef174269</t>
  </si>
  <si>
    <t>{"id":"86f446eb-2be7-4b29-90ce-356aef174269","type":1,"name":"workbookId","value":"69189b92-0b2d-4bb1-b066-68ba6db0b01e"}</t>
  </si>
  <si>
    <t>83920b8e-f429-4cd2-8ad6-141878b982f5</t>
  </si>
  <si>
    <t>{"id":"83920b8e-f429-4cd2-8ad6-141878b982f5","type":0,"name":"dataSnipperSheetDeleted","value":"false"}</t>
  </si>
  <si>
    <t>9e78c920-d5cf-498e-91ef-fc383cea9fe8</t>
  </si>
  <si>
    <t>{"id":"9e78c920-d5cf-498e-91ef-fc383cea9fe8","type":0,"name":"embed-documents","value":"false"}</t>
  </si>
  <si>
    <t>33fe85c4-f689-498b-9fc1-4887066215b6</t>
  </si>
  <si>
    <t>{"id":"33fe85c4-f689-498b-9fc1-4887066215b6","type":0,"name":"table-snip-suggestions","value":"true"}</t>
  </si>
  <si>
    <t>bac2bb92-f780-46e9-afca-7a30777fc081</t>
  </si>
  <si>
    <t>{"id":"bac2bb92-f780-46e9-afca-7a30777fc081","type":1,"name":"migratedFssProjectId","value":""}</t>
  </si>
  <si>
    <t>{"id":"86f446eb-2be7-4b29-90ce-356aef174269","type":1,"name":"workbookId","value":"6e92412b-e8d7-4382-9b39-90656b2b1d25"}</t>
  </si>
  <si>
    <t>{"id":"9e78c920-d5cf-498e-91ef-fc383cea9fe8","type":0,"name":"embed-documents","value":"true"}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</si>
  <si>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</si>
  <si>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</si>
  <si>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</si>
  <si>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เงินกู้ยืมระยะสั้นจากกิจการที่ไม่เกี่ยวข้องกันเพิ่มขึ้น</t>
  </si>
  <si>
    <t>เงินสดรับจากเงินกู้ยืมระยะยาว</t>
  </si>
  <si>
    <t>ชำระคืนเงินกู้ยืมระยะยาว</t>
  </si>
  <si>
    <t>เงินกู้ยืมระยะสั้นจากกิจการที่ไม่เกี่ยวข้องกัน</t>
  </si>
  <si>
    <t>ซื้อหุ้นสามัญของบริษัทย่อยจากผู้มีส่วนได้เสีย</t>
  </si>
  <si>
    <t xml:space="preserve">   ที่ไม่มีอำนาจควบคุม</t>
  </si>
  <si>
    <t>บริษัทย่อยจ่ายเงินปันผลให้ผู้มีส่วนได้เสีย</t>
  </si>
  <si>
    <t>NC0S6A1Z3QDS53BRAV0RC4BM7G4WEBZ0GBMAJCAZ8WET15TT6SRG</t>
  </si>
  <si>
    <t>NYK</t>
  </si>
  <si>
    <t xml:space="preserve">   ขาดทุนจากการซื้อเงินลงทุนในบริษัทย่อย</t>
  </si>
  <si>
    <t>เงินสดจ่ายซื้อหุ้นจากผู้มีส่วนได้เสียที่ไม่มีอำนาจควบคุมของบริษัทย่อย</t>
  </si>
  <si>
    <t>บริษัทย่อยจ่ายเงินปันผลให้ผู้มีส่วนได้เสียที่ไม่มีอำนาจควบคุม</t>
  </si>
  <si>
    <t>ส่วนแบ่งกำไร (ขาดทุน) จากเงินลงทุนในการร่วมค้า</t>
  </si>
  <si>
    <t xml:space="preserve">   ขาดทุนจากการจำหน่ายและตัดจำหน่ายอาคารและอุปกรณ์</t>
  </si>
  <si>
    <t xml:space="preserve">   ขาดทุน (กำไร) จากการปรับมูลค่ายุติธรรมของสินทรัพย์ทางการเงิน</t>
  </si>
  <si>
    <t>เงินให้กู้ยืมแก่กิจการที่เกี่ยวข้องกันเพิ่มขึ้น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</si>
  <si>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เงินเบิกเกินบัญชีและเงินกู้ยืมระยะสั้นจากสถาบันการเงินเพิ่มขึ้น</t>
  </si>
  <si>
    <t>2, 5</t>
  </si>
  <si>
    <t xml:space="preserve">   กำไรจากการเปลี่ยนแปลงสัญญาเช่า</t>
  </si>
  <si>
    <t xml:space="preserve">   ขาดทุนจากการด้อยค่าของสินทรัพย์สิทธิการใช้ (โอนกลับ)</t>
  </si>
  <si>
    <t xml:space="preserve">   ส่วนแบ่งขาดทุน (กำไร) จากเงินลงทุนในการร่วมค้าและบริษัทร่วม</t>
  </si>
  <si>
    <t xml:space="preserve">   ขาดทุนด้านเครดิตที่คาดว่าจะเกิดขึ้น</t>
  </si>
  <si>
    <t>หนี้สินที่เกี่ยวข้องโดยตรงกับสินทรัพย์ที่ถือไว้เพื่อขาย</t>
  </si>
  <si>
    <t>รายได้ (ค่าใช้จ่าย) ภาษีเงินได้</t>
  </si>
  <si>
    <t>เงินสดและรายการเทียบเท่าเงินสดของบริษัทย่อย</t>
  </si>
  <si>
    <t xml:space="preserve">   ที่จัดประเภทเป็นสินทรัพย์ที่ถือไว้เพื่อขาย</t>
  </si>
  <si>
    <t xml:space="preserve">   โอนสินทรัพย์สุทธิไปเป็นสินทรัพย์ที่ถือไว้เพื่อขาย</t>
  </si>
  <si>
    <t>เงินสดรับสุทธิจากการจำหน่ายเงินลงทุนในบริษัทย่อย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</si>
</sst>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_(* #,##0.0000_);_(* \(#,##0.0000\);_(* &quot;-&quot;??_);_(@_)"/>
    <numFmt numFmtId="202" formatCode="_(* #,##0.00000_);_(* \(#,##0.00000\);_(* &quot;-&quot;??_);_(@_)"/>
    <numFmt numFmtId="203" formatCode="_(* #,##0.0000_);_(* \(#,##0.0000\);_(* &quot;-&quot;_);_(@_)"/>
    <numFmt numFmtId="204" formatCode="_(* #,##0.00000_);_(* \(#,##0.00000\);_(* &quot;-&quot;_);_(@_)"/>
  </numFmts>
  <fonts count="74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 val="singleAccounting"/>
      <sz val="16"/>
      <name val="Angsana New"/>
      <family val="1"/>
    </font>
    <font>
      <sz val="16"/>
      <color rgb="FF222222"/>
      <name val="Angsana New"/>
      <family val="1"/>
    </font>
    <font>
      <sz val="10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9" fontId="4" fillId="0" borderId="0"/>
    <xf numFmtId="0" fontId="5" fillId="0" borderId="0" applyNumberFormat="0" applyFill="0" applyBorder="0" applyAlignment="0" applyProtection="0"/>
    <xf numFmtId="0" fontId="6" fillId="0" borderId="0" applyFill="0" applyBorder="0" applyAlignment="0"/>
    <xf numFmtId="39" fontId="7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9" fillId="0" borderId="0" applyFill="0" applyBorder="0" applyAlignment="0" applyProtection="0"/>
    <xf numFmtId="40" fontId="9" fillId="0" borderId="0" applyFill="0" applyBorder="0" applyAlignment="0" applyProtection="0"/>
    <xf numFmtId="171" fontId="1" fillId="3" borderId="0" applyFill="0" applyBorder="0" applyAlignment="0">
      <alignment vertical="top"/>
    </xf>
    <xf numFmtId="172" fontId="1" fillId="0" borderId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3" fillId="0" borderId="0" applyFill="0" applyBorder="0"/>
    <xf numFmtId="174" fontId="13" fillId="0" borderId="0" applyFill="0" applyBorder="0"/>
    <xf numFmtId="175" fontId="4" fillId="0" borderId="0"/>
    <xf numFmtId="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6" fontId="1" fillId="3" borderId="3" applyFill="0" applyBorder="0" applyAlignment="0">
      <alignment horizontal="right"/>
    </xf>
    <xf numFmtId="3" fontId="2" fillId="0" borderId="0" applyFont="0" applyFill="0" applyBorder="0" applyAlignment="0" applyProtection="0"/>
    <xf numFmtId="177" fontId="4" fillId="0" borderId="0"/>
    <xf numFmtId="178" fontId="18" fillId="4" borderId="0">
      <protection hidden="1"/>
    </xf>
    <xf numFmtId="179" fontId="19" fillId="0" borderId="0" applyFill="0">
      <alignment horizontal="center"/>
    </xf>
    <xf numFmtId="14" fontId="19" fillId="0" borderId="0" applyFill="0" applyBorder="0">
      <alignment horizontal="center"/>
    </xf>
    <xf numFmtId="180" fontId="19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1" fontId="4" fillId="0" borderId="0"/>
    <xf numFmtId="0" fontId="5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82" fontId="10" fillId="0" borderId="0" applyFon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7" applyFont="0" applyFill="0" applyBorder="0">
      <alignment horizontal="center" vertical="justify" wrapText="1"/>
    </xf>
    <xf numFmtId="0" fontId="25" fillId="0" borderId="7" applyFont="0" applyFill="0" applyBorder="0">
      <alignment horizontal="centerContinuous" vertical="justify" wrapText="1"/>
    </xf>
    <xf numFmtId="0" fontId="13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26" fillId="5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8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>
      <alignment horizontal="left"/>
    </xf>
    <xf numFmtId="0" fontId="30" fillId="0" borderId="9">
      <alignment horizontal="left" vertical="top"/>
    </xf>
    <xf numFmtId="0" fontId="31" fillId="0" borderId="0">
      <alignment horizontal="left"/>
    </xf>
    <xf numFmtId="0" fontId="32" fillId="0" borderId="9">
      <alignment horizontal="left" vertical="top"/>
    </xf>
    <xf numFmtId="0" fontId="33" fillId="0" borderId="0">
      <alignment horizontal="left"/>
    </xf>
    <xf numFmtId="183" fontId="9" fillId="0" borderId="0" applyFill="0" applyBorder="0" applyAlignment="0" applyProtection="0"/>
    <xf numFmtId="10" fontId="26" fillId="6" borderId="7" applyNumberFormat="0" applyBorder="0" applyAlignment="0" applyProtection="0"/>
    <xf numFmtId="17" fontId="34" fillId="0" borderId="0" applyFill="0" applyBorder="0">
      <alignment horizontal="center"/>
    </xf>
    <xf numFmtId="184" fontId="10" fillId="0" borderId="0" applyFill="0" applyBorder="0">
      <alignment horizontal="center"/>
    </xf>
    <xf numFmtId="185" fontId="10" fillId="0" borderId="0" applyFont="0" applyFill="0" applyBorder="0"/>
    <xf numFmtId="186" fontId="10" fillId="0" borderId="0" applyFont="0" applyFill="0" applyBorder="0"/>
    <xf numFmtId="0" fontId="35" fillId="0" borderId="0" applyNumberFormat="0" applyFill="0" applyBorder="0" applyAlignment="0" applyProtection="0"/>
    <xf numFmtId="0" fontId="2" fillId="0" borderId="0"/>
    <xf numFmtId="37" fontId="36" fillId="0" borderId="0"/>
    <xf numFmtId="187" fontId="37" fillId="0" borderId="0"/>
    <xf numFmtId="188" fontId="13" fillId="0" borderId="0" applyFont="0" applyFill="0" applyBorder="0"/>
    <xf numFmtId="189" fontId="10" fillId="0" borderId="0" applyFont="0" applyFill="0" applyBorder="0"/>
    <xf numFmtId="0" fontId="3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38" fillId="0" borderId="0"/>
    <xf numFmtId="190" fontId="10" fillId="0" borderId="0" applyFont="0" applyFill="0" applyBorder="0"/>
    <xf numFmtId="191" fontId="10" fillId="0" borderId="0"/>
    <xf numFmtId="192" fontId="10" fillId="0" borderId="0" applyFont="0" applyFill="0" applyBorder="0">
      <alignment vertical="justify" wrapText="1"/>
    </xf>
    <xf numFmtId="0" fontId="39" fillId="0" borderId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1" fillId="0" borderId="0">
      <alignment horizontal="left"/>
    </xf>
    <xf numFmtId="193" fontId="1" fillId="3" borderId="0" applyFill="0" applyBorder="0" applyAlignment="0" applyProtection="0">
      <protection locked="0"/>
    </xf>
    <xf numFmtId="5" fontId="1" fillId="3" borderId="0" applyFill="0" applyBorder="0" applyAlignment="0" applyProtection="0">
      <alignment vertical="top"/>
    </xf>
    <xf numFmtId="194" fontId="1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11" fillId="0" borderId="0"/>
    <xf numFmtId="1" fontId="2" fillId="0" borderId="10" applyNumberFormat="0" applyFill="0" applyAlignment="0" applyProtection="0">
      <alignment horizontal="center" vertical="center"/>
    </xf>
    <xf numFmtId="195" fontId="42" fillId="0" borderId="0" applyNumberFormat="0" applyFill="0" applyBorder="0" applyAlignment="0" applyProtection="0">
      <alignment horizontal="left"/>
    </xf>
    <xf numFmtId="0" fontId="23" fillId="0" borderId="11">
      <alignment vertical="center"/>
    </xf>
    <xf numFmtId="4" fontId="43" fillId="7" borderId="12" applyNumberFormat="0" applyProtection="0">
      <alignment vertical="center"/>
    </xf>
    <xf numFmtId="4" fontId="44" fillId="8" borderId="12" applyNumberFormat="0" applyProtection="0">
      <alignment vertical="center"/>
    </xf>
    <xf numFmtId="4" fontId="43" fillId="8" borderId="12" applyNumberFormat="0" applyProtection="0">
      <alignment horizontal="left" vertical="center" indent="1"/>
    </xf>
    <xf numFmtId="0" fontId="43" fillId="8" borderId="12" applyNumberFormat="0" applyProtection="0">
      <alignment horizontal="left" vertical="top" indent="1"/>
    </xf>
    <xf numFmtId="4" fontId="43" fillId="9" borderId="0" applyNumberFormat="0" applyProtection="0">
      <alignment horizontal="left" vertical="center" indent="1"/>
    </xf>
    <xf numFmtId="4" fontId="45" fillId="10" borderId="12" applyNumberFormat="0" applyProtection="0">
      <alignment horizontal="right" vertical="center"/>
    </xf>
    <xf numFmtId="4" fontId="45" fillId="11" borderId="12" applyNumberFormat="0" applyProtection="0">
      <alignment horizontal="right" vertical="center"/>
    </xf>
    <xf numFmtId="4" fontId="45" fillId="12" borderId="12" applyNumberFormat="0" applyProtection="0">
      <alignment horizontal="right" vertical="center"/>
    </xf>
    <xf numFmtId="4" fontId="45" fillId="13" borderId="12" applyNumberFormat="0" applyProtection="0">
      <alignment horizontal="right" vertical="center"/>
    </xf>
    <xf numFmtId="4" fontId="45" fillId="14" borderId="12" applyNumberFormat="0" applyProtection="0">
      <alignment horizontal="right" vertical="center"/>
    </xf>
    <xf numFmtId="4" fontId="45" fillId="15" borderId="12" applyNumberFormat="0" applyProtection="0">
      <alignment horizontal="right" vertical="center"/>
    </xf>
    <xf numFmtId="4" fontId="45" fillId="16" borderId="12" applyNumberFormat="0" applyProtection="0">
      <alignment horizontal="right" vertical="center"/>
    </xf>
    <xf numFmtId="4" fontId="45" fillId="17" borderId="12" applyNumberFormat="0" applyProtection="0">
      <alignment horizontal="right" vertical="center"/>
    </xf>
    <xf numFmtId="4" fontId="45" fillId="18" borderId="12" applyNumberFormat="0" applyProtection="0">
      <alignment horizontal="right" vertical="center"/>
    </xf>
    <xf numFmtId="4" fontId="43" fillId="19" borderId="13" applyNumberFormat="0" applyProtection="0">
      <alignment horizontal="left" vertical="center" indent="1"/>
    </xf>
    <xf numFmtId="4" fontId="45" fillId="20" borderId="0" applyNumberFormat="0" applyProtection="0">
      <alignment horizontal="left" vertical="center" indent="1"/>
    </xf>
    <xf numFmtId="4" fontId="46" fillId="21" borderId="0" applyNumberFormat="0" applyProtection="0">
      <alignment horizontal="left" vertical="center" indent="1"/>
    </xf>
    <xf numFmtId="4" fontId="45" fillId="22" borderId="12" applyNumberFormat="0" applyProtection="0">
      <alignment horizontal="right" vertical="center"/>
    </xf>
    <xf numFmtId="4" fontId="45" fillId="20" borderId="0" applyNumberFormat="0" applyProtection="0">
      <alignment horizontal="left" vertical="center" indent="1"/>
    </xf>
    <xf numFmtId="4" fontId="45" fillId="9" borderId="0" applyNumberFormat="0" applyProtection="0">
      <alignment horizontal="left" vertical="center" indent="1"/>
    </xf>
    <xf numFmtId="0" fontId="2" fillId="21" borderId="12" applyNumberFormat="0" applyProtection="0">
      <alignment horizontal="left" vertical="center" indent="1"/>
    </xf>
    <xf numFmtId="0" fontId="2" fillId="21" borderId="12" applyNumberFormat="0" applyProtection="0">
      <alignment horizontal="left" vertical="top" indent="1"/>
    </xf>
    <xf numFmtId="0" fontId="2" fillId="9" borderId="12" applyNumberFormat="0" applyProtection="0">
      <alignment horizontal="left" vertical="center" indent="1"/>
    </xf>
    <xf numFmtId="0" fontId="2" fillId="9" borderId="12" applyNumberFormat="0" applyProtection="0">
      <alignment horizontal="left" vertical="top" indent="1"/>
    </xf>
    <xf numFmtId="0" fontId="2" fillId="23" borderId="12" applyNumberFormat="0" applyProtection="0">
      <alignment horizontal="left" vertical="center" indent="1"/>
    </xf>
    <xf numFmtId="0" fontId="2" fillId="23" borderId="12" applyNumberFormat="0" applyProtection="0">
      <alignment horizontal="left" vertical="top" indent="1"/>
    </xf>
    <xf numFmtId="0" fontId="2" fillId="24" borderId="12" applyNumberFormat="0" applyProtection="0">
      <alignment horizontal="left" vertical="center" indent="1"/>
    </xf>
    <xf numFmtId="0" fontId="2" fillId="24" borderId="12" applyNumberFormat="0" applyProtection="0">
      <alignment horizontal="left" vertical="top" indent="1"/>
    </xf>
    <xf numFmtId="4" fontId="45" fillId="6" borderId="12" applyNumberFormat="0" applyProtection="0">
      <alignment vertical="center"/>
    </xf>
    <xf numFmtId="4" fontId="47" fillId="6" borderId="12" applyNumberFormat="0" applyProtection="0">
      <alignment vertical="center"/>
    </xf>
    <xf numFmtId="4" fontId="45" fillId="6" borderId="12" applyNumberFormat="0" applyProtection="0">
      <alignment horizontal="left" vertical="center" indent="1"/>
    </xf>
    <xf numFmtId="0" fontId="45" fillId="6" borderId="12" applyNumberFormat="0" applyProtection="0">
      <alignment horizontal="left" vertical="top" indent="1"/>
    </xf>
    <xf numFmtId="4" fontId="45" fillId="20" borderId="12" applyNumberFormat="0" applyProtection="0">
      <alignment horizontal="right" vertical="center"/>
    </xf>
    <xf numFmtId="4" fontId="47" fillId="20" borderId="12" applyNumberFormat="0" applyProtection="0">
      <alignment horizontal="right" vertical="center"/>
    </xf>
    <xf numFmtId="4" fontId="45" fillId="22" borderId="12" applyNumberFormat="0" applyProtection="0">
      <alignment horizontal="left" vertical="center" indent="1"/>
    </xf>
    <xf numFmtId="0" fontId="45" fillId="9" borderId="12" applyNumberFormat="0" applyProtection="0">
      <alignment horizontal="left" vertical="top" indent="1"/>
    </xf>
    <xf numFmtId="4" fontId="48" fillId="25" borderId="0" applyNumberFormat="0" applyProtection="0">
      <alignment horizontal="left" vertical="center" indent="1"/>
    </xf>
    <xf numFmtId="4" fontId="49" fillId="20" borderId="12" applyNumberFormat="0" applyProtection="0">
      <alignment horizontal="right" vertical="center"/>
    </xf>
    <xf numFmtId="0" fontId="50" fillId="2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Alignment="0" applyProtection="0"/>
    <xf numFmtId="3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27" borderId="0" applyNumberFormat="0" applyBorder="0" applyAlignment="0" applyProtection="0"/>
    <xf numFmtId="0" fontId="50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8" borderId="0" applyNumberFormat="0" applyBorder="0" applyAlignment="0" applyProtection="0"/>
    <xf numFmtId="3" fontId="50" fillId="2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9" borderId="0" applyNumberFormat="0" applyBorder="0" applyAlignment="0" applyProtection="0"/>
    <xf numFmtId="3" fontId="50" fillId="29" borderId="0" applyNumberFormat="0" applyBorder="0" applyAlignment="0" applyProtection="0"/>
    <xf numFmtId="0" fontId="2" fillId="0" borderId="0" applyFont="0" applyFill="0" applyBorder="0" applyAlignment="0" applyProtection="0"/>
    <xf numFmtId="3" fontId="2" fillId="5" borderId="0" applyFont="0" applyBorder="0" applyAlignment="0" applyProtection="0"/>
    <xf numFmtId="0" fontId="2" fillId="29" borderId="0" applyNumberFormat="0" applyFont="0" applyBorder="0" applyAlignment="0" applyProtection="0"/>
    <xf numFmtId="4" fontId="2" fillId="5" borderId="0" applyFont="0" applyBorder="0" applyAlignment="0" applyProtection="0"/>
    <xf numFmtId="0" fontId="20" fillId="0" borderId="0"/>
    <xf numFmtId="3" fontId="51" fillId="8" borderId="7">
      <alignment horizontal="left"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40" fontId="52" fillId="0" borderId="0" applyBorder="0">
      <alignment horizontal="right"/>
    </xf>
    <xf numFmtId="0" fontId="53" fillId="0" borderId="0">
      <alignment horizontal="left"/>
    </xf>
    <xf numFmtId="0" fontId="24" fillId="0" borderId="0">
      <alignment horizontal="left"/>
    </xf>
    <xf numFmtId="0" fontId="31" fillId="0" borderId="0"/>
    <xf numFmtId="0" fontId="29" fillId="0" borderId="0"/>
    <xf numFmtId="0" fontId="24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4" fillId="0" borderId="0" applyNumberFormat="0" applyFill="0" applyBorder="0" applyAlignment="0" applyProtection="0"/>
    <xf numFmtId="0" fontId="57" fillId="0" borderId="0">
      <alignment horizontal="center" vertical="top"/>
    </xf>
    <xf numFmtId="0" fontId="56" fillId="0" borderId="0"/>
    <xf numFmtId="0" fontId="55" fillId="0" borderId="0"/>
    <xf numFmtId="0" fontId="6" fillId="0" borderId="0"/>
    <xf numFmtId="0" fontId="58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6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63" fillId="0" borderId="0"/>
    <xf numFmtId="0" fontId="64" fillId="0" borderId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" fillId="0" borderId="0"/>
    <xf numFmtId="9" fontId="73" fillId="0" borderId="0" applyFont="0" applyFill="0" applyBorder="0" applyAlignment="0" applyProtection="0"/>
  </cellStyleXfs>
  <cellXfs count="108">
    <xf numFmtId="0" fontId="0" fillId="0" borderId="0" xfId="0"/>
    <xf numFmtId="37" fontId="65" fillId="0" borderId="0" xfId="0" applyNumberFormat="1" applyFont="1" applyAlignment="1">
      <alignment horizontal="left" vertical="center"/>
    </xf>
    <xf numFmtId="0" fontId="66" fillId="0" borderId="0" xfId="2" applyFont="1" applyAlignment="1">
      <alignment vertical="center"/>
    </xf>
    <xf numFmtId="37" fontId="66" fillId="0" borderId="0" xfId="2" applyNumberFormat="1" applyFont="1" applyAlignment="1">
      <alignment vertical="center"/>
    </xf>
    <xf numFmtId="37" fontId="66" fillId="0" borderId="0" xfId="0" applyNumberFormat="1" applyFont="1" applyAlignment="1">
      <alignment horizontal="right" vertical="center"/>
    </xf>
    <xf numFmtId="0" fontId="65" fillId="0" borderId="0" xfId="0" quotePrefix="1" applyFont="1" applyAlignment="1">
      <alignment horizontal="left" vertical="center"/>
    </xf>
    <xf numFmtId="167" fontId="66" fillId="0" borderId="0" xfId="2" applyNumberFormat="1" applyFont="1" applyAlignment="1">
      <alignment horizontal="center" vertical="center"/>
    </xf>
    <xf numFmtId="167" fontId="65" fillId="0" borderId="0" xfId="2" applyNumberFormat="1" applyFont="1" applyAlignment="1">
      <alignment vertical="center"/>
    </xf>
    <xf numFmtId="167" fontId="65" fillId="0" borderId="1" xfId="2" applyNumberFormat="1" applyFont="1" applyBorder="1" applyAlignment="1">
      <alignment horizontal="centerContinuous" vertical="center"/>
    </xf>
    <xf numFmtId="167" fontId="65" fillId="0" borderId="0" xfId="2" applyNumberFormat="1" applyFont="1" applyAlignment="1">
      <alignment horizontal="centerContinuous" vertical="center"/>
    </xf>
    <xf numFmtId="167" fontId="66" fillId="0" borderId="0" xfId="2" applyNumberFormat="1" applyFont="1" applyAlignment="1">
      <alignment horizontal="centerContinuous" vertical="center"/>
    </xf>
    <xf numFmtId="167" fontId="71" fillId="0" borderId="0" xfId="2" applyNumberFormat="1" applyFont="1" applyAlignment="1">
      <alignment horizontal="center" vertical="center"/>
    </xf>
    <xf numFmtId="0" fontId="65" fillId="0" borderId="0" xfId="2" applyFont="1" applyAlignment="1">
      <alignment vertical="center"/>
    </xf>
    <xf numFmtId="167" fontId="68" fillId="0" borderId="0" xfId="2" applyNumberFormat="1" applyFont="1" applyAlignment="1">
      <alignment horizontal="center" vertical="center"/>
    </xf>
    <xf numFmtId="41" fontId="66" fillId="0" borderId="0" xfId="2" applyNumberFormat="1" applyFont="1" applyAlignment="1">
      <alignment vertical="center"/>
    </xf>
    <xf numFmtId="41" fontId="66" fillId="0" borderId="0" xfId="2" applyNumberFormat="1" applyFont="1" applyAlignment="1">
      <alignment horizontal="center" vertical="center"/>
    </xf>
    <xf numFmtId="167" fontId="66" fillId="0" borderId="0" xfId="2" applyNumberFormat="1" applyFont="1" applyAlignment="1">
      <alignment vertical="center"/>
    </xf>
    <xf numFmtId="0" fontId="68" fillId="0" borderId="0" xfId="2" applyFont="1" applyAlignment="1">
      <alignment horizontal="center" vertical="center"/>
    </xf>
    <xf numFmtId="41" fontId="66" fillId="0" borderId="1" xfId="2" applyNumberFormat="1" applyFont="1" applyBorder="1" applyAlignment="1">
      <alignment vertical="center"/>
    </xf>
    <xf numFmtId="41" fontId="66" fillId="0" borderId="4" xfId="2" applyNumberFormat="1" applyFont="1" applyBorder="1" applyAlignment="1">
      <alignment vertical="center"/>
    </xf>
    <xf numFmtId="41" fontId="66" fillId="0" borderId="3" xfId="2" applyNumberFormat="1" applyFont="1" applyBorder="1" applyAlignment="1">
      <alignment vertical="center"/>
    </xf>
    <xf numFmtId="0" fontId="68" fillId="0" borderId="0" xfId="2" applyFont="1" applyAlignment="1">
      <alignment vertical="center"/>
    </xf>
    <xf numFmtId="0" fontId="66" fillId="0" borderId="0" xfId="2" applyFont="1" applyAlignment="1">
      <alignment horizontal="center" vertical="center"/>
    </xf>
    <xf numFmtId="0" fontId="66" fillId="0" borderId="0" xfId="2" applyFont="1" applyAlignment="1">
      <alignment horizontal="right" vertical="center"/>
    </xf>
    <xf numFmtId="0" fontId="65" fillId="0" borderId="0" xfId="2" applyFont="1" applyAlignment="1">
      <alignment horizontal="left" vertical="center"/>
    </xf>
    <xf numFmtId="167" fontId="66" fillId="0" borderId="1" xfId="2" quotePrefix="1" applyNumberFormat="1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41" fontId="66" fillId="0" borderId="0" xfId="0" applyNumberFormat="1" applyFont="1" applyAlignment="1">
      <alignment horizontal="center" vertical="center"/>
    </xf>
    <xf numFmtId="167" fontId="66" fillId="0" borderId="0" xfId="306" applyNumberFormat="1" applyFont="1" applyFill="1" applyBorder="1" applyAlignment="1">
      <alignment vertical="center"/>
    </xf>
    <xf numFmtId="167" fontId="65" fillId="0" borderId="0" xfId="306" applyNumberFormat="1" applyFont="1" applyFill="1" applyBorder="1" applyAlignment="1">
      <alignment horizontal="left" vertical="center"/>
    </xf>
    <xf numFmtId="43" fontId="66" fillId="0" borderId="0" xfId="306" applyFont="1" applyFill="1" applyBorder="1" applyAlignment="1">
      <alignment vertical="center"/>
    </xf>
    <xf numFmtId="167" fontId="66" fillId="0" borderId="0" xfId="0" quotePrefix="1" applyNumberFormat="1" applyFont="1" applyAlignment="1">
      <alignment horizontal="centerContinuous" vertical="center"/>
    </xf>
    <xf numFmtId="0" fontId="66" fillId="0" borderId="0" xfId="0" applyFont="1" applyAlignment="1">
      <alignment horizontal="centerContinuous" vertical="center"/>
    </xf>
    <xf numFmtId="167" fontId="66" fillId="0" borderId="0" xfId="0" applyNumberFormat="1" applyFont="1" applyAlignment="1">
      <alignment horizontal="centerContinuous" vertical="center"/>
    </xf>
    <xf numFmtId="167" fontId="66" fillId="0" borderId="0" xfId="0" applyNumberFormat="1" applyFont="1" applyAlignment="1">
      <alignment horizontal="left" vertical="center"/>
    </xf>
    <xf numFmtId="0" fontId="66" fillId="0" borderId="0" xfId="0" applyFont="1" applyAlignment="1">
      <alignment vertical="center"/>
    </xf>
    <xf numFmtId="167" fontId="66" fillId="0" borderId="0" xfId="0" applyNumberFormat="1" applyFont="1" applyAlignment="1">
      <alignment vertical="center"/>
    </xf>
    <xf numFmtId="167" fontId="65" fillId="0" borderId="0" xfId="0" applyNumberFormat="1" applyFont="1" applyAlignment="1">
      <alignment vertical="center"/>
    </xf>
    <xf numFmtId="167" fontId="67" fillId="0" borderId="0" xfId="0" applyNumberFormat="1" applyFont="1" applyAlignment="1">
      <alignment horizontal="right" vertical="center"/>
    </xf>
    <xf numFmtId="0" fontId="66" fillId="0" borderId="1" xfId="0" applyFont="1" applyBorder="1" applyAlignment="1">
      <alignment horizontal="center" vertical="center"/>
    </xf>
    <xf numFmtId="1" fontId="67" fillId="0" borderId="0" xfId="0" applyNumberFormat="1" applyFont="1" applyAlignment="1">
      <alignment horizontal="center" vertical="center"/>
    </xf>
    <xf numFmtId="1" fontId="66" fillId="0" borderId="0" xfId="0" applyNumberFormat="1" applyFont="1" applyAlignment="1">
      <alignment vertical="center"/>
    </xf>
    <xf numFmtId="0" fontId="65" fillId="0" borderId="0" xfId="0" applyFont="1" applyAlignment="1">
      <alignment vertical="center"/>
    </xf>
    <xf numFmtId="167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41" fontId="66" fillId="0" borderId="1" xfId="0" applyNumberFormat="1" applyFont="1" applyBorder="1" applyAlignment="1">
      <alignment horizontal="center" vertical="center"/>
    </xf>
    <xf numFmtId="167" fontId="66" fillId="0" borderId="0" xfId="0" quotePrefix="1" applyNumberFormat="1" applyFont="1" applyAlignment="1">
      <alignment horizontal="left" vertical="center"/>
    </xf>
    <xf numFmtId="0" fontId="65" fillId="0" borderId="0" xfId="0" applyFont="1" applyAlignment="1">
      <alignment horizontal="left" vertical="center"/>
    </xf>
    <xf numFmtId="167" fontId="66" fillId="0" borderId="0" xfId="0" applyNumberFormat="1" applyFont="1" applyAlignment="1">
      <alignment horizontal="right" vertical="center"/>
    </xf>
    <xf numFmtId="0" fontId="66" fillId="0" borderId="0" xfId="0" quotePrefix="1" applyFont="1" applyAlignment="1">
      <alignment horizontal="left" vertical="center"/>
    </xf>
    <xf numFmtId="41" fontId="66" fillId="0" borderId="2" xfId="0" applyNumberFormat="1" applyFont="1" applyBorder="1" applyAlignment="1">
      <alignment horizontal="center" vertical="center"/>
    </xf>
    <xf numFmtId="41" fontId="66" fillId="0" borderId="4" xfId="0" applyNumberFormat="1" applyFont="1" applyBorder="1" applyAlignment="1">
      <alignment horizontal="center" vertical="center"/>
    </xf>
    <xf numFmtId="0" fontId="66" fillId="0" borderId="0" xfId="0" quotePrefix="1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49" fontId="69" fillId="0" borderId="0" xfId="0" applyNumberFormat="1" applyFont="1" applyAlignment="1">
      <alignment vertical="center"/>
    </xf>
    <xf numFmtId="37" fontId="66" fillId="0" borderId="0" xfId="0" applyNumberFormat="1" applyFont="1" applyAlignment="1">
      <alignment vertical="center"/>
    </xf>
    <xf numFmtId="1" fontId="69" fillId="0" borderId="0" xfId="0" applyNumberFormat="1" applyFont="1" applyAlignment="1">
      <alignment horizontal="center" vertical="center"/>
    </xf>
    <xf numFmtId="41" fontId="70" fillId="0" borderId="0" xfId="0" applyNumberFormat="1" applyFont="1" applyAlignment="1">
      <alignment vertical="center"/>
    </xf>
    <xf numFmtId="41" fontId="69" fillId="0" borderId="0" xfId="0" applyNumberFormat="1" applyFont="1" applyAlignment="1">
      <alignment horizontal="right" vertical="center"/>
    </xf>
    <xf numFmtId="41" fontId="69" fillId="0" borderId="0" xfId="0" applyNumberFormat="1" applyFont="1" applyAlignment="1">
      <alignment vertical="center"/>
    </xf>
    <xf numFmtId="41" fontId="70" fillId="0" borderId="1" xfId="0" applyNumberFormat="1" applyFont="1" applyBorder="1" applyAlignment="1">
      <alignment horizontal="right" vertical="center"/>
    </xf>
    <xf numFmtId="41" fontId="70" fillId="0" borderId="0" xfId="0" applyNumberFormat="1" applyFont="1" applyAlignment="1">
      <alignment horizontal="right" vertical="center"/>
    </xf>
    <xf numFmtId="41" fontId="70" fillId="0" borderId="4" xfId="0" applyNumberFormat="1" applyFont="1" applyBorder="1" applyAlignment="1">
      <alignment horizontal="right" vertical="center"/>
    </xf>
    <xf numFmtId="0" fontId="70" fillId="0" borderId="0" xfId="0" applyFont="1" applyAlignment="1">
      <alignment horizontal="right" vertical="center"/>
    </xf>
    <xf numFmtId="168" fontId="70" fillId="0" borderId="0" xfId="0" applyNumberFormat="1" applyFont="1" applyAlignment="1">
      <alignment vertical="center"/>
    </xf>
    <xf numFmtId="49" fontId="70" fillId="0" borderId="0" xfId="0" applyNumberFormat="1" applyFont="1" applyAlignment="1">
      <alignment vertical="center"/>
    </xf>
    <xf numFmtId="41" fontId="70" fillId="0" borderId="1" xfId="0" applyNumberFormat="1" applyFont="1" applyBorder="1" applyAlignment="1">
      <alignment vertical="center"/>
    </xf>
    <xf numFmtId="41" fontId="70" fillId="0" borderId="3" xfId="0" applyNumberFormat="1" applyFont="1" applyBorder="1" applyAlignment="1">
      <alignment horizontal="right" vertical="center"/>
    </xf>
    <xf numFmtId="201" fontId="66" fillId="0" borderId="4" xfId="0" applyNumberFormat="1" applyFont="1" applyBorder="1" applyAlignment="1">
      <alignment horizontal="right" vertical="center"/>
    </xf>
    <xf numFmtId="0" fontId="66" fillId="0" borderId="1" xfId="0" quotePrefix="1" applyFont="1" applyBorder="1" applyAlignment="1">
      <alignment horizontal="center" vertical="center"/>
    </xf>
    <xf numFmtId="0" fontId="67" fillId="0" borderId="0" xfId="0" applyFont="1" applyAlignment="1">
      <alignment horizontal="right" vertical="center"/>
    </xf>
    <xf numFmtId="41" fontId="66" fillId="0" borderId="0" xfId="0" applyNumberFormat="1" applyFont="1" applyAlignment="1">
      <alignment horizontal="right" vertical="center"/>
    </xf>
    <xf numFmtId="167" fontId="68" fillId="0" borderId="0" xfId="0" applyNumberFormat="1" applyFont="1" applyAlignment="1">
      <alignment horizontal="center" vertical="center"/>
    </xf>
    <xf numFmtId="41" fontId="66" fillId="0" borderId="2" xfId="0" applyNumberFormat="1" applyFont="1" applyBorder="1" applyAlignment="1">
      <alignment horizontal="right" vertical="center"/>
    </xf>
    <xf numFmtId="41" fontId="66" fillId="0" borderId="1" xfId="0" applyNumberFormat="1" applyFont="1" applyBorder="1" applyAlignment="1">
      <alignment horizontal="right" vertical="center"/>
    </xf>
    <xf numFmtId="41" fontId="66" fillId="0" borderId="3" xfId="0" applyNumberFormat="1" applyFont="1" applyBorder="1" applyAlignment="1">
      <alignment horizontal="right" vertical="center"/>
    </xf>
    <xf numFmtId="41" fontId="66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43" fontId="66" fillId="0" borderId="0" xfId="0" applyNumberFormat="1" applyFont="1" applyAlignment="1">
      <alignment horizontal="right" vertical="center"/>
    </xf>
    <xf numFmtId="41" fontId="66" fillId="0" borderId="4" xfId="0" applyNumberFormat="1" applyFont="1" applyBorder="1" applyAlignment="1">
      <alignment horizontal="right" vertical="center"/>
    </xf>
    <xf numFmtId="0" fontId="66" fillId="0" borderId="5" xfId="0" applyFont="1" applyBorder="1" applyAlignment="1">
      <alignment vertical="center"/>
    </xf>
    <xf numFmtId="167" fontId="65" fillId="0" borderId="0" xfId="2" applyNumberFormat="1" applyFont="1" applyAlignment="1">
      <alignment horizontal="center" vertical="center"/>
    </xf>
    <xf numFmtId="0" fontId="70" fillId="0" borderId="0" xfId="0" applyFont="1" applyAlignment="1">
      <alignment vertical="center"/>
    </xf>
    <xf numFmtId="167" fontId="66" fillId="0" borderId="0" xfId="306" applyNumberFormat="1" applyFont="1" applyFill="1" applyBorder="1" applyAlignment="1">
      <alignment horizontal="centerContinuous" vertical="center"/>
    </xf>
    <xf numFmtId="43" fontId="66" fillId="0" borderId="0" xfId="306" applyFont="1" applyFill="1" applyAlignment="1">
      <alignment vertical="center"/>
    </xf>
    <xf numFmtId="181" fontId="66" fillId="0" borderId="0" xfId="308" applyNumberFormat="1" applyFont="1" applyFill="1" applyAlignment="1">
      <alignment vertical="center"/>
    </xf>
    <xf numFmtId="168" fontId="69" fillId="0" borderId="0" xfId="0" applyNumberFormat="1" applyFont="1" applyAlignment="1">
      <alignment horizontal="right" vertical="center"/>
    </xf>
    <xf numFmtId="168" fontId="69" fillId="0" borderId="0" xfId="0" applyNumberFormat="1" applyFont="1" applyAlignment="1">
      <alignment vertical="center"/>
    </xf>
    <xf numFmtId="167" fontId="66" fillId="0" borderId="1" xfId="2" applyNumberFormat="1" applyFont="1" applyBorder="1" applyAlignment="1">
      <alignment horizontal="center" vertical="center"/>
    </xf>
    <xf numFmtId="167" fontId="65" fillId="0" borderId="0" xfId="306" applyNumberFormat="1" applyFont="1" applyFill="1" applyBorder="1" applyAlignment="1">
      <alignment horizontal="center" vertical="center"/>
    </xf>
    <xf numFmtId="167" fontId="66" fillId="0" borderId="0" xfId="306" applyNumberFormat="1" applyFont="1" applyFill="1" applyBorder="1" applyAlignment="1">
      <alignment horizontal="center" vertical="center"/>
    </xf>
    <xf numFmtId="0" fontId="66" fillId="0" borderId="0" xfId="2" applyFont="1" applyAlignment="1">
      <alignment horizontal="center" vertical="top"/>
    </xf>
    <xf numFmtId="167" fontId="66" fillId="0" borderId="0" xfId="2" applyNumberFormat="1" applyFont="1" applyAlignment="1">
      <alignment horizontal="center" vertical="top"/>
    </xf>
    <xf numFmtId="167" fontId="66" fillId="0" borderId="1" xfId="2" applyNumberFormat="1" applyFont="1" applyBorder="1" applyAlignment="1">
      <alignment horizontal="center" vertical="top"/>
    </xf>
    <xf numFmtId="41" fontId="66" fillId="0" borderId="1" xfId="2" applyNumberFormat="1" applyFont="1" applyBorder="1" applyAlignment="1">
      <alignment horizontal="center" vertical="center"/>
    </xf>
    <xf numFmtId="167" fontId="65" fillId="0" borderId="1" xfId="0" applyNumberFormat="1" applyFont="1" applyBorder="1" applyAlignment="1">
      <alignment horizontal="center" vertical="center"/>
    </xf>
    <xf numFmtId="0" fontId="66" fillId="0" borderId="1" xfId="2" applyFont="1" applyBorder="1" applyAlignment="1">
      <alignment horizontal="center" vertical="top"/>
    </xf>
    <xf numFmtId="201" fontId="66" fillId="0" borderId="0" xfId="0" applyNumberFormat="1" applyFont="1" applyAlignment="1">
      <alignment horizontal="right" vertical="center"/>
    </xf>
    <xf numFmtId="202" fontId="66" fillId="0" borderId="0" xfId="0" applyNumberFormat="1" applyFont="1" applyAlignment="1">
      <alignment horizontal="centerContinuous" vertical="center"/>
    </xf>
    <xf numFmtId="203" fontId="69" fillId="0" borderId="0" xfId="0" applyNumberFormat="1" applyFont="1" applyAlignment="1">
      <alignment horizontal="right" vertical="center"/>
    </xf>
    <xf numFmtId="204" fontId="70" fillId="0" borderId="0" xfId="0" applyNumberFormat="1" applyFont="1" applyAlignment="1">
      <alignment horizontal="right" vertical="center"/>
    </xf>
    <xf numFmtId="167" fontId="65" fillId="0" borderId="1" xfId="0" applyNumberFormat="1" applyFont="1" applyBorder="1" applyAlignment="1">
      <alignment horizontal="center" vertical="center"/>
    </xf>
    <xf numFmtId="167" fontId="66" fillId="0" borderId="2" xfId="2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167" fontId="65" fillId="0" borderId="1" xfId="2" applyNumberFormat="1" applyFont="1" applyBorder="1" applyAlignment="1">
      <alignment horizontal="center" vertical="center"/>
    </xf>
    <xf numFmtId="167" fontId="65" fillId="0" borderId="0" xfId="306" applyNumberFormat="1" applyFont="1" applyFill="1" applyBorder="1" applyAlignment="1">
      <alignment horizontal="center" vertical="center"/>
    </xf>
    <xf numFmtId="167" fontId="66" fillId="0" borderId="0" xfId="306" applyNumberFormat="1" applyFont="1" applyFill="1" applyBorder="1" applyAlignment="1">
      <alignment horizontal="center" vertical="center"/>
    </xf>
  </cellXfs>
  <cellStyles count="309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" xfId="306" builtinId="3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0 2" xfId="307" xr:uid="{6E6B3570-77BC-4D87-BD8C-9B80A2AC5021}"/>
    <cellStyle name="Normal 11" xfId="86" xr:uid="{00000000-0005-0000-0000-000054000000}"/>
    <cellStyle name="Normal 12" xfId="87" xr:uid="{00000000-0005-0000-0000-000055000000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7 2" xfId="103" xr:uid="{00000000-0005-0000-0000-000065000000}"/>
    <cellStyle name="Normal 17 3" xfId="104" xr:uid="{00000000-0005-0000-0000-000066000000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" xfId="308" builtinId="5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FFCCFF"/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customXml" Target="../customXml/item4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calcChain" Target="calcChain.xml"/><Relationship Id="rId85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61" Type="http://schemas.openxmlformats.org/officeDocument/2006/relationships/externalLink" Target="externalLinks/externalLink52.xml"/><Relationship Id="rId8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ELEC45-01"/>
      <sheetName val=" IB-PL-00-01 SUMMARY"/>
      <sheetName val=" IBPL0001"/>
      <sheetName val="PA"/>
      <sheetName val="Config"/>
      <sheetName val="Invoice"/>
      <sheetName val="fxrates"/>
      <sheetName val="BMCT2003"/>
      <sheetName val="Loan Data"/>
      <sheetName val="Allocate96-98"/>
      <sheetName val="ค่าวัสดุ"/>
      <sheetName val="K-5 YE"/>
      <sheetName val="Asset 31-12-47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PHSB-GL-TB"/>
      <sheetName val="BS"/>
      <sheetName val="FY02 Fcst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?????"/>
      <sheetName val="????-??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A"/>
      <sheetName val="GROUP1"/>
      <sheetName val="B&amp;S_1999"/>
      <sheetName val="Download Grp Branch"/>
      <sheetName val="Download Lcl Branch"/>
      <sheetName val="Supporting Tool"/>
      <sheetName val="Std 06"/>
      <sheetName val="TB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  <sheetName val="tabl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  <sheetName val="C-3"/>
      <sheetName val="Total"/>
      <sheetName val="Balance sheet"/>
      <sheetName val="RECY"/>
      <sheetName val="FF-5"/>
      <sheetName val="MMIP(JU)"/>
      <sheetName val="F-1&amp;F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  <sheetName val="E001 Lead"/>
      <sheetName val="E100 Subledger with GL"/>
      <sheetName val="Employee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SCB 1 - Current"/>
      <sheetName val="SCB 2 - Current"/>
      <sheetName val="2002"/>
      <sheetName val="TB"/>
      <sheetName val="ตั๋วเงินรับ"/>
      <sheetName val="Amort Table Building I"/>
      <sheetName val="lis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B&amp;S_1999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GL"/>
      <sheetName val="Call Down Data OLD"/>
      <sheetName val="เงินกู้_MGC1"/>
      <sheetName val="TrialBalance_Q3-20021"/>
      <sheetName val="Trial_Balance1"/>
      <sheetName val="B&amp;S_19991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Config"/>
      <sheetName val=".9DOZep{"/>
      <sheetName val=".9DOZep{_x000a_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>
        <row r="2">
          <cell r="G2">
            <v>36525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">
          <cell r="A3" t="str">
            <v>CLIENT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FG Joint"/>
      <sheetName val="data"/>
      <sheetName val="Non Movement"/>
      <sheetName val="สรุปรวม"/>
      <sheetName val="Exp"/>
      <sheetName val="ยอดkill1005"/>
      <sheetName val="Master"/>
      <sheetName val="141010"/>
      <sheetName val="ap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130709"/>
      <sheetName val="Cover2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19"/>
      <sheetName val="Header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Bill No. 2 - Carpark"/>
      <sheetName val="LRA"/>
      <sheetName val="Controller"/>
      <sheetName val="BANESCO"/>
      <sheetName val="C2C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February-17"/>
      <sheetName val="רכוש קבוע "/>
      <sheetName val="K110_NFS"/>
      <sheetName val="PRɉCE_LIST4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RA-Grouping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Start"/>
      <sheetName val="Summary Adjustment"/>
      <sheetName val="Trial Balance"/>
      <sheetName val="MISC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_BANK_XLS뉮׾㌏Joint"/>
      <sheetName val="Prm"/>
      <sheetName val="F9 Parameters "/>
      <sheetName val="ลูกค้า"/>
      <sheetName val="DPLA"/>
      <sheetName val="M_Maincomp"/>
      <sheetName val="StandingData"/>
      <sheetName val="gl"/>
      <sheetName val="BSI"/>
      <sheetName val="JV Entry"/>
      <sheetName val="CA Sheet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"/>
      <sheetName val="REPORT"/>
      <sheetName val="Quarterly 4"/>
      <sheetName val="tb Q3'08"/>
      <sheetName val="Mar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ffice Improve"/>
      <sheetName val="original"/>
      <sheetName val="Nature of Expense"/>
      <sheetName val="mapping"/>
      <sheetName val="CON_infrai"/>
      <sheetName val="공사비 내역 (가)"/>
      <sheetName val="品情"/>
      <sheetName val="免驗"/>
      <sheetName val="WM"/>
      <sheetName val="FRECEFECBAILEYS"/>
      <sheetName val="Gen_Info"/>
      <sheetName val="SAN_REDUCED_11"/>
      <sheetName val="Gen_Info1"/>
      <sheetName val="OMC April 02"/>
      <sheetName val="RF April 02"/>
      <sheetName val="DATABASE"/>
      <sheetName val="PL12M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F8.1 Slw mving stck"/>
      <sheetName val="F 5.7 Value red"/>
      <sheetName val="F6.4 Slow Moving SP 2004"/>
      <sheetName val="SFFee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Ratio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9"/>
      <sheetName val="Nature_of_Expense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_BANK_XLS뉮׾_x0003_㌏Joint"/>
      <sheetName val="_BANK_XLS뉮׾_x0003_㌏Joint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Tickmarks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LUS"/>
      <sheetName val="系統直接人工及製造費用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Drop_Down"/>
      <sheetName val="Drop_Down1"/>
      <sheetName val="Vol_Rev"/>
      <sheetName val="BMCT2003"/>
      <sheetName val="R544"/>
      <sheetName val="group"/>
      <sheetName val="RW6"/>
      <sheetName val="Work sheet FB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mix"/>
      <sheetName val="cf"/>
      <sheetName val="pl.cps "/>
      <sheetName val="detail bs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TOPS"/>
      <sheetName val="KKP"/>
      <sheetName val="[BANK_XLS뉮׾_x005f_x005f_1"/>
      <sheetName val="[BANK_XLS뉮׾_x005f_x005f_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รายงาน Promotion"/>
      <sheetName val="sumdata"/>
      <sheetName val="งบบริหาร PL-report"/>
      <sheetName val="Int."/>
      <sheetName val="BEN"/>
      <sheetName val="2.Conso"/>
      <sheetName val="8.1|Invest in Equity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N-4.4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Asset_&amp;_Liability9"/>
      <sheetName val="Net_asset_value9"/>
      <sheetName val="_BANK_XLS뉮׾_x005f_x005f_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03_㌏Join11"/>
      <sheetName val="Asset_&amp;_Liability11"/>
      <sheetName val="Net_asset_value11"/>
      <sheetName val="_BANK_XLS뉮׾_x005f_x005f_x005f11"/>
      <sheetName val="[BANK_XLS뉮׾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03_㌏Join10"/>
      <sheetName val="Asset_&amp;_Liability10"/>
      <sheetName val="Net_asset_value10"/>
      <sheetName val="_BANK_XLS뉮׾_x005f_x005f_x005f10"/>
      <sheetName val="[BANK_XLS뉮׾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day_end_stock"/>
      <sheetName val="[BANK_XLS뉮׾_x005f_x005f_x005f_x005f_x005f_x005f_8"/>
      <sheetName val="_BANK_XLS뉮׾_x005f_x005f_x005f_x005f_x7"/>
      <sheetName val="_BANK_XLS뉮׾_x005f_x005f_x005f_x0003_㌏Joint9"/>
      <sheetName val="_BANK_XLS뉮׾_x005f_x005f_x005f_x005f_x005f_x005f_9"/>
      <sheetName val="[BANK_XLS뉮׾_x005f_x005f_x005f_x0003_㌏Joint9"/>
      <sheetName val="_BANK_XLS뉮׾_x005f_x005f_x005f_x0003_㌏Join11"/>
      <sheetName val="_BANK_XLS뉮׾_x005f_x005f_x005f_x005f_x005f11"/>
      <sheetName val="[BANK_XLS뉮׾_x005f_x005f_x005f_x0003_㌏Join11"/>
      <sheetName val="_BANK_XLS뉮׾_x005f_x005f_x005f_x0003_㌏Join10"/>
      <sheetName val="_BANK_XLS뉮׾_x005f_x005f_x005f_x005f_x005f10"/>
      <sheetName val="[BANK_XLS뉮׾_x005f_x005f_x005f_x0003_㌏Join10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ofit and Loss"/>
      <sheetName val="[BANK_XLS뉮׾_x005f_x005f_9"/>
      <sheetName val="Entity Data"/>
      <sheetName val="BAL"/>
      <sheetName val="[BANK_XLS뉮׾_x005f_x005f_x005f_x005F_x1"/>
      <sheetName val="bod"/>
      <sheetName val="donnee lct"/>
      <sheetName val="Prft&amp;Loss"/>
      <sheetName val="FIN TB_SI"/>
      <sheetName val="TB09.30.04"/>
      <sheetName val="Basics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10-1_Media:10-cut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4">
          <cell r="B4">
            <v>111874</v>
          </cell>
        </row>
      </sheetData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10">
          <cell r="F10">
            <v>1746.43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10">
          <cell r="F10">
            <v>1746.43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10">
          <cell r="F10">
            <v>1746.43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6.3812059999999997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1746.43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10">
          <cell r="F10">
            <v>1746.43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10">
          <cell r="F10">
            <v>6.3812059999999997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6.3812059999999997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1746.43</v>
          </cell>
        </row>
      </sheetData>
      <sheetData sheetId="1609">
        <row r="4">
          <cell r="B4">
            <v>111874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6.3812059999999997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10">
          <cell r="F10">
            <v>1746.43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4">
          <cell r="B4">
            <v>111874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10">
          <cell r="F10">
            <v>1746.43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4">
          <cell r="B4">
            <v>111874</v>
          </cell>
        </row>
      </sheetData>
      <sheetData sheetId="1997">
        <row r="10">
          <cell r="F10">
            <v>1746.43</v>
          </cell>
        </row>
      </sheetData>
      <sheetData sheetId="1998">
        <row r="4">
          <cell r="B4">
            <v>111874</v>
          </cell>
        </row>
      </sheetData>
      <sheetData sheetId="1999">
        <row r="10">
          <cell r="F10">
            <v>1746.43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>
        <row r="10">
          <cell r="F10">
            <v>1746.43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6.3812059999999997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6.3812059999999997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6.3812059999999997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6.3812059999999997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10">
          <cell r="F10">
            <v>1746.43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6.3812059999999997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6.3812059999999997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6.3812059999999997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6.3812059999999997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6.3812059999999997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6.3812059999999997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4">
          <cell r="B4">
            <v>111874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6.3812059999999997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6.3812059999999997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6.3812059999999997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6.3812059999999997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/>
      <sheetData sheetId="2470"/>
      <sheetData sheetId="2471"/>
      <sheetData sheetId="2472">
        <row r="10">
          <cell r="F10">
            <v>1746.43</v>
          </cell>
        </row>
      </sheetData>
      <sheetData sheetId="2473"/>
      <sheetData sheetId="2474" refreshError="1"/>
      <sheetData sheetId="2475">
        <row r="10">
          <cell r="F10">
            <v>1746.43</v>
          </cell>
        </row>
      </sheetData>
      <sheetData sheetId="2476" refreshError="1"/>
      <sheetData sheetId="2477" refreshError="1"/>
      <sheetData sheetId="2478">
        <row r="10">
          <cell r="F10">
            <v>1746.43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10">
          <cell r="F10">
            <v>1746.43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4">
          <cell r="B4">
            <v>111874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>
        <row r="10">
          <cell r="F10">
            <v>1746.43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 refreshError="1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10">
          <cell r="F10">
            <v>1746.43</v>
          </cell>
        </row>
      </sheetData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/>
      <sheetData sheetId="2810"/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/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/>
      <sheetData sheetId="2818"/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 refreshError="1"/>
      <sheetData sheetId="2878" refreshError="1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/>
      <sheetData sheetId="2944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>
        <row r="10">
          <cell r="F10">
            <v>1746.43</v>
          </cell>
        </row>
      </sheetData>
      <sheetData sheetId="3006">
        <row r="10">
          <cell r="F10">
            <v>6.3812059999999997</v>
          </cell>
        </row>
      </sheetData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>
        <row r="10">
          <cell r="F10">
            <v>1746.43</v>
          </cell>
        </row>
      </sheetData>
      <sheetData sheetId="3024"/>
      <sheetData sheetId="3025"/>
      <sheetData sheetId="3026">
        <row r="10">
          <cell r="F10">
            <v>1746.43</v>
          </cell>
        </row>
      </sheetData>
      <sheetData sheetId="3027">
        <row r="4">
          <cell r="B4">
            <v>111874</v>
          </cell>
        </row>
      </sheetData>
      <sheetData sheetId="3028"/>
      <sheetData sheetId="3029"/>
      <sheetData sheetId="3030">
        <row r="10">
          <cell r="F10">
            <v>1746.43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>
        <row r="10">
          <cell r="F10">
            <v>1746.43</v>
          </cell>
        </row>
      </sheetData>
      <sheetData sheetId="3046"/>
      <sheetData sheetId="3047"/>
      <sheetData sheetId="3048"/>
      <sheetData sheetId="3049">
        <row r="10">
          <cell r="F10">
            <v>1746.43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10">
          <cell r="F10">
            <v>1746.43</v>
          </cell>
        </row>
      </sheetData>
      <sheetData sheetId="3064"/>
      <sheetData sheetId="3065"/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/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>
        <row r="10">
          <cell r="F10">
            <v>1746.43</v>
          </cell>
        </row>
      </sheetData>
      <sheetData sheetId="3086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 refreshError="1"/>
      <sheetData sheetId="3106" refreshError="1"/>
      <sheetData sheetId="3107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>
        <row r="10">
          <cell r="F10">
            <v>1746.43</v>
          </cell>
        </row>
      </sheetData>
      <sheetData sheetId="3263"/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4">
          <cell r="B4">
            <v>111874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>
        <row r="10">
          <cell r="F10">
            <v>1746.43</v>
          </cell>
        </row>
      </sheetData>
      <sheetData sheetId="3378"/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10">
          <cell r="F10">
            <v>1746.43</v>
          </cell>
        </row>
      </sheetData>
      <sheetData sheetId="3615">
        <row r="10">
          <cell r="F10">
            <v>1746.43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10">
          <cell r="F10">
            <v>1746.43</v>
          </cell>
        </row>
      </sheetData>
      <sheetData sheetId="3765"/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/>
      <sheetData sheetId="3857"/>
      <sheetData sheetId="3858"/>
      <sheetData sheetId="3859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10">
          <cell r="F10">
            <v>1746.43</v>
          </cell>
        </row>
      </sheetData>
      <sheetData sheetId="3994">
        <row r="10">
          <cell r="F10">
            <v>1746.43</v>
          </cell>
        </row>
      </sheetData>
      <sheetData sheetId="3995">
        <row r="10">
          <cell r="F10">
            <v>1746.43</v>
          </cell>
        </row>
      </sheetData>
      <sheetData sheetId="3996"/>
      <sheetData sheetId="3997">
        <row r="10">
          <cell r="F10">
            <v>1746.43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>
        <row r="10">
          <cell r="F10">
            <v>1746.43</v>
          </cell>
        </row>
      </sheetData>
      <sheetData sheetId="4102">
        <row r="10">
          <cell r="F10">
            <v>1746.43</v>
          </cell>
        </row>
      </sheetData>
      <sheetData sheetId="4103">
        <row r="10">
          <cell r="F10">
            <v>1746.43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>
        <row r="10">
          <cell r="F10">
            <v>1746.43</v>
          </cell>
        </row>
      </sheetData>
      <sheetData sheetId="4187"/>
      <sheetData sheetId="4188">
        <row r="10">
          <cell r="F10">
            <v>1746.43</v>
          </cell>
        </row>
      </sheetData>
      <sheetData sheetId="4189">
        <row r="10">
          <cell r="F10">
            <v>1746.43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>
        <row r="4">
          <cell r="B4">
            <v>111874</v>
          </cell>
        </row>
      </sheetData>
      <sheetData sheetId="4228">
        <row r="4">
          <cell r="B4">
            <v>111874</v>
          </cell>
        </row>
      </sheetData>
      <sheetData sheetId="4229">
        <row r="4">
          <cell r="B4">
            <v>111874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/>
      <sheetData sheetId="4233"/>
      <sheetData sheetId="4234"/>
      <sheetData sheetId="4235"/>
      <sheetData sheetId="4236"/>
      <sheetData sheetId="4237">
        <row r="10">
          <cell r="F10">
            <v>1746.43</v>
          </cell>
        </row>
      </sheetData>
      <sheetData sheetId="4238">
        <row r="4">
          <cell r="B4">
            <v>111874</v>
          </cell>
        </row>
      </sheetData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>
        <row r="4">
          <cell r="B4">
            <v>111874</v>
          </cell>
        </row>
      </sheetData>
      <sheetData sheetId="4273">
        <row r="10">
          <cell r="F10">
            <v>1746.43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10">
          <cell r="F10">
            <v>1746.43</v>
          </cell>
        </row>
      </sheetData>
      <sheetData sheetId="4413">
        <row r="10">
          <cell r="F10">
            <v>1746.43</v>
          </cell>
        </row>
      </sheetData>
      <sheetData sheetId="4414">
        <row r="10">
          <cell r="F10">
            <v>1746.43</v>
          </cell>
        </row>
      </sheetData>
      <sheetData sheetId="4415">
        <row r="10">
          <cell r="F10">
            <v>1746.43</v>
          </cell>
        </row>
      </sheetData>
      <sheetData sheetId="4416"/>
      <sheetData sheetId="4417">
        <row r="10">
          <cell r="F10">
            <v>1746.43</v>
          </cell>
        </row>
      </sheetData>
      <sheetData sheetId="4418">
        <row r="10">
          <cell r="F10">
            <v>1746.43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>
        <row r="10">
          <cell r="F10">
            <v>1746.43</v>
          </cell>
        </row>
      </sheetData>
      <sheetData sheetId="4506">
        <row r="4">
          <cell r="B4">
            <v>111874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>
        <row r="4">
          <cell r="B4">
            <v>111874</v>
          </cell>
        </row>
      </sheetData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>
        <row r="4">
          <cell r="B4">
            <v>111874</v>
          </cell>
        </row>
      </sheetData>
      <sheetData sheetId="4542">
        <row r="10">
          <cell r="F10">
            <v>1746.43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10">
          <cell r="F10">
            <v>1746.43</v>
          </cell>
        </row>
      </sheetData>
      <sheetData sheetId="4564"/>
      <sheetData sheetId="4565">
        <row r="10">
          <cell r="F10">
            <v>1746.43</v>
          </cell>
        </row>
      </sheetData>
      <sheetData sheetId="4566">
        <row r="10">
          <cell r="F10">
            <v>1746.43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10">
          <cell r="F10">
            <v>1746.43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>
        <row r="4">
          <cell r="B4">
            <v>111874</v>
          </cell>
        </row>
      </sheetData>
      <sheetData sheetId="4787">
        <row r="10">
          <cell r="F10">
            <v>1746.43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>
        <row r="10">
          <cell r="F10">
            <v>1746.43</v>
          </cell>
        </row>
      </sheetData>
      <sheetData sheetId="4850">
        <row r="10">
          <cell r="F10">
            <v>1746.43</v>
          </cell>
        </row>
      </sheetData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/>
      <sheetData sheetId="4854">
        <row r="10">
          <cell r="F10">
            <v>1746.43</v>
          </cell>
        </row>
      </sheetData>
      <sheetData sheetId="4855">
        <row r="10">
          <cell r="F10">
            <v>1746.43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>
        <row r="4">
          <cell r="B4">
            <v>111874</v>
          </cell>
        </row>
      </sheetData>
      <sheetData sheetId="4903">
        <row r="4">
          <cell r="B4">
            <v>111874</v>
          </cell>
        </row>
      </sheetData>
      <sheetData sheetId="4904">
        <row r="4">
          <cell r="B4">
            <v>111874</v>
          </cell>
        </row>
      </sheetData>
      <sheetData sheetId="4905">
        <row r="4">
          <cell r="B4">
            <v>111874</v>
          </cell>
        </row>
      </sheetData>
      <sheetData sheetId="4906">
        <row r="4">
          <cell r="B4">
            <v>111874</v>
          </cell>
        </row>
      </sheetData>
      <sheetData sheetId="4907">
        <row r="4">
          <cell r="B4">
            <v>111874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>
        <row r="10">
          <cell r="F10">
            <v>1746.43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>
        <row r="4">
          <cell r="B4">
            <v>111874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>
        <row r="4">
          <cell r="B4">
            <v>111874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>
        <row r="10">
          <cell r="F10">
            <v>1746.43</v>
          </cell>
        </row>
      </sheetData>
      <sheetData sheetId="5044">
        <row r="10">
          <cell r="F10">
            <v>1746.43</v>
          </cell>
        </row>
      </sheetData>
      <sheetData sheetId="5045">
        <row r="10">
          <cell r="F10">
            <v>1746.43</v>
          </cell>
        </row>
      </sheetData>
      <sheetData sheetId="5046">
        <row r="10">
          <cell r="F10">
            <v>1746.43</v>
          </cell>
        </row>
      </sheetData>
      <sheetData sheetId="5047"/>
      <sheetData sheetId="5048">
        <row r="10">
          <cell r="F10">
            <v>1746.43</v>
          </cell>
        </row>
      </sheetData>
      <sheetData sheetId="5049">
        <row r="10">
          <cell r="F10">
            <v>1746.43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10">
          <cell r="F10">
            <v>1746.43</v>
          </cell>
        </row>
      </sheetData>
      <sheetData sheetId="5262">
        <row r="10">
          <cell r="F10">
            <v>1746.43</v>
          </cell>
        </row>
      </sheetData>
      <sheetData sheetId="5263">
        <row r="10">
          <cell r="F10">
            <v>1746.43</v>
          </cell>
        </row>
      </sheetData>
      <sheetData sheetId="5264">
        <row r="10">
          <cell r="F10">
            <v>1746.43</v>
          </cell>
        </row>
      </sheetData>
      <sheetData sheetId="5265"/>
      <sheetData sheetId="5266">
        <row r="10">
          <cell r="F10">
            <v>1746.43</v>
          </cell>
        </row>
      </sheetData>
      <sheetData sheetId="5267">
        <row r="10">
          <cell r="F10">
            <v>1746.43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>
        <row r="4">
          <cell r="B4">
            <v>111874</v>
          </cell>
        </row>
      </sheetData>
      <sheetData sheetId="5314">
        <row r="4">
          <cell r="B4">
            <v>111874</v>
          </cell>
        </row>
      </sheetData>
      <sheetData sheetId="5315">
        <row r="4">
          <cell r="B4">
            <v>111874</v>
          </cell>
        </row>
      </sheetData>
      <sheetData sheetId="5316">
        <row r="4">
          <cell r="B4">
            <v>111874</v>
          </cell>
        </row>
      </sheetData>
      <sheetData sheetId="5317">
        <row r="4">
          <cell r="B4">
            <v>111874</v>
          </cell>
        </row>
      </sheetData>
      <sheetData sheetId="5318">
        <row r="4">
          <cell r="B4">
            <v>111874</v>
          </cell>
        </row>
      </sheetData>
      <sheetData sheetId="5319">
        <row r="4">
          <cell r="B4">
            <v>111874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>
        <row r="10">
          <cell r="F10">
            <v>1746.43</v>
          </cell>
        </row>
      </sheetData>
      <sheetData sheetId="5355">
        <row r="4">
          <cell r="B4">
            <v>111874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>
        <row r="4">
          <cell r="B4">
            <v>111874</v>
          </cell>
        </row>
      </sheetData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>
        <row r="4">
          <cell r="B4">
            <v>111874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>
        <row r="10">
          <cell r="F10">
            <v>1746.43</v>
          </cell>
        </row>
      </sheetData>
      <sheetData sheetId="5414"/>
      <sheetData sheetId="5415">
        <row r="10">
          <cell r="F10">
            <v>1746.43</v>
          </cell>
        </row>
      </sheetData>
      <sheetData sheetId="5416">
        <row r="10">
          <cell r="F10">
            <v>1746.43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>
        <row r="10">
          <cell r="F10">
            <v>1746.43</v>
          </cell>
        </row>
      </sheetData>
      <sheetData sheetId="5480">
        <row r="10">
          <cell r="F10">
            <v>1746.43</v>
          </cell>
        </row>
      </sheetData>
      <sheetData sheetId="5481">
        <row r="10">
          <cell r="F10">
            <v>1746.43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>
        <row r="10">
          <cell r="F10">
            <v>1746.43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>
        <row r="4">
          <cell r="B4">
            <v>111874</v>
          </cell>
        </row>
      </sheetData>
      <sheetData sheetId="5532">
        <row r="4">
          <cell r="B4">
            <v>111874</v>
          </cell>
        </row>
      </sheetData>
      <sheetData sheetId="5533">
        <row r="4">
          <cell r="B4">
            <v>111874</v>
          </cell>
        </row>
      </sheetData>
      <sheetData sheetId="5534">
        <row r="4">
          <cell r="B4">
            <v>111874</v>
          </cell>
        </row>
      </sheetData>
      <sheetData sheetId="5535">
        <row r="4">
          <cell r="B4">
            <v>111874</v>
          </cell>
        </row>
      </sheetData>
      <sheetData sheetId="5536">
        <row r="4">
          <cell r="B4">
            <v>111874</v>
          </cell>
        </row>
      </sheetData>
      <sheetData sheetId="5537">
        <row r="4">
          <cell r="B4">
            <v>111874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>
        <row r="10">
          <cell r="F10">
            <v>1746.43</v>
          </cell>
        </row>
      </sheetData>
      <sheetData sheetId="5573">
        <row r="4">
          <cell r="B4">
            <v>111874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>
        <row r="4">
          <cell r="B4">
            <v>111874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>
        <row r="4">
          <cell r="B4">
            <v>111874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>
        <row r="10">
          <cell r="F10">
            <v>1746.43</v>
          </cell>
        </row>
      </sheetData>
      <sheetData sheetId="5633"/>
      <sheetData sheetId="5634">
        <row r="10">
          <cell r="F10">
            <v>1746.43</v>
          </cell>
        </row>
      </sheetData>
      <sheetData sheetId="5635">
        <row r="10">
          <cell r="F10">
            <v>1746.43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>
        <row r="10">
          <cell r="F10">
            <v>1746.43</v>
          </cell>
        </row>
      </sheetData>
      <sheetData sheetId="5699">
        <row r="10">
          <cell r="F10">
            <v>1746.43</v>
          </cell>
        </row>
      </sheetData>
      <sheetData sheetId="5700">
        <row r="10">
          <cell r="F10">
            <v>1746.43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>
        <row r="10">
          <cell r="F10">
            <v>1746.43</v>
          </cell>
        </row>
      </sheetData>
      <sheetData sheetId="5704">
        <row r="10">
          <cell r="F10">
            <v>1746.43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>
        <row r="4">
          <cell r="B4">
            <v>111874</v>
          </cell>
        </row>
      </sheetData>
      <sheetData sheetId="5751">
        <row r="4">
          <cell r="B4">
            <v>111874</v>
          </cell>
        </row>
      </sheetData>
      <sheetData sheetId="5752">
        <row r="4">
          <cell r="B4">
            <v>111874</v>
          </cell>
        </row>
      </sheetData>
      <sheetData sheetId="5753">
        <row r="4">
          <cell r="B4">
            <v>111874</v>
          </cell>
        </row>
      </sheetData>
      <sheetData sheetId="5754">
        <row r="4">
          <cell r="B4">
            <v>111874</v>
          </cell>
        </row>
      </sheetData>
      <sheetData sheetId="5755">
        <row r="4">
          <cell r="B4">
            <v>111874</v>
          </cell>
        </row>
      </sheetData>
      <sheetData sheetId="5756">
        <row r="4">
          <cell r="B4">
            <v>111874</v>
          </cell>
        </row>
      </sheetData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>
        <row r="10">
          <cell r="F10">
            <v>1746.43</v>
          </cell>
        </row>
      </sheetData>
      <sheetData sheetId="5792">
        <row r="4">
          <cell r="B4">
            <v>111874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>
        <row r="4">
          <cell r="B4">
            <v>111874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4">
          <cell r="B4">
            <v>111874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>
        <row r="10">
          <cell r="F10">
            <v>1746.43</v>
          </cell>
        </row>
      </sheetData>
      <sheetData sheetId="5852"/>
      <sheetData sheetId="5853">
        <row r="10">
          <cell r="F10">
            <v>1746.43</v>
          </cell>
        </row>
      </sheetData>
      <sheetData sheetId="5854">
        <row r="10">
          <cell r="F10">
            <v>1746.43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10">
          <cell r="F10">
            <v>1746.43</v>
          </cell>
        </row>
      </sheetData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>
        <row r="10">
          <cell r="F10">
            <v>1746.43</v>
          </cell>
        </row>
      </sheetData>
      <sheetData sheetId="5923">
        <row r="10">
          <cell r="F10">
            <v>1746.43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10">
          <cell r="F10">
            <v>1746.43</v>
          </cell>
        </row>
      </sheetData>
      <sheetData sheetId="6137">
        <row r="10">
          <cell r="F10">
            <v>1746.43</v>
          </cell>
        </row>
      </sheetData>
      <sheetData sheetId="6138">
        <row r="10">
          <cell r="F10">
            <v>1746.43</v>
          </cell>
        </row>
      </sheetData>
      <sheetData sheetId="6139">
        <row r="10">
          <cell r="F10">
            <v>1746.43</v>
          </cell>
        </row>
      </sheetData>
      <sheetData sheetId="6140"/>
      <sheetData sheetId="6141">
        <row r="10">
          <cell r="F10">
            <v>1746.43</v>
          </cell>
        </row>
      </sheetData>
      <sheetData sheetId="6142">
        <row r="10">
          <cell r="F10">
            <v>1746.43</v>
          </cell>
        </row>
      </sheetData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>
        <row r="4">
          <cell r="B4">
            <v>111874</v>
          </cell>
        </row>
      </sheetData>
      <sheetData sheetId="6189">
        <row r="4">
          <cell r="B4">
            <v>111874</v>
          </cell>
        </row>
      </sheetData>
      <sheetData sheetId="6190">
        <row r="4">
          <cell r="B4">
            <v>111874</v>
          </cell>
        </row>
      </sheetData>
      <sheetData sheetId="6191">
        <row r="4">
          <cell r="B4">
            <v>111874</v>
          </cell>
        </row>
      </sheetData>
      <sheetData sheetId="6192">
        <row r="4">
          <cell r="B4">
            <v>111874</v>
          </cell>
        </row>
      </sheetData>
      <sheetData sheetId="6193">
        <row r="4">
          <cell r="B4">
            <v>111874</v>
          </cell>
        </row>
      </sheetData>
      <sheetData sheetId="6194">
        <row r="4">
          <cell r="B4">
            <v>111874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>
        <row r="10">
          <cell r="F10">
            <v>1746.43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>
        <row r="4">
          <cell r="B4">
            <v>111874</v>
          </cell>
        </row>
      </sheetData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>
        <row r="4">
          <cell r="B4">
            <v>111874</v>
          </cell>
        </row>
      </sheetData>
      <sheetData sheetId="6266">
        <row r="10">
          <cell r="F10">
            <v>1746.43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>
        <row r="10">
          <cell r="F10">
            <v>1746.43</v>
          </cell>
        </row>
      </sheetData>
      <sheetData sheetId="6290"/>
      <sheetData sheetId="6291">
        <row r="10">
          <cell r="F10">
            <v>1746.43</v>
          </cell>
        </row>
      </sheetData>
      <sheetData sheetId="6292">
        <row r="10">
          <cell r="F10">
            <v>1746.43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10">
          <cell r="F10">
            <v>1746.43</v>
          </cell>
        </row>
      </sheetData>
      <sheetData sheetId="6356">
        <row r="10">
          <cell r="F10">
            <v>1746.43</v>
          </cell>
        </row>
      </sheetData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10">
          <cell r="F10">
            <v>1746.43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>
        <row r="10">
          <cell r="F10">
            <v>1746.43</v>
          </cell>
        </row>
      </sheetData>
      <sheetData sheetId="6575">
        <row r="10">
          <cell r="F10">
            <v>1746.43</v>
          </cell>
        </row>
      </sheetData>
      <sheetData sheetId="6576">
        <row r="10">
          <cell r="F10">
            <v>1746.43</v>
          </cell>
        </row>
      </sheetData>
      <sheetData sheetId="6577">
        <row r="10">
          <cell r="F10">
            <v>1746.43</v>
          </cell>
        </row>
      </sheetData>
      <sheetData sheetId="6578"/>
      <sheetData sheetId="6579">
        <row r="10">
          <cell r="F10">
            <v>1746.43</v>
          </cell>
        </row>
      </sheetData>
      <sheetData sheetId="6580">
        <row r="10">
          <cell r="F10">
            <v>1746.43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>
        <row r="4">
          <cell r="B4">
            <v>111874</v>
          </cell>
        </row>
      </sheetData>
      <sheetData sheetId="6627">
        <row r="4">
          <cell r="B4">
            <v>111874</v>
          </cell>
        </row>
      </sheetData>
      <sheetData sheetId="6628">
        <row r="4">
          <cell r="B4">
            <v>111874</v>
          </cell>
        </row>
      </sheetData>
      <sheetData sheetId="6629">
        <row r="4">
          <cell r="B4">
            <v>111874</v>
          </cell>
        </row>
      </sheetData>
      <sheetData sheetId="6630">
        <row r="4">
          <cell r="B4">
            <v>111874</v>
          </cell>
        </row>
      </sheetData>
      <sheetData sheetId="6631">
        <row r="4">
          <cell r="B4">
            <v>111874</v>
          </cell>
        </row>
      </sheetData>
      <sheetData sheetId="6632">
        <row r="4">
          <cell r="B4">
            <v>111874</v>
          </cell>
        </row>
      </sheetData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>
        <row r="10">
          <cell r="F10">
            <v>1746.43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>
        <row r="4">
          <cell r="B4">
            <v>111874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>
        <row r="4">
          <cell r="B4">
            <v>111874</v>
          </cell>
        </row>
      </sheetData>
      <sheetData sheetId="6704">
        <row r="10">
          <cell r="F10">
            <v>1746.43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10">
          <cell r="F10">
            <v>1746.43</v>
          </cell>
        </row>
      </sheetData>
      <sheetData sheetId="6728"/>
      <sheetData sheetId="6729">
        <row r="10">
          <cell r="F10">
            <v>1746.43</v>
          </cell>
        </row>
      </sheetData>
      <sheetData sheetId="6730">
        <row r="10">
          <cell r="F10">
            <v>1746.43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10">
          <cell r="F10">
            <v>1746.43</v>
          </cell>
        </row>
      </sheetData>
      <sheetData sheetId="6794">
        <row r="10">
          <cell r="F10">
            <v>1746.43</v>
          </cell>
        </row>
      </sheetData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>
        <row r="10">
          <cell r="F10">
            <v>1746.43</v>
          </cell>
        </row>
      </sheetData>
      <sheetData sheetId="6798">
        <row r="10">
          <cell r="F10">
            <v>1746.43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>
        <row r="10">
          <cell r="F10">
            <v>1746.43</v>
          </cell>
        </row>
      </sheetData>
      <sheetData sheetId="7013">
        <row r="10">
          <cell r="F10">
            <v>1746.43</v>
          </cell>
        </row>
      </sheetData>
      <sheetData sheetId="7014">
        <row r="10">
          <cell r="F10">
            <v>1746.43</v>
          </cell>
        </row>
      </sheetData>
      <sheetData sheetId="7015">
        <row r="10">
          <cell r="F10">
            <v>1746.43</v>
          </cell>
        </row>
      </sheetData>
      <sheetData sheetId="7016"/>
      <sheetData sheetId="7017">
        <row r="10">
          <cell r="F10">
            <v>1746.43</v>
          </cell>
        </row>
      </sheetData>
      <sheetData sheetId="7018">
        <row r="10">
          <cell r="F10">
            <v>1746.43</v>
          </cell>
        </row>
      </sheetData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>
        <row r="10">
          <cell r="F10">
            <v>1746.43</v>
          </cell>
        </row>
      </sheetData>
      <sheetData sheetId="7232">
        <row r="10">
          <cell r="F10">
            <v>1746.43</v>
          </cell>
        </row>
      </sheetData>
      <sheetData sheetId="7233">
        <row r="10">
          <cell r="F10">
            <v>1746.43</v>
          </cell>
        </row>
      </sheetData>
      <sheetData sheetId="7234">
        <row r="10">
          <cell r="F10">
            <v>1746.43</v>
          </cell>
        </row>
      </sheetData>
      <sheetData sheetId="7235"/>
      <sheetData sheetId="7236">
        <row r="10">
          <cell r="F10">
            <v>1746.43</v>
          </cell>
        </row>
      </sheetData>
      <sheetData sheetId="7237">
        <row r="10">
          <cell r="F10">
            <v>1746.43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>
        <row r="4">
          <cell r="B4">
            <v>111874</v>
          </cell>
        </row>
      </sheetData>
      <sheetData sheetId="7284">
        <row r="4">
          <cell r="B4">
            <v>111874</v>
          </cell>
        </row>
      </sheetData>
      <sheetData sheetId="7285">
        <row r="4">
          <cell r="B4">
            <v>111874</v>
          </cell>
        </row>
      </sheetData>
      <sheetData sheetId="7286">
        <row r="4">
          <cell r="B4">
            <v>111874</v>
          </cell>
        </row>
      </sheetData>
      <sheetData sheetId="7287">
        <row r="4">
          <cell r="B4">
            <v>111874</v>
          </cell>
        </row>
      </sheetData>
      <sheetData sheetId="7288">
        <row r="4">
          <cell r="B4">
            <v>111874</v>
          </cell>
        </row>
      </sheetData>
      <sheetData sheetId="7289">
        <row r="4">
          <cell r="B4">
            <v>111874</v>
          </cell>
        </row>
      </sheetData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>
        <row r="10">
          <cell r="F10">
            <v>1746.43</v>
          </cell>
        </row>
      </sheetData>
      <sheetData sheetId="7325">
        <row r="4">
          <cell r="B4">
            <v>111874</v>
          </cell>
        </row>
      </sheetData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>
        <row r="4">
          <cell r="B4">
            <v>111874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4">
          <cell r="B4">
            <v>111874</v>
          </cell>
        </row>
      </sheetData>
      <sheetData sheetId="7361">
        <row r="10">
          <cell r="F10">
            <v>1746.43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>
        <row r="10">
          <cell r="F10">
            <v>1746.43</v>
          </cell>
        </row>
      </sheetData>
      <sheetData sheetId="7385"/>
      <sheetData sheetId="7386">
        <row r="10">
          <cell r="F10">
            <v>1746.43</v>
          </cell>
        </row>
      </sheetData>
      <sheetData sheetId="7387">
        <row r="10">
          <cell r="F10">
            <v>1746.43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>
        <row r="10">
          <cell r="F10">
            <v>1746.43</v>
          </cell>
        </row>
      </sheetData>
      <sheetData sheetId="7451">
        <row r="10">
          <cell r="F10">
            <v>1746.43</v>
          </cell>
        </row>
      </sheetData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10">
          <cell r="F10">
            <v>1746.43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>
        <row r="4">
          <cell r="B4">
            <v>111874</v>
          </cell>
        </row>
      </sheetData>
      <sheetData sheetId="7503">
        <row r="4">
          <cell r="B4">
            <v>111874</v>
          </cell>
        </row>
      </sheetData>
      <sheetData sheetId="7504">
        <row r="4">
          <cell r="B4">
            <v>111874</v>
          </cell>
        </row>
      </sheetData>
      <sheetData sheetId="7505">
        <row r="4">
          <cell r="B4">
            <v>111874</v>
          </cell>
        </row>
      </sheetData>
      <sheetData sheetId="7506">
        <row r="4">
          <cell r="B4">
            <v>111874</v>
          </cell>
        </row>
      </sheetData>
      <sheetData sheetId="7507">
        <row r="4">
          <cell r="B4">
            <v>111874</v>
          </cell>
        </row>
      </sheetData>
      <sheetData sheetId="7508">
        <row r="4">
          <cell r="B4">
            <v>111874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10">
          <cell r="F10">
            <v>1746.43</v>
          </cell>
        </row>
      </sheetData>
      <sheetData sheetId="7544">
        <row r="4">
          <cell r="B4">
            <v>111874</v>
          </cell>
        </row>
      </sheetData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>
        <row r="4">
          <cell r="B4">
            <v>111874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>
        <row r="4">
          <cell r="B4">
            <v>111874</v>
          </cell>
        </row>
      </sheetData>
      <sheetData sheetId="7580">
        <row r="10">
          <cell r="F10">
            <v>1746.43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>
        <row r="10">
          <cell r="F10">
            <v>1746.43</v>
          </cell>
        </row>
      </sheetData>
      <sheetData sheetId="7604"/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>
        <row r="10">
          <cell r="F10">
            <v>1746.43</v>
          </cell>
        </row>
      </sheetData>
      <sheetData sheetId="7670">
        <row r="10">
          <cell r="F10">
            <v>1746.43</v>
          </cell>
        </row>
      </sheetData>
      <sheetData sheetId="7671">
        <row r="10">
          <cell r="F10">
            <v>1746.43</v>
          </cell>
        </row>
      </sheetData>
      <sheetData sheetId="7672">
        <row r="10">
          <cell r="F10">
            <v>1746.43</v>
          </cell>
        </row>
      </sheetData>
      <sheetData sheetId="7673"/>
      <sheetData sheetId="7674">
        <row r="10">
          <cell r="F10">
            <v>1746.43</v>
          </cell>
        </row>
      </sheetData>
      <sheetData sheetId="7675">
        <row r="10">
          <cell r="F10">
            <v>1746.43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4">
          <cell r="B4">
            <v>111874</v>
          </cell>
        </row>
      </sheetData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>
        <row r="4">
          <cell r="B4">
            <v>111874</v>
          </cell>
        </row>
      </sheetData>
      <sheetData sheetId="7725">
        <row r="4">
          <cell r="B4">
            <v>111874</v>
          </cell>
        </row>
      </sheetData>
      <sheetData sheetId="7726">
        <row r="4">
          <cell r="B4">
            <v>111874</v>
          </cell>
        </row>
      </sheetData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>
        <row r="10">
          <cell r="F10">
            <v>1746.43</v>
          </cell>
        </row>
      </sheetData>
      <sheetData sheetId="7763">
        <row r="4">
          <cell r="B4">
            <v>111874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4">
          <cell r="B4">
            <v>111874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4">
          <cell r="B4">
            <v>111874</v>
          </cell>
        </row>
      </sheetData>
      <sheetData sheetId="7799">
        <row r="10">
          <cell r="F10">
            <v>1746.43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10">
          <cell r="F10">
            <v>1746.43</v>
          </cell>
        </row>
      </sheetData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>
        <row r="10">
          <cell r="F10">
            <v>1746.43</v>
          </cell>
        </row>
      </sheetData>
      <sheetData sheetId="7889">
        <row r="10">
          <cell r="F10">
            <v>1746.43</v>
          </cell>
        </row>
      </sheetData>
      <sheetData sheetId="7890">
        <row r="10">
          <cell r="F10">
            <v>1746.43</v>
          </cell>
        </row>
      </sheetData>
      <sheetData sheetId="7891">
        <row r="10">
          <cell r="F10">
            <v>1746.43</v>
          </cell>
        </row>
      </sheetData>
      <sheetData sheetId="7892"/>
      <sheetData sheetId="7893">
        <row r="10">
          <cell r="F10">
            <v>1746.43</v>
          </cell>
        </row>
      </sheetData>
      <sheetData sheetId="7894">
        <row r="10">
          <cell r="F10">
            <v>1746.43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>
        <row r="4">
          <cell r="B4">
            <v>111874</v>
          </cell>
        </row>
      </sheetData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>
        <row r="4">
          <cell r="B4">
            <v>111874</v>
          </cell>
        </row>
      </sheetData>
      <sheetData sheetId="7944">
        <row r="4">
          <cell r="B4">
            <v>111874</v>
          </cell>
        </row>
      </sheetData>
      <sheetData sheetId="7945">
        <row r="4">
          <cell r="B4">
            <v>111874</v>
          </cell>
        </row>
      </sheetData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10">
          <cell r="F10">
            <v>1746.43</v>
          </cell>
        </row>
      </sheetData>
      <sheetData sheetId="7982">
        <row r="4">
          <cell r="B4">
            <v>111874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>
        <row r="4">
          <cell r="B4">
            <v>111874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>
        <row r="4">
          <cell r="B4">
            <v>111874</v>
          </cell>
        </row>
      </sheetData>
      <sheetData sheetId="8018">
        <row r="10">
          <cell r="F10">
            <v>1746.43</v>
          </cell>
        </row>
      </sheetData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>
        <row r="10">
          <cell r="F10">
            <v>1746.43</v>
          </cell>
        </row>
      </sheetData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 refreshError="1"/>
      <sheetData sheetId="81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  <sheetName val="RM"/>
      <sheetName val="ลูกหนี้(เก่า)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Drop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>
        <row r="1">
          <cell r="A1" t="str">
            <v>Trial Balance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5/1/2009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Trial Balance</v>
          </cell>
        </row>
      </sheetData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  <sheetName val="เงินกู้ธนชาติ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BUILD95"/>
      <sheetName val="Asset 31-12-47"/>
      <sheetName val="ค่าวัสดุ"/>
      <sheetName val="packing"/>
      <sheetName val="p***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1 (2)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Job_header1"/>
      <sheetName val="Customize_Your_Invoice1"/>
      <sheetName val="SCB_1_-_Current1"/>
      <sheetName val="SCB_2_-_Current1"/>
      <sheetName val="BOM_EXSM1"/>
      <sheetName val="Asset_31-12-471"/>
      <sheetName val="Job_header"/>
      <sheetName val="Customize_Your_Invoice"/>
      <sheetName val="SCB_1_-_Current"/>
      <sheetName val="SCB_2_-_Current"/>
      <sheetName val="BOM_EXSM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Trial Balance"/>
      <sheetName val="สรุป"/>
      <sheetName val="Purchase Order"/>
      <sheetName val="Customize Your Purchase Order"/>
      <sheetName val="test"/>
      <sheetName val="As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rior data y-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Summary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S"/>
      <sheetName val="SC1.XLS"/>
      <sheetName val="PAN M4*25 FE CM3 P2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ref2"/>
      <sheetName val="ADJ_-_RATE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RI"/>
      <sheetName val="TB YEST ON JUN'19"/>
      <sheetName val="C-PL4"/>
      <sheetName val="PRM"/>
      <sheetName val="CIPA"/>
      <sheetName val="MPU"/>
      <sheetName val="_กระทบผลรวม  1710 "/>
      <sheetName val=" กระทบผลรวม  1710 "/>
      <sheetName val="生涸"/>
      <sheetName val="CPE Parameters"/>
      <sheetName val="Countries"/>
      <sheetName val="IPVPN Parameters"/>
      <sheetName val="CJEs"/>
      <sheetName val="CRJE"/>
      <sheetName val="Invoice"/>
      <sheetName val="Retrieve in KLOC HC - Copy val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อมตะCiyt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ข้อมูลบัญชี -Sep-06"/>
      <sheetName val="AILC004"/>
      <sheetName val="Detail-Sep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E_PRECIOS"/>
      <sheetName val="Weekly_Hires_&amp;_Terms_10-2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CRITERIA6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MAT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BUDGET10702"/>
      <sheetName val="Sale0403"/>
      <sheetName val="ชื่อหุ้น"/>
      <sheetName val="B&amp;S 1999"/>
      <sheetName val="BRP&amp;L"/>
      <sheetName val="Sdos."/>
      <sheetName val="ALL"/>
      <sheetName val="N-4.4"/>
      <sheetName val="STRUCTURE"/>
      <sheetName val="Basic Info."/>
      <sheetName val="HK-HKD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#REF"/>
      <sheetName val="EXPORT ( US$)"/>
      <sheetName val="Apr02 Prod Data"/>
      <sheetName val="ข้อมูลบัญชี_-Sep-0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マスタ"/>
      <sheetName val="Unit Trust Movemen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Senario Manager"/>
      <sheetName val="Transaction_rollforward"/>
      <sheetName val="Sens"/>
      <sheetName val="As"/>
      <sheetName val="EXPORT_(_US$)"/>
      <sheetName val="AAT-98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2002"/>
      <sheetName val="COST09"/>
      <sheetName val="BIC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MainComp"/>
      <sheetName val="Vat7% ภายในเดือน_Junต้นฉบับ"/>
      <sheetName val="H-110"/>
      <sheetName val="H-120"/>
      <sheetName val="B_GL"/>
      <sheetName val="Operating Lease"/>
      <sheetName val="Plan audited responses"/>
      <sheetName val="[38]BARS"/>
      <sheetName val="co"/>
      <sheetName val="sapactivexlhiddensheet"/>
      <sheetName val="PGS"/>
      <sheetName val="DB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V2">
            <v>2317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>
        <row r="2">
          <cell r="B2" t="str">
            <v>Pers.no.</v>
          </cell>
        </row>
      </sheetData>
      <sheetData sheetId="520"/>
      <sheetData sheetId="521">
        <row r="2">
          <cell r="B2" t="str">
            <v>Pers.no.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B2" t="str">
            <v>Pers.no.</v>
          </cell>
        </row>
      </sheetData>
      <sheetData sheetId="562"/>
      <sheetData sheetId="563">
        <row r="2">
          <cell r="B2" t="str">
            <v>Pers.no.</v>
          </cell>
        </row>
      </sheetData>
      <sheetData sheetId="564"/>
      <sheetData sheetId="565">
        <row r="2">
          <cell r="B2" t="str">
            <v>Pers.no.</v>
          </cell>
        </row>
      </sheetData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2">
          <cell r="B2" t="str">
            <v>Pers.no.</v>
          </cell>
        </row>
      </sheetData>
      <sheetData sheetId="606"/>
      <sheetData sheetId="607">
        <row r="2">
          <cell r="B2" t="str">
            <v>Pers.no.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B2" t="str">
            <v>Pers.no.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2">
          <cell r="B2" t="str">
            <v>Pers.no.</v>
          </cell>
        </row>
      </sheetData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2">
          <cell r="B2" t="str">
            <v>Pers.no.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>
        <row r="2">
          <cell r="B2" t="str">
            <v>Pers.no.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/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2">
          <cell r="B2" t="str">
            <v>Pers.no.</v>
          </cell>
        </row>
      </sheetData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V2">
            <v>2317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/>
      <sheetData sheetId="958"/>
      <sheetData sheetId="959"/>
      <sheetData sheetId="960">
        <row r="2">
          <cell r="B2" t="str">
            <v>Pers.no.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2">
          <cell r="B2" t="str">
            <v>Pers.no.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2">
          <cell r="B2" t="str">
            <v>Pers.no.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2">
          <cell r="B2" t="str">
            <v>Pers.no.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>
        <row r="2">
          <cell r="B2" t="str">
            <v>Pers.no.</v>
          </cell>
        </row>
      </sheetData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2">
          <cell r="B2" t="str">
            <v>Pers.no.</v>
          </cell>
        </row>
      </sheetData>
      <sheetData sheetId="1096"/>
      <sheetData sheetId="1097">
        <row r="2">
          <cell r="B2" t="str">
            <v>Pers.no.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 t="str">
            <v>Pers.no.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2">
          <cell r="B2" t="str">
            <v>Pers.no.</v>
          </cell>
        </row>
      </sheetData>
      <sheetData sheetId="1405"/>
      <sheetData sheetId="1406"/>
      <sheetData sheetId="1407"/>
      <sheetData sheetId="1408">
        <row r="2">
          <cell r="B2" t="str">
            <v>Pers.no.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/>
      <sheetData sheetId="1462">
        <row r="2">
          <cell r="B2" t="str">
            <v>Pers.no.</v>
          </cell>
        </row>
      </sheetData>
      <sheetData sheetId="1463"/>
      <sheetData sheetId="1464"/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/>
      <sheetData sheetId="1561">
        <row r="2">
          <cell r="B2" t="str">
            <v>Pers.no.</v>
          </cell>
        </row>
      </sheetData>
      <sheetData sheetId="1562">
        <row r="2">
          <cell r="V2">
            <v>2317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V2">
            <v>2317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2">
          <cell r="V2">
            <v>2317</v>
          </cell>
        </row>
      </sheetData>
      <sheetData sheetId="1578">
        <row r="2">
          <cell r="V2">
            <v>2317</v>
          </cell>
        </row>
      </sheetData>
      <sheetData sheetId="1579">
        <row r="2">
          <cell r="V2">
            <v>2317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V2">
            <v>2317</v>
          </cell>
        </row>
      </sheetData>
      <sheetData sheetId="1583">
        <row r="2">
          <cell r="V2">
            <v>2317</v>
          </cell>
        </row>
      </sheetData>
      <sheetData sheetId="1584">
        <row r="2">
          <cell r="V2">
            <v>2317</v>
          </cell>
        </row>
      </sheetData>
      <sheetData sheetId="1585">
        <row r="2">
          <cell r="V2">
            <v>2317</v>
          </cell>
        </row>
      </sheetData>
      <sheetData sheetId="1586" refreshError="1"/>
      <sheetData sheetId="1587" refreshError="1"/>
      <sheetData sheetId="1588" refreshError="1"/>
      <sheetData sheetId="1589"/>
      <sheetData sheetId="1590">
        <row r="2">
          <cell r="B2" t="str">
            <v>Pers.no.</v>
          </cell>
        </row>
      </sheetData>
      <sheetData sheetId="1591"/>
      <sheetData sheetId="1592"/>
      <sheetData sheetId="1593"/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>
        <row r="2">
          <cell r="B2" t="str">
            <v>Pers.no.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2">
          <cell r="B2" t="str">
            <v>Pers.no.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/>
      <sheetData sheetId="1721"/>
      <sheetData sheetId="1722"/>
      <sheetData sheetId="1723">
        <row r="2">
          <cell r="B2" t="str">
            <v>Pers.no.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2">
          <cell r="B2" t="str">
            <v>Pers.no.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2">
          <cell r="B2" t="str">
            <v>Pers.no.</v>
          </cell>
        </row>
      </sheetData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6">
          <cell r="A6">
            <v>999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>
        <row r="2">
          <cell r="B2" t="str">
            <v>Pers.no.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2">
          <cell r="B2" t="str">
            <v>Pers.no.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6">
          <cell r="A6">
            <v>999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2">
          <cell r="B2" t="str">
            <v>Pers.no.</v>
          </cell>
        </row>
      </sheetData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2">
          <cell r="B2" t="str">
            <v>Pers.no.</v>
          </cell>
        </row>
      </sheetData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 t="str">
            <v>Pers.no.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>
        <row r="2">
          <cell r="B2" t="str">
            <v>Pers.no.</v>
          </cell>
        </row>
      </sheetData>
      <sheetData sheetId="2637"/>
      <sheetData sheetId="2638"/>
      <sheetData sheetId="2639"/>
      <sheetData sheetId="2640"/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2">
          <cell r="V2">
            <v>2317</v>
          </cell>
        </row>
      </sheetData>
      <sheetData sheetId="2674">
        <row r="2">
          <cell r="V2">
            <v>2317</v>
          </cell>
        </row>
      </sheetData>
      <sheetData sheetId="2675" refreshError="1"/>
      <sheetData sheetId="2676"/>
      <sheetData sheetId="2677" refreshError="1"/>
      <sheetData sheetId="2678" refreshError="1"/>
      <sheetData sheetId="2679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>
        <row r="2">
          <cell r="B2" t="str">
            <v>Pers.no.</v>
          </cell>
        </row>
      </sheetData>
      <sheetData sheetId="2950"/>
      <sheetData sheetId="2951"/>
      <sheetData sheetId="2952"/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>
        <row r="2">
          <cell r="B2" t="str">
            <v>Pers.no.</v>
          </cell>
        </row>
      </sheetData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>
        <row r="2">
          <cell r="B2" t="str">
            <v>Pers.no.</v>
          </cell>
        </row>
      </sheetData>
      <sheetData sheetId="3371"/>
      <sheetData sheetId="3372"/>
      <sheetData sheetId="3373"/>
      <sheetData sheetId="3374"/>
      <sheetData sheetId="3375">
        <row r="2">
          <cell r="V2">
            <v>2317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 refreshError="1"/>
      <sheetData sheetId="3469" refreshError="1"/>
      <sheetData sheetId="3470" refreshError="1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>
        <row r="2">
          <cell r="B2" t="str">
            <v>Pers.no.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2">
          <cell r="B2" t="str">
            <v>Pers.no.</v>
          </cell>
        </row>
      </sheetData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>
        <row r="2">
          <cell r="B2" t="str">
            <v>Pers.no.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 t="str">
            <v>Pers.no.</v>
          </cell>
        </row>
      </sheetData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>
        <row r="2">
          <cell r="B2" t="str">
            <v>Pers.no.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2">
          <cell r="B2" t="str">
            <v>Pers.no.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>
        <row r="2">
          <cell r="B2" t="str">
            <v>Pers.no.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>
        <row r="2">
          <cell r="B2" t="str">
            <v>Pers.no.</v>
          </cell>
        </row>
      </sheetData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 t="str">
            <v>Pers.no.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>
        <row r="2">
          <cell r="B2" t="str">
            <v>Pers.no.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2">
          <cell r="B2" t="str">
            <v>Pers.no.</v>
          </cell>
        </row>
      </sheetData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>
        <row r="2">
          <cell r="B2" t="str">
            <v>Pers.no.</v>
          </cell>
        </row>
      </sheetData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 t="str">
            <v>Pers.no.</v>
          </cell>
        </row>
      </sheetData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>
        <row r="2">
          <cell r="B2" t="str">
            <v>Pers.no.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>
        <row r="2">
          <cell r="B2" t="str">
            <v>Pers.no.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>
        <row r="2">
          <cell r="B2" t="str">
            <v>Pers.no.</v>
          </cell>
        </row>
      </sheetData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>
        <row r="2">
          <cell r="B2" t="str">
            <v>Pers.no.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  <sheetName val="Asset41_42"/>
      <sheetName val="เงินกู้ธนชาติ"/>
      <sheetName val="7251-02000-02252"/>
      <sheetName val="7251-01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Assumption"/>
      <sheetName val="TrialBalance Q3-2002"/>
      <sheetName val="Assump2yrs."/>
      <sheetName val="Cover"/>
      <sheetName val="Manpow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esxa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Oct"/>
      <sheetName val="10-1_Media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2">
          <cell r="G2">
            <v>36525</v>
          </cell>
        </row>
      </sheetData>
      <sheetData sheetId="29">
        <row r="4">
          <cell r="B4">
            <v>8500000</v>
          </cell>
        </row>
      </sheetData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>
        <row r="4">
          <cell r="B4">
            <v>8500000</v>
          </cell>
        </row>
      </sheetData>
      <sheetData sheetId="49">
        <row r="4">
          <cell r="B4">
            <v>8500000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>
        <row r="2">
          <cell r="G2">
            <v>36525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>
        <row r="2">
          <cell r="G2">
            <v>36525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>
        <row r="2">
          <cell r="G2">
            <v>36525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>
        <row r="2">
          <cell r="G2">
            <v>36525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>
        <row r="2">
          <cell r="G2">
            <v>36525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G2">
            <v>36525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  <sheetName val="เงินกู้_MGC"/>
      <sheetName val="N-4_Patent_right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  <sheetName val="FS_Projection"/>
      <sheetName val="เงินกู้ MGC"/>
      <sheetName val="FF-5"/>
      <sheetName val="MMIP(JU)"/>
      <sheetName val="F-1&amp;F-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ustomize Your Invoice"/>
      <sheetName val="SEA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BARS"/>
      <sheetName val="Balance Sheet"/>
      <sheetName val="R&amp;M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D30F"/>
      <sheetName val="UNI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Assump - Operational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Manpower"/>
      <sheetName val="desc"/>
      <sheetName val="type"/>
      <sheetName val="JUNE1"/>
      <sheetName val="Map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???????????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_____________"/>
      <sheetName val="Quote"/>
      <sheetName val="テーブル"/>
      <sheetName val="Sal07"/>
      <sheetName val="YSS31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ELEC45-01"/>
      <sheetName val="FF_3"/>
      <sheetName val="Cover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n-4.4"/>
      <sheetName val="WT_Util 99 LE"/>
      <sheetName val="PTA P&amp;S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aste Treatment Variable "/>
      <sheetName val="Sep"/>
      <sheetName val="J&amp;Q"/>
      <sheetName val="Plant_Overhead"/>
      <sheetName val="1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td fty (DG) oh 12-2016"/>
      <sheetName val="unitcostรวม"/>
      <sheetName val="ค่าขนส่ง"/>
      <sheetName val="Tables"/>
      <sheetName val="fs-ytd"/>
      <sheetName val="Balance Sheet"/>
      <sheetName val="CAN_DOI_-_KET_QUA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COUNT (2)"/>
      <sheetName val="MJFT"/>
      <sheetName val="Wellhrs"/>
      <sheetName val="BudgetInput"/>
      <sheetName val="Ass"/>
      <sheetName val="คีย์ข้อมูลรายละเอียดต่างๆ"/>
      <sheetName val="16jun12"/>
      <sheetName val="9jun12"/>
      <sheetName val="12jun12"/>
      <sheetName val="15jun12"/>
      <sheetName val="FORMC94"/>
      <sheetName val="Details"/>
      <sheetName val="BGT97STAFF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9109"/>
      <sheetName val="Retire 2015-2017"/>
      <sheetName val="New Item"/>
      <sheetName val="Register Cal Mar_04_July_05 "/>
      <sheetName val="Machine2,3'04"/>
      <sheetName val="B131 "/>
      <sheetName val="Jul.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conso46"/>
      <sheetName val="master plan "/>
      <sheetName val="PR4"/>
      <sheetName val="JB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Lenders_Ratios juneseptnov"/>
      <sheetName val="COA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Configuration"/>
      <sheetName val="SoKTMay"/>
      <sheetName val="DGiaT"/>
      <sheetName val="DGiaTN"/>
      <sheetName val="TT"/>
      <sheetName val="Capital"/>
      <sheetName val="Sale 0407"/>
      <sheetName val="LE1(act3mth)"/>
      <sheetName val="LTX"/>
      <sheetName val="AC"/>
      <sheetName val="B- 1"/>
      <sheetName val="งบทดลอง - ต.ค.2547"/>
      <sheetName val="ซื้อขาย"/>
      <sheetName val="Report"/>
      <sheetName val="ProductNam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ValuationInput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BMCT2003"/>
      <sheetName val="C-3"/>
      <sheetName val="PPH GB"/>
      <sheetName val="Storage"/>
      <sheetName val="Jan.05"/>
      <sheetName val="TAX21"/>
      <sheetName val="PDR15-03-54"/>
      <sheetName val="BASE"/>
      <sheetName val="DEMANDA"/>
      <sheetName val="中行汇率表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GeneralInfo"/>
      <sheetName val="Account List"/>
      <sheetName val="基本情報"/>
      <sheetName val="Profit &amp; loss"/>
      <sheetName val="KS CONSO"/>
      <sheetName val="Valuation"/>
      <sheetName val="ytd_fty_(DG)_oh_12-20164"/>
      <sheetName val="CustSub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สรุปต้นทุน INET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master_plan_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Details_20024"/>
      <sheetName val="Sale_Expectation_(2)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/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2">
          <cell r="B2">
            <v>1.9678000000000001E-2</v>
          </cell>
        </row>
      </sheetData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3">
          <cell r="B3" t="str">
            <v>Total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3">
          <cell r="B3" t="str">
            <v>Total</v>
          </cell>
        </row>
      </sheetData>
      <sheetData sheetId="2775">
        <row r="2">
          <cell r="B2">
            <v>0</v>
          </cell>
        </row>
      </sheetData>
      <sheetData sheetId="2776">
        <row r="3">
          <cell r="B3" t="str">
            <v>Total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/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/>
      <sheetData sheetId="2851"/>
      <sheetData sheetId="2852"/>
      <sheetData sheetId="2853">
        <row r="2">
          <cell r="B2">
            <v>1.9678000000000001E-2</v>
          </cell>
        </row>
      </sheetData>
      <sheetData sheetId="2854"/>
      <sheetData sheetId="2855"/>
      <sheetData sheetId="2856">
        <row r="2">
          <cell r="B2">
            <v>1.9678000000000001E-2</v>
          </cell>
        </row>
      </sheetData>
      <sheetData sheetId="2857"/>
      <sheetData sheetId="2858">
        <row r="2">
          <cell r="B2">
            <v>0</v>
          </cell>
        </row>
      </sheetData>
      <sheetData sheetId="2859"/>
      <sheetData sheetId="2860">
        <row r="2">
          <cell r="B2">
            <v>1.9678000000000001E-2</v>
          </cell>
        </row>
      </sheetData>
      <sheetData sheetId="2861"/>
      <sheetData sheetId="2862">
        <row r="2">
          <cell r="B2">
            <v>1.9678000000000001E-2</v>
          </cell>
        </row>
      </sheetData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>
        <row r="2">
          <cell r="B2">
            <v>0</v>
          </cell>
        </row>
      </sheetData>
      <sheetData sheetId="2890"/>
      <sheetData sheetId="2891"/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/>
      <sheetData sheetId="2900"/>
      <sheetData sheetId="2901"/>
      <sheetData sheetId="2902">
        <row r="2">
          <cell r="B2">
            <v>1.9678000000000001E-2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/>
      <sheetData sheetId="2923"/>
      <sheetData sheetId="2924"/>
      <sheetData sheetId="2925"/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/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/>
      <sheetData sheetId="2934"/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/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>
        <row r="2">
          <cell r="B2">
            <v>1.9678000000000001E-2</v>
          </cell>
        </row>
      </sheetData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/>
      <sheetData sheetId="3096">
        <row r="2">
          <cell r="B2">
            <v>1.9678000000000001E-2</v>
          </cell>
        </row>
      </sheetData>
      <sheetData sheetId="3097"/>
      <sheetData sheetId="3098">
        <row r="2">
          <cell r="B2">
            <v>1.9678000000000001E-2</v>
          </cell>
        </row>
      </sheetData>
      <sheetData sheetId="3099"/>
      <sheetData sheetId="3100">
        <row r="2">
          <cell r="B2">
            <v>0</v>
          </cell>
        </row>
      </sheetData>
      <sheetData sheetId="3101"/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>
        <row r="2">
          <cell r="B2">
            <v>0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/>
      <sheetData sheetId="3114"/>
      <sheetData sheetId="3115"/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/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/>
      <sheetData sheetId="3189"/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/>
      <sheetData sheetId="3193"/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/>
      <sheetData sheetId="3197"/>
      <sheetData sheetId="3198"/>
      <sheetData sheetId="3199"/>
      <sheetData sheetId="3200">
        <row r="2">
          <cell r="B2">
            <v>0</v>
          </cell>
        </row>
      </sheetData>
      <sheetData sheetId="3201"/>
      <sheetData sheetId="3202"/>
      <sheetData sheetId="3203"/>
      <sheetData sheetId="3204">
        <row r="2">
          <cell r="B2">
            <v>0</v>
          </cell>
        </row>
      </sheetData>
      <sheetData sheetId="3205"/>
      <sheetData sheetId="3206">
        <row r="2">
          <cell r="B2">
            <v>1.9678000000000001E-2</v>
          </cell>
        </row>
      </sheetData>
      <sheetData sheetId="3207"/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3">
          <cell r="B3" t="str">
            <v>Total</v>
          </cell>
        </row>
      </sheetData>
      <sheetData sheetId="3280"/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3">
          <cell r="B3" t="str">
            <v>Total</v>
          </cell>
        </row>
      </sheetData>
      <sheetData sheetId="3285">
        <row r="2">
          <cell r="B2">
            <v>1.9678000000000001E-2</v>
          </cell>
        </row>
      </sheetData>
      <sheetData sheetId="3286"/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/>
      <sheetData sheetId="3291"/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/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/>
      <sheetData sheetId="3318"/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/>
      <sheetData sheetId="3365">
        <row r="2">
          <cell r="B2">
            <v>1.9678000000000001E-2</v>
          </cell>
        </row>
      </sheetData>
      <sheetData sheetId="3366"/>
      <sheetData sheetId="3367"/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/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/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/>
      <sheetData sheetId="3456"/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/>
      <sheetData sheetId="3466"/>
      <sheetData sheetId="3467"/>
      <sheetData sheetId="3468">
        <row r="2">
          <cell r="B2">
            <v>0</v>
          </cell>
        </row>
      </sheetData>
      <sheetData sheetId="3469"/>
      <sheetData sheetId="3470"/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/>
      <sheetData sheetId="3474"/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>
        <row r="2">
          <cell r="B2">
            <v>1.9678000000000001E-2</v>
          </cell>
        </row>
      </sheetData>
      <sheetData sheetId="3496"/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/>
      <sheetData sheetId="3534">
        <row r="2">
          <cell r="B2">
            <v>0</v>
          </cell>
        </row>
      </sheetData>
      <sheetData sheetId="3535"/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/>
      <sheetData sheetId="3554"/>
      <sheetData sheetId="3555">
        <row r="2">
          <cell r="B2">
            <v>0</v>
          </cell>
        </row>
      </sheetData>
      <sheetData sheetId="3556"/>
      <sheetData sheetId="3557">
        <row r="2">
          <cell r="B2">
            <v>0</v>
          </cell>
        </row>
      </sheetData>
      <sheetData sheetId="3558"/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/>
      <sheetData sheetId="3563"/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/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>
        <row r="2">
          <cell r="B2">
            <v>1.9678000000000001E-2</v>
          </cell>
        </row>
      </sheetData>
      <sheetData sheetId="3585"/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/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/>
      <sheetData sheetId="3623">
        <row r="2">
          <cell r="B2">
            <v>0</v>
          </cell>
        </row>
      </sheetData>
      <sheetData sheetId="3624"/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/>
      <sheetData sheetId="3630">
        <row r="2">
          <cell r="B2">
            <v>0</v>
          </cell>
        </row>
      </sheetData>
      <sheetData sheetId="3631"/>
      <sheetData sheetId="3632">
        <row r="2">
          <cell r="B2">
            <v>1.9678000000000001E-2</v>
          </cell>
        </row>
      </sheetData>
      <sheetData sheetId="3633"/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>
        <row r="2">
          <cell r="B2">
            <v>1.9678000000000001E-2</v>
          </cell>
        </row>
      </sheetData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>
        <row r="2">
          <cell r="B2">
            <v>0</v>
          </cell>
        </row>
      </sheetData>
      <sheetData sheetId="3645"/>
      <sheetData sheetId="3646">
        <row r="2">
          <cell r="B2">
            <v>0</v>
          </cell>
        </row>
      </sheetData>
      <sheetData sheetId="3647"/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/>
      <sheetData sheetId="3652"/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>
        <row r="2">
          <cell r="B2">
            <v>1.9678000000000001E-2</v>
          </cell>
        </row>
      </sheetData>
      <sheetData sheetId="3674"/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/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/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/>
      <sheetData sheetId="3712">
        <row r="2">
          <cell r="B2">
            <v>0</v>
          </cell>
        </row>
      </sheetData>
      <sheetData sheetId="3713"/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/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/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>
        <row r="2">
          <cell r="B2">
            <v>1.9678000000000001E-2</v>
          </cell>
        </row>
      </sheetData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>
        <row r="2">
          <cell r="B2">
            <v>0</v>
          </cell>
        </row>
      </sheetData>
      <sheetData sheetId="3734"/>
      <sheetData sheetId="3735">
        <row r="2">
          <cell r="B2">
            <v>0</v>
          </cell>
        </row>
      </sheetData>
      <sheetData sheetId="3736"/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/>
      <sheetData sheetId="3741"/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>
        <row r="2">
          <cell r="B2">
            <v>1.9678000000000001E-2</v>
          </cell>
        </row>
      </sheetData>
      <sheetData sheetId="3763"/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/>
      <sheetData sheetId="3801">
        <row r="2">
          <cell r="B2">
            <v>0</v>
          </cell>
        </row>
      </sheetData>
      <sheetData sheetId="3802"/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/>
      <sheetData sheetId="3808">
        <row r="2">
          <cell r="B2">
            <v>0</v>
          </cell>
        </row>
      </sheetData>
      <sheetData sheetId="3809"/>
      <sheetData sheetId="3810">
        <row r="2">
          <cell r="B2">
            <v>1.9678000000000001E-2</v>
          </cell>
        </row>
      </sheetData>
      <sheetData sheetId="3811"/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>
        <row r="2">
          <cell r="B2">
            <v>1.9678000000000001E-2</v>
          </cell>
        </row>
      </sheetData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>
        <row r="2">
          <cell r="B2">
            <v>0</v>
          </cell>
        </row>
      </sheetData>
      <sheetData sheetId="3823"/>
      <sheetData sheetId="3824">
        <row r="2">
          <cell r="B2">
            <v>0</v>
          </cell>
        </row>
      </sheetData>
      <sheetData sheetId="3825"/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/>
      <sheetData sheetId="3830"/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>
        <row r="2">
          <cell r="B2">
            <v>1.9678000000000001E-2</v>
          </cell>
        </row>
      </sheetData>
      <sheetData sheetId="3852"/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/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/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/>
      <sheetData sheetId="3890">
        <row r="2">
          <cell r="B2">
            <v>0</v>
          </cell>
        </row>
      </sheetData>
      <sheetData sheetId="3891"/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/>
      <sheetData sheetId="3897">
        <row r="2">
          <cell r="B2">
            <v>0</v>
          </cell>
        </row>
      </sheetData>
      <sheetData sheetId="3898"/>
      <sheetData sheetId="3899">
        <row r="2">
          <cell r="B2">
            <v>1.9678000000000001E-2</v>
          </cell>
        </row>
      </sheetData>
      <sheetData sheetId="3900"/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>
        <row r="2">
          <cell r="B2">
            <v>1.9678000000000001E-2</v>
          </cell>
        </row>
      </sheetData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>
        <row r="2">
          <cell r="B2">
            <v>0</v>
          </cell>
        </row>
      </sheetData>
      <sheetData sheetId="3912"/>
      <sheetData sheetId="3913">
        <row r="2">
          <cell r="B2">
            <v>0</v>
          </cell>
        </row>
      </sheetData>
      <sheetData sheetId="3914"/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/>
      <sheetData sheetId="3919"/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>
        <row r="2">
          <cell r="B2">
            <v>1.9678000000000001E-2</v>
          </cell>
        </row>
      </sheetData>
      <sheetData sheetId="3941"/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/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/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/>
      <sheetData sheetId="3979">
        <row r="2">
          <cell r="B2">
            <v>0</v>
          </cell>
        </row>
      </sheetData>
      <sheetData sheetId="3980"/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/>
      <sheetData sheetId="3986">
        <row r="2">
          <cell r="B2">
            <v>0</v>
          </cell>
        </row>
      </sheetData>
      <sheetData sheetId="3987"/>
      <sheetData sheetId="3988">
        <row r="2">
          <cell r="B2">
            <v>1.9678000000000001E-2</v>
          </cell>
        </row>
      </sheetData>
      <sheetData sheetId="3989"/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>
        <row r="2">
          <cell r="B2">
            <v>1.9678000000000001E-2</v>
          </cell>
        </row>
      </sheetData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>
        <row r="2">
          <cell r="B2">
            <v>0</v>
          </cell>
        </row>
      </sheetData>
      <sheetData sheetId="4001"/>
      <sheetData sheetId="4002">
        <row r="2">
          <cell r="B2">
            <v>0</v>
          </cell>
        </row>
      </sheetData>
      <sheetData sheetId="4003"/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/>
      <sheetData sheetId="4008"/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>
        <row r="2">
          <cell r="B2">
            <v>1.9678000000000001E-2</v>
          </cell>
        </row>
      </sheetData>
      <sheetData sheetId="4030"/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/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/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/>
      <sheetData sheetId="4068">
        <row r="2">
          <cell r="B2">
            <v>0</v>
          </cell>
        </row>
      </sheetData>
      <sheetData sheetId="4069"/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/>
      <sheetData sheetId="4075">
        <row r="2">
          <cell r="B2">
            <v>0</v>
          </cell>
        </row>
      </sheetData>
      <sheetData sheetId="4076"/>
      <sheetData sheetId="4077">
        <row r="2">
          <cell r="B2">
            <v>1.9678000000000001E-2</v>
          </cell>
        </row>
      </sheetData>
      <sheetData sheetId="4078"/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>
        <row r="2">
          <cell r="B2">
            <v>1.9678000000000001E-2</v>
          </cell>
        </row>
      </sheetData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>
        <row r="2">
          <cell r="B2">
            <v>0</v>
          </cell>
        </row>
      </sheetData>
      <sheetData sheetId="4090"/>
      <sheetData sheetId="4091">
        <row r="2">
          <cell r="B2">
            <v>0</v>
          </cell>
        </row>
      </sheetData>
      <sheetData sheetId="4092"/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/>
      <sheetData sheetId="4097"/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>
        <row r="2">
          <cell r="B2">
            <v>1.9678000000000001E-2</v>
          </cell>
        </row>
      </sheetData>
      <sheetData sheetId="4119"/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>
        <row r="2">
          <cell r="B2">
            <v>0</v>
          </cell>
        </row>
      </sheetData>
      <sheetData sheetId="4138"/>
      <sheetData sheetId="4139">
        <row r="2">
          <cell r="B2">
            <v>0</v>
          </cell>
        </row>
      </sheetData>
      <sheetData sheetId="4140"/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/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/>
      <sheetData sheetId="4157">
        <row r="2">
          <cell r="B2">
            <v>0</v>
          </cell>
        </row>
      </sheetData>
      <sheetData sheetId="4158"/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/>
      <sheetData sheetId="4164">
        <row r="2">
          <cell r="B2">
            <v>0</v>
          </cell>
        </row>
      </sheetData>
      <sheetData sheetId="4165"/>
      <sheetData sheetId="4166">
        <row r="2">
          <cell r="B2">
            <v>1.9678000000000001E-2</v>
          </cell>
        </row>
      </sheetData>
      <sheetData sheetId="4167"/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>
        <row r="2">
          <cell r="B2">
            <v>1.9678000000000001E-2</v>
          </cell>
        </row>
      </sheetData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>
        <row r="2">
          <cell r="B2">
            <v>0</v>
          </cell>
        </row>
      </sheetData>
      <sheetData sheetId="4179"/>
      <sheetData sheetId="4180">
        <row r="2">
          <cell r="B2">
            <v>0</v>
          </cell>
        </row>
      </sheetData>
      <sheetData sheetId="4181"/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/>
      <sheetData sheetId="4186"/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>
        <row r="2">
          <cell r="B2">
            <v>1.9678000000000001E-2</v>
          </cell>
        </row>
      </sheetData>
      <sheetData sheetId="4208"/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/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/>
      <sheetData sheetId="4246">
        <row r="2">
          <cell r="B2">
            <v>0</v>
          </cell>
        </row>
      </sheetData>
      <sheetData sheetId="4247"/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/>
      <sheetData sheetId="4253">
        <row r="2">
          <cell r="B2">
            <v>0</v>
          </cell>
        </row>
      </sheetData>
      <sheetData sheetId="4254"/>
      <sheetData sheetId="4255">
        <row r="2">
          <cell r="B2">
            <v>1.9678000000000001E-2</v>
          </cell>
        </row>
      </sheetData>
      <sheetData sheetId="4256"/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>
        <row r="2">
          <cell r="B2">
            <v>1.9678000000000001E-2</v>
          </cell>
        </row>
      </sheetData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>
        <row r="2">
          <cell r="B2">
            <v>0</v>
          </cell>
        </row>
      </sheetData>
      <sheetData sheetId="4268"/>
      <sheetData sheetId="4269">
        <row r="2">
          <cell r="B2">
            <v>0</v>
          </cell>
        </row>
      </sheetData>
      <sheetData sheetId="4270"/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/>
      <sheetData sheetId="4275"/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>
        <row r="2">
          <cell r="B2">
            <v>1.9678000000000001E-2</v>
          </cell>
        </row>
      </sheetData>
      <sheetData sheetId="4297"/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/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/>
      <sheetData sheetId="4335">
        <row r="2">
          <cell r="B2">
            <v>0</v>
          </cell>
        </row>
      </sheetData>
      <sheetData sheetId="4336"/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/>
      <sheetData sheetId="4342">
        <row r="2">
          <cell r="B2">
            <v>0</v>
          </cell>
        </row>
      </sheetData>
      <sheetData sheetId="4343"/>
      <sheetData sheetId="4344">
        <row r="2">
          <cell r="B2">
            <v>1.9678000000000001E-2</v>
          </cell>
        </row>
      </sheetData>
      <sheetData sheetId="4345"/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>
        <row r="2">
          <cell r="B2">
            <v>1.9678000000000001E-2</v>
          </cell>
        </row>
      </sheetData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>
        <row r="2">
          <cell r="B2">
            <v>0</v>
          </cell>
        </row>
      </sheetData>
      <sheetData sheetId="4357"/>
      <sheetData sheetId="4358">
        <row r="2">
          <cell r="B2">
            <v>0</v>
          </cell>
        </row>
      </sheetData>
      <sheetData sheetId="4359"/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/>
      <sheetData sheetId="4364"/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>
        <row r="2">
          <cell r="B2">
            <v>1.9678000000000001E-2</v>
          </cell>
        </row>
      </sheetData>
      <sheetData sheetId="4386"/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/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/>
      <sheetData sheetId="4424">
        <row r="2">
          <cell r="B2">
            <v>0</v>
          </cell>
        </row>
      </sheetData>
      <sheetData sheetId="4425"/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/>
      <sheetData sheetId="4431">
        <row r="2">
          <cell r="B2">
            <v>0</v>
          </cell>
        </row>
      </sheetData>
      <sheetData sheetId="4432"/>
      <sheetData sheetId="4433">
        <row r="2">
          <cell r="B2">
            <v>1.9678000000000001E-2</v>
          </cell>
        </row>
      </sheetData>
      <sheetData sheetId="4434"/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>
        <row r="2">
          <cell r="B2">
            <v>1.9678000000000001E-2</v>
          </cell>
        </row>
      </sheetData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>
        <row r="2">
          <cell r="B2">
            <v>0</v>
          </cell>
        </row>
      </sheetData>
      <sheetData sheetId="4446"/>
      <sheetData sheetId="4447">
        <row r="2">
          <cell r="B2">
            <v>0</v>
          </cell>
        </row>
      </sheetData>
      <sheetData sheetId="4448"/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/>
      <sheetData sheetId="4453"/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>
        <row r="2">
          <cell r="B2">
            <v>1.9678000000000001E-2</v>
          </cell>
        </row>
      </sheetData>
      <sheetData sheetId="4475"/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>
        <row r="2">
          <cell r="B2">
            <v>0</v>
          </cell>
        </row>
      </sheetData>
      <sheetData sheetId="4494"/>
      <sheetData sheetId="4495">
        <row r="2">
          <cell r="B2">
            <v>0</v>
          </cell>
        </row>
      </sheetData>
      <sheetData sheetId="4496"/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/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/>
      <sheetData sheetId="4513">
        <row r="2">
          <cell r="B2">
            <v>0</v>
          </cell>
        </row>
      </sheetData>
      <sheetData sheetId="4514"/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/>
      <sheetData sheetId="4520">
        <row r="2">
          <cell r="B2">
            <v>0</v>
          </cell>
        </row>
      </sheetData>
      <sheetData sheetId="4521"/>
      <sheetData sheetId="4522">
        <row r="2">
          <cell r="B2">
            <v>1.9678000000000001E-2</v>
          </cell>
        </row>
      </sheetData>
      <sheetData sheetId="4523"/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>
        <row r="2">
          <cell r="B2">
            <v>1.9678000000000001E-2</v>
          </cell>
        </row>
      </sheetData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>
        <row r="2">
          <cell r="B2">
            <v>0</v>
          </cell>
        </row>
      </sheetData>
      <sheetData sheetId="4535"/>
      <sheetData sheetId="4536">
        <row r="2">
          <cell r="B2">
            <v>0</v>
          </cell>
        </row>
      </sheetData>
      <sheetData sheetId="4537"/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/>
      <sheetData sheetId="4542"/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>
        <row r="2">
          <cell r="B2">
            <v>1.9678000000000001E-2</v>
          </cell>
        </row>
      </sheetData>
      <sheetData sheetId="4564"/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>
        <row r="2">
          <cell r="B2">
            <v>0</v>
          </cell>
        </row>
      </sheetData>
      <sheetData sheetId="4583"/>
      <sheetData sheetId="4584">
        <row r="2">
          <cell r="B2">
            <v>0</v>
          </cell>
        </row>
      </sheetData>
      <sheetData sheetId="4585"/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/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/>
      <sheetData sheetId="4602">
        <row r="2">
          <cell r="B2">
            <v>0</v>
          </cell>
        </row>
      </sheetData>
      <sheetData sheetId="4603"/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/>
      <sheetData sheetId="4609">
        <row r="2">
          <cell r="B2">
            <v>0</v>
          </cell>
        </row>
      </sheetData>
      <sheetData sheetId="4610"/>
      <sheetData sheetId="4611">
        <row r="2">
          <cell r="B2">
            <v>1.9678000000000001E-2</v>
          </cell>
        </row>
      </sheetData>
      <sheetData sheetId="4612"/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>
        <row r="2">
          <cell r="B2">
            <v>1.9678000000000001E-2</v>
          </cell>
        </row>
      </sheetData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>
        <row r="2">
          <cell r="B2">
            <v>0</v>
          </cell>
        </row>
      </sheetData>
      <sheetData sheetId="4624"/>
      <sheetData sheetId="4625">
        <row r="2">
          <cell r="B2">
            <v>0</v>
          </cell>
        </row>
      </sheetData>
      <sheetData sheetId="4626"/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/>
      <sheetData sheetId="4631"/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>
        <row r="2">
          <cell r="B2">
            <v>1.9678000000000001E-2</v>
          </cell>
        </row>
      </sheetData>
      <sheetData sheetId="4653"/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>
        <row r="2">
          <cell r="B2">
            <v>0</v>
          </cell>
        </row>
      </sheetData>
      <sheetData sheetId="4672"/>
      <sheetData sheetId="4673">
        <row r="2">
          <cell r="B2">
            <v>0</v>
          </cell>
        </row>
      </sheetData>
      <sheetData sheetId="4674"/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/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/>
      <sheetData sheetId="4691">
        <row r="2">
          <cell r="B2">
            <v>0</v>
          </cell>
        </row>
      </sheetData>
      <sheetData sheetId="4692"/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/>
      <sheetData sheetId="4698">
        <row r="2">
          <cell r="B2">
            <v>0</v>
          </cell>
        </row>
      </sheetData>
      <sheetData sheetId="4699"/>
      <sheetData sheetId="4700">
        <row r="2">
          <cell r="B2">
            <v>1.9678000000000001E-2</v>
          </cell>
        </row>
      </sheetData>
      <sheetData sheetId="4701"/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/>
      <sheetData sheetId="4707">
        <row r="2">
          <cell r="B2">
            <v>1.9678000000000001E-2</v>
          </cell>
        </row>
      </sheetData>
      <sheetData sheetId="4708"/>
      <sheetData sheetId="4709">
        <row r="2">
          <cell r="B2">
            <v>1.9678000000000001E-2</v>
          </cell>
        </row>
      </sheetData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/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/>
      <sheetData sheetId="4720"/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>
        <row r="2">
          <cell r="B2">
            <v>0</v>
          </cell>
        </row>
      </sheetData>
      <sheetData sheetId="4761"/>
      <sheetData sheetId="4762">
        <row r="2">
          <cell r="B2">
            <v>0</v>
          </cell>
        </row>
      </sheetData>
      <sheetData sheetId="4763"/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/>
      <sheetData sheetId="4780">
        <row r="2">
          <cell r="B2">
            <v>0</v>
          </cell>
        </row>
      </sheetData>
      <sheetData sheetId="4781"/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/>
      <sheetData sheetId="4787">
        <row r="2">
          <cell r="B2">
            <v>0</v>
          </cell>
        </row>
      </sheetData>
      <sheetData sheetId="4788"/>
      <sheetData sheetId="4789">
        <row r="2">
          <cell r="B2">
            <v>1.9678000000000001E-2</v>
          </cell>
        </row>
      </sheetData>
      <sheetData sheetId="4790"/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/>
      <sheetData sheetId="4796">
        <row r="2">
          <cell r="B2">
            <v>1.9678000000000001E-2</v>
          </cell>
        </row>
      </sheetData>
      <sheetData sheetId="4797"/>
      <sheetData sheetId="4798">
        <row r="2">
          <cell r="B2">
            <v>1.9678000000000001E-2</v>
          </cell>
        </row>
      </sheetData>
      <sheetData sheetId="4799"/>
      <sheetData sheetId="4800"/>
      <sheetData sheetId="4801">
        <row r="2">
          <cell r="B2">
            <v>0</v>
          </cell>
        </row>
      </sheetData>
      <sheetData sheetId="4802"/>
      <sheetData sheetId="4803"/>
      <sheetData sheetId="4804"/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/>
      <sheetData sheetId="4808">
        <row r="2">
          <cell r="B2">
            <v>1.9678000000000001E-2</v>
          </cell>
        </row>
      </sheetData>
      <sheetData sheetId="4809"/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/>
      <sheetData sheetId="4830"/>
      <sheetData sheetId="4831"/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/>
      <sheetData sheetId="4844"/>
      <sheetData sheetId="4845"/>
      <sheetData sheetId="4846"/>
      <sheetData sheetId="4847"/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/>
      <sheetData sheetId="4857"/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/>
      <sheetData sheetId="4869">
        <row r="2">
          <cell r="B2">
            <v>0</v>
          </cell>
        </row>
      </sheetData>
      <sheetData sheetId="4870"/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>
        <row r="2">
          <cell r="B2">
            <v>1.9678000000000001E-2</v>
          </cell>
        </row>
      </sheetData>
      <sheetData sheetId="4944"/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/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/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/>
      <sheetData sheetId="4958">
        <row r="2">
          <cell r="B2">
            <v>1.9678000000000001E-2</v>
          </cell>
        </row>
      </sheetData>
      <sheetData sheetId="4959"/>
      <sheetData sheetId="4960"/>
      <sheetData sheetId="4961">
        <row r="2">
          <cell r="B2">
            <v>0</v>
          </cell>
        </row>
      </sheetData>
      <sheetData sheetId="4962"/>
      <sheetData sheetId="4963">
        <row r="2">
          <cell r="B2">
            <v>0</v>
          </cell>
        </row>
      </sheetData>
      <sheetData sheetId="4964"/>
      <sheetData sheetId="4965">
        <row r="2">
          <cell r="B2">
            <v>0</v>
          </cell>
        </row>
      </sheetData>
      <sheetData sheetId="4966"/>
      <sheetData sheetId="4967">
        <row r="2">
          <cell r="B2">
            <v>0</v>
          </cell>
        </row>
      </sheetData>
      <sheetData sheetId="4968"/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/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/>
      <sheetData sheetId="4994"/>
      <sheetData sheetId="4995"/>
      <sheetData sheetId="4996"/>
      <sheetData sheetId="4997"/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/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/>
      <sheetData sheetId="5006">
        <row r="2">
          <cell r="B2">
            <v>0</v>
          </cell>
        </row>
      </sheetData>
      <sheetData sheetId="5007"/>
      <sheetData sheetId="5008"/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/>
      <sheetData sheetId="5036">
        <row r="2">
          <cell r="B2">
            <v>1.9678000000000001E-2</v>
          </cell>
        </row>
      </sheetData>
      <sheetData sheetId="5037"/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/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/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/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/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/>
      <sheetData sheetId="5134"/>
      <sheetData sheetId="5135"/>
      <sheetData sheetId="5136">
        <row r="2">
          <cell r="B2">
            <v>1.9678000000000001E-2</v>
          </cell>
        </row>
      </sheetData>
      <sheetData sheetId="5137"/>
      <sheetData sheetId="5138"/>
      <sheetData sheetId="5139"/>
      <sheetData sheetId="5140"/>
      <sheetData sheetId="5141"/>
      <sheetData sheetId="5142"/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/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/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/>
      <sheetData sheetId="5195"/>
      <sheetData sheetId="5196"/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0</v>
          </cell>
        </row>
      </sheetData>
      <sheetData sheetId="5206"/>
      <sheetData sheetId="5207">
        <row r="2">
          <cell r="B2">
            <v>0</v>
          </cell>
        </row>
      </sheetData>
      <sheetData sheetId="5208"/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/>
      <sheetData sheetId="5289">
        <row r="2">
          <cell r="B2">
            <v>1.9678000000000001E-2</v>
          </cell>
        </row>
      </sheetData>
      <sheetData sheetId="5290"/>
      <sheetData sheetId="5291"/>
      <sheetData sheetId="5292">
        <row r="2">
          <cell r="B2">
            <v>0</v>
          </cell>
        </row>
      </sheetData>
      <sheetData sheetId="5293"/>
      <sheetData sheetId="5294"/>
      <sheetData sheetId="5295"/>
      <sheetData sheetId="5296">
        <row r="2">
          <cell r="B2">
            <v>0</v>
          </cell>
        </row>
      </sheetData>
      <sheetData sheetId="5297"/>
      <sheetData sheetId="5298"/>
      <sheetData sheetId="5299"/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/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/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/>
      <sheetData sheetId="5321"/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/>
      <sheetData sheetId="5325"/>
      <sheetData sheetId="5326">
        <row r="2">
          <cell r="B2">
            <v>1.9678000000000001E-2</v>
          </cell>
        </row>
      </sheetData>
      <sheetData sheetId="5327"/>
      <sheetData sheetId="5328"/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0</v>
          </cell>
        </row>
      </sheetData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/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/>
      <sheetData sheetId="5398"/>
      <sheetData sheetId="5399">
        <row r="2">
          <cell r="B2">
            <v>0</v>
          </cell>
        </row>
      </sheetData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/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/>
      <sheetData sheetId="5408"/>
      <sheetData sheetId="5409"/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/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/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/>
      <sheetData sheetId="5460">
        <row r="2">
          <cell r="B2">
            <v>1.9678000000000001E-2</v>
          </cell>
        </row>
      </sheetData>
      <sheetData sheetId="5461"/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0</v>
          </cell>
        </row>
      </sheetData>
      <sheetData sheetId="5468"/>
      <sheetData sheetId="5469">
        <row r="2">
          <cell r="B2">
            <v>1.9678000000000001E-2</v>
          </cell>
        </row>
      </sheetData>
      <sheetData sheetId="5470"/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/>
      <sheetData sheetId="5528"/>
      <sheetData sheetId="5529"/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/>
      <sheetData sheetId="5533"/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/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/>
      <sheetData sheetId="5542">
        <row r="2">
          <cell r="B2">
            <v>0</v>
          </cell>
        </row>
      </sheetData>
      <sheetData sheetId="5543"/>
      <sheetData sheetId="5544">
        <row r="2">
          <cell r="B2">
            <v>0</v>
          </cell>
        </row>
      </sheetData>
      <sheetData sheetId="5545"/>
      <sheetData sheetId="5546"/>
      <sheetData sheetId="5547"/>
      <sheetData sheetId="5548"/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/>
      <sheetData sheetId="5588"/>
      <sheetData sheetId="5589"/>
      <sheetData sheetId="5590">
        <row r="2">
          <cell r="B2">
            <v>1.9678000000000001E-2</v>
          </cell>
        </row>
      </sheetData>
      <sheetData sheetId="5591"/>
      <sheetData sheetId="5592"/>
      <sheetData sheetId="5593"/>
      <sheetData sheetId="5594">
        <row r="2">
          <cell r="B2">
            <v>0</v>
          </cell>
        </row>
      </sheetData>
      <sheetData sheetId="5595">
        <row r="3">
          <cell r="B3" t="str">
            <v>Total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/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1.9678000000000001E-2</v>
          </cell>
        </row>
      </sheetData>
      <sheetData sheetId="5639"/>
      <sheetData sheetId="5640">
        <row r="2">
          <cell r="B2">
            <v>1.9678000000000001E-2</v>
          </cell>
        </row>
      </sheetData>
      <sheetData sheetId="5641"/>
      <sheetData sheetId="5642"/>
      <sheetData sheetId="5643"/>
      <sheetData sheetId="5644"/>
      <sheetData sheetId="5645">
        <row r="2">
          <cell r="B2">
            <v>1.9678000000000001E-2</v>
          </cell>
        </row>
      </sheetData>
      <sheetData sheetId="5646"/>
      <sheetData sheetId="5647"/>
      <sheetData sheetId="5648"/>
      <sheetData sheetId="5649">
        <row r="2">
          <cell r="B2">
            <v>1.9678000000000001E-2</v>
          </cell>
        </row>
      </sheetData>
      <sheetData sheetId="5650"/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/>
      <sheetData sheetId="5654"/>
      <sheetData sheetId="5655">
        <row r="2">
          <cell r="B2">
            <v>0</v>
          </cell>
        </row>
      </sheetData>
      <sheetData sheetId="5656">
        <row r="2">
          <cell r="B2">
            <v>0</v>
          </cell>
        </row>
      </sheetData>
      <sheetData sheetId="5657"/>
      <sheetData sheetId="5658"/>
      <sheetData sheetId="5659"/>
      <sheetData sheetId="5660"/>
      <sheetData sheetId="5661"/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/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/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/>
      <sheetData sheetId="5681"/>
      <sheetData sheetId="5682"/>
      <sheetData sheetId="5683">
        <row r="2">
          <cell r="B2">
            <v>1.9678000000000001E-2</v>
          </cell>
        </row>
      </sheetData>
      <sheetData sheetId="5684"/>
      <sheetData sheetId="5685"/>
      <sheetData sheetId="5686"/>
      <sheetData sheetId="5687">
        <row r="2">
          <cell r="B2">
            <v>1.9678000000000001E-2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/>
      <sheetData sheetId="5708"/>
      <sheetData sheetId="5709"/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/>
      <sheetData sheetId="5720">
        <row r="2">
          <cell r="B2">
            <v>0</v>
          </cell>
        </row>
      </sheetData>
      <sheetData sheetId="5721"/>
      <sheetData sheetId="5722">
        <row r="2">
          <cell r="B2">
            <v>0</v>
          </cell>
        </row>
      </sheetData>
      <sheetData sheetId="5723">
        <row r="3">
          <cell r="B3" t="str">
            <v>Total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1.9677996635437012E-2</v>
          </cell>
        </row>
      </sheetData>
      <sheetData sheetId="5749">
        <row r="2">
          <cell r="B2">
            <v>1.9677996635437012E-2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1.9678000000000001E-2</v>
          </cell>
        </row>
      </sheetData>
      <sheetData sheetId="5816"/>
      <sheetData sheetId="5817">
        <row r="2">
          <cell r="B2">
            <v>1.9678000000000001E-2</v>
          </cell>
        </row>
      </sheetData>
      <sheetData sheetId="5818"/>
      <sheetData sheetId="5819"/>
      <sheetData sheetId="5820"/>
      <sheetData sheetId="5821"/>
      <sheetData sheetId="5822">
        <row r="2">
          <cell r="B2">
            <v>1.9678000000000001E-2</v>
          </cell>
        </row>
      </sheetData>
      <sheetData sheetId="5823"/>
      <sheetData sheetId="5824"/>
      <sheetData sheetId="5825"/>
      <sheetData sheetId="5826">
        <row r="2">
          <cell r="B2">
            <v>1.9678000000000001E-2</v>
          </cell>
        </row>
      </sheetData>
      <sheetData sheetId="5827"/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/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/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/>
      <sheetData sheetId="5838"/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/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1.9677996635437012E-2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/>
      <sheetData sheetId="5964"/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/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1.9678000000000001E-2</v>
          </cell>
        </row>
      </sheetData>
      <sheetData sheetId="5978"/>
      <sheetData sheetId="5979"/>
      <sheetData sheetId="5980">
        <row r="2">
          <cell r="B2">
            <v>0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/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/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/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>
        <row r="2">
          <cell r="B2">
            <v>1.9677996635437012E-2</v>
          </cell>
        </row>
      </sheetData>
      <sheetData sheetId="6100"/>
      <sheetData sheetId="6101">
        <row r="2">
          <cell r="B2">
            <v>1.9678000000000001E-2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1.9678000000000001E-2</v>
          </cell>
        </row>
      </sheetData>
      <sheetData sheetId="6118"/>
      <sheetData sheetId="6119"/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/>
      <sheetData sheetId="6123"/>
      <sheetData sheetId="6124">
        <row r="2">
          <cell r="B2">
            <v>0</v>
          </cell>
        </row>
      </sheetData>
      <sheetData sheetId="6125"/>
      <sheetData sheetId="6126"/>
      <sheetData sheetId="6127"/>
      <sheetData sheetId="6128">
        <row r="2">
          <cell r="B2">
            <v>0</v>
          </cell>
        </row>
      </sheetData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/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/>
      <sheetData sheetId="6156">
        <row r="2">
          <cell r="B2">
            <v>1.9677996635437012E-2</v>
          </cell>
        </row>
      </sheetData>
      <sheetData sheetId="6157"/>
      <sheetData sheetId="6158"/>
      <sheetData sheetId="6159"/>
      <sheetData sheetId="6160"/>
      <sheetData sheetId="6161">
        <row r="2">
          <cell r="B2">
            <v>1.9677996635437012E-2</v>
          </cell>
        </row>
      </sheetData>
      <sheetData sheetId="6162">
        <row r="3">
          <cell r="B3" t="str">
            <v>Total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/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/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/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>
        <row r="2">
          <cell r="B2">
            <v>1.9678000000000001E-2</v>
          </cell>
        </row>
      </sheetData>
      <sheetData sheetId="6221"/>
      <sheetData sheetId="6222"/>
      <sheetData sheetId="6223"/>
      <sheetData sheetId="6224">
        <row r="2">
          <cell r="B2">
            <v>1.9678000000000001E-2</v>
          </cell>
        </row>
      </sheetData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/>
      <sheetData sheetId="6242"/>
      <sheetData sheetId="6243"/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/>
      <sheetData sheetId="6247"/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/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/>
      <sheetData sheetId="6256">
        <row r="2">
          <cell r="B2">
            <v>0</v>
          </cell>
        </row>
      </sheetData>
      <sheetData sheetId="6257"/>
      <sheetData sheetId="6258">
        <row r="2">
          <cell r="B2">
            <v>0</v>
          </cell>
        </row>
      </sheetData>
      <sheetData sheetId="6259"/>
      <sheetData sheetId="6260"/>
      <sheetData sheetId="6261"/>
      <sheetData sheetId="6262"/>
      <sheetData sheetId="6263">
        <row r="2">
          <cell r="B2">
            <v>0</v>
          </cell>
        </row>
      </sheetData>
      <sheetData sheetId="6264"/>
      <sheetData sheetId="6265"/>
      <sheetData sheetId="6266"/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>
        <row r="2">
          <cell r="B2">
            <v>1.9678000000000001E-2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1.9678000000000001E-2</v>
          </cell>
        </row>
      </sheetData>
      <sheetData sheetId="6281"/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/>
      <sheetData sheetId="6288"/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1.9678000000000001E-2</v>
          </cell>
        </row>
      </sheetData>
      <sheetData sheetId="6298"/>
      <sheetData sheetId="6299"/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/>
      <sheetData sheetId="6318"/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/>
      <sheetData sheetId="6322"/>
      <sheetData sheetId="6323"/>
      <sheetData sheetId="6324"/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/>
      <sheetData sheetId="6336">
        <row r="2">
          <cell r="B2">
            <v>1.9677996635437012E-2</v>
          </cell>
        </row>
      </sheetData>
      <sheetData sheetId="6337"/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1.9678000000000001E-2</v>
          </cell>
        </row>
      </sheetData>
      <sheetData sheetId="6349"/>
      <sheetData sheetId="6350">
        <row r="2">
          <cell r="B2">
            <v>1.9678000000000001E-2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/>
      <sheetData sheetId="6354">
        <row r="2">
          <cell r="B2">
            <v>1.9678000000000001E-2</v>
          </cell>
        </row>
      </sheetData>
      <sheetData sheetId="6355"/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/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/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/>
      <sheetData sheetId="6372"/>
      <sheetData sheetId="6373"/>
      <sheetData sheetId="6374"/>
      <sheetData sheetId="6375"/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/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>
        <row r="2">
          <cell r="B2">
            <v>1.9678000000000001E-2</v>
          </cell>
        </row>
      </sheetData>
      <sheetData sheetId="6401"/>
      <sheetData sheetId="6402"/>
      <sheetData sheetId="6403"/>
      <sheetData sheetId="6404">
        <row r="2">
          <cell r="B2">
            <v>1.9678000000000001E-2</v>
          </cell>
        </row>
      </sheetData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/>
      <sheetData sheetId="6422"/>
      <sheetData sheetId="6423"/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/>
      <sheetData sheetId="6427"/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/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/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/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1.9678000000000001E-2</v>
          </cell>
        </row>
      </sheetData>
      <sheetData sheetId="6478"/>
      <sheetData sheetId="6479"/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/>
      <sheetData sheetId="6483"/>
      <sheetData sheetId="6484">
        <row r="2">
          <cell r="B2">
            <v>1.9678000000000001E-2</v>
          </cell>
        </row>
      </sheetData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/>
      <sheetData sheetId="6498"/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/>
      <sheetData sheetId="6502"/>
      <sheetData sheetId="6503"/>
      <sheetData sheetId="6504"/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/>
      <sheetData sheetId="6516">
        <row r="2">
          <cell r="B2">
            <v>1.9677996635437012E-2</v>
          </cell>
        </row>
      </sheetData>
      <sheetData sheetId="6517"/>
      <sheetData sheetId="6518">
        <row r="2">
          <cell r="B2">
            <v>0</v>
          </cell>
        </row>
      </sheetData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1.9678000000000001E-2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/>
      <sheetData sheetId="6534">
        <row r="2">
          <cell r="B2">
            <v>1.9678000000000001E-2</v>
          </cell>
        </row>
      </sheetData>
      <sheetData sheetId="6535"/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/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/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/>
      <sheetData sheetId="6552"/>
      <sheetData sheetId="6553"/>
      <sheetData sheetId="6554"/>
      <sheetData sheetId="6555"/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/>
      <sheetData sheetId="6575"/>
      <sheetData sheetId="6576"/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/>
      <sheetData sheetId="6582"/>
      <sheetData sheetId="6583"/>
      <sheetData sheetId="6584">
        <row r="2">
          <cell r="B2">
            <v>1.9678000000000001E-2</v>
          </cell>
        </row>
      </sheetData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1.9677996635437012E-2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/>
      <sheetData sheetId="6602"/>
      <sheetData sheetId="6603"/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/>
      <sheetData sheetId="6607"/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/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>
        <row r="2">
          <cell r="B2">
            <v>1.9678000000000001E-2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1.9677996635437012E-2</v>
          </cell>
        </row>
      </sheetData>
      <sheetData sheetId="6643">
        <row r="2">
          <cell r="B2">
            <v>1.9677996635437012E-2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/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1.9678000000000001E-2</v>
          </cell>
        </row>
      </sheetData>
      <sheetData sheetId="6658"/>
      <sheetData sheetId="6659"/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/>
      <sheetData sheetId="6663"/>
      <sheetData sheetId="6664">
        <row r="2">
          <cell r="B2">
            <v>0</v>
          </cell>
        </row>
      </sheetData>
      <sheetData sheetId="6665"/>
      <sheetData sheetId="6666"/>
      <sheetData sheetId="6667"/>
      <sheetData sheetId="6668">
        <row r="2">
          <cell r="B2">
            <v>0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/>
      <sheetData sheetId="6678"/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/>
      <sheetData sheetId="6696">
        <row r="2">
          <cell r="B2">
            <v>1.9677996635437012E-2</v>
          </cell>
        </row>
      </sheetData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/>
      <sheetData sheetId="6714">
        <row r="2">
          <cell r="B2">
            <v>1.9678000000000001E-2</v>
          </cell>
        </row>
      </sheetData>
      <sheetData sheetId="6715"/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/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/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/>
      <sheetData sheetId="6732"/>
      <sheetData sheetId="6733"/>
      <sheetData sheetId="6734"/>
      <sheetData sheetId="6735"/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/>
      <sheetData sheetId="6755"/>
      <sheetData sheetId="6756"/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/>
      <sheetData sheetId="6762"/>
      <sheetData sheetId="6763"/>
      <sheetData sheetId="6764">
        <row r="2">
          <cell r="B2">
            <v>1.9678000000000001E-2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1.9677996635437012E-2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/>
      <sheetData sheetId="6782"/>
      <sheetData sheetId="6783"/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/>
      <sheetData sheetId="6787"/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/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/>
      <sheetData sheetId="6796">
        <row r="2">
          <cell r="B2">
            <v>0</v>
          </cell>
        </row>
      </sheetData>
      <sheetData sheetId="6797"/>
      <sheetData sheetId="6798">
        <row r="2">
          <cell r="B2">
            <v>0</v>
          </cell>
        </row>
      </sheetData>
      <sheetData sheetId="6799"/>
      <sheetData sheetId="6800"/>
      <sheetData sheetId="6801"/>
      <sheetData sheetId="6802"/>
      <sheetData sheetId="6803">
        <row r="2">
          <cell r="B2">
            <v>0</v>
          </cell>
        </row>
      </sheetData>
      <sheetData sheetId="6804"/>
      <sheetData sheetId="6805"/>
      <sheetData sheetId="6806"/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/>
      <sheetData sheetId="6828"/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1.9678000000000001E-2</v>
          </cell>
        </row>
      </sheetData>
      <sheetData sheetId="6838"/>
      <sheetData sheetId="6839"/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/>
      <sheetData sheetId="6843"/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>
        <row r="2">
          <cell r="B2">
            <v>0</v>
          </cell>
        </row>
      </sheetData>
      <sheetData sheetId="6849"/>
      <sheetData sheetId="6850"/>
      <sheetData sheetId="6851"/>
      <sheetData sheetId="6852"/>
      <sheetData sheetId="6853"/>
      <sheetData sheetId="6854"/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/>
      <sheetData sheetId="6858"/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>
        <row r="2">
          <cell r="B2">
            <v>1.9678000000000001E-2</v>
          </cell>
        </row>
      </sheetData>
      <sheetData sheetId="6889"/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/>
      <sheetData sheetId="6894">
        <row r="2">
          <cell r="B2">
            <v>1.9678000000000001E-2</v>
          </cell>
        </row>
      </sheetData>
      <sheetData sheetId="6895"/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/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/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/>
      <sheetData sheetId="6912"/>
      <sheetData sheetId="6913"/>
      <sheetData sheetId="6914"/>
      <sheetData sheetId="6915"/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/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/>
      <sheetData sheetId="6972">
        <row r="2">
          <cell r="B2">
            <v>0</v>
          </cell>
        </row>
      </sheetData>
      <sheetData sheetId="6973"/>
      <sheetData sheetId="6974">
        <row r="2">
          <cell r="B2">
            <v>0</v>
          </cell>
        </row>
      </sheetData>
      <sheetData sheetId="6975"/>
      <sheetData sheetId="6976">
        <row r="2">
          <cell r="B2">
            <v>0</v>
          </cell>
        </row>
      </sheetData>
      <sheetData sheetId="6977"/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/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>
        <row r="2">
          <cell r="B2">
            <v>1.9678000000000001E-2</v>
          </cell>
        </row>
      </sheetData>
      <sheetData sheetId="7018"/>
      <sheetData sheetId="7019"/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/>
      <sheetData sheetId="7023"/>
      <sheetData sheetId="7024">
        <row r="2">
          <cell r="B2">
            <v>1.9678000000000001E-2</v>
          </cell>
        </row>
      </sheetData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/>
      <sheetData sheetId="7038"/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/>
      <sheetData sheetId="7042"/>
      <sheetData sheetId="7043"/>
      <sheetData sheetId="7044"/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/>
      <sheetData sheetId="7056"/>
      <sheetData sheetId="7057"/>
      <sheetData sheetId="7058">
        <row r="2">
          <cell r="B2">
            <v>0</v>
          </cell>
        </row>
      </sheetData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>
        <row r="2">
          <cell r="B2">
            <v>1.9678000000000001E-2</v>
          </cell>
        </row>
      </sheetData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>
        <row r="2">
          <cell r="B2">
            <v>1.9678000000000001E-2</v>
          </cell>
        </row>
      </sheetData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/>
      <sheetData sheetId="7329"/>
      <sheetData sheetId="7330"/>
      <sheetData sheetId="7331">
        <row r="2">
          <cell r="B2">
            <v>1.9678000000000001E-2</v>
          </cell>
        </row>
      </sheetData>
      <sheetData sheetId="7332"/>
      <sheetData sheetId="7333"/>
      <sheetData sheetId="7334"/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/>
      <sheetData sheetId="7569"/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0</v>
          </cell>
        </row>
      </sheetData>
      <sheetData sheetId="7625">
        <row r="3">
          <cell r="B3" t="str">
            <v>Total</v>
          </cell>
        </row>
      </sheetData>
      <sheetData sheetId="7626"/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3">
          <cell r="B3" t="str">
            <v>Total</v>
          </cell>
        </row>
      </sheetData>
      <sheetData sheetId="7630"/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3">
          <cell r="B3" t="str">
            <v>Total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>
        <row r="2">
          <cell r="B2">
            <v>1.9678000000000001E-2</v>
          </cell>
        </row>
      </sheetData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>
        <row r="2">
          <cell r="B2">
            <v>1.9678000000000001E-2</v>
          </cell>
        </row>
      </sheetData>
      <sheetData sheetId="7820"/>
      <sheetData sheetId="7821">
        <row r="2">
          <cell r="B2">
            <v>1.9678000000000001E-2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/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/>
      <sheetData sheetId="7905"/>
      <sheetData sheetId="7906"/>
      <sheetData sheetId="7907"/>
      <sheetData sheetId="7908"/>
      <sheetData sheetId="7909"/>
      <sheetData sheetId="7910"/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0</v>
          </cell>
        </row>
      </sheetData>
      <sheetData sheetId="7947">
        <row r="3">
          <cell r="B3" t="str">
            <v>Total</v>
          </cell>
        </row>
      </sheetData>
      <sheetData sheetId="7948"/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3">
          <cell r="B3" t="str">
            <v>Total</v>
          </cell>
        </row>
      </sheetData>
      <sheetData sheetId="7952"/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>
        <row r="2">
          <cell r="B2">
            <v>1.9678000000000001E-2</v>
          </cell>
        </row>
      </sheetData>
      <sheetData sheetId="8086"/>
      <sheetData sheetId="8087"/>
      <sheetData sheetId="8088"/>
      <sheetData sheetId="8089"/>
      <sheetData sheetId="8090"/>
      <sheetData sheetId="8091"/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/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/>
      <sheetData sheetId="8215"/>
      <sheetData sheetId="8216"/>
      <sheetData sheetId="8217"/>
      <sheetData sheetId="8218"/>
      <sheetData sheetId="8219"/>
      <sheetData sheetId="8220"/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3">
          <cell r="B3" t="str">
            <v>Total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0</v>
          </cell>
        </row>
      </sheetData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>
        <row r="2">
          <cell r="B2">
            <v>1.9678000000000001E-2</v>
          </cell>
        </row>
      </sheetData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/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/>
      <sheetData sheetId="8465"/>
      <sheetData sheetId="8466"/>
      <sheetData sheetId="8467"/>
      <sheetData sheetId="8468"/>
      <sheetData sheetId="8469"/>
      <sheetData sheetId="8470"/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/>
      <sheetData sheetId="8520"/>
      <sheetData sheetId="8521"/>
      <sheetData sheetId="8522">
        <row r="2">
          <cell r="B2">
            <v>1.9678000000000001E-2</v>
          </cell>
        </row>
      </sheetData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>
        <row r="2">
          <cell r="B2">
            <v>1.9677996635437012E-2</v>
          </cell>
        </row>
      </sheetData>
      <sheetData sheetId="8596">
        <row r="3">
          <cell r="B3" t="str">
            <v>Total</v>
          </cell>
        </row>
      </sheetData>
      <sheetData sheetId="8597"/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3">
          <cell r="B3" t="str">
            <v>Total</v>
          </cell>
        </row>
      </sheetData>
      <sheetData sheetId="8601"/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3">
          <cell r="B3" t="str">
            <v>Total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3">
          <cell r="B3" t="str">
            <v>Total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>
        <row r="2">
          <cell r="B2">
            <v>1.9677996635437012E-2</v>
          </cell>
        </row>
      </sheetData>
      <sheetData sheetId="8776">
        <row r="3">
          <cell r="B3" t="str">
            <v>Total</v>
          </cell>
        </row>
      </sheetData>
      <sheetData sheetId="8777"/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3">
          <cell r="B3" t="str">
            <v>Total</v>
          </cell>
        </row>
      </sheetData>
      <sheetData sheetId="8781"/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3">
          <cell r="B3" t="str">
            <v>Total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3">
          <cell r="B3" t="str">
            <v>Total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>
        <row r="2">
          <cell r="B2">
            <v>1.9677996635437012E-2</v>
          </cell>
        </row>
      </sheetData>
      <sheetData sheetId="8956">
        <row r="3">
          <cell r="B3" t="str">
            <v>Total</v>
          </cell>
        </row>
      </sheetData>
      <sheetData sheetId="8957"/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3">
          <cell r="B3" t="str">
            <v>Total</v>
          </cell>
        </row>
      </sheetData>
      <sheetData sheetId="8961"/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3">
          <cell r="B3" t="str">
            <v>Total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3">
          <cell r="B3" t="str">
            <v>Total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>
        <row r="2">
          <cell r="B2">
            <v>1.9677996635437012E-2</v>
          </cell>
        </row>
      </sheetData>
      <sheetData sheetId="9136">
        <row r="3">
          <cell r="B3" t="str">
            <v>Total</v>
          </cell>
        </row>
      </sheetData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3">
          <cell r="B3" t="str">
            <v>Total</v>
          </cell>
        </row>
      </sheetData>
      <sheetData sheetId="9141"/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3">
          <cell r="B3" t="str">
            <v>Total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>
        <row r="2">
          <cell r="B2">
            <v>1.9677996635437012E-2</v>
          </cell>
        </row>
      </sheetData>
      <sheetData sheetId="9316">
        <row r="3">
          <cell r="B3" t="str">
            <v>Total</v>
          </cell>
        </row>
      </sheetData>
      <sheetData sheetId="9317"/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3">
          <cell r="B3" t="str">
            <v>Total</v>
          </cell>
        </row>
      </sheetData>
      <sheetData sheetId="9321"/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3">
          <cell r="B3" t="str">
            <v>Total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3">
          <cell r="B3" t="str">
            <v>Total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/>
      <sheetData sheetId="9365"/>
      <sheetData sheetId="9366"/>
      <sheetData sheetId="9367"/>
      <sheetData sheetId="9368"/>
      <sheetData sheetId="9369"/>
      <sheetData sheetId="9370"/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/>
      <sheetData sheetId="9420"/>
      <sheetData sheetId="9421"/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>
        <row r="2">
          <cell r="B2">
            <v>0</v>
          </cell>
        </row>
      </sheetData>
      <sheetData sheetId="9496">
        <row r="3">
          <cell r="B3" t="str">
            <v>Total</v>
          </cell>
        </row>
      </sheetData>
      <sheetData sheetId="9497"/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3">
          <cell r="B3" t="str">
            <v>Total</v>
          </cell>
        </row>
      </sheetData>
      <sheetData sheetId="9501"/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3">
          <cell r="B3" t="str">
            <v>Total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3">
          <cell r="B3" t="str">
            <v>Total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/>
      <sheetData sheetId="9545"/>
      <sheetData sheetId="9546"/>
      <sheetData sheetId="9547"/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/>
      <sheetData sheetId="9600"/>
      <sheetData sheetId="9601"/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>
        <row r="2">
          <cell r="B2">
            <v>0</v>
          </cell>
        </row>
      </sheetData>
      <sheetData sheetId="9676">
        <row r="3">
          <cell r="B3" t="str">
            <v>Total</v>
          </cell>
        </row>
      </sheetData>
      <sheetData sheetId="9677"/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3">
          <cell r="B3" t="str">
            <v>Total</v>
          </cell>
        </row>
      </sheetData>
      <sheetData sheetId="9681"/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3">
          <cell r="B3" t="str">
            <v>Total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3">
          <cell r="B3" t="str">
            <v>Total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/>
      <sheetData sheetId="9842"/>
      <sheetData sheetId="9843"/>
      <sheetData sheetId="9844"/>
      <sheetData sheetId="9845"/>
      <sheetData sheetId="9846"/>
      <sheetData sheetId="9847"/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/>
      <sheetData sheetId="9897"/>
      <sheetData sheetId="9898"/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>
        <row r="2">
          <cell r="B2">
            <v>0</v>
          </cell>
        </row>
      </sheetData>
      <sheetData sheetId="9973">
        <row r="3">
          <cell r="B3" t="str">
            <v>Total</v>
          </cell>
        </row>
      </sheetData>
      <sheetData sheetId="9974"/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3">
          <cell r="B3" t="str">
            <v>Total</v>
          </cell>
        </row>
      </sheetData>
      <sheetData sheetId="9978"/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3">
          <cell r="B3" t="str">
            <v>Total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3">
          <cell r="B3" t="str">
            <v>Total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/>
      <sheetData sheetId="10022"/>
      <sheetData sheetId="10023"/>
      <sheetData sheetId="10024"/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/>
      <sheetData sheetId="10077"/>
      <sheetData sheetId="10078"/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0</v>
          </cell>
        </row>
      </sheetData>
      <sheetData sheetId="10153">
        <row r="3">
          <cell r="B3" t="str">
            <v>Total</v>
          </cell>
        </row>
      </sheetData>
      <sheetData sheetId="10154"/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3">
          <cell r="B3" t="str">
            <v>Total</v>
          </cell>
        </row>
      </sheetData>
      <sheetData sheetId="10158"/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3">
          <cell r="B3" t="str">
            <v>Total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3">
          <cell r="B3" t="str">
            <v>Total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/>
      <sheetData sheetId="10202"/>
      <sheetData sheetId="10203"/>
      <sheetData sheetId="10204"/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/>
      <sheetData sheetId="10257"/>
      <sheetData sheetId="10258"/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>
        <row r="2">
          <cell r="B2">
            <v>0</v>
          </cell>
        </row>
      </sheetData>
      <sheetData sheetId="10333">
        <row r="3">
          <cell r="B3" t="str">
            <v>Total</v>
          </cell>
        </row>
      </sheetData>
      <sheetData sheetId="10334"/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3">
          <cell r="B3" t="str">
            <v>Total</v>
          </cell>
        </row>
      </sheetData>
      <sheetData sheetId="10338"/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3">
          <cell r="B3" t="str">
            <v>Total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3">
          <cell r="B3" t="str">
            <v>Total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/>
      <sheetData sheetId="10382"/>
      <sheetData sheetId="10383"/>
      <sheetData sheetId="10384"/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0</v>
          </cell>
        </row>
      </sheetData>
      <sheetData sheetId="10513">
        <row r="3">
          <cell r="B3" t="str">
            <v>Total</v>
          </cell>
        </row>
      </sheetData>
      <sheetData sheetId="10514"/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3">
          <cell r="B3" t="str">
            <v>Total</v>
          </cell>
        </row>
      </sheetData>
      <sheetData sheetId="10518"/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3">
          <cell r="B3" t="str">
            <v>Total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3">
          <cell r="B3" t="str">
            <v>Total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0</v>
          </cell>
        </row>
      </sheetData>
      <sheetData sheetId="10693">
        <row r="3">
          <cell r="B3" t="str">
            <v>Total</v>
          </cell>
        </row>
      </sheetData>
      <sheetData sheetId="10694"/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3">
          <cell r="B3" t="str">
            <v>Total</v>
          </cell>
        </row>
      </sheetData>
      <sheetData sheetId="10698"/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3">
          <cell r="B3" t="str">
            <v>Total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3">
          <cell r="B3" t="str">
            <v>Total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/>
      <sheetData sheetId="10710"/>
      <sheetData sheetId="10711"/>
      <sheetData sheetId="10712"/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/>
      <sheetData sheetId="10746"/>
      <sheetData sheetId="10747"/>
      <sheetData sheetId="10748"/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/>
      <sheetData sheetId="10801"/>
      <sheetData sheetId="10802"/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>
        <row r="2">
          <cell r="B2">
            <v>0</v>
          </cell>
        </row>
      </sheetData>
      <sheetData sheetId="10877">
        <row r="3">
          <cell r="B3" t="str">
            <v>Total</v>
          </cell>
        </row>
      </sheetData>
      <sheetData sheetId="10878"/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3">
          <cell r="B3" t="str">
            <v>Total</v>
          </cell>
        </row>
      </sheetData>
      <sheetData sheetId="10882"/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3">
          <cell r="B3" t="str">
            <v>Total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3">
          <cell r="B3" t="str">
            <v>Total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/>
      <sheetData sheetId="10894"/>
      <sheetData sheetId="10895"/>
      <sheetData sheetId="10896"/>
      <sheetData sheetId="10897"/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/>
      <sheetData sheetId="10931"/>
      <sheetData sheetId="10932"/>
      <sheetData sheetId="10933"/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/>
      <sheetData sheetId="10986"/>
      <sheetData sheetId="10987"/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>
        <row r="2">
          <cell r="B2">
            <v>0</v>
          </cell>
        </row>
      </sheetData>
      <sheetData sheetId="11062">
        <row r="3">
          <cell r="B3" t="str">
            <v>Total</v>
          </cell>
        </row>
      </sheetData>
      <sheetData sheetId="11063"/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3">
          <cell r="B3" t="str">
            <v>Total</v>
          </cell>
        </row>
      </sheetData>
      <sheetData sheetId="11067"/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3">
          <cell r="B3" t="str">
            <v>Total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3">
          <cell r="B3" t="str">
            <v>Total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>
        <row r="2">
          <cell r="B2">
            <v>1.9678000000000001E-2</v>
          </cell>
        </row>
      </sheetData>
      <sheetData sheetId="11290">
        <row r="2">
          <cell r="B2">
            <v>1.9678000000000001E-2</v>
          </cell>
        </row>
      </sheetData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2">
          <cell r="B2">
            <v>1.9678000000000001E-2</v>
          </cell>
        </row>
      </sheetData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>
        <row r="2">
          <cell r="B2">
            <v>1.9678000000000001E-2</v>
          </cell>
        </row>
      </sheetData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>
        <row r="2">
          <cell r="B2">
            <v>1.9678000000000001E-2</v>
          </cell>
        </row>
      </sheetData>
      <sheetData sheetId="11713">
        <row r="2">
          <cell r="B2">
            <v>1.9678000000000001E-2</v>
          </cell>
        </row>
      </sheetData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>
        <row r="2">
          <cell r="B2">
            <v>1.9678000000000001E-2</v>
          </cell>
        </row>
      </sheetData>
      <sheetData sheetId="11842">
        <row r="2">
          <cell r="B2">
            <v>1.9678000000000001E-2</v>
          </cell>
        </row>
      </sheetData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>
        <row r="2">
          <cell r="B2">
            <v>1.9678000000000001E-2</v>
          </cell>
        </row>
      </sheetData>
      <sheetData sheetId="11899">
        <row r="2">
          <cell r="B2">
            <v>1.9678000000000001E-2</v>
          </cell>
        </row>
      </sheetData>
      <sheetData sheetId="11900">
        <row r="2">
          <cell r="B2">
            <v>1.9678000000000001E-2</v>
          </cell>
        </row>
      </sheetData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>
        <row r="2">
          <cell r="B2">
            <v>1.9678000000000001E-2</v>
          </cell>
        </row>
      </sheetData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>
        <row r="2">
          <cell r="B2">
            <v>1.9678000000000001E-2</v>
          </cell>
        </row>
      </sheetData>
      <sheetData sheetId="12031">
        <row r="2">
          <cell r="B2">
            <v>1.9678000000000001E-2</v>
          </cell>
        </row>
      </sheetData>
      <sheetData sheetId="12032">
        <row r="2">
          <cell r="B2">
            <v>1.9678000000000001E-2</v>
          </cell>
        </row>
      </sheetData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>
        <row r="2">
          <cell r="B2">
            <v>1.9678000000000001E-2</v>
          </cell>
        </row>
      </sheetData>
      <sheetData sheetId="12106">
        <row r="2">
          <cell r="B2">
            <v>1.9678000000000001E-2</v>
          </cell>
        </row>
      </sheetData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1.9678000000000001E-2</v>
          </cell>
        </row>
      </sheetData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>
        <row r="2">
          <cell r="B2">
            <v>1.9678000000000001E-2</v>
          </cell>
        </row>
      </sheetData>
      <sheetData sheetId="12427">
        <row r="2">
          <cell r="B2">
            <v>1.9678000000000001E-2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>
        <row r="2">
          <cell r="B2">
            <v>1.9678000000000001E-2</v>
          </cell>
        </row>
      </sheetData>
      <sheetData sheetId="12502">
        <row r="2">
          <cell r="B2">
            <v>1.9678000000000001E-2</v>
          </cell>
        </row>
      </sheetData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>
        <row r="2">
          <cell r="B2">
            <v>1.9678000000000001E-2</v>
          </cell>
        </row>
      </sheetData>
      <sheetData sheetId="12559">
        <row r="2">
          <cell r="B2">
            <v>1.9678000000000001E-2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>
        <row r="2">
          <cell r="B2">
            <v>1.9678000000000001E-2</v>
          </cell>
        </row>
      </sheetData>
      <sheetData sheetId="12766">
        <row r="2">
          <cell r="B2">
            <v>1.9678000000000001E-2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>
        <row r="2">
          <cell r="B2">
            <v>1.9678000000000001E-2</v>
          </cell>
        </row>
      </sheetData>
      <sheetData sheetId="12823">
        <row r="2">
          <cell r="B2">
            <v>1.9678000000000001E-2</v>
          </cell>
        </row>
      </sheetData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>
        <row r="2">
          <cell r="B2">
            <v>1.9678000000000001E-2</v>
          </cell>
        </row>
      </sheetData>
      <sheetData sheetId="12861">
        <row r="2">
          <cell r="B2">
            <v>1.9678000000000001E-2</v>
          </cell>
        </row>
      </sheetData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>
        <row r="2">
          <cell r="B2">
            <v>1.9678000000000001E-2</v>
          </cell>
        </row>
      </sheetData>
      <sheetData sheetId="12876">
        <row r="2">
          <cell r="B2">
            <v>0</v>
          </cell>
        </row>
      </sheetData>
      <sheetData sheetId="12877">
        <row r="2">
          <cell r="B2">
            <v>0</v>
          </cell>
        </row>
      </sheetData>
      <sheetData sheetId="12878">
        <row r="2">
          <cell r="B2">
            <v>0</v>
          </cell>
        </row>
      </sheetData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>
        <row r="2">
          <cell r="B2">
            <v>0</v>
          </cell>
        </row>
      </sheetData>
      <sheetData sheetId="12887">
        <row r="2">
          <cell r="B2">
            <v>0</v>
          </cell>
        </row>
      </sheetData>
      <sheetData sheetId="12888">
        <row r="2">
          <cell r="B2">
            <v>0</v>
          </cell>
        </row>
      </sheetData>
      <sheetData sheetId="12889">
        <row r="2">
          <cell r="B2">
            <v>0</v>
          </cell>
        </row>
      </sheetData>
      <sheetData sheetId="12890">
        <row r="2">
          <cell r="B2">
            <v>0</v>
          </cell>
        </row>
      </sheetData>
      <sheetData sheetId="12891">
        <row r="2">
          <cell r="B2">
            <v>1.9678000000000001E-2</v>
          </cell>
        </row>
      </sheetData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0</v>
          </cell>
        </row>
      </sheetData>
      <sheetData sheetId="12898">
        <row r="2">
          <cell r="B2">
            <v>0</v>
          </cell>
        </row>
      </sheetData>
      <sheetData sheetId="12899">
        <row r="2">
          <cell r="B2">
            <v>0</v>
          </cell>
        </row>
      </sheetData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>
        <row r="2">
          <cell r="B2">
            <v>1.9678000000000001E-2</v>
          </cell>
        </row>
      </sheetData>
      <sheetData sheetId="13031">
        <row r="2">
          <cell r="B2">
            <v>1.9678000000000001E-2</v>
          </cell>
        </row>
      </sheetData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0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>
        <row r="2">
          <cell r="B2">
            <v>1.9678000000000001E-2</v>
          </cell>
        </row>
      </sheetData>
      <sheetData sheetId="13051">
        <row r="2">
          <cell r="B2">
            <v>1.9678000000000001E-2</v>
          </cell>
        </row>
      </sheetData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>
        <row r="2">
          <cell r="B2">
            <v>1.9678000000000001E-2</v>
          </cell>
        </row>
      </sheetData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1.9678000000000001E-2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>
        <row r="2">
          <cell r="B2">
            <v>1.9677996635437012E-2</v>
          </cell>
        </row>
      </sheetData>
      <sheetData sheetId="13081">
        <row r="3">
          <cell r="B3" t="str">
            <v>Total</v>
          </cell>
        </row>
      </sheetData>
      <sheetData sheetId="13082"/>
      <sheetData sheetId="13083">
        <row r="2">
          <cell r="B2">
            <v>0</v>
          </cell>
        </row>
      </sheetData>
      <sheetData sheetId="13084">
        <row r="2">
          <cell r="B2">
            <v>0</v>
          </cell>
        </row>
      </sheetData>
      <sheetData sheetId="13085">
        <row r="3">
          <cell r="B3" t="str">
            <v>Total</v>
          </cell>
        </row>
      </sheetData>
      <sheetData sheetId="13086"/>
      <sheetData sheetId="13087">
        <row r="2">
          <cell r="B2">
            <v>0</v>
          </cell>
        </row>
      </sheetData>
      <sheetData sheetId="13088">
        <row r="2">
          <cell r="B2">
            <v>0</v>
          </cell>
        </row>
      </sheetData>
      <sheetData sheetId="13089">
        <row r="3">
          <cell r="B3" t="str">
            <v>Total</v>
          </cell>
        </row>
      </sheetData>
      <sheetData sheetId="13090">
        <row r="2">
          <cell r="B2">
            <v>0</v>
          </cell>
        </row>
      </sheetData>
      <sheetData sheetId="13091">
        <row r="2">
          <cell r="B2">
            <v>0</v>
          </cell>
        </row>
      </sheetData>
      <sheetData sheetId="13092">
        <row r="2">
          <cell r="B2">
            <v>0</v>
          </cell>
        </row>
      </sheetData>
      <sheetData sheetId="13093">
        <row r="3">
          <cell r="B3" t="str">
            <v>Total</v>
          </cell>
        </row>
      </sheetData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>
        <row r="2">
          <cell r="B2">
            <v>0</v>
          </cell>
        </row>
      </sheetData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1.9678000000000001E-2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/>
      <sheetData sheetId="13192"/>
      <sheetData sheetId="13193"/>
      <sheetData sheetId="13194"/>
      <sheetData sheetId="13195"/>
      <sheetData sheetId="13196">
        <row r="2">
          <cell r="B2">
            <v>1.9678000000000001E-2</v>
          </cell>
        </row>
      </sheetData>
      <sheetData sheetId="13197">
        <row r="2">
          <cell r="B2">
            <v>1.9678000000000001E-2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1.9678000000000001E-2</v>
          </cell>
        </row>
      </sheetData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>
        <row r="2">
          <cell r="B2">
            <v>1.9678000000000001E-2</v>
          </cell>
        </row>
      </sheetData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0</v>
          </cell>
        </row>
      </sheetData>
      <sheetData sheetId="13337">
        <row r="2">
          <cell r="B2">
            <v>0</v>
          </cell>
        </row>
      </sheetData>
      <sheetData sheetId="13338"/>
      <sheetData sheetId="13339"/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>
        <row r="2">
          <cell r="B2">
            <v>1.9678000000000001E-2</v>
          </cell>
        </row>
      </sheetData>
      <sheetData sheetId="13343">
        <row r="2">
          <cell r="B2">
            <v>1.9678000000000001E-2</v>
          </cell>
        </row>
      </sheetData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0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>
        <row r="2">
          <cell r="B2">
            <v>1.9678000000000001E-2</v>
          </cell>
        </row>
      </sheetData>
      <sheetData sheetId="13363">
        <row r="2">
          <cell r="B2">
            <v>1.9678000000000001E-2</v>
          </cell>
        </row>
      </sheetData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>
        <row r="2">
          <cell r="B2">
            <v>1.9678000000000001E-2</v>
          </cell>
        </row>
      </sheetData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1.9678000000000001E-2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>
        <row r="2">
          <cell r="B2">
            <v>1.9677996635437012E-2</v>
          </cell>
        </row>
      </sheetData>
      <sheetData sheetId="13393">
        <row r="3">
          <cell r="B3" t="str">
            <v>Total</v>
          </cell>
        </row>
      </sheetData>
      <sheetData sheetId="13394"/>
      <sheetData sheetId="13395">
        <row r="2">
          <cell r="B2">
            <v>0</v>
          </cell>
        </row>
      </sheetData>
      <sheetData sheetId="13396">
        <row r="2">
          <cell r="B2">
            <v>0</v>
          </cell>
        </row>
      </sheetData>
      <sheetData sheetId="13397">
        <row r="3">
          <cell r="B3" t="str">
            <v>Total</v>
          </cell>
        </row>
      </sheetData>
      <sheetData sheetId="13398"/>
      <sheetData sheetId="13399">
        <row r="2">
          <cell r="B2">
            <v>0</v>
          </cell>
        </row>
      </sheetData>
      <sheetData sheetId="13400">
        <row r="2">
          <cell r="B2">
            <v>0</v>
          </cell>
        </row>
      </sheetData>
      <sheetData sheetId="13401">
        <row r="3">
          <cell r="B3" t="str">
            <v>Total</v>
          </cell>
        </row>
      </sheetData>
      <sheetData sheetId="13402">
        <row r="2">
          <cell r="B2">
            <v>0</v>
          </cell>
        </row>
      </sheetData>
      <sheetData sheetId="13403">
        <row r="2">
          <cell r="B2">
            <v>0</v>
          </cell>
        </row>
      </sheetData>
      <sheetData sheetId="13404">
        <row r="2">
          <cell r="B2">
            <v>0</v>
          </cell>
        </row>
      </sheetData>
      <sheetData sheetId="13405">
        <row r="3">
          <cell r="B3" t="str">
            <v>Total</v>
          </cell>
        </row>
      </sheetData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>
        <row r="2">
          <cell r="B2">
            <v>0</v>
          </cell>
        </row>
      </sheetData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1.9678000000000001E-2</v>
          </cell>
        </row>
      </sheetData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/>
      <sheetData sheetId="13504"/>
      <sheetData sheetId="13505"/>
      <sheetData sheetId="13506"/>
      <sheetData sheetId="13507"/>
      <sheetData sheetId="13508">
        <row r="2">
          <cell r="B2">
            <v>1.9678000000000001E-2</v>
          </cell>
        </row>
      </sheetData>
      <sheetData sheetId="13509">
        <row r="2">
          <cell r="B2">
            <v>1.9678000000000001E-2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1.9678000000000001E-2</v>
          </cell>
        </row>
      </sheetData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>
        <row r="2">
          <cell r="B2">
            <v>1.9678000000000001E-2</v>
          </cell>
        </row>
      </sheetData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0</v>
          </cell>
        </row>
      </sheetData>
      <sheetData sheetId="13649">
        <row r="2">
          <cell r="B2">
            <v>0</v>
          </cell>
        </row>
      </sheetData>
      <sheetData sheetId="13650"/>
      <sheetData sheetId="13651"/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>
        <row r="2">
          <cell r="B2">
            <v>1.9678000000000001E-2</v>
          </cell>
        </row>
      </sheetData>
      <sheetData sheetId="13655">
        <row r="2">
          <cell r="B2">
            <v>1.9678000000000001E-2</v>
          </cell>
        </row>
      </sheetData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0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>
        <row r="2">
          <cell r="B2">
            <v>1.9678000000000001E-2</v>
          </cell>
        </row>
      </sheetData>
      <sheetData sheetId="13675">
        <row r="2">
          <cell r="B2">
            <v>1.9678000000000001E-2</v>
          </cell>
        </row>
      </sheetData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>
        <row r="2">
          <cell r="B2">
            <v>1.9678000000000001E-2</v>
          </cell>
        </row>
      </sheetData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1.9678000000000001E-2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>
        <row r="2">
          <cell r="B2">
            <v>1.9677996635437012E-2</v>
          </cell>
        </row>
      </sheetData>
      <sheetData sheetId="13705">
        <row r="3">
          <cell r="B3" t="str">
            <v>Total</v>
          </cell>
        </row>
      </sheetData>
      <sheetData sheetId="13706"/>
      <sheetData sheetId="13707">
        <row r="2">
          <cell r="B2">
            <v>0</v>
          </cell>
        </row>
      </sheetData>
      <sheetData sheetId="13708">
        <row r="2">
          <cell r="B2">
            <v>0</v>
          </cell>
        </row>
      </sheetData>
      <sheetData sheetId="13709">
        <row r="3">
          <cell r="B3" t="str">
            <v>Total</v>
          </cell>
        </row>
      </sheetData>
      <sheetData sheetId="13710"/>
      <sheetData sheetId="13711">
        <row r="2">
          <cell r="B2">
            <v>0</v>
          </cell>
        </row>
      </sheetData>
      <sheetData sheetId="13712">
        <row r="2">
          <cell r="B2">
            <v>0</v>
          </cell>
        </row>
      </sheetData>
      <sheetData sheetId="13713">
        <row r="3">
          <cell r="B3" t="str">
            <v>Total</v>
          </cell>
        </row>
      </sheetData>
      <sheetData sheetId="13714">
        <row r="2">
          <cell r="B2">
            <v>0</v>
          </cell>
        </row>
      </sheetData>
      <sheetData sheetId="13715">
        <row r="2">
          <cell r="B2">
            <v>0</v>
          </cell>
        </row>
      </sheetData>
      <sheetData sheetId="13716">
        <row r="2">
          <cell r="B2">
            <v>0</v>
          </cell>
        </row>
      </sheetData>
      <sheetData sheetId="13717">
        <row r="3">
          <cell r="B3" t="str">
            <v>Total</v>
          </cell>
        </row>
      </sheetData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>
        <row r="2">
          <cell r="B2">
            <v>0</v>
          </cell>
        </row>
      </sheetData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1.9678000000000001E-2</v>
          </cell>
        </row>
      </sheetData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/>
      <sheetData sheetId="13816"/>
      <sheetData sheetId="13817"/>
      <sheetData sheetId="13818"/>
      <sheetData sheetId="13819"/>
      <sheetData sheetId="13820">
        <row r="2">
          <cell r="B2">
            <v>1.9678000000000001E-2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>
        <row r="2">
          <cell r="B2">
            <v>1.9678000000000001E-2</v>
          </cell>
        </row>
      </sheetData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/>
      <sheetData sheetId="13963"/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>
        <row r="2">
          <cell r="B2">
            <v>1.9677996635437012E-2</v>
          </cell>
        </row>
      </sheetData>
      <sheetData sheetId="14017">
        <row r="3">
          <cell r="B3" t="str">
            <v>Total</v>
          </cell>
        </row>
      </sheetData>
      <sheetData sheetId="14018"/>
      <sheetData sheetId="14019">
        <row r="2">
          <cell r="B2">
            <v>0</v>
          </cell>
        </row>
      </sheetData>
      <sheetData sheetId="14020">
        <row r="2">
          <cell r="B2">
            <v>0</v>
          </cell>
        </row>
      </sheetData>
      <sheetData sheetId="14021">
        <row r="3">
          <cell r="B3" t="str">
            <v>Total</v>
          </cell>
        </row>
      </sheetData>
      <sheetData sheetId="14022"/>
      <sheetData sheetId="14023">
        <row r="2">
          <cell r="B2">
            <v>0</v>
          </cell>
        </row>
      </sheetData>
      <sheetData sheetId="14024">
        <row r="2">
          <cell r="B2">
            <v>0</v>
          </cell>
        </row>
      </sheetData>
      <sheetData sheetId="14025">
        <row r="3">
          <cell r="B3" t="str">
            <v>Total</v>
          </cell>
        </row>
      </sheetData>
      <sheetData sheetId="14026">
        <row r="2">
          <cell r="B2">
            <v>0</v>
          </cell>
        </row>
      </sheetData>
      <sheetData sheetId="14027">
        <row r="2">
          <cell r="B2">
            <v>0</v>
          </cell>
        </row>
      </sheetData>
      <sheetData sheetId="14028">
        <row r="2">
          <cell r="B2">
            <v>0</v>
          </cell>
        </row>
      </sheetData>
      <sheetData sheetId="14029">
        <row r="3">
          <cell r="B3" t="str">
            <v>Total</v>
          </cell>
        </row>
      </sheetData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>
        <row r="2">
          <cell r="B2">
            <v>0</v>
          </cell>
        </row>
      </sheetData>
      <sheetData sheetId="14033"/>
      <sheetData sheetId="14034"/>
      <sheetData sheetId="14035"/>
      <sheetData sheetId="14036"/>
      <sheetData sheetId="14037"/>
      <sheetData sheetId="14038">
        <row r="2">
          <cell r="B2">
            <v>1.9678000000000001E-2</v>
          </cell>
        </row>
      </sheetData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>
        <row r="2">
          <cell r="B2">
            <v>1.9678000000000001E-2</v>
          </cell>
        </row>
      </sheetData>
      <sheetData sheetId="14124">
        <row r="2">
          <cell r="B2">
            <v>0</v>
          </cell>
        </row>
      </sheetData>
      <sheetData sheetId="14125">
        <row r="2">
          <cell r="B2">
            <v>0</v>
          </cell>
        </row>
      </sheetData>
      <sheetData sheetId="14126">
        <row r="2">
          <cell r="B2">
            <v>0</v>
          </cell>
        </row>
      </sheetData>
      <sheetData sheetId="14127"/>
      <sheetData sheetId="14128"/>
      <sheetData sheetId="14129"/>
      <sheetData sheetId="14130"/>
      <sheetData sheetId="14131"/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0</v>
          </cell>
        </row>
      </sheetData>
      <sheetData sheetId="14135">
        <row r="2">
          <cell r="B2">
            <v>0</v>
          </cell>
        </row>
      </sheetData>
      <sheetData sheetId="14136">
        <row r="2">
          <cell r="B2">
            <v>0</v>
          </cell>
        </row>
      </sheetData>
      <sheetData sheetId="14137">
        <row r="2">
          <cell r="B2">
            <v>0</v>
          </cell>
        </row>
      </sheetData>
      <sheetData sheetId="14138">
        <row r="2">
          <cell r="B2">
            <v>0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0</v>
          </cell>
        </row>
      </sheetData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/>
      <sheetData sheetId="14275"/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>
        <row r="2">
          <cell r="B2">
            <v>1.9677996635437012E-2</v>
          </cell>
        </row>
      </sheetData>
      <sheetData sheetId="14329">
        <row r="3">
          <cell r="B3" t="str">
            <v>Total</v>
          </cell>
        </row>
      </sheetData>
      <sheetData sheetId="14330"/>
      <sheetData sheetId="14331">
        <row r="2">
          <cell r="B2">
            <v>0</v>
          </cell>
        </row>
      </sheetData>
      <sheetData sheetId="14332">
        <row r="2">
          <cell r="B2">
            <v>0</v>
          </cell>
        </row>
      </sheetData>
      <sheetData sheetId="14333">
        <row r="3">
          <cell r="B3" t="str">
            <v>Total</v>
          </cell>
        </row>
      </sheetData>
      <sheetData sheetId="14334"/>
      <sheetData sheetId="14335">
        <row r="2">
          <cell r="B2">
            <v>0</v>
          </cell>
        </row>
      </sheetData>
      <sheetData sheetId="14336">
        <row r="2">
          <cell r="B2">
            <v>0</v>
          </cell>
        </row>
      </sheetData>
      <sheetData sheetId="14337">
        <row r="3">
          <cell r="B3" t="str">
            <v>Total</v>
          </cell>
        </row>
      </sheetData>
      <sheetData sheetId="14338">
        <row r="2">
          <cell r="B2">
            <v>0</v>
          </cell>
        </row>
      </sheetData>
      <sheetData sheetId="14339">
        <row r="2">
          <cell r="B2">
            <v>0</v>
          </cell>
        </row>
      </sheetData>
      <sheetData sheetId="14340">
        <row r="2">
          <cell r="B2">
            <v>0</v>
          </cell>
        </row>
      </sheetData>
      <sheetData sheetId="14341">
        <row r="3">
          <cell r="B3" t="str">
            <v>Total</v>
          </cell>
        </row>
      </sheetData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>
        <row r="2">
          <cell r="B2">
            <v>0</v>
          </cell>
        </row>
      </sheetData>
      <sheetData sheetId="14345"/>
      <sheetData sheetId="14346"/>
      <sheetData sheetId="14347"/>
      <sheetData sheetId="14348"/>
      <sheetData sheetId="14349"/>
      <sheetData sheetId="14350">
        <row r="2">
          <cell r="B2">
            <v>1.9678000000000001E-2</v>
          </cell>
        </row>
      </sheetData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>
        <row r="2">
          <cell r="B2">
            <v>1.9678000000000001E-2</v>
          </cell>
        </row>
      </sheetData>
      <sheetData sheetId="14436">
        <row r="2">
          <cell r="B2">
            <v>0</v>
          </cell>
        </row>
      </sheetData>
      <sheetData sheetId="14437">
        <row r="2">
          <cell r="B2">
            <v>0</v>
          </cell>
        </row>
      </sheetData>
      <sheetData sheetId="14438">
        <row r="2">
          <cell r="B2">
            <v>0</v>
          </cell>
        </row>
      </sheetData>
      <sheetData sheetId="14439"/>
      <sheetData sheetId="14440"/>
      <sheetData sheetId="14441"/>
      <sheetData sheetId="14442"/>
      <sheetData sheetId="14443"/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0</v>
          </cell>
        </row>
      </sheetData>
      <sheetData sheetId="14447">
        <row r="2">
          <cell r="B2">
            <v>0</v>
          </cell>
        </row>
      </sheetData>
      <sheetData sheetId="14448">
        <row r="2">
          <cell r="B2">
            <v>0</v>
          </cell>
        </row>
      </sheetData>
      <sheetData sheetId="14449">
        <row r="2">
          <cell r="B2">
            <v>0</v>
          </cell>
        </row>
      </sheetData>
      <sheetData sheetId="14450">
        <row r="2">
          <cell r="B2">
            <v>0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0</v>
          </cell>
        </row>
      </sheetData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/>
      <sheetData sheetId="14587"/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>
        <row r="2">
          <cell r="B2">
            <v>1.9677996635437012E-2</v>
          </cell>
        </row>
      </sheetData>
      <sheetData sheetId="14641">
        <row r="3">
          <cell r="B3" t="str">
            <v>Total</v>
          </cell>
        </row>
      </sheetData>
      <sheetData sheetId="14642"/>
      <sheetData sheetId="14643">
        <row r="2">
          <cell r="B2">
            <v>0</v>
          </cell>
        </row>
      </sheetData>
      <sheetData sheetId="14644">
        <row r="2">
          <cell r="B2">
            <v>0</v>
          </cell>
        </row>
      </sheetData>
      <sheetData sheetId="14645">
        <row r="3">
          <cell r="B3" t="str">
            <v>Total</v>
          </cell>
        </row>
      </sheetData>
      <sheetData sheetId="14646"/>
      <sheetData sheetId="14647">
        <row r="2">
          <cell r="B2">
            <v>0</v>
          </cell>
        </row>
      </sheetData>
      <sheetData sheetId="14648">
        <row r="2">
          <cell r="B2">
            <v>0</v>
          </cell>
        </row>
      </sheetData>
      <sheetData sheetId="14649">
        <row r="3">
          <cell r="B3" t="str">
            <v>Total</v>
          </cell>
        </row>
      </sheetData>
      <sheetData sheetId="14650">
        <row r="2">
          <cell r="B2">
            <v>0</v>
          </cell>
        </row>
      </sheetData>
      <sheetData sheetId="14651">
        <row r="2">
          <cell r="B2">
            <v>0</v>
          </cell>
        </row>
      </sheetData>
      <sheetData sheetId="14652">
        <row r="2">
          <cell r="B2">
            <v>0</v>
          </cell>
        </row>
      </sheetData>
      <sheetData sheetId="14653">
        <row r="3">
          <cell r="B3" t="str">
            <v>Total</v>
          </cell>
        </row>
      </sheetData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>
        <row r="2">
          <cell r="B2">
            <v>0</v>
          </cell>
        </row>
      </sheetData>
      <sheetData sheetId="14657"/>
      <sheetData sheetId="14658"/>
      <sheetData sheetId="14659"/>
      <sheetData sheetId="14660"/>
      <sheetData sheetId="14661"/>
      <sheetData sheetId="14662">
        <row r="2">
          <cell r="B2">
            <v>1.9678000000000001E-2</v>
          </cell>
        </row>
      </sheetData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6289105-"/>
      <sheetName val="N-4 Patent right"/>
      <sheetName val="TrialBalance Q3-2002"/>
      <sheetName val="C-3"/>
      <sheetName val="ADJ - RATE"/>
      <sheetName val="VariableII  period"/>
      <sheetName val="Invoice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Employee"/>
      <sheetName val="n-4.4"/>
      <sheetName val="Summary"/>
      <sheetName val="TB-2001-Apr'01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sheetNO"/>
      <sheetName val="5. Sales Sources Summary"/>
      <sheetName val="Status 1 - Contract signed"/>
      <sheetName val="P&amp;LFINAL - 44"/>
      <sheetName val="Non Movement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Calculations"/>
      <sheetName val="FormHYP"/>
      <sheetName val="data. invoice"/>
      <sheetName val="total"/>
      <sheetName val="FA"/>
      <sheetName val="10-1 Media"/>
      <sheetName val="10-cut"/>
      <sheetName val="งานบริหารโครงสร้างและดำเนินการ"/>
      <sheetName val="GL06"/>
      <sheetName val="P&amp;LFINAL - 44"/>
      <sheetName val="B&amp;S 1999"/>
      <sheetName val="acc.depre-report-old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  <sheetName val="Total Revenue"/>
      <sheetName val="SH-E"/>
      <sheetName val="SH-C"/>
      <sheetName val="BS ATTACH"/>
      <sheetName val="2002"/>
      <sheetName val="Standing Data"/>
      <sheetName val="Cavity Inputs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-1D"/>
      <sheetName val="Summary Comparison SGD"/>
      <sheetName val="Setup"/>
      <sheetName val="AC"/>
      <sheetName val="2002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Assumption"/>
      <sheetName val="Front"/>
      <sheetName val="LR23-986460-02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당초"/>
      <sheetName val="계정코드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LOOKUP_FY04"/>
      <sheetName val="Original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3"/>
      <sheetName val="AP_Interco_3"/>
      <sheetName val="Details_for_Keppel_Sin3"/>
      <sheetName val="Details_for_tri3"/>
      <sheetName val="6_weeks_rolling_forecast3"/>
      <sheetName val="เง_นก___MGC3"/>
      <sheetName val="FX_rates3"/>
      <sheetName val="ADJ_-_RATE3"/>
      <sheetName val="Standing_Data3"/>
      <sheetName val="Asset_&amp;_Liability3"/>
      <sheetName val="Net_asset_value3"/>
      <sheetName val="외상매출금현황-수정분_A22"/>
      <sheetName val="Data_Sources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Tooling_list_T_lite2"/>
      <sheetName val="10-1_Media2"/>
      <sheetName val="Base_Rental2"/>
      <sheetName val="FY04_budget_vol2"/>
      <sheetName val="DEP_C20012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ADJ_-_RATE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B&amp;S_1999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_Balance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_Balance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INSTR"/>
      <sheetName val="Business Model"/>
      <sheetName val="Tariff"/>
      <sheetName val="page1"/>
      <sheetName val="Insurance"/>
      <sheetName val="CD-08"/>
      <sheetName val="PR"/>
      <sheetName val="Bonds"/>
      <sheetName val="A-General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oan_Data2"/>
      <sheetName val="Ex Hyp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เวลาห้องชั่ง-ห้องชั่ง"/>
      <sheetName val="ลูกค้า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U"/>
      <sheetName val="feature"/>
      <sheetName val="___________9_D_____O_Z_e_p____2"/>
      <sheetName val="___________9_D_____O_Z_e_p____3"/>
      <sheetName val="___________9_D_____O_Z_e_p____4"/>
      <sheetName val="___________9_D_____O_Z_e_p____5"/>
      <sheetName val="0-Basics"/>
      <sheetName val="Corp. sheet - Stres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A Comp"/>
      <sheetName val="Customize Your Loan Manager"/>
      <sheetName val="Loan Amortization Tabl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K-10"/>
      <sheetName val="PR8(b)-Sept2009"/>
      <sheetName val="GrphData"/>
      <sheetName val="Selection"/>
      <sheetName val="Bom Thermoforming 20091104"/>
      <sheetName val="Costing"/>
      <sheetName val="SellingPrice"/>
      <sheetName val="Navigation"/>
      <sheetName val="PUMP"/>
      <sheetName val="XX98CALB"/>
      <sheetName val="７４期 月度予実管理表"/>
      <sheetName val="DW"/>
      <sheetName val="trfc02-26(Fes+Ses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8500000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4">
          <cell r="B4">
            <v>8500000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/>
      <sheetData sheetId="141"/>
      <sheetData sheetId="142"/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/>
      <sheetData sheetId="151"/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2">
          <cell r="G2">
            <v>36525</v>
          </cell>
        </row>
      </sheetData>
      <sheetData sheetId="702"/>
      <sheetData sheetId="703"/>
      <sheetData sheetId="704">
        <row r="4">
          <cell r="B4">
            <v>8500000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4">
          <cell r="B4">
            <v>8500000</v>
          </cell>
        </row>
      </sheetData>
      <sheetData sheetId="718"/>
      <sheetData sheetId="719"/>
      <sheetData sheetId="720"/>
      <sheetData sheetId="721"/>
      <sheetData sheetId="722">
        <row r="4">
          <cell r="B4">
            <v>8500000</v>
          </cell>
        </row>
      </sheetData>
      <sheetData sheetId="723"/>
      <sheetData sheetId="724">
        <row r="2">
          <cell r="G2">
            <v>36525</v>
          </cell>
        </row>
      </sheetData>
      <sheetData sheetId="725">
        <row r="4">
          <cell r="B4">
            <v>8500000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4">
          <cell r="B4">
            <v>8500000</v>
          </cell>
        </row>
      </sheetData>
      <sheetData sheetId="736">
        <row r="4">
          <cell r="B4">
            <v>8500000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G2">
            <v>36525</v>
          </cell>
        </row>
      </sheetData>
      <sheetData sheetId="745"/>
      <sheetData sheetId="746"/>
      <sheetData sheetId="747"/>
      <sheetData sheetId="748"/>
      <sheetData sheetId="749"/>
      <sheetData sheetId="750">
        <row r="4">
          <cell r="B4">
            <v>8500000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4">
          <cell r="B4">
            <v>8500000</v>
          </cell>
        </row>
      </sheetData>
      <sheetData sheetId="764"/>
      <sheetData sheetId="765"/>
      <sheetData sheetId="766">
        <row r="4">
          <cell r="B4" t="str">
            <v>กรุงเทพฯ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4">
          <cell r="B4">
            <v>8500000</v>
          </cell>
        </row>
      </sheetData>
      <sheetData sheetId="781">
        <row r="4">
          <cell r="B4">
            <v>8500000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4">
          <cell r="B4">
            <v>8500000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4">
          <cell r="B4">
            <v>8500000</v>
          </cell>
        </row>
      </sheetData>
      <sheetData sheetId="810">
        <row r="4">
          <cell r="B4" t="str">
            <v>กรุงเทพฯ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4">
          <cell r="B4">
            <v>8500000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>
        <row r="4">
          <cell r="B4">
            <v>8500000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4">
          <cell r="B4">
            <v>8500000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4">
          <cell r="B4">
            <v>8500000</v>
          </cell>
        </row>
      </sheetData>
      <sheetData sheetId="869">
        <row r="4">
          <cell r="B4">
            <v>8500000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2">
          <cell r="G2">
            <v>36525</v>
          </cell>
        </row>
      </sheetData>
      <sheetData sheetId="884"/>
      <sheetData sheetId="885"/>
      <sheetData sheetId="886">
        <row r="4">
          <cell r="B4">
            <v>8500000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4">
          <cell r="B4">
            <v>8500000</v>
          </cell>
        </row>
      </sheetData>
      <sheetData sheetId="900"/>
      <sheetData sheetId="901">
        <row r="4">
          <cell r="B4">
            <v>8500000</v>
          </cell>
        </row>
      </sheetData>
      <sheetData sheetId="902"/>
      <sheetData sheetId="903"/>
      <sheetData sheetId="904"/>
      <sheetData sheetId="905"/>
      <sheetData sheetId="906">
        <row r="2">
          <cell r="G2">
            <v>36525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4">
          <cell r="B4">
            <v>8500000</v>
          </cell>
        </row>
      </sheetData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4">
          <cell r="B4">
            <v>8500000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4">
          <cell r="B4">
            <v>8500000</v>
          </cell>
        </row>
      </sheetData>
      <sheetData sheetId="946"/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4">
          <cell r="B4">
            <v>8500000</v>
          </cell>
        </row>
      </sheetData>
      <sheetData sheetId="961"/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>
        <row r="4">
          <cell r="B4">
            <v>8500000</v>
          </cell>
        </row>
      </sheetData>
      <sheetData sheetId="992">
        <row r="4">
          <cell r="B4" t="str">
            <v>กรุงเทพฯ</v>
          </cell>
        </row>
      </sheetData>
      <sheetData sheetId="993">
        <row r="4">
          <cell r="B4">
            <v>8500000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4">
          <cell r="B4">
            <v>8500000</v>
          </cell>
        </row>
      </sheetData>
      <sheetData sheetId="1023"/>
      <sheetData sheetId="1024">
        <row r="4">
          <cell r="B4">
            <v>8500000</v>
          </cell>
        </row>
      </sheetData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4">
          <cell r="B4">
            <v>8500000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4">
          <cell r="B4">
            <v>8500000</v>
          </cell>
        </row>
      </sheetData>
      <sheetData sheetId="1051"/>
      <sheetData sheetId="1052">
        <row r="4">
          <cell r="B4">
            <v>8500000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4">
          <cell r="B4">
            <v>8500000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4">
          <cell r="B4">
            <v>8500000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4">
          <cell r="B4">
            <v>8500000</v>
          </cell>
        </row>
      </sheetData>
      <sheetData sheetId="1097"/>
      <sheetData sheetId="1098">
        <row r="4">
          <cell r="B4">
            <v>8500000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4">
          <cell r="B4">
            <v>8500000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4">
          <cell r="B4">
            <v>8500000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/>
      <sheetData sheetId="1144">
        <row r="4">
          <cell r="B4">
            <v>8500000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/>
      <sheetData sheetId="1283">
        <row r="15">
          <cell r="F15"/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4">
          <cell r="B4">
            <v>8500000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4">
          <cell r="B4" t="str">
            <v>กรุงเทพฯ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U-5"/>
      <sheetName val="Invoice"/>
      <sheetName val="TB 30.6.06"/>
      <sheetName val="ตั๋วเงินรับ"/>
      <sheetName val="Master table"/>
      <sheetName val="C-3"/>
      <sheetName val="fa"/>
      <sheetName val="Appendix E"/>
      <sheetName val="G"/>
      <sheetName val="US Employees"/>
      <sheetName val="Assumption &amp; Result"/>
      <sheetName val="RECY"/>
      <sheetName val="Basic_Information"/>
      <sheetName val="interpol"/>
      <sheetName val="AGING LOCAL"/>
      <sheetName val="Final Data Import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DATABASE_-sumifTB6"/>
      <sheetName val="TB_Data_base6"/>
      <sheetName val="TrialBalance_Q3-20026"/>
      <sheetName val="ana_u56"/>
      <sheetName val="21_Ocl6"/>
      <sheetName val="_IB-PL-00-01_SUMMARY6"/>
      <sheetName val="TB_30_6_06"/>
      <sheetName val="Master_table"/>
      <sheetName val="1.6-1.7 HK"/>
      <sheetName val="BK Unit Rate"/>
      <sheetName val="Detail"/>
      <sheetName val="Wkgs_BS Lead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L123"/>
      <sheetName val="DropDown"/>
      <sheetName val="PY Strat Plan"/>
      <sheetName val="PM-TE"/>
      <sheetName val="PRODUCT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4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  <sheetName val="パラメータ"/>
      <sheetName val="งบบริหาร PL-report"/>
      <sheetName val="acc.depre-report-old"/>
      <sheetName val="นิคม อีสเทิร์นชีบอร์ด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Customize_Your_Invoice"/>
      <sheetName val="Customize_Your_Invoice1"/>
      <sheetName val="L52A国内台当り"/>
      <sheetName val="Cal_b"/>
      <sheetName val="กระจายบอร์ด"/>
      <sheetName val="Customize_Your_Invoice2"/>
      <sheetName val="schedule "/>
      <sheetName val="งานโครงสร้าง"/>
      <sheetName val="แบบเดิม"/>
      <sheetName val="Factor F Dat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  <sheetName val="매출"/>
      <sheetName val="Links"/>
      <sheetName val="Lead"/>
      <sheetName val="เงินกู้_MGC"/>
      <sheetName val="Trial_Balance"/>
      <sheetName val="TrialBalance_Q3-2002"/>
      <sheetName val="ADJ_-_RATE"/>
      <sheetName val="เงินกู้_MGC1"/>
      <sheetName val="Trial_Balance1"/>
      <sheetName val="TrialBalance_Q3-20021"/>
      <sheetName val="ADJ_-_RATE1"/>
      <sheetName val="Landing_Factors"/>
      <sheetName val="Agency_Walker_ID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MC3(main)"/>
      <sheetName val="MC1"/>
      <sheetName val="Dates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  <sheetName val="TB SAP"/>
      <sheetName val="Master"/>
      <sheetName val="Trial Balance"/>
      <sheetName val="PGM_2LEVYTD"/>
      <sheetName val="TrialBalance_Q3-2002"/>
      <sheetName val="7_Jan_02"/>
      <sheetName val="เงินกู้_MGC"/>
      <sheetName val="GAAP_Pru"/>
      <sheetName val="ADJ - RATE"/>
      <sheetName val="Links"/>
      <sheetName val="Le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  <sheetName val="K-10"/>
      <sheetName val="REC GROUP"/>
      <sheetName val="Oct_06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TB_SAP"/>
      <sheetName val="Main_Assumptions"/>
      <sheetName val="Revenue_Assumptions"/>
      <sheetName val="FO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  <sheetName val="vlookup"/>
      <sheetName val="Summary"/>
      <sheetName val="Zierleiste FS o.chrom LL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>
        <row r="1">
          <cell r="A1" t="str">
            <v>รหัสบัญชี</v>
          </cell>
        </row>
      </sheetData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Trial Balance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/>
      <sheetData sheetId="115">
        <row r="1">
          <cell r="A1" t="str">
            <v>รหัสบัญชี</v>
          </cell>
        </row>
      </sheetData>
      <sheetData sheetId="116"/>
      <sheetData sheetId="117">
        <row r="1">
          <cell r="A1" t="str">
            <v>Trial Balance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INVOICES"/>
      <sheetName val="SH-D"/>
      <sheetName val="คชจ.ดำเนินงาน6-43"/>
      <sheetName val="anaysis_sheet"/>
      <sheetName val="Cavity Inputs"/>
      <sheetName val="노무비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  <sheetName val="TrialBalance Q3-2002"/>
      <sheetName val="GAAP Pru"/>
      <sheetName val="JUNE1"/>
      <sheetName val="Sheet1"/>
      <sheetName val="data"/>
      <sheetName val="Map"/>
      <sheetName val="Presale Unit"/>
      <sheetName val="Transfer unit"/>
      <sheetName val="Transfer value"/>
      <sheetName val="เงินกู้ธนชาติ"/>
      <sheetName val="10130104 200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  <sheetName val="AP"/>
      <sheetName val="P&amp;L Gas (Stat)"/>
      <sheetName val="PM-TE"/>
      <sheetName val="f&amp;b (2)"/>
      <sheetName val="Financial Summary - Graphs"/>
      <sheetName val="Sales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Item_Code_-_Machine"/>
      <sheetName val="รับ_RM_01JAN-31JUL"/>
      <sheetName val="List"/>
      <sheetName val="Life NPV Cal"/>
      <sheetName val="Stock Aging"/>
      <sheetName val="NKC"/>
      <sheetName val="L to 20"/>
      <sheetName val="Sale 0502"/>
      <sheetName val="ｺｰﾄﾞ表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BGT97STAFF"/>
      <sheetName val="PopCache_Sheet1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J2"/>
      <sheetName val="J1"/>
      <sheetName val="#REF"/>
      <sheetName val="Schedule"/>
      <sheetName val="P&amp;L-A2001DCCN"/>
      <sheetName val="ELEC45-01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Defer calculation"/>
      <sheetName val="to _ sp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  <sheetName val="G Steel Lead Q1'05 "/>
      <sheetName val="SwapData"/>
      <sheetName val="FA(NEW)"/>
      <sheetName val="ตั๋วเงินรับ"/>
      <sheetName val="sheetNO"/>
      <sheetName val="QUANTITY COMPARISON"/>
      <sheetName val="DATABASE -sumifTB"/>
      <sheetName val="#REF"/>
      <sheetName val="7 Jan 02"/>
      <sheetName val="Sale 0502"/>
      <sheetName val="Sheet2"/>
      <sheetName val="GL06"/>
      <sheetName val="I-slab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#ofclose .xl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DMD Office"/>
      <sheetName val="ADMIN OFFICE (2)"/>
      <sheetName val="Report"/>
      <sheetName val="ﾗｲﾝ別工数管理表"/>
      <sheetName val="166N Plist"/>
      <sheetName val="Cctmst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Date:</v>
          </cell>
        </row>
      </sheetData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Date: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TANDVAR_b3CTY"/>
      <sheetName val="Non_Movement2"/>
      <sheetName val="BSLA"/>
      <sheetName val="Target 2016"/>
      <sheetName val="List info"/>
      <sheetName val="sum 1-4"/>
      <sheetName val="Inputs"/>
      <sheetName val="Detail-Sep"/>
      <sheetName val="HH"/>
      <sheetName val="CF"/>
      <sheetName val="Checks"/>
      <sheetName val="Report"/>
      <sheetName val="PL Cal Tax 51'10"/>
      <sheetName val="Sheet4-sort_66"/>
      <sheetName val="DATABASE_-sumifTB6"/>
      <sheetName val="31_12_046"/>
      <sheetName val="เงินกู้_MGC6"/>
      <sheetName val="Trial_Balance6"/>
      <sheetName val="acc_depre-report-old6"/>
      <sheetName val="ops_tb6"/>
      <sheetName val="P&amp;LFINAL_-_446"/>
      <sheetName val="TrialBalance_Q3-2002"/>
      <sheetName val="Non_Movement3"/>
      <sheetName val="Movement_2006_THB(Stat)"/>
      <sheetName val="00-030_Summary_Sheet"/>
      <sheetName val="data_budget04"/>
      <sheetName val="TABLEQ204_"/>
      <sheetName val="Target_2016"/>
      <sheetName val="List_info"/>
      <sheetName val="TWE"/>
      <sheetName val="สรุป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見直最終版"/>
      <sheetName val="Supp.List"/>
      <sheetName val="166N Plist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TrialBalance_Q3-20021"/>
      <sheetName val="Movement_2006_THB(Stat)1"/>
      <sheetName val="00-030_Summary_Sheet1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เงินกู้ MGC"/>
      <sheetName val=""/>
      <sheetName val="Union"/>
      <sheetName val="Do Not Delete"/>
      <sheetName val="gl"/>
      <sheetName val="data"/>
      <sheetName val="Data_Tool"/>
      <sheetName val="DiffData"/>
      <sheetName val="DiffData_Tool"/>
      <sheetName val="masterCode"/>
      <sheetName val="PM-TE"/>
      <sheetName val="Orig Study for PPAP"/>
      <sheetName val="OH_Report"/>
      <sheetName val="Sheet1"/>
      <sheetName val="U-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งบบริหาร_PL-report6"/>
      <sheetName val="Trial_Balance6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見直最終版"/>
      <sheetName val="Supp.List"/>
      <sheetName val="e001 lead"/>
      <sheetName val="e100 subledger with gl"/>
      <sheetName val="cov-estimate"/>
      <sheetName val="cover"/>
      <sheetName val="sheetNO"/>
      <sheetName val="5. Sales Sources Summary"/>
      <sheetName val="Status 1 - Contract signed"/>
      <sheetName val="PR8(b)-Sept2009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Calculations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>
        <row r="5">
          <cell r="G5" t="str">
            <v>Feb'2001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>
        <row r="5">
          <cell r="G5" t="str">
            <v>Feb'2001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>
        <row r="5">
          <cell r="G5" t="str">
            <v>Feb'2001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>
        <row r="5">
          <cell r="G5" t="str">
            <v>Feb'2001</v>
          </cell>
        </row>
      </sheetData>
      <sheetData sheetId="116">
        <row r="5">
          <cell r="G5" t="str">
            <v>Feb'2001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desc"/>
      <sheetName val="type"/>
      <sheetName val="ตั๋วเงินรับ"/>
      <sheetName val="Sheet1"/>
      <sheetName val="EQ4NTV"/>
      <sheetName val="เงินกู้ธนชาติ"/>
      <sheetName val="เงินกู้ MGC"/>
      <sheetName val="PM-TE_first TB for YE"/>
      <sheetName val="purchase order"/>
      <sheetName val="598"/>
      <sheetName val="currency"/>
      <sheetName val="Material"/>
      <sheetName val="Assumption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เงินกู้_MGC"/>
      <sheetName val="ดอกเบี้ยรับ"/>
      <sheetName val="ssw"/>
      <sheetName val="Non Movement"/>
      <sheetName val="Data"/>
      <sheetName val="k-5"/>
      <sheetName val="7251-06540"/>
      <sheetName val="Cctmst"/>
      <sheetName val="Nonmove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desc"/>
      <sheetName val="type"/>
      <sheetName val=""/>
      <sheetName val="AP-FAsb"/>
      <sheetName val="Trial Balance"/>
      <sheetName val="List"/>
      <sheetName val="เงินกู้ธนชาติ"/>
      <sheetName val="diffdata"/>
      <sheetName val="EL-KP"/>
      <sheetName val="Exp"/>
      <sheetName val="oresreqsum"/>
      <sheetName val="รวม"/>
      <sheetName val="Sheet3"/>
      <sheetName val="Sheet5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cover"/>
      <sheetName val="노무비"/>
      <sheetName val="cov-estimate"/>
      <sheetName val="Nonmove"/>
      <sheetName val="Non Movement"/>
      <sheetName val="1.6-1.7 HK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Summary"/>
      <sheetName val="Date"/>
      <sheetName val="PL-D"/>
      <sheetName val="2.Cons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>
        <row r="1">
          <cell r="A1">
            <v>1</v>
          </cell>
        </row>
      </sheetData>
      <sheetData sheetId="66"/>
      <sheetData sheetId="67"/>
      <sheetData sheetId="68">
        <row r="1">
          <cell r="A1">
            <v>1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">
          <cell r="A1">
            <v>1</v>
          </cell>
        </row>
      </sheetData>
      <sheetData sheetId="80"/>
      <sheetData sheetId="81"/>
      <sheetData sheetId="82">
        <row r="1">
          <cell r="A1">
            <v>1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>
            <v>1</v>
          </cell>
        </row>
      </sheetData>
      <sheetData sheetId="94"/>
      <sheetData sheetId="95"/>
      <sheetData sheetId="96">
        <row r="1">
          <cell r="A1">
            <v>1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>
            <v>1</v>
          </cell>
        </row>
      </sheetData>
      <sheetData sheetId="108"/>
      <sheetData sheetId="109"/>
      <sheetData sheetId="110">
        <row r="1">
          <cell r="A1">
            <v>1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>
        <row r="1">
          <cell r="A1">
            <v>1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  <sheetName val="BAL"/>
      <sheetName val="2002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  <sheetName val="B&amp;S 1999"/>
      <sheetName val="Sheet2"/>
      <sheetName val="Map"/>
      <sheetName val="KPI48"/>
      <sheetName val="Summary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  <sheetName val="LpC"/>
      <sheetName val="Aging"/>
      <sheetName val="InputPO_Del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  <sheetName val="ราคาไม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Masterประเภท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BUILD95"/>
      <sheetName val="workbook control"/>
      <sheetName val="Month v YTD"/>
      <sheetName val="손익계산서"/>
      <sheetName val="Hidden"/>
      <sheetName val="Assumptions"/>
      <sheetName val="I-203"/>
      <sheetName val="V310"/>
      <sheetName val="DEP12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  <sheetName val="FF-6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vat"/>
      <sheetName val="Assumtion"/>
      <sheetName val="Sheet1"/>
      <sheetName val="P&amp;L INPUT"/>
      <sheetName val="FASTables Austria at1SC Retirem"/>
      <sheetName val="Vendor"/>
      <sheetName val="設計通知"/>
      <sheetName val="ID"/>
      <sheetName val="CJEs"/>
      <sheetName val="Validation"/>
      <sheetName val="Entity"/>
      <sheetName val="Sale0406"/>
      <sheetName val="Budget-Bal"/>
      <sheetName val="K001 - Lead example"/>
      <sheetName val="163040 LC_TR"/>
      <sheetName val="รายวันขาย53"/>
      <sheetName val="erl_table"/>
      <sheetName val="VERIFICATION PAYE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AAG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163040_LC_TR"/>
      <sheetName val="SBM DATA"/>
      <sheetName val="Unit Price"/>
      <sheetName val="生産台数内訳"/>
      <sheetName val="クライテリア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>
        <row r="1">
          <cell r="A1" t="str">
            <v>(หน่วย: ล้านบาท)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  <sheetName val="SH-D"/>
      <sheetName val="วัดใต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  <sheetName val="แบบเดิม"/>
      <sheetName val="DATA"/>
      <sheetName val="schedul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ประมาณการประตูหน้าต่าง "/>
      <sheetName val="ราคาบ้านแต่ละไตรมาส"/>
      <sheetName val="งบทดลอง - ต.ค.2547"/>
      <sheetName val="ราคาอ้างอิง"/>
      <sheetName val="ลูกค้าใหม่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3"/>
  <sheetViews>
    <sheetView showGridLines="0" tabSelected="1" view="pageBreakPreview" zoomScale="85" zoomScaleNormal="90" zoomScaleSheetLayoutView="85" workbookViewId="0"/>
  </sheetViews>
  <sheetFormatPr defaultColWidth="10.88671875" defaultRowHeight="23.4" customHeight="1"/>
  <cols>
    <col min="1" max="1" width="41.44140625" style="35" customWidth="1"/>
    <col min="2" max="2" width="2.5546875" style="36" customWidth="1"/>
    <col min="3" max="3" width="8" style="35" customWidth="1"/>
    <col min="4" max="4" width="1.44140625" style="36" customWidth="1"/>
    <col min="5" max="5" width="15" style="36" customWidth="1"/>
    <col min="6" max="6" width="1.44140625" style="36" customWidth="1"/>
    <col min="7" max="7" width="15" style="36" customWidth="1"/>
    <col min="8" max="8" width="1.44140625" style="36" customWidth="1"/>
    <col min="9" max="9" width="15" style="36" customWidth="1"/>
    <col min="10" max="10" width="1.44140625" style="36" customWidth="1"/>
    <col min="11" max="11" width="15" style="36" bestFit="1" customWidth="1"/>
    <col min="12" max="12" width="0.44140625" style="36" customWidth="1"/>
    <col min="13" max="16384" width="10.88671875" style="36"/>
  </cols>
  <sheetData>
    <row r="1" spans="1:11" s="34" customFormat="1" ht="22.5" customHeight="1">
      <c r="A1" s="1" t="s">
        <v>82</v>
      </c>
      <c r="B1" s="31"/>
      <c r="C1" s="32"/>
      <c r="D1" s="33"/>
      <c r="E1" s="33"/>
      <c r="F1" s="33"/>
      <c r="G1" s="33"/>
      <c r="H1" s="33"/>
      <c r="I1" s="33"/>
      <c r="J1" s="33"/>
      <c r="K1" s="33"/>
    </row>
    <row r="2" spans="1:11" s="34" customFormat="1" ht="22.5" customHeight="1">
      <c r="A2" s="1" t="s">
        <v>195</v>
      </c>
      <c r="B2" s="31"/>
      <c r="C2" s="32"/>
      <c r="D2" s="33"/>
      <c r="E2" s="33"/>
      <c r="F2" s="33"/>
      <c r="G2" s="33"/>
      <c r="H2" s="33"/>
      <c r="I2" s="31"/>
      <c r="J2" s="33"/>
      <c r="K2" s="31"/>
    </row>
    <row r="3" spans="1:11" s="34" customFormat="1" ht="22.5" customHeight="1">
      <c r="A3" s="1" t="s">
        <v>223</v>
      </c>
      <c r="B3" s="31"/>
      <c r="C3" s="32"/>
      <c r="D3" s="33"/>
      <c r="E3" s="33"/>
      <c r="F3" s="33"/>
      <c r="G3" s="33"/>
      <c r="H3" s="33"/>
      <c r="I3" s="31"/>
      <c r="J3" s="33"/>
      <c r="K3" s="31"/>
    </row>
    <row r="4" spans="1:11" ht="22.5" customHeight="1">
      <c r="A4" s="32"/>
      <c r="B4" s="33"/>
      <c r="C4" s="32"/>
      <c r="D4" s="33"/>
      <c r="E4" s="33"/>
      <c r="F4" s="33"/>
      <c r="G4" s="33"/>
      <c r="H4" s="33"/>
      <c r="I4" s="33"/>
      <c r="J4" s="33"/>
      <c r="K4" s="4" t="s">
        <v>72</v>
      </c>
    </row>
    <row r="5" spans="1:11" ht="22.5" customHeight="1">
      <c r="E5" s="102" t="s">
        <v>0</v>
      </c>
      <c r="F5" s="102"/>
      <c r="G5" s="102"/>
      <c r="H5" s="37"/>
      <c r="I5" s="102" t="s">
        <v>1</v>
      </c>
      <c r="J5" s="102"/>
      <c r="K5" s="102"/>
    </row>
    <row r="6" spans="1:11" ht="22.5" customHeight="1">
      <c r="C6" s="39" t="s">
        <v>2</v>
      </c>
      <c r="D6" s="38"/>
      <c r="E6" s="70" t="s">
        <v>224</v>
      </c>
      <c r="F6" s="40"/>
      <c r="G6" s="70" t="s">
        <v>225</v>
      </c>
      <c r="H6" s="41"/>
      <c r="I6" s="70" t="s">
        <v>224</v>
      </c>
      <c r="J6" s="40"/>
      <c r="K6" s="70" t="s">
        <v>225</v>
      </c>
    </row>
    <row r="7" spans="1:11" ht="22.5" customHeight="1">
      <c r="A7" s="36"/>
      <c r="E7" s="26" t="s">
        <v>70</v>
      </c>
      <c r="F7" s="26"/>
      <c r="G7" s="26" t="s">
        <v>66</v>
      </c>
      <c r="H7" s="71"/>
      <c r="I7" s="26" t="s">
        <v>70</v>
      </c>
      <c r="J7" s="26"/>
      <c r="K7" s="26" t="s">
        <v>66</v>
      </c>
    </row>
    <row r="8" spans="1:11" ht="22.5" customHeight="1">
      <c r="A8" s="36"/>
      <c r="E8" s="26" t="s">
        <v>71</v>
      </c>
      <c r="F8" s="26"/>
      <c r="G8" s="26"/>
      <c r="H8" s="71"/>
      <c r="I8" s="26" t="s">
        <v>71</v>
      </c>
      <c r="J8" s="26"/>
      <c r="K8" s="26"/>
    </row>
    <row r="9" spans="1:11" ht="22.5" customHeight="1">
      <c r="A9" s="42" t="s">
        <v>3</v>
      </c>
      <c r="E9" s="26"/>
      <c r="I9" s="26"/>
    </row>
    <row r="10" spans="1:11" ht="22.5" customHeight="1">
      <c r="A10" s="42" t="s">
        <v>4</v>
      </c>
      <c r="C10" s="54"/>
    </row>
    <row r="11" spans="1:11" ht="22.5" customHeight="1">
      <c r="A11" s="49" t="s">
        <v>5</v>
      </c>
      <c r="C11" s="54"/>
      <c r="E11" s="72">
        <v>2057389</v>
      </c>
      <c r="F11" s="72"/>
      <c r="G11" s="72">
        <v>1440824</v>
      </c>
      <c r="H11" s="72"/>
      <c r="I11" s="72">
        <v>832261</v>
      </c>
      <c r="J11" s="72"/>
      <c r="K11" s="72">
        <v>117269</v>
      </c>
    </row>
    <row r="12" spans="1:11" ht="22.5" customHeight="1">
      <c r="A12" s="49" t="s">
        <v>234</v>
      </c>
      <c r="C12" s="54" t="s">
        <v>204</v>
      </c>
      <c r="D12" s="73"/>
      <c r="E12" s="72">
        <v>2860491</v>
      </c>
      <c r="F12" s="72"/>
      <c r="G12" s="72">
        <v>3057219</v>
      </c>
      <c r="H12" s="72"/>
      <c r="I12" s="36">
        <v>595661</v>
      </c>
      <c r="J12" s="72"/>
      <c r="K12" s="72">
        <v>180512</v>
      </c>
    </row>
    <row r="13" spans="1:11" ht="22.5" customHeight="1">
      <c r="A13" s="49" t="s">
        <v>64</v>
      </c>
      <c r="C13" s="54">
        <v>2</v>
      </c>
      <c r="D13" s="73"/>
      <c r="E13" s="72">
        <v>427212</v>
      </c>
      <c r="F13" s="72"/>
      <c r="G13" s="72">
        <v>885740</v>
      </c>
      <c r="H13" s="72"/>
      <c r="I13" s="72">
        <v>14507</v>
      </c>
      <c r="J13" s="72"/>
      <c r="K13" s="72">
        <v>997949</v>
      </c>
    </row>
    <row r="14" spans="1:11" ht="22.5" customHeight="1">
      <c r="A14" s="49" t="s">
        <v>83</v>
      </c>
      <c r="C14" s="54"/>
      <c r="D14" s="73"/>
      <c r="E14" s="72">
        <v>36354118</v>
      </c>
      <c r="F14" s="72"/>
      <c r="G14" s="72">
        <v>35377763</v>
      </c>
      <c r="H14" s="72"/>
      <c r="I14" s="72">
        <v>17116</v>
      </c>
      <c r="J14" s="72"/>
      <c r="K14" s="72">
        <v>32301</v>
      </c>
    </row>
    <row r="15" spans="1:11" ht="22.5" customHeight="1">
      <c r="A15" s="49" t="s">
        <v>48</v>
      </c>
      <c r="B15" s="46"/>
      <c r="C15" s="54"/>
      <c r="E15" s="72">
        <v>835842</v>
      </c>
      <c r="F15" s="72"/>
      <c r="G15" s="72">
        <v>838611</v>
      </c>
      <c r="H15" s="72"/>
      <c r="I15" s="72">
        <v>0</v>
      </c>
      <c r="J15" s="72"/>
      <c r="K15" s="72">
        <v>0</v>
      </c>
    </row>
    <row r="16" spans="1:11" ht="22.5" customHeight="1">
      <c r="A16" s="49" t="s">
        <v>61</v>
      </c>
      <c r="B16" s="46"/>
      <c r="C16" s="54"/>
      <c r="E16" s="72">
        <v>398486</v>
      </c>
      <c r="F16" s="72"/>
      <c r="G16" s="72">
        <v>450214</v>
      </c>
      <c r="H16" s="72"/>
      <c r="I16" s="72">
        <v>0</v>
      </c>
      <c r="J16" s="72"/>
      <c r="K16" s="72">
        <v>0</v>
      </c>
    </row>
    <row r="17" spans="1:11" ht="22.5" customHeight="1">
      <c r="A17" s="49" t="s">
        <v>153</v>
      </c>
      <c r="B17" s="46"/>
      <c r="C17" s="54">
        <v>4</v>
      </c>
      <c r="E17" s="72">
        <v>148945</v>
      </c>
      <c r="F17" s="72"/>
      <c r="G17" s="72">
        <v>151035</v>
      </c>
      <c r="H17" s="72"/>
      <c r="I17" s="72">
        <v>2062</v>
      </c>
      <c r="J17" s="72"/>
      <c r="K17" s="72">
        <v>2052</v>
      </c>
    </row>
    <row r="18" spans="1:11" ht="22.5" customHeight="1">
      <c r="A18" s="49" t="s">
        <v>6</v>
      </c>
      <c r="C18" s="54"/>
      <c r="E18" s="75">
        <v>848423</v>
      </c>
      <c r="F18" s="72"/>
      <c r="G18" s="75">
        <v>679330</v>
      </c>
      <c r="H18" s="72"/>
      <c r="I18" s="75">
        <v>8347</v>
      </c>
      <c r="J18" s="72"/>
      <c r="K18" s="75">
        <v>10775</v>
      </c>
    </row>
    <row r="19" spans="1:11" ht="22.5" customHeight="1">
      <c r="A19" s="49"/>
      <c r="C19" s="54"/>
      <c r="E19" s="72">
        <f>SUM(E11:E18)</f>
        <v>43930906</v>
      </c>
      <c r="F19" s="72"/>
      <c r="G19" s="72">
        <f>SUM(G11:G18)</f>
        <v>42880736</v>
      </c>
      <c r="H19" s="72"/>
      <c r="I19" s="72">
        <f>SUM(I11:I18)</f>
        <v>1469954</v>
      </c>
      <c r="J19" s="72"/>
      <c r="K19" s="72">
        <f>SUM(K11:K18)</f>
        <v>1340858</v>
      </c>
    </row>
    <row r="20" spans="1:11" ht="22.5" customHeight="1">
      <c r="A20" s="49" t="s">
        <v>229</v>
      </c>
      <c r="C20" s="54">
        <v>7</v>
      </c>
      <c r="E20" s="72">
        <v>771651</v>
      </c>
      <c r="F20" s="72"/>
      <c r="G20" s="75">
        <v>142411</v>
      </c>
      <c r="H20" s="72"/>
      <c r="I20" s="75">
        <v>0</v>
      </c>
      <c r="J20" s="72"/>
      <c r="K20" s="75">
        <v>0</v>
      </c>
    </row>
    <row r="21" spans="1:11" ht="22.5" customHeight="1">
      <c r="A21" s="42" t="s">
        <v>7</v>
      </c>
      <c r="C21" s="54"/>
      <c r="E21" s="74">
        <f>SUM(E19:E20)</f>
        <v>44702557</v>
      </c>
      <c r="F21" s="72">
        <f t="shared" ref="F21:J21" si="0">SUM(F11:F18)</f>
        <v>0</v>
      </c>
      <c r="G21" s="74">
        <f>SUM(G19:G20)</f>
        <v>43023147</v>
      </c>
      <c r="H21" s="72">
        <f t="shared" si="0"/>
        <v>0</v>
      </c>
      <c r="I21" s="74">
        <f>SUM(I19:I20)</f>
        <v>1469954</v>
      </c>
      <c r="J21" s="72">
        <f t="shared" si="0"/>
        <v>0</v>
      </c>
      <c r="K21" s="74">
        <f>SUM(K19:K20)</f>
        <v>1340858</v>
      </c>
    </row>
    <row r="22" spans="1:11" ht="22.5" customHeight="1">
      <c r="A22" s="42" t="s">
        <v>8</v>
      </c>
      <c r="C22" s="54"/>
      <c r="E22" s="72"/>
      <c r="F22" s="72"/>
      <c r="G22" s="72"/>
      <c r="H22" s="72"/>
      <c r="I22" s="72"/>
      <c r="J22" s="72"/>
      <c r="K22" s="72"/>
    </row>
    <row r="23" spans="1:11" ht="22.5" customHeight="1">
      <c r="A23" s="35" t="s">
        <v>154</v>
      </c>
      <c r="C23" s="54"/>
      <c r="E23" s="72"/>
      <c r="F23" s="72"/>
      <c r="G23" s="72"/>
      <c r="H23" s="72"/>
      <c r="I23" s="72"/>
      <c r="J23" s="72"/>
      <c r="K23" s="72"/>
    </row>
    <row r="24" spans="1:11" ht="22.5" customHeight="1">
      <c r="A24" s="35" t="s">
        <v>155</v>
      </c>
      <c r="C24" s="54"/>
      <c r="E24" s="72">
        <v>359901</v>
      </c>
      <c r="F24" s="72"/>
      <c r="G24" s="72">
        <v>297233</v>
      </c>
      <c r="H24" s="72"/>
      <c r="I24" s="72">
        <v>0</v>
      </c>
      <c r="J24" s="72"/>
      <c r="K24" s="72">
        <v>0</v>
      </c>
    </row>
    <row r="25" spans="1:11" ht="22.5" customHeight="1">
      <c r="A25" s="35" t="s">
        <v>235</v>
      </c>
      <c r="C25" s="54">
        <v>3</v>
      </c>
      <c r="E25" s="72">
        <v>208885</v>
      </c>
      <c r="F25" s="72"/>
      <c r="G25" s="72">
        <v>206880</v>
      </c>
      <c r="H25" s="72"/>
      <c r="I25" s="72">
        <v>0</v>
      </c>
      <c r="J25" s="72"/>
      <c r="K25" s="72">
        <v>0</v>
      </c>
    </row>
    <row r="26" spans="1:11" ht="22.5" customHeight="1">
      <c r="A26" s="35" t="s">
        <v>143</v>
      </c>
      <c r="C26" s="54">
        <v>2</v>
      </c>
      <c r="E26" s="72">
        <v>3085015</v>
      </c>
      <c r="F26" s="72"/>
      <c r="G26" s="72">
        <v>2825296</v>
      </c>
      <c r="H26" s="72"/>
      <c r="I26" s="72">
        <v>24740154</v>
      </c>
      <c r="J26" s="72"/>
      <c r="K26" s="72">
        <v>23043284</v>
      </c>
    </row>
    <row r="27" spans="1:11" ht="22.5" customHeight="1">
      <c r="A27" s="35" t="s">
        <v>135</v>
      </c>
      <c r="C27" s="54">
        <v>4</v>
      </c>
      <c r="E27" s="72">
        <v>319724</v>
      </c>
      <c r="F27" s="72"/>
      <c r="G27" s="72">
        <v>319724</v>
      </c>
      <c r="H27" s="72"/>
      <c r="I27" s="72">
        <v>0</v>
      </c>
      <c r="J27" s="72"/>
      <c r="K27" s="72">
        <v>0</v>
      </c>
    </row>
    <row r="28" spans="1:11" ht="22.5" customHeight="1">
      <c r="A28" s="35" t="s">
        <v>9</v>
      </c>
      <c r="C28" s="54">
        <v>5</v>
      </c>
      <c r="E28" s="72">
        <v>0</v>
      </c>
      <c r="F28" s="72"/>
      <c r="G28" s="72">
        <v>0</v>
      </c>
      <c r="H28" s="72"/>
      <c r="I28" s="72">
        <v>9772717</v>
      </c>
      <c r="J28" s="72"/>
      <c r="K28" s="72">
        <v>9772717</v>
      </c>
    </row>
    <row r="29" spans="1:11" ht="22.5" customHeight="1">
      <c r="A29" s="35" t="s">
        <v>117</v>
      </c>
      <c r="C29" s="54">
        <v>6</v>
      </c>
      <c r="E29" s="72">
        <v>10321793</v>
      </c>
      <c r="F29" s="72"/>
      <c r="G29" s="72">
        <v>10534532</v>
      </c>
      <c r="H29" s="72"/>
      <c r="I29" s="72">
        <v>848520</v>
      </c>
      <c r="J29" s="72"/>
      <c r="K29" s="72">
        <v>848520</v>
      </c>
    </row>
    <row r="30" spans="1:11" ht="22.5" customHeight="1">
      <c r="A30" s="35" t="s">
        <v>157</v>
      </c>
      <c r="C30" s="54"/>
      <c r="E30" s="72">
        <v>37680</v>
      </c>
      <c r="F30" s="72"/>
      <c r="G30" s="72">
        <v>38526</v>
      </c>
      <c r="H30" s="72"/>
      <c r="I30" s="72">
        <v>0</v>
      </c>
      <c r="J30" s="72"/>
      <c r="K30" s="72">
        <v>0</v>
      </c>
    </row>
    <row r="31" spans="1:11" ht="22.5" customHeight="1">
      <c r="A31" s="35" t="s">
        <v>62</v>
      </c>
      <c r="C31" s="54"/>
      <c r="E31" s="72">
        <v>20169</v>
      </c>
      <c r="F31" s="72"/>
      <c r="G31" s="72">
        <v>20169</v>
      </c>
      <c r="H31" s="72"/>
      <c r="I31" s="72">
        <v>0</v>
      </c>
      <c r="J31" s="72"/>
      <c r="K31" s="72">
        <v>0</v>
      </c>
    </row>
    <row r="32" spans="1:11" ht="22.5" customHeight="1">
      <c r="A32" s="35" t="s">
        <v>65</v>
      </c>
      <c r="C32" s="54"/>
      <c r="E32" s="72">
        <v>189418</v>
      </c>
      <c r="F32" s="72"/>
      <c r="G32" s="72">
        <v>186055</v>
      </c>
      <c r="H32" s="72"/>
      <c r="I32" s="72">
        <v>28346</v>
      </c>
      <c r="J32" s="72"/>
      <c r="K32" s="72">
        <v>28842</v>
      </c>
    </row>
    <row r="33" spans="1:11" ht="22.5" customHeight="1">
      <c r="A33" s="49" t="s">
        <v>113</v>
      </c>
      <c r="C33" s="54"/>
      <c r="E33" s="72">
        <v>3670037</v>
      </c>
      <c r="F33" s="72"/>
      <c r="G33" s="72">
        <v>3748697</v>
      </c>
      <c r="H33" s="72"/>
      <c r="I33" s="72">
        <v>17418</v>
      </c>
      <c r="J33" s="72"/>
      <c r="K33" s="72">
        <v>19039</v>
      </c>
    </row>
    <row r="34" spans="1:11" ht="22.5" customHeight="1">
      <c r="A34" s="49" t="s">
        <v>231</v>
      </c>
      <c r="C34" s="54"/>
      <c r="E34" s="72">
        <v>244751</v>
      </c>
      <c r="F34" s="72"/>
      <c r="G34" s="72">
        <v>192072</v>
      </c>
      <c r="H34" s="72"/>
      <c r="I34" s="72">
        <v>0</v>
      </c>
      <c r="J34" s="72"/>
      <c r="K34" s="72">
        <v>0</v>
      </c>
    </row>
    <row r="35" spans="1:11" ht="22.5" customHeight="1">
      <c r="A35" s="49" t="s">
        <v>230</v>
      </c>
      <c r="C35" s="54"/>
      <c r="E35" s="72">
        <v>730119</v>
      </c>
      <c r="F35" s="72"/>
      <c r="G35" s="72">
        <v>662347</v>
      </c>
      <c r="H35" s="72"/>
      <c r="I35" s="72">
        <v>0</v>
      </c>
      <c r="J35" s="72"/>
      <c r="K35" s="72">
        <v>0</v>
      </c>
    </row>
    <row r="36" spans="1:11" ht="22.5" customHeight="1">
      <c r="A36" s="49" t="s">
        <v>136</v>
      </c>
      <c r="C36" s="54"/>
      <c r="E36" s="72">
        <v>773667</v>
      </c>
      <c r="F36" s="72"/>
      <c r="G36" s="72">
        <v>853919</v>
      </c>
      <c r="H36" s="72"/>
      <c r="I36" s="72">
        <v>40514</v>
      </c>
      <c r="J36" s="72"/>
      <c r="K36" s="72">
        <v>42114</v>
      </c>
    </row>
    <row r="37" spans="1:11" ht="22.5" customHeight="1">
      <c r="A37" s="49" t="s">
        <v>63</v>
      </c>
      <c r="B37" s="46"/>
      <c r="C37" s="54"/>
      <c r="E37" s="72">
        <v>152724</v>
      </c>
      <c r="F37" s="72"/>
      <c r="G37" s="72">
        <v>158810</v>
      </c>
      <c r="H37" s="72"/>
      <c r="I37" s="72">
        <v>11547</v>
      </c>
      <c r="J37" s="72"/>
      <c r="K37" s="72">
        <v>12460</v>
      </c>
    </row>
    <row r="38" spans="1:11" ht="22.5" customHeight="1">
      <c r="A38" s="49" t="s">
        <v>119</v>
      </c>
      <c r="B38" s="46"/>
      <c r="C38" s="54"/>
      <c r="E38" s="72">
        <v>385489</v>
      </c>
      <c r="F38" s="72"/>
      <c r="G38" s="72">
        <v>385489</v>
      </c>
      <c r="H38" s="72"/>
      <c r="I38" s="72">
        <v>0</v>
      </c>
      <c r="J38" s="72"/>
      <c r="K38" s="72">
        <v>0</v>
      </c>
    </row>
    <row r="39" spans="1:11" ht="22.5" customHeight="1">
      <c r="A39" s="49" t="s">
        <v>53</v>
      </c>
      <c r="B39" s="46"/>
      <c r="C39" s="54"/>
      <c r="E39" s="72">
        <v>1130822</v>
      </c>
      <c r="F39" s="72"/>
      <c r="G39" s="72">
        <v>1141256</v>
      </c>
      <c r="H39" s="72"/>
      <c r="I39" s="72">
        <v>20655</v>
      </c>
      <c r="J39" s="72"/>
      <c r="K39" s="72">
        <v>16892</v>
      </c>
    </row>
    <row r="40" spans="1:11" ht="22.5" customHeight="1">
      <c r="A40" s="49" t="s">
        <v>10</v>
      </c>
      <c r="C40" s="54"/>
      <c r="E40" s="75">
        <v>261355</v>
      </c>
      <c r="F40" s="72"/>
      <c r="G40" s="75">
        <v>215333</v>
      </c>
      <c r="H40" s="72"/>
      <c r="I40" s="75">
        <v>3412</v>
      </c>
      <c r="J40" s="72"/>
      <c r="K40" s="75">
        <v>3407</v>
      </c>
    </row>
    <row r="41" spans="1:11" ht="22.5" customHeight="1">
      <c r="A41" s="42" t="s">
        <v>11</v>
      </c>
      <c r="C41" s="54"/>
      <c r="E41" s="72">
        <f>SUM(E24:E40)</f>
        <v>21891549</v>
      </c>
      <c r="F41" s="72"/>
      <c r="G41" s="72">
        <f>SUM(G24:G40)</f>
        <v>21786338</v>
      </c>
      <c r="H41" s="72"/>
      <c r="I41" s="72">
        <f>SUM(I24:I40)</f>
        <v>35483283</v>
      </c>
      <c r="J41" s="72"/>
      <c r="K41" s="72">
        <f>SUM(K24:K40)</f>
        <v>33787275</v>
      </c>
    </row>
    <row r="42" spans="1:11" ht="22.5" customHeight="1" thickBot="1">
      <c r="A42" s="42" t="s">
        <v>12</v>
      </c>
      <c r="E42" s="76">
        <f>E21+E41</f>
        <v>66594106</v>
      </c>
      <c r="F42" s="72"/>
      <c r="G42" s="76">
        <f>G21+G41</f>
        <v>64809485</v>
      </c>
      <c r="H42" s="72"/>
      <c r="I42" s="76">
        <f>I21+I41</f>
        <v>36953237</v>
      </c>
      <c r="J42" s="72"/>
      <c r="K42" s="76">
        <f>K21+K41</f>
        <v>35128133</v>
      </c>
    </row>
    <row r="43" spans="1:11" ht="22.5" customHeight="1" thickTop="1">
      <c r="A43" s="42"/>
      <c r="E43" s="72"/>
      <c r="F43" s="72"/>
      <c r="G43" s="72"/>
      <c r="H43" s="72"/>
      <c r="I43" s="72"/>
      <c r="J43" s="72"/>
      <c r="K43" s="72"/>
    </row>
    <row r="44" spans="1:11" ht="22.5" customHeight="1">
      <c r="A44" s="35" t="s">
        <v>13</v>
      </c>
      <c r="E44" s="72"/>
      <c r="F44" s="72"/>
      <c r="G44" s="72"/>
      <c r="H44" s="72"/>
      <c r="I44" s="72"/>
      <c r="J44" s="72"/>
      <c r="K44" s="72"/>
    </row>
    <row r="45" spans="1:11" s="34" customFormat="1" ht="22.5" customHeight="1">
      <c r="A45" s="1" t="s">
        <v>82</v>
      </c>
      <c r="B45" s="31"/>
      <c r="C45" s="32"/>
      <c r="D45" s="33"/>
      <c r="E45" s="33"/>
      <c r="F45" s="33"/>
      <c r="G45" s="33"/>
      <c r="H45" s="33"/>
      <c r="I45" s="33"/>
      <c r="J45" s="33"/>
      <c r="K45" s="33"/>
    </row>
    <row r="46" spans="1:11" s="34" customFormat="1" ht="22.5" customHeight="1">
      <c r="A46" s="5" t="s">
        <v>196</v>
      </c>
      <c r="B46" s="31"/>
      <c r="C46" s="32"/>
      <c r="D46" s="33"/>
      <c r="E46" s="33"/>
      <c r="F46" s="33"/>
      <c r="G46" s="33"/>
      <c r="H46" s="33"/>
      <c r="I46" s="31"/>
      <c r="J46" s="33"/>
      <c r="K46" s="31"/>
    </row>
    <row r="47" spans="1:11" s="34" customFormat="1" ht="22.5" customHeight="1">
      <c r="A47" s="1" t="s">
        <v>223</v>
      </c>
      <c r="B47" s="31"/>
      <c r="C47" s="32"/>
      <c r="D47" s="33"/>
      <c r="E47" s="33"/>
      <c r="F47" s="33"/>
      <c r="G47" s="33"/>
      <c r="H47" s="33"/>
      <c r="I47" s="31"/>
      <c r="J47" s="33"/>
      <c r="K47" s="31"/>
    </row>
    <row r="48" spans="1:11" ht="22.5" customHeight="1">
      <c r="A48" s="32"/>
      <c r="B48" s="33"/>
      <c r="C48" s="32"/>
      <c r="D48" s="33"/>
      <c r="E48" s="33"/>
      <c r="F48" s="33"/>
      <c r="G48" s="33"/>
      <c r="H48" s="33"/>
      <c r="I48" s="33"/>
      <c r="J48" s="33"/>
      <c r="K48" s="4" t="s">
        <v>72</v>
      </c>
    </row>
    <row r="49" spans="1:11" ht="22.5" customHeight="1">
      <c r="E49" s="102" t="s">
        <v>0</v>
      </c>
      <c r="F49" s="102"/>
      <c r="G49" s="102"/>
      <c r="H49" s="37"/>
      <c r="I49" s="102" t="s">
        <v>1</v>
      </c>
      <c r="J49" s="102"/>
      <c r="K49" s="102"/>
    </row>
    <row r="50" spans="1:11" ht="22.5" customHeight="1">
      <c r="C50" s="39" t="s">
        <v>2</v>
      </c>
      <c r="D50" s="38"/>
      <c r="E50" s="70" t="s">
        <v>224</v>
      </c>
      <c r="F50" s="40"/>
      <c r="G50" s="70" t="s">
        <v>225</v>
      </c>
      <c r="H50" s="41"/>
      <c r="I50" s="70" t="s">
        <v>224</v>
      </c>
      <c r="J50" s="40"/>
      <c r="K50" s="70" t="s">
        <v>225</v>
      </c>
    </row>
    <row r="51" spans="1:11" ht="22.5" customHeight="1">
      <c r="A51" s="36"/>
      <c r="E51" s="26" t="s">
        <v>70</v>
      </c>
      <c r="F51" s="26"/>
      <c r="G51" s="26" t="s">
        <v>66</v>
      </c>
      <c r="H51" s="71"/>
      <c r="I51" s="26" t="s">
        <v>70</v>
      </c>
      <c r="J51" s="26"/>
      <c r="K51" s="26" t="s">
        <v>66</v>
      </c>
    </row>
    <row r="52" spans="1:11" ht="22.5" customHeight="1">
      <c r="A52" s="36"/>
      <c r="E52" s="26" t="s">
        <v>71</v>
      </c>
      <c r="F52" s="26"/>
      <c r="G52" s="26"/>
      <c r="H52" s="71"/>
      <c r="I52" s="26" t="s">
        <v>71</v>
      </c>
      <c r="J52" s="26"/>
      <c r="K52" s="26"/>
    </row>
    <row r="53" spans="1:11" ht="22.5" customHeight="1">
      <c r="A53" s="42" t="s">
        <v>14</v>
      </c>
      <c r="E53" s="27"/>
      <c r="F53" s="77"/>
      <c r="G53" s="77"/>
      <c r="H53" s="77"/>
      <c r="I53" s="27"/>
      <c r="J53" s="77"/>
      <c r="K53" s="77"/>
    </row>
    <row r="54" spans="1:11" ht="22.5" customHeight="1">
      <c r="A54" s="42" t="s">
        <v>15</v>
      </c>
      <c r="E54" s="77"/>
      <c r="F54" s="77"/>
      <c r="G54" s="77"/>
      <c r="H54" s="77"/>
      <c r="I54" s="77"/>
      <c r="J54" s="77"/>
      <c r="K54" s="77"/>
    </row>
    <row r="55" spans="1:11" ht="22.5" customHeight="1">
      <c r="A55" s="49" t="s">
        <v>232</v>
      </c>
      <c r="B55" s="46"/>
      <c r="C55" s="54"/>
      <c r="E55" s="27">
        <v>1924640</v>
      </c>
      <c r="F55" s="27"/>
      <c r="G55" s="77">
        <v>1920645</v>
      </c>
      <c r="H55" s="27"/>
      <c r="I55" s="27">
        <v>806420</v>
      </c>
      <c r="J55" s="27"/>
      <c r="K55" s="27">
        <v>806420</v>
      </c>
    </row>
    <row r="56" spans="1:11" ht="22.5" customHeight="1">
      <c r="A56" s="49" t="s">
        <v>123</v>
      </c>
      <c r="B56" s="46"/>
      <c r="C56" s="54"/>
      <c r="E56" s="27">
        <v>118305</v>
      </c>
      <c r="F56" s="27"/>
      <c r="G56" s="77">
        <v>366567</v>
      </c>
      <c r="H56" s="27"/>
      <c r="I56" s="27">
        <v>118305</v>
      </c>
      <c r="J56" s="27"/>
      <c r="K56" s="27">
        <v>366567</v>
      </c>
    </row>
    <row r="57" spans="1:11" ht="22.5" customHeight="1">
      <c r="A57" s="49" t="s">
        <v>236</v>
      </c>
      <c r="B57" s="46"/>
      <c r="C57" s="54">
        <v>2</v>
      </c>
      <c r="E57" s="27">
        <v>2463733</v>
      </c>
      <c r="F57" s="27"/>
      <c r="G57" s="77">
        <v>2491219</v>
      </c>
      <c r="H57" s="27"/>
      <c r="I57" s="27">
        <v>245032</v>
      </c>
      <c r="J57" s="27"/>
      <c r="K57" s="27">
        <v>213662</v>
      </c>
    </row>
    <row r="58" spans="1:11" ht="22.5" customHeight="1">
      <c r="A58" s="49" t="s">
        <v>268</v>
      </c>
      <c r="B58" s="46"/>
      <c r="C58" s="54"/>
      <c r="E58" s="27">
        <v>197942</v>
      </c>
      <c r="F58" s="27"/>
      <c r="G58" s="77">
        <v>0</v>
      </c>
      <c r="H58" s="27"/>
      <c r="I58" s="27">
        <v>0</v>
      </c>
      <c r="J58" s="27"/>
      <c r="K58" s="27">
        <v>0</v>
      </c>
    </row>
    <row r="59" spans="1:11" ht="22.5" customHeight="1">
      <c r="A59" s="44" t="s">
        <v>262</v>
      </c>
      <c r="C59" s="54"/>
      <c r="E59" s="27">
        <v>4924673</v>
      </c>
      <c r="F59" s="77"/>
      <c r="G59" s="77">
        <v>4000681</v>
      </c>
      <c r="H59" s="77"/>
      <c r="I59" s="77">
        <v>861462</v>
      </c>
      <c r="J59" s="77"/>
      <c r="K59" s="77">
        <v>645018</v>
      </c>
    </row>
    <row r="60" spans="1:11" ht="22.5" customHeight="1">
      <c r="A60" s="44" t="s">
        <v>185</v>
      </c>
      <c r="C60" s="54">
        <v>9</v>
      </c>
      <c r="E60" s="27">
        <v>8445048</v>
      </c>
      <c r="F60" s="77"/>
      <c r="G60" s="77">
        <v>6309809</v>
      </c>
      <c r="H60" s="77"/>
      <c r="I60" s="77">
        <v>7072915</v>
      </c>
      <c r="J60" s="77"/>
      <c r="K60" s="77">
        <v>4939223</v>
      </c>
    </row>
    <row r="61" spans="1:11" ht="22.5" customHeight="1">
      <c r="A61" s="44" t="s">
        <v>138</v>
      </c>
      <c r="C61" s="54">
        <v>2</v>
      </c>
      <c r="E61" s="27">
        <v>650598</v>
      </c>
      <c r="F61" s="77"/>
      <c r="G61" s="77">
        <v>769857</v>
      </c>
      <c r="H61" s="77"/>
      <c r="I61" s="77">
        <v>1891293</v>
      </c>
      <c r="J61" s="77"/>
      <c r="K61" s="77">
        <v>1958230</v>
      </c>
    </row>
    <row r="62" spans="1:11" ht="22.5" customHeight="1">
      <c r="A62" s="49" t="s">
        <v>169</v>
      </c>
      <c r="B62" s="46"/>
      <c r="C62" s="54"/>
      <c r="E62" s="27"/>
      <c r="F62" s="27"/>
      <c r="G62" s="77"/>
      <c r="H62" s="27"/>
      <c r="I62" s="27"/>
      <c r="J62" s="27"/>
      <c r="K62" s="27"/>
    </row>
    <row r="63" spans="1:11" ht="22.5" customHeight="1">
      <c r="A63" s="35" t="s">
        <v>168</v>
      </c>
      <c r="B63" s="46"/>
      <c r="C63" s="54"/>
      <c r="E63" s="27">
        <v>297360</v>
      </c>
      <c r="F63" s="27"/>
      <c r="G63" s="77">
        <v>320476</v>
      </c>
      <c r="H63" s="27"/>
      <c r="I63" s="27">
        <v>4783</v>
      </c>
      <c r="J63" s="27"/>
      <c r="K63" s="27">
        <v>4675</v>
      </c>
    </row>
    <row r="64" spans="1:11" ht="22.5" customHeight="1">
      <c r="A64" s="49" t="s">
        <v>58</v>
      </c>
      <c r="B64" s="46"/>
      <c r="C64" s="54">
        <v>2</v>
      </c>
      <c r="E64" s="27">
        <v>3265371</v>
      </c>
      <c r="F64" s="72"/>
      <c r="G64" s="77">
        <v>2905250</v>
      </c>
      <c r="H64" s="27"/>
      <c r="I64" s="27">
        <v>2783</v>
      </c>
      <c r="J64" s="27"/>
      <c r="K64" s="27">
        <v>3189</v>
      </c>
    </row>
    <row r="65" spans="1:11" ht="22.5" customHeight="1">
      <c r="A65" s="49" t="s">
        <v>126</v>
      </c>
      <c r="B65" s="46"/>
      <c r="C65" s="54">
        <v>2</v>
      </c>
      <c r="E65" s="27">
        <v>138266</v>
      </c>
      <c r="F65" s="27"/>
      <c r="G65" s="77">
        <v>132579</v>
      </c>
      <c r="H65" s="27"/>
      <c r="I65" s="27">
        <v>1254</v>
      </c>
      <c r="J65" s="27"/>
      <c r="K65" s="27">
        <v>93</v>
      </c>
    </row>
    <row r="66" spans="1:11" ht="22.5" customHeight="1">
      <c r="A66" s="49" t="s">
        <v>237</v>
      </c>
      <c r="B66" s="46"/>
      <c r="C66" s="54"/>
      <c r="E66" s="27">
        <v>336566</v>
      </c>
      <c r="F66" s="27"/>
      <c r="G66" s="77">
        <v>365180</v>
      </c>
      <c r="H66" s="27"/>
      <c r="I66" s="27">
        <v>3534</v>
      </c>
      <c r="J66" s="27"/>
      <c r="K66" s="27">
        <v>377</v>
      </c>
    </row>
    <row r="67" spans="1:11" ht="22.5" customHeight="1">
      <c r="A67" s="49" t="s">
        <v>216</v>
      </c>
      <c r="B67" s="46"/>
      <c r="C67" s="54"/>
      <c r="E67" s="27"/>
      <c r="F67" s="27"/>
      <c r="G67" s="77"/>
      <c r="H67" s="27"/>
      <c r="I67" s="27"/>
      <c r="J67" s="27"/>
      <c r="K67" s="27"/>
    </row>
    <row r="68" spans="1:11" ht="22.5" customHeight="1">
      <c r="A68" s="49" t="s">
        <v>217</v>
      </c>
      <c r="B68" s="46"/>
      <c r="C68" s="54">
        <v>6</v>
      </c>
      <c r="E68" s="27">
        <v>186493</v>
      </c>
      <c r="F68" s="27"/>
      <c r="G68" s="77">
        <v>234715</v>
      </c>
      <c r="H68" s="27"/>
      <c r="I68" s="27">
        <v>0</v>
      </c>
      <c r="J68" s="27"/>
      <c r="K68" s="27">
        <v>0</v>
      </c>
    </row>
    <row r="69" spans="1:11" ht="22.5" customHeight="1">
      <c r="A69" s="49" t="s">
        <v>191</v>
      </c>
      <c r="B69" s="46"/>
      <c r="C69" s="54"/>
      <c r="E69" s="27">
        <v>167267</v>
      </c>
      <c r="F69" s="27"/>
      <c r="G69" s="77">
        <v>182292</v>
      </c>
      <c r="H69" s="27"/>
      <c r="I69" s="27">
        <v>2085</v>
      </c>
      <c r="J69" s="27"/>
      <c r="K69" s="27">
        <v>2489</v>
      </c>
    </row>
    <row r="70" spans="1:11" ht="22.5" customHeight="1">
      <c r="A70" s="49" t="s">
        <v>207</v>
      </c>
      <c r="B70" s="46"/>
      <c r="C70" s="54"/>
      <c r="E70" s="27"/>
      <c r="F70" s="27"/>
      <c r="G70" s="77"/>
      <c r="H70" s="27"/>
      <c r="I70" s="27"/>
      <c r="J70" s="27"/>
      <c r="K70" s="27"/>
    </row>
    <row r="71" spans="1:11" ht="22.5" customHeight="1">
      <c r="A71" s="49" t="s">
        <v>206</v>
      </c>
      <c r="B71" s="46"/>
      <c r="C71" s="54"/>
      <c r="E71" s="27">
        <v>47820</v>
      </c>
      <c r="F71" s="27"/>
      <c r="G71" s="77">
        <v>47820</v>
      </c>
      <c r="H71" s="27"/>
      <c r="I71" s="27">
        <v>0</v>
      </c>
      <c r="J71" s="27"/>
      <c r="K71" s="27">
        <v>0</v>
      </c>
    </row>
    <row r="72" spans="1:11" ht="22.5" customHeight="1">
      <c r="A72" s="35" t="s">
        <v>16</v>
      </c>
      <c r="C72" s="54">
        <v>2</v>
      </c>
      <c r="E72" s="45">
        <v>295617</v>
      </c>
      <c r="F72" s="27"/>
      <c r="G72" s="45">
        <v>301743</v>
      </c>
      <c r="H72" s="27"/>
      <c r="I72" s="45">
        <v>10815</v>
      </c>
      <c r="J72" s="27"/>
      <c r="K72" s="45">
        <v>10090</v>
      </c>
    </row>
    <row r="73" spans="1:11" ht="22.5" customHeight="1">
      <c r="C73" s="54"/>
      <c r="E73" s="27">
        <f>SUM(E55:E72)</f>
        <v>23459699</v>
      </c>
      <c r="F73" s="27"/>
      <c r="G73" s="27">
        <f>SUM(G55:G72)</f>
        <v>20348833</v>
      </c>
      <c r="H73" s="27"/>
      <c r="I73" s="27">
        <f>SUM(I55:I72)</f>
        <v>11020681</v>
      </c>
      <c r="J73" s="27"/>
      <c r="K73" s="27">
        <f>SUM(K55:K72)</f>
        <v>8950033</v>
      </c>
    </row>
    <row r="74" spans="1:11" ht="22.5" customHeight="1">
      <c r="A74" s="35" t="s">
        <v>287</v>
      </c>
      <c r="C74" s="54">
        <v>7</v>
      </c>
      <c r="E74" s="45">
        <v>38503</v>
      </c>
      <c r="F74" s="27"/>
      <c r="G74" s="45">
        <v>0</v>
      </c>
      <c r="H74" s="27"/>
      <c r="I74" s="45">
        <v>0</v>
      </c>
      <c r="J74" s="27"/>
      <c r="K74" s="45">
        <v>0</v>
      </c>
    </row>
    <row r="75" spans="1:11" ht="22.5" customHeight="1">
      <c r="A75" s="42" t="s">
        <v>17</v>
      </c>
      <c r="C75" s="54"/>
      <c r="E75" s="50">
        <f>SUM(E73:E74)</f>
        <v>23498202</v>
      </c>
      <c r="F75" s="27"/>
      <c r="G75" s="50">
        <f>SUM(G73:G74)</f>
        <v>20348833</v>
      </c>
      <c r="H75" s="27"/>
      <c r="I75" s="50">
        <f>SUM(I73:I74)</f>
        <v>11020681</v>
      </c>
      <c r="J75" s="27"/>
      <c r="K75" s="50">
        <f>SUM(K73:K74)</f>
        <v>8950033</v>
      </c>
    </row>
    <row r="76" spans="1:11" ht="22.5" customHeight="1">
      <c r="A76" s="42" t="s">
        <v>18</v>
      </c>
      <c r="C76" s="54"/>
      <c r="E76" s="27"/>
      <c r="F76" s="27"/>
      <c r="G76" s="27"/>
      <c r="H76" s="27"/>
      <c r="I76" s="27"/>
      <c r="J76" s="27"/>
      <c r="K76" s="27"/>
    </row>
    <row r="77" spans="1:11" ht="22.5" customHeight="1">
      <c r="A77" s="35" t="s">
        <v>263</v>
      </c>
      <c r="C77" s="36"/>
      <c r="E77" s="27"/>
      <c r="F77" s="27"/>
      <c r="G77" s="27"/>
      <c r="H77" s="27"/>
      <c r="I77" s="27"/>
      <c r="J77" s="27"/>
      <c r="K77" s="27"/>
    </row>
    <row r="78" spans="1:11" ht="22.5" customHeight="1">
      <c r="A78" s="35" t="s">
        <v>264</v>
      </c>
      <c r="C78" s="54"/>
      <c r="E78" s="27">
        <v>8536751</v>
      </c>
      <c r="F78" s="27"/>
      <c r="G78" s="27">
        <v>9246357</v>
      </c>
      <c r="H78" s="27"/>
      <c r="I78" s="27">
        <v>778209</v>
      </c>
      <c r="J78" s="27"/>
      <c r="K78" s="27">
        <v>690501</v>
      </c>
    </row>
    <row r="79" spans="1:11" ht="22.5" customHeight="1">
      <c r="A79" s="35" t="s">
        <v>175</v>
      </c>
      <c r="C79" s="54">
        <v>9</v>
      </c>
      <c r="E79" s="27">
        <v>11823690</v>
      </c>
      <c r="F79" s="27"/>
      <c r="G79" s="27">
        <v>12464093</v>
      </c>
      <c r="H79" s="27"/>
      <c r="I79" s="27">
        <v>9451152</v>
      </c>
      <c r="J79" s="27"/>
      <c r="K79" s="27">
        <v>10093288</v>
      </c>
    </row>
    <row r="80" spans="1:11" ht="22.5" customHeight="1">
      <c r="A80" s="35" t="s">
        <v>170</v>
      </c>
      <c r="C80" s="54"/>
      <c r="E80" s="27"/>
      <c r="F80" s="27"/>
      <c r="G80" s="27"/>
      <c r="H80" s="27"/>
      <c r="I80" s="27"/>
      <c r="J80" s="27"/>
      <c r="K80" s="27"/>
    </row>
    <row r="81" spans="1:11" ht="22.5" customHeight="1">
      <c r="A81" s="78" t="s">
        <v>168</v>
      </c>
      <c r="C81" s="54"/>
      <c r="E81" s="27">
        <v>626817</v>
      </c>
      <c r="F81" s="27"/>
      <c r="G81" s="27">
        <v>705835</v>
      </c>
      <c r="H81" s="27"/>
      <c r="I81" s="27">
        <v>37312</v>
      </c>
      <c r="J81" s="27"/>
      <c r="K81" s="27">
        <v>38533</v>
      </c>
    </row>
    <row r="82" spans="1:11" ht="22.5" customHeight="1">
      <c r="A82" s="35" t="s">
        <v>238</v>
      </c>
      <c r="C82" s="54"/>
      <c r="E82" s="27">
        <v>67992</v>
      </c>
      <c r="F82" s="27"/>
      <c r="G82" s="27">
        <v>65555</v>
      </c>
      <c r="H82" s="27"/>
      <c r="I82" s="27">
        <v>6893</v>
      </c>
      <c r="J82" s="27"/>
      <c r="K82" s="27">
        <v>6679</v>
      </c>
    </row>
    <row r="83" spans="1:11" ht="22.5" customHeight="1">
      <c r="A83" s="35" t="s">
        <v>192</v>
      </c>
      <c r="C83" s="54"/>
      <c r="E83" s="27"/>
      <c r="F83" s="27"/>
      <c r="G83" s="27"/>
      <c r="H83" s="27"/>
      <c r="I83" s="27"/>
      <c r="J83" s="27"/>
      <c r="K83" s="27"/>
    </row>
    <row r="84" spans="1:11" ht="22.5" customHeight="1">
      <c r="A84" s="49" t="s">
        <v>208</v>
      </c>
      <c r="C84" s="54"/>
      <c r="E84" s="27">
        <v>180009</v>
      </c>
      <c r="F84" s="27"/>
      <c r="G84" s="27">
        <v>180009</v>
      </c>
      <c r="H84" s="27"/>
      <c r="I84" s="27">
        <v>0</v>
      </c>
      <c r="J84" s="27"/>
      <c r="K84" s="27">
        <v>0</v>
      </c>
    </row>
    <row r="85" spans="1:11" ht="22.5" customHeight="1">
      <c r="A85" s="35" t="s">
        <v>120</v>
      </c>
      <c r="C85" s="54"/>
      <c r="E85" s="27">
        <v>396934</v>
      </c>
      <c r="F85" s="27"/>
      <c r="G85" s="27">
        <v>449605</v>
      </c>
      <c r="H85" s="27"/>
      <c r="I85" s="27">
        <v>0</v>
      </c>
      <c r="J85" s="27"/>
      <c r="K85" s="27">
        <v>0</v>
      </c>
    </row>
    <row r="86" spans="1:11" ht="22.5" customHeight="1">
      <c r="A86" s="35" t="s">
        <v>109</v>
      </c>
      <c r="C86" s="54">
        <v>2</v>
      </c>
      <c r="E86" s="45">
        <f>67279</f>
        <v>67279</v>
      </c>
      <c r="F86" s="27"/>
      <c r="G86" s="45">
        <v>66785</v>
      </c>
      <c r="H86" s="27"/>
      <c r="I86" s="45">
        <v>0</v>
      </c>
      <c r="J86" s="27"/>
      <c r="K86" s="45">
        <v>0</v>
      </c>
    </row>
    <row r="87" spans="1:11" ht="22.5" customHeight="1">
      <c r="A87" s="42" t="s">
        <v>19</v>
      </c>
      <c r="C87" s="54"/>
      <c r="E87" s="27">
        <f>SUM(E77:E86)</f>
        <v>21699472</v>
      </c>
      <c r="F87" s="27"/>
      <c r="G87" s="27">
        <f>SUM(G77:G86)</f>
        <v>23178239</v>
      </c>
      <c r="H87" s="27"/>
      <c r="I87" s="27">
        <f>SUM(I77:I86)</f>
        <v>10273566</v>
      </c>
      <c r="J87" s="27"/>
      <c r="K87" s="27">
        <f>SUM(K77:K86)</f>
        <v>10829001</v>
      </c>
    </row>
    <row r="88" spans="1:11" ht="22.5" customHeight="1">
      <c r="A88" s="42" t="s">
        <v>20</v>
      </c>
      <c r="E88" s="50">
        <f>SUM(E87,E75)</f>
        <v>45197674</v>
      </c>
      <c r="F88" s="27"/>
      <c r="G88" s="50">
        <f>SUM(G87,G75)</f>
        <v>43527072</v>
      </c>
      <c r="H88" s="27"/>
      <c r="I88" s="50">
        <f>SUM(I87,I75)</f>
        <v>21294247</v>
      </c>
      <c r="J88" s="27"/>
      <c r="K88" s="50">
        <f>SUM(K87,K75)</f>
        <v>19779034</v>
      </c>
    </row>
    <row r="89" spans="1:11" ht="12" customHeight="1">
      <c r="E89" s="79"/>
      <c r="F89" s="48"/>
      <c r="G89" s="79"/>
      <c r="I89" s="79"/>
      <c r="J89" s="48"/>
      <c r="K89" s="79"/>
    </row>
    <row r="90" spans="1:11" ht="22.5" customHeight="1">
      <c r="A90" s="35" t="s">
        <v>13</v>
      </c>
      <c r="E90" s="48"/>
      <c r="F90" s="48"/>
      <c r="G90" s="48"/>
      <c r="I90" s="48"/>
      <c r="J90" s="48"/>
      <c r="K90" s="48"/>
    </row>
    <row r="91" spans="1:11" s="34" customFormat="1" ht="23.4" customHeight="1">
      <c r="A91" s="1" t="s">
        <v>82</v>
      </c>
      <c r="B91" s="31"/>
      <c r="C91" s="32"/>
      <c r="D91" s="33"/>
      <c r="E91" s="33"/>
      <c r="F91" s="33"/>
      <c r="G91" s="33"/>
      <c r="H91" s="33"/>
      <c r="I91" s="33"/>
      <c r="J91" s="33"/>
      <c r="K91" s="33"/>
    </row>
    <row r="92" spans="1:11" s="34" customFormat="1" ht="23.4" customHeight="1">
      <c r="A92" s="5" t="s">
        <v>196</v>
      </c>
      <c r="B92" s="31"/>
      <c r="C92" s="32"/>
      <c r="D92" s="33"/>
      <c r="E92" s="33"/>
      <c r="F92" s="33"/>
      <c r="G92" s="33"/>
      <c r="H92" s="33"/>
      <c r="I92" s="31"/>
      <c r="J92" s="33"/>
      <c r="K92" s="31"/>
    </row>
    <row r="93" spans="1:11" s="34" customFormat="1" ht="23.4" customHeight="1">
      <c r="A93" s="1" t="s">
        <v>223</v>
      </c>
      <c r="B93" s="31"/>
      <c r="C93" s="32"/>
      <c r="D93" s="33"/>
      <c r="E93" s="33"/>
      <c r="F93" s="33"/>
      <c r="G93" s="33"/>
      <c r="H93" s="33"/>
      <c r="I93" s="31"/>
      <c r="J93" s="33"/>
      <c r="K93" s="31"/>
    </row>
    <row r="94" spans="1:11" ht="23.4" customHeight="1">
      <c r="A94" s="32"/>
      <c r="B94" s="33"/>
      <c r="C94" s="32"/>
      <c r="D94" s="33"/>
      <c r="E94" s="33"/>
      <c r="F94" s="33"/>
      <c r="G94" s="33"/>
      <c r="H94" s="33"/>
      <c r="I94" s="33"/>
      <c r="J94" s="33"/>
      <c r="K94" s="4" t="s">
        <v>72</v>
      </c>
    </row>
    <row r="95" spans="1:11" ht="23.4" customHeight="1">
      <c r="E95" s="102" t="s">
        <v>0</v>
      </c>
      <c r="F95" s="102"/>
      <c r="G95" s="102"/>
      <c r="H95" s="37"/>
      <c r="I95" s="102" t="s">
        <v>1</v>
      </c>
      <c r="J95" s="102"/>
      <c r="K95" s="102"/>
    </row>
    <row r="96" spans="1:11" ht="23.4" customHeight="1">
      <c r="C96" s="26"/>
      <c r="D96" s="38"/>
      <c r="E96" s="70" t="s">
        <v>224</v>
      </c>
      <c r="F96" s="40"/>
      <c r="G96" s="70" t="s">
        <v>225</v>
      </c>
      <c r="H96" s="41"/>
      <c r="I96" s="70" t="s">
        <v>224</v>
      </c>
      <c r="J96" s="40"/>
      <c r="K96" s="70" t="s">
        <v>225</v>
      </c>
    </row>
    <row r="97" spans="1:11" ht="23.4" customHeight="1">
      <c r="A97" s="36"/>
      <c r="E97" s="26" t="s">
        <v>70</v>
      </c>
      <c r="F97" s="26"/>
      <c r="G97" s="26" t="s">
        <v>66</v>
      </c>
      <c r="H97" s="71"/>
      <c r="I97" s="26" t="s">
        <v>70</v>
      </c>
      <c r="J97" s="26"/>
      <c r="K97" s="26" t="s">
        <v>66</v>
      </c>
    </row>
    <row r="98" spans="1:11" ht="23.4" customHeight="1">
      <c r="A98" s="36"/>
      <c r="E98" s="26" t="s">
        <v>71</v>
      </c>
      <c r="F98" s="26"/>
      <c r="G98" s="26"/>
      <c r="H98" s="71"/>
      <c r="I98" s="26" t="s">
        <v>71</v>
      </c>
      <c r="J98" s="26"/>
      <c r="K98" s="26"/>
    </row>
    <row r="99" spans="1:11" ht="23.4" customHeight="1">
      <c r="A99" s="42" t="s">
        <v>21</v>
      </c>
      <c r="E99" s="48"/>
      <c r="F99" s="48"/>
      <c r="G99" s="48"/>
      <c r="I99" s="48"/>
      <c r="J99" s="48"/>
      <c r="K99" s="48"/>
    </row>
    <row r="100" spans="1:11" ht="23.4" customHeight="1">
      <c r="A100" s="35" t="s">
        <v>22</v>
      </c>
      <c r="C100" s="54"/>
      <c r="E100" s="48"/>
      <c r="F100" s="48"/>
      <c r="G100" s="48"/>
      <c r="I100" s="48"/>
      <c r="J100" s="48"/>
      <c r="K100" s="48"/>
    </row>
    <row r="101" spans="1:11" ht="23.4" customHeight="1">
      <c r="A101" s="44" t="s">
        <v>23</v>
      </c>
      <c r="B101" s="46"/>
      <c r="C101" s="54"/>
      <c r="E101" s="48"/>
      <c r="F101" s="48"/>
      <c r="G101" s="48"/>
      <c r="I101" s="48"/>
      <c r="J101" s="48"/>
      <c r="K101" s="48"/>
    </row>
    <row r="102" spans="1:11" ht="23.4" customHeight="1" thickBot="1">
      <c r="A102" s="44" t="s">
        <v>176</v>
      </c>
      <c r="B102" s="34"/>
      <c r="C102" s="54"/>
      <c r="E102" s="80">
        <v>1227061</v>
      </c>
      <c r="F102" s="72"/>
      <c r="G102" s="80">
        <v>1227061</v>
      </c>
      <c r="H102" s="77"/>
      <c r="I102" s="80">
        <v>1227061</v>
      </c>
      <c r="J102" s="72"/>
      <c r="K102" s="80">
        <v>1227061</v>
      </c>
    </row>
    <row r="103" spans="1:11" ht="23.4" customHeight="1" thickTop="1">
      <c r="A103" s="44" t="s">
        <v>132</v>
      </c>
      <c r="B103" s="46"/>
      <c r="C103" s="54"/>
      <c r="E103" s="72"/>
      <c r="F103" s="72"/>
      <c r="G103" s="72"/>
      <c r="H103" s="77"/>
      <c r="I103" s="72"/>
      <c r="J103" s="72"/>
      <c r="K103" s="72"/>
    </row>
    <row r="104" spans="1:11" ht="23.4" customHeight="1">
      <c r="A104" s="44" t="s">
        <v>200</v>
      </c>
      <c r="B104" s="46"/>
      <c r="C104" s="54"/>
      <c r="E104" s="72">
        <f>conso!E33</f>
        <v>1227061</v>
      </c>
      <c r="F104" s="72"/>
      <c r="G104" s="72">
        <f>conso!E23</f>
        <v>1227061</v>
      </c>
      <c r="H104" s="77"/>
      <c r="I104" s="72">
        <f>'company only'!E20</f>
        <v>1227061</v>
      </c>
      <c r="J104" s="72"/>
      <c r="K104" s="72">
        <f>'company only'!E16</f>
        <v>1227061</v>
      </c>
    </row>
    <row r="105" spans="1:11" ht="23.4" customHeight="1">
      <c r="A105" s="44" t="s">
        <v>90</v>
      </c>
      <c r="B105" s="54"/>
      <c r="C105" s="54"/>
      <c r="E105" s="72">
        <f>conso!G33</f>
        <v>2350459</v>
      </c>
      <c r="F105" s="72"/>
      <c r="G105" s="72">
        <f>conso!G23</f>
        <v>2350459</v>
      </c>
      <c r="H105" s="77"/>
      <c r="I105" s="72">
        <f>'company only'!G20</f>
        <v>2350459</v>
      </c>
      <c r="J105" s="72"/>
      <c r="K105" s="72">
        <f>'company only'!G16</f>
        <v>2350459</v>
      </c>
    </row>
    <row r="106" spans="1:11" ht="23.4" customHeight="1">
      <c r="A106" s="44" t="s">
        <v>110</v>
      </c>
      <c r="B106" s="34"/>
      <c r="C106" s="54"/>
      <c r="E106" s="72">
        <f>conso!I33</f>
        <v>-2910</v>
      </c>
      <c r="F106" s="72"/>
      <c r="G106" s="72">
        <f>conso!I23</f>
        <v>-2910</v>
      </c>
      <c r="H106" s="77"/>
      <c r="I106" s="72">
        <v>0</v>
      </c>
      <c r="J106" s="72"/>
      <c r="K106" s="72">
        <v>0</v>
      </c>
    </row>
    <row r="107" spans="1:11" ht="23.4" customHeight="1">
      <c r="A107" s="44" t="s">
        <v>91</v>
      </c>
      <c r="B107" s="54"/>
      <c r="C107" s="54"/>
      <c r="E107" s="72">
        <f>conso!K33</f>
        <v>79834</v>
      </c>
      <c r="F107" s="72"/>
      <c r="G107" s="72">
        <f>conso!K23</f>
        <v>79834</v>
      </c>
      <c r="H107" s="77"/>
      <c r="I107" s="72">
        <f>'company only'!I20</f>
        <v>79834</v>
      </c>
      <c r="J107" s="72"/>
      <c r="K107" s="72">
        <f>'company only'!I16</f>
        <v>79834</v>
      </c>
    </row>
    <row r="108" spans="1:11" ht="23.4" customHeight="1">
      <c r="A108" s="44" t="s">
        <v>167</v>
      </c>
      <c r="B108" s="54"/>
      <c r="C108" s="54"/>
      <c r="E108" s="72">
        <f>conso!M33</f>
        <v>2414962</v>
      </c>
      <c r="F108" s="72"/>
      <c r="G108" s="72">
        <f>conso!M23</f>
        <v>2414962</v>
      </c>
      <c r="H108" s="77"/>
      <c r="I108" s="72">
        <v>0</v>
      </c>
      <c r="J108" s="72"/>
      <c r="K108" s="72">
        <v>0</v>
      </c>
    </row>
    <row r="109" spans="1:11" ht="23.4" customHeight="1">
      <c r="A109" s="44" t="s">
        <v>79</v>
      </c>
      <c r="B109" s="34"/>
      <c r="E109" s="72"/>
      <c r="F109" s="72"/>
      <c r="G109" s="72"/>
      <c r="H109" s="77"/>
      <c r="I109" s="72"/>
      <c r="J109" s="72"/>
      <c r="K109" s="72"/>
    </row>
    <row r="110" spans="1:11" ht="23.4" customHeight="1">
      <c r="A110" s="44" t="s">
        <v>80</v>
      </c>
      <c r="B110" s="34"/>
      <c r="C110" s="54"/>
      <c r="E110" s="72">
        <f>conso!O33</f>
        <v>154578</v>
      </c>
      <c r="F110" s="72"/>
      <c r="G110" s="72">
        <f>conso!O23</f>
        <v>154578</v>
      </c>
      <c r="H110" s="77"/>
      <c r="I110" s="72">
        <f>'company only'!K20</f>
        <v>154578</v>
      </c>
      <c r="J110" s="72"/>
      <c r="K110" s="72">
        <f>'company only'!K20</f>
        <v>154578</v>
      </c>
    </row>
    <row r="111" spans="1:11" ht="23.4" customHeight="1">
      <c r="A111" s="44" t="s">
        <v>81</v>
      </c>
      <c r="B111" s="34"/>
      <c r="E111" s="72">
        <f>conso!Q33</f>
        <v>13257535</v>
      </c>
      <c r="F111" s="72"/>
      <c r="G111" s="72">
        <f>conso!Q23</f>
        <v>13145922</v>
      </c>
      <c r="H111" s="77"/>
      <c r="I111" s="72">
        <f>'company only'!M20</f>
        <v>11847058</v>
      </c>
      <c r="J111" s="72"/>
      <c r="K111" s="72">
        <f>'company only'!M16</f>
        <v>11537167</v>
      </c>
    </row>
    <row r="112" spans="1:11" ht="23.4" customHeight="1">
      <c r="A112" s="44" t="s">
        <v>92</v>
      </c>
      <c r="B112" s="34"/>
      <c r="E112" s="75">
        <f>conso!S33+conso!U33</f>
        <v>-38075</v>
      </c>
      <c r="F112" s="72"/>
      <c r="G112" s="75">
        <f>conso!S23+conso!U23</f>
        <v>-38075</v>
      </c>
      <c r="H112" s="77"/>
      <c r="I112" s="75">
        <v>0</v>
      </c>
      <c r="J112" s="72"/>
      <c r="K112" s="75">
        <v>0</v>
      </c>
    </row>
    <row r="113" spans="1:11" ht="23.4" customHeight="1">
      <c r="A113" s="44" t="s">
        <v>93</v>
      </c>
      <c r="B113" s="34"/>
      <c r="E113" s="72">
        <f>SUM(E104:E112)</f>
        <v>19443444</v>
      </c>
      <c r="F113" s="72"/>
      <c r="G113" s="72">
        <f>SUM(G104:G112)</f>
        <v>19331831</v>
      </c>
      <c r="H113" s="77"/>
      <c r="I113" s="72">
        <f>SUM(I104:I112)</f>
        <v>15658990</v>
      </c>
      <c r="J113" s="72"/>
      <c r="K113" s="72">
        <f>SUM(K104:K112)</f>
        <v>15349099</v>
      </c>
    </row>
    <row r="114" spans="1:11" ht="23.4" customHeight="1">
      <c r="A114" s="44" t="s">
        <v>239</v>
      </c>
      <c r="B114" s="34"/>
      <c r="E114" s="75">
        <f>conso!Y33</f>
        <v>1952988</v>
      </c>
      <c r="F114" s="72"/>
      <c r="G114" s="75">
        <f>conso!Y23</f>
        <v>1950582</v>
      </c>
      <c r="H114" s="77"/>
      <c r="I114" s="75">
        <v>0</v>
      </c>
      <c r="J114" s="72"/>
      <c r="K114" s="75">
        <v>0</v>
      </c>
    </row>
    <row r="115" spans="1:11" ht="23.4" customHeight="1">
      <c r="A115" s="47" t="s">
        <v>24</v>
      </c>
      <c r="B115" s="34"/>
      <c r="E115" s="75">
        <f>SUM(E113:E114)</f>
        <v>21396432</v>
      </c>
      <c r="F115" s="72"/>
      <c r="G115" s="75">
        <f>SUM(G113:G114)</f>
        <v>21282413</v>
      </c>
      <c r="H115" s="77"/>
      <c r="I115" s="75">
        <f>SUM(I113:I114)</f>
        <v>15658990</v>
      </c>
      <c r="J115" s="72"/>
      <c r="K115" s="75">
        <f>SUM(K113:K114)</f>
        <v>15349099</v>
      </c>
    </row>
    <row r="116" spans="1:11" ht="23.4" customHeight="1" thickBot="1">
      <c r="A116" s="42" t="s">
        <v>25</v>
      </c>
      <c r="E116" s="80">
        <f>SUM(E115,E88)</f>
        <v>66594106</v>
      </c>
      <c r="F116" s="72"/>
      <c r="G116" s="80">
        <f>SUM(G115,G88)</f>
        <v>64809485</v>
      </c>
      <c r="H116" s="77"/>
      <c r="I116" s="80">
        <f>SUM(I115,I88)</f>
        <v>36953237</v>
      </c>
      <c r="J116" s="72"/>
      <c r="K116" s="80">
        <f>SUM(K115,K88)</f>
        <v>35128133</v>
      </c>
    </row>
    <row r="117" spans="1:11" ht="23.4" customHeight="1" thickTop="1">
      <c r="C117" s="52"/>
      <c r="E117" s="72">
        <f>E116-E42</f>
        <v>0</v>
      </c>
      <c r="F117" s="77"/>
      <c r="G117" s="72">
        <f>G116-G42</f>
        <v>0</v>
      </c>
      <c r="H117" s="77"/>
      <c r="I117" s="72">
        <f>I116-I42</f>
        <v>0</v>
      </c>
      <c r="J117" s="77"/>
      <c r="K117" s="72">
        <f>K116-K42</f>
        <v>0</v>
      </c>
    </row>
    <row r="118" spans="1:11" ht="23.4" customHeight="1">
      <c r="A118" s="35" t="s">
        <v>13</v>
      </c>
      <c r="C118" s="52"/>
    </row>
    <row r="119" spans="1:11" ht="23.4" customHeight="1">
      <c r="C119" s="52"/>
    </row>
    <row r="120" spans="1:11" ht="23.4" customHeight="1">
      <c r="A120" s="81"/>
      <c r="C120" s="52"/>
    </row>
    <row r="121" spans="1:11" ht="23.4" customHeight="1">
      <c r="C121" s="52"/>
    </row>
    <row r="122" spans="1:11" ht="23.4" customHeight="1">
      <c r="B122" s="44" t="s">
        <v>26</v>
      </c>
    </row>
    <row r="123" spans="1:11" ht="23.4" customHeight="1">
      <c r="A123" s="81"/>
      <c r="C123" s="52"/>
    </row>
  </sheetData>
  <mergeCells count="6">
    <mergeCell ref="E95:G95"/>
    <mergeCell ref="I95:K95"/>
    <mergeCell ref="E5:G5"/>
    <mergeCell ref="I5:K5"/>
    <mergeCell ref="E49:G49"/>
    <mergeCell ref="I49:K49"/>
  </mergeCells>
  <pageMargins left="0.78740157480314965" right="0.19685039370078741" top="0.78740157480314965" bottom="0.19685039370078741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2" manualBreakCount="2">
    <brk id="44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5"/>
  <sheetViews>
    <sheetView showGridLines="0" view="pageBreakPreview" zoomScale="85" zoomScaleNormal="79" zoomScaleSheetLayoutView="85" workbookViewId="0"/>
  </sheetViews>
  <sheetFormatPr defaultColWidth="10.88671875" defaultRowHeight="22.95" customHeight="1"/>
  <cols>
    <col min="1" max="1" width="42.33203125" style="35" customWidth="1"/>
    <col min="2" max="2" width="2.44140625" style="36" customWidth="1"/>
    <col min="3" max="3" width="7.88671875" style="35" customWidth="1"/>
    <col min="4" max="4" width="1.33203125" style="36" customWidth="1"/>
    <col min="5" max="5" width="13.109375" style="36" customWidth="1"/>
    <col min="6" max="6" width="1.33203125" style="36" customWidth="1"/>
    <col min="7" max="7" width="13.109375" style="36" customWidth="1"/>
    <col min="8" max="8" width="1.33203125" style="36" customWidth="1"/>
    <col min="9" max="9" width="13.109375" style="36" customWidth="1"/>
    <col min="10" max="10" width="1.33203125" style="36" customWidth="1"/>
    <col min="11" max="11" width="13.109375" style="36" customWidth="1"/>
    <col min="12" max="12" width="1.109375" style="36" customWidth="1"/>
    <col min="13" max="16384" width="10.88671875" style="36"/>
  </cols>
  <sheetData>
    <row r="1" spans="1:11" s="34" customFormat="1" ht="22.95" customHeight="1">
      <c r="A1" s="1"/>
      <c r="B1" s="31"/>
      <c r="C1" s="32"/>
      <c r="D1" s="33"/>
      <c r="E1" s="33"/>
      <c r="F1" s="33"/>
      <c r="G1" s="33"/>
      <c r="H1" s="33"/>
      <c r="I1" s="33"/>
      <c r="J1" s="33"/>
      <c r="K1" s="4" t="s">
        <v>73</v>
      </c>
    </row>
    <row r="2" spans="1:11" s="34" customFormat="1" ht="22.95" customHeight="1">
      <c r="A2" s="1" t="s">
        <v>82</v>
      </c>
      <c r="B2" s="31"/>
      <c r="C2" s="32"/>
      <c r="D2" s="33"/>
      <c r="E2" s="33"/>
      <c r="F2" s="33"/>
      <c r="G2" s="33"/>
      <c r="H2" s="33"/>
      <c r="I2" s="33"/>
      <c r="J2" s="33"/>
      <c r="K2" s="33"/>
    </row>
    <row r="3" spans="1:11" s="34" customFormat="1" ht="22.95" customHeight="1">
      <c r="A3" s="1" t="s">
        <v>51</v>
      </c>
      <c r="B3" s="1"/>
      <c r="C3" s="32"/>
      <c r="D3" s="33"/>
      <c r="E3" s="33"/>
      <c r="F3" s="33"/>
      <c r="G3" s="33"/>
      <c r="H3" s="33"/>
      <c r="I3" s="33"/>
      <c r="J3" s="33"/>
      <c r="K3" s="33"/>
    </row>
    <row r="4" spans="1:11" s="34" customFormat="1" ht="22.95" customHeight="1">
      <c r="A4" s="5" t="s">
        <v>226</v>
      </c>
      <c r="B4" s="12"/>
      <c r="C4" s="12"/>
      <c r="D4" s="12"/>
      <c r="E4" s="12"/>
      <c r="F4" s="12"/>
      <c r="G4" s="12"/>
      <c r="H4" s="33"/>
      <c r="I4" s="33"/>
      <c r="J4" s="33"/>
      <c r="K4" s="33"/>
    </row>
    <row r="5" spans="1:11" s="34" customFormat="1" ht="22.95" customHeight="1">
      <c r="B5" s="31"/>
      <c r="C5" s="32"/>
      <c r="D5" s="33"/>
      <c r="E5" s="33"/>
      <c r="F5" s="33"/>
      <c r="G5" s="33"/>
      <c r="H5" s="33"/>
      <c r="I5" s="31"/>
      <c r="J5" s="33"/>
      <c r="K5" s="4" t="s">
        <v>72</v>
      </c>
    </row>
    <row r="6" spans="1:11" ht="22.95" customHeight="1">
      <c r="E6" s="96"/>
      <c r="F6" s="96" t="s">
        <v>0</v>
      </c>
      <c r="G6" s="96"/>
      <c r="H6" s="37"/>
      <c r="I6" s="96"/>
      <c r="J6" s="96" t="s">
        <v>1</v>
      </c>
      <c r="K6" s="96"/>
    </row>
    <row r="7" spans="1:11" ht="22.95" customHeight="1">
      <c r="C7" s="39" t="s">
        <v>2</v>
      </c>
      <c r="D7" s="38"/>
      <c r="E7" s="39">
        <v>2568</v>
      </c>
      <c r="F7" s="40"/>
      <c r="G7" s="39">
        <v>2567</v>
      </c>
      <c r="H7" s="41"/>
      <c r="I7" s="39">
        <v>2568</v>
      </c>
      <c r="J7" s="40"/>
      <c r="K7" s="39">
        <v>2567</v>
      </c>
    </row>
    <row r="8" spans="1:11" ht="22.95" customHeight="1">
      <c r="A8" s="42" t="s">
        <v>52</v>
      </c>
      <c r="C8" s="53"/>
      <c r="D8" s="38"/>
      <c r="E8" s="26"/>
      <c r="F8" s="40"/>
      <c r="G8" s="52"/>
      <c r="H8" s="41"/>
      <c r="I8" s="53"/>
      <c r="J8" s="40"/>
      <c r="K8" s="52"/>
    </row>
    <row r="9" spans="1:11" ht="22.95" customHeight="1">
      <c r="A9" s="42" t="s">
        <v>27</v>
      </c>
      <c r="C9" s="54"/>
    </row>
    <row r="10" spans="1:11" ht="22.95" customHeight="1">
      <c r="A10" s="44" t="s">
        <v>54</v>
      </c>
      <c r="B10" s="46"/>
      <c r="C10" s="54"/>
      <c r="E10" s="27">
        <v>992793</v>
      </c>
      <c r="F10" s="27"/>
      <c r="G10" s="27">
        <v>1524970</v>
      </c>
      <c r="H10" s="27"/>
      <c r="I10" s="27">
        <v>12236</v>
      </c>
      <c r="J10" s="27"/>
      <c r="K10" s="27">
        <v>31151</v>
      </c>
    </row>
    <row r="11" spans="1:11" ht="22.95" customHeight="1">
      <c r="A11" s="44" t="s">
        <v>177</v>
      </c>
      <c r="B11" s="46"/>
      <c r="C11" s="54"/>
      <c r="E11" s="27">
        <v>354934</v>
      </c>
      <c r="F11" s="27"/>
      <c r="G11" s="27">
        <v>375070</v>
      </c>
      <c r="H11" s="27"/>
      <c r="I11" s="27">
        <v>0</v>
      </c>
      <c r="J11" s="27"/>
      <c r="K11" s="27">
        <v>0</v>
      </c>
    </row>
    <row r="12" spans="1:11" ht="22.95" customHeight="1">
      <c r="A12" s="44" t="s">
        <v>178</v>
      </c>
      <c r="B12" s="46"/>
      <c r="C12" s="54"/>
      <c r="E12" s="27">
        <v>125483</v>
      </c>
      <c r="F12" s="27"/>
      <c r="G12" s="27">
        <v>148095</v>
      </c>
      <c r="H12" s="27"/>
      <c r="I12" s="27">
        <v>0</v>
      </c>
      <c r="J12" s="27"/>
      <c r="K12" s="27">
        <v>0</v>
      </c>
    </row>
    <row r="13" spans="1:11" ht="22.95" customHeight="1">
      <c r="A13" s="44" t="s">
        <v>131</v>
      </c>
      <c r="B13" s="46"/>
      <c r="C13" s="54">
        <v>2</v>
      </c>
      <c r="E13" s="27">
        <v>163643</v>
      </c>
      <c r="F13" s="27"/>
      <c r="G13" s="27">
        <v>690641</v>
      </c>
      <c r="H13" s="27"/>
      <c r="I13" s="27">
        <v>0</v>
      </c>
      <c r="J13" s="27"/>
      <c r="K13" s="27">
        <v>6298</v>
      </c>
    </row>
    <row r="14" spans="1:11" ht="22.95" customHeight="1">
      <c r="A14" s="44" t="s">
        <v>144</v>
      </c>
      <c r="B14" s="46"/>
      <c r="C14" s="54" t="s">
        <v>282</v>
      </c>
      <c r="E14" s="27">
        <v>0</v>
      </c>
      <c r="F14" s="27"/>
      <c r="G14" s="27">
        <v>0</v>
      </c>
      <c r="H14" s="27"/>
      <c r="I14" s="27">
        <v>305655</v>
      </c>
      <c r="J14" s="27"/>
      <c r="K14" s="27">
        <v>0</v>
      </c>
    </row>
    <row r="15" spans="1:11" ht="22.95" customHeight="1">
      <c r="A15" s="44" t="s">
        <v>127</v>
      </c>
      <c r="B15" s="46"/>
      <c r="C15" s="54">
        <v>1.3</v>
      </c>
      <c r="E15" s="27">
        <v>0</v>
      </c>
      <c r="F15" s="27"/>
      <c r="G15" s="27">
        <v>334641</v>
      </c>
      <c r="H15" s="27"/>
      <c r="I15" s="27">
        <v>0</v>
      </c>
      <c r="J15" s="27"/>
      <c r="K15" s="27">
        <v>0</v>
      </c>
    </row>
    <row r="16" spans="1:11" ht="22.95" customHeight="1">
      <c r="A16" s="44" t="s">
        <v>145</v>
      </c>
      <c r="B16" s="46"/>
      <c r="C16" s="54">
        <v>2</v>
      </c>
      <c r="E16" s="27">
        <v>58032</v>
      </c>
      <c r="F16" s="27"/>
      <c r="G16" s="27">
        <v>22512</v>
      </c>
      <c r="H16" s="27"/>
      <c r="I16" s="27">
        <v>299655</v>
      </c>
      <c r="J16" s="27"/>
      <c r="K16" s="27">
        <v>299157</v>
      </c>
    </row>
    <row r="17" spans="1:11" ht="22.95" customHeight="1">
      <c r="A17" s="44" t="s">
        <v>28</v>
      </c>
      <c r="B17" s="46"/>
      <c r="C17" s="54"/>
      <c r="E17" s="27">
        <v>33699</v>
      </c>
      <c r="F17" s="27"/>
      <c r="G17" s="27">
        <v>117485</v>
      </c>
      <c r="H17" s="27"/>
      <c r="I17" s="27">
        <v>21506</v>
      </c>
      <c r="J17" s="27"/>
      <c r="K17" s="27">
        <v>36700</v>
      </c>
    </row>
    <row r="18" spans="1:11" ht="22.95" customHeight="1">
      <c r="A18" s="42" t="s">
        <v>29</v>
      </c>
      <c r="C18" s="54"/>
      <c r="E18" s="50">
        <f>SUM(E10:E17)</f>
        <v>1728584</v>
      </c>
      <c r="F18" s="27"/>
      <c r="G18" s="50">
        <f>SUM(G10:G17)</f>
        <v>3213414</v>
      </c>
      <c r="H18" s="27"/>
      <c r="I18" s="50">
        <f>SUM(I10:I17)</f>
        <v>639052</v>
      </c>
      <c r="J18" s="27"/>
      <c r="K18" s="50">
        <f>SUM(K10:K17)</f>
        <v>373306</v>
      </c>
    </row>
    <row r="19" spans="1:11" ht="22.95" customHeight="1">
      <c r="A19" s="42" t="s">
        <v>30</v>
      </c>
      <c r="C19" s="54"/>
      <c r="E19" s="27"/>
      <c r="F19" s="27"/>
      <c r="G19" s="27"/>
      <c r="H19" s="27"/>
      <c r="I19" s="27"/>
      <c r="J19" s="27"/>
      <c r="K19" s="27"/>
    </row>
    <row r="20" spans="1:11" ht="22.95" customHeight="1">
      <c r="A20" s="44" t="s">
        <v>55</v>
      </c>
      <c r="B20" s="46"/>
      <c r="C20" s="54"/>
      <c r="E20" s="27">
        <v>790189</v>
      </c>
      <c r="F20" s="27"/>
      <c r="G20" s="27">
        <v>1037982</v>
      </c>
      <c r="H20" s="27"/>
      <c r="I20" s="27">
        <v>15406</v>
      </c>
      <c r="J20" s="27"/>
      <c r="K20" s="27">
        <v>24989</v>
      </c>
    </row>
    <row r="21" spans="1:11" ht="22.95" customHeight="1">
      <c r="A21" s="44" t="s">
        <v>179</v>
      </c>
      <c r="B21" s="46"/>
      <c r="C21" s="54"/>
      <c r="E21" s="27">
        <v>272564</v>
      </c>
      <c r="F21" s="27"/>
      <c r="G21" s="27">
        <v>280716</v>
      </c>
      <c r="H21" s="27"/>
      <c r="I21" s="27">
        <v>0</v>
      </c>
      <c r="J21" s="27"/>
      <c r="K21" s="27">
        <v>0</v>
      </c>
    </row>
    <row r="22" spans="1:11" ht="22.95" customHeight="1">
      <c r="A22" s="44" t="s">
        <v>180</v>
      </c>
      <c r="B22" s="46"/>
      <c r="C22" s="54"/>
      <c r="E22" s="27">
        <v>110439</v>
      </c>
      <c r="F22" s="27"/>
      <c r="G22" s="27">
        <v>118040</v>
      </c>
      <c r="H22" s="27"/>
      <c r="I22" s="27">
        <v>0</v>
      </c>
      <c r="J22" s="27"/>
      <c r="K22" s="27">
        <v>0</v>
      </c>
    </row>
    <row r="23" spans="1:11" ht="22.95" customHeight="1">
      <c r="A23" s="44" t="s">
        <v>56</v>
      </c>
      <c r="B23" s="46"/>
      <c r="C23" s="54"/>
      <c r="E23" s="27">
        <v>334257</v>
      </c>
      <c r="F23" s="27"/>
      <c r="G23" s="27">
        <v>400078</v>
      </c>
      <c r="H23" s="27"/>
      <c r="I23" s="27">
        <v>6251</v>
      </c>
      <c r="J23" s="27"/>
      <c r="K23" s="27">
        <v>7919</v>
      </c>
    </row>
    <row r="24" spans="1:11" ht="22.95" customHeight="1">
      <c r="A24" s="44" t="s">
        <v>31</v>
      </c>
      <c r="B24" s="46"/>
      <c r="C24" s="54"/>
      <c r="E24" s="27">
        <v>178271</v>
      </c>
      <c r="F24" s="27"/>
      <c r="G24" s="27">
        <v>248094</v>
      </c>
      <c r="H24" s="27"/>
      <c r="I24" s="27">
        <v>45901</v>
      </c>
      <c r="J24" s="27"/>
      <c r="K24" s="27">
        <v>38405</v>
      </c>
    </row>
    <row r="25" spans="1:11" ht="22.95" customHeight="1">
      <c r="A25" s="44" t="s">
        <v>233</v>
      </c>
      <c r="B25" s="46"/>
      <c r="C25" s="54"/>
      <c r="E25" s="27">
        <v>15993</v>
      </c>
      <c r="F25" s="27"/>
      <c r="G25" s="27">
        <v>13721</v>
      </c>
      <c r="H25" s="27"/>
      <c r="I25" s="27">
        <v>13442</v>
      </c>
      <c r="J25" s="27"/>
      <c r="K25" s="27">
        <v>0</v>
      </c>
    </row>
    <row r="26" spans="1:11" ht="22.95" customHeight="1">
      <c r="A26" s="42" t="s">
        <v>32</v>
      </c>
      <c r="E26" s="50">
        <f>SUM(E20:E25)</f>
        <v>1701713</v>
      </c>
      <c r="F26" s="27"/>
      <c r="G26" s="50">
        <f>SUM(G20:G25)</f>
        <v>2098631</v>
      </c>
      <c r="H26" s="27"/>
      <c r="I26" s="50">
        <f>SUM(I20:I25)</f>
        <v>81000</v>
      </c>
      <c r="J26" s="27"/>
      <c r="K26" s="50">
        <f>SUM(K20:K25)</f>
        <v>71313</v>
      </c>
    </row>
    <row r="27" spans="1:11" ht="22.95" customHeight="1">
      <c r="A27" s="47" t="s">
        <v>150</v>
      </c>
      <c r="B27" s="34"/>
      <c r="E27" s="27">
        <f>SUM(E18-E26)</f>
        <v>26871</v>
      </c>
      <c r="F27" s="27"/>
      <c r="G27" s="27">
        <f>SUM(G18-G26)</f>
        <v>1114783</v>
      </c>
      <c r="H27" s="27"/>
      <c r="I27" s="27">
        <f>SUM(I18-I26)</f>
        <v>558052</v>
      </c>
      <c r="J27" s="27"/>
      <c r="K27" s="27">
        <f>SUM(K18-K26)</f>
        <v>301993</v>
      </c>
    </row>
    <row r="28" spans="1:11" ht="22.95" customHeight="1">
      <c r="A28" s="44" t="s">
        <v>277</v>
      </c>
      <c r="B28" s="34"/>
      <c r="E28" s="27"/>
      <c r="F28" s="27"/>
      <c r="G28" s="27"/>
      <c r="H28" s="27"/>
      <c r="I28" s="27"/>
      <c r="J28" s="27"/>
      <c r="K28" s="27"/>
    </row>
    <row r="29" spans="1:11" ht="22.95" customHeight="1">
      <c r="A29" s="44" t="s">
        <v>181</v>
      </c>
      <c r="B29" s="34"/>
      <c r="C29" s="54">
        <v>6</v>
      </c>
      <c r="E29" s="27">
        <v>257201</v>
      </c>
      <c r="F29" s="27"/>
      <c r="G29" s="27">
        <v>-178981</v>
      </c>
      <c r="H29" s="27"/>
      <c r="I29" s="27">
        <v>0</v>
      </c>
      <c r="J29" s="27"/>
      <c r="K29" s="27">
        <v>0</v>
      </c>
    </row>
    <row r="30" spans="1:11" ht="22.95" customHeight="1">
      <c r="A30" s="44" t="s">
        <v>139</v>
      </c>
      <c r="B30" s="34"/>
      <c r="E30" s="45">
        <v>-179760</v>
      </c>
      <c r="F30" s="27"/>
      <c r="G30" s="45">
        <v>-156961</v>
      </c>
      <c r="H30" s="27"/>
      <c r="I30" s="45">
        <v>-247522</v>
      </c>
      <c r="J30" s="27"/>
      <c r="K30" s="45">
        <v>-223486</v>
      </c>
    </row>
    <row r="31" spans="1:11" ht="22.95" customHeight="1">
      <c r="A31" s="47" t="s">
        <v>84</v>
      </c>
      <c r="B31" s="34"/>
      <c r="E31" s="27">
        <f>SUM(E27:E30)</f>
        <v>104312</v>
      </c>
      <c r="F31" s="27"/>
      <c r="G31" s="27">
        <f>SUM(G27:G30)</f>
        <v>778841</v>
      </c>
      <c r="H31" s="27"/>
      <c r="I31" s="27">
        <f>SUM(I27:I30)</f>
        <v>310530</v>
      </c>
      <c r="J31" s="27"/>
      <c r="K31" s="27">
        <f>SUM(K27:K30)</f>
        <v>78507</v>
      </c>
    </row>
    <row r="32" spans="1:11" ht="22.95" customHeight="1">
      <c r="A32" s="44" t="s">
        <v>288</v>
      </c>
      <c r="B32" s="34"/>
      <c r="C32" s="54"/>
      <c r="E32" s="45">
        <v>11882</v>
      </c>
      <c r="F32" s="27"/>
      <c r="G32" s="45">
        <v>-206997</v>
      </c>
      <c r="H32" s="27"/>
      <c r="I32" s="45">
        <v>-639</v>
      </c>
      <c r="J32" s="27"/>
      <c r="K32" s="45">
        <v>-15709</v>
      </c>
    </row>
    <row r="33" spans="1:11" ht="22.95" customHeight="1">
      <c r="A33" s="42" t="s">
        <v>85</v>
      </c>
      <c r="E33" s="50">
        <f>SUM(E31:E32)</f>
        <v>116194</v>
      </c>
      <c r="F33" s="27"/>
      <c r="G33" s="50">
        <f>SUM(G31:G32)</f>
        <v>571844</v>
      </c>
      <c r="H33" s="27"/>
      <c r="I33" s="50">
        <f>SUM(I31:I32)</f>
        <v>309891</v>
      </c>
      <c r="J33" s="27"/>
      <c r="K33" s="50">
        <f>SUM(K31:K32)</f>
        <v>62798</v>
      </c>
    </row>
    <row r="34" spans="1:11" ht="22.95" customHeight="1">
      <c r="E34" s="27"/>
      <c r="F34" s="27"/>
      <c r="G34" s="27"/>
      <c r="H34" s="27"/>
      <c r="I34" s="27"/>
      <c r="J34" s="27"/>
      <c r="K34" s="27"/>
    </row>
    <row r="35" spans="1:11" s="56" customFormat="1" ht="22.95" customHeight="1">
      <c r="A35" s="55" t="s">
        <v>47</v>
      </c>
      <c r="C35" s="87"/>
      <c r="D35" s="57"/>
      <c r="E35" s="58"/>
      <c r="F35" s="59"/>
      <c r="G35" s="58"/>
      <c r="H35" s="59"/>
      <c r="I35" s="58"/>
      <c r="J35" s="60"/>
      <c r="K35" s="58"/>
    </row>
    <row r="36" spans="1:11" s="56" customFormat="1" ht="22.95" customHeight="1">
      <c r="A36" s="55" t="s">
        <v>74</v>
      </c>
      <c r="C36" s="54"/>
      <c r="D36" s="57"/>
      <c r="E36" s="61">
        <v>0</v>
      </c>
      <c r="F36" s="62"/>
      <c r="G36" s="61">
        <v>0</v>
      </c>
      <c r="H36" s="62"/>
      <c r="I36" s="61">
        <v>0</v>
      </c>
      <c r="J36" s="58"/>
      <c r="K36" s="61">
        <v>0</v>
      </c>
    </row>
    <row r="37" spans="1:11" s="56" customFormat="1" ht="22.95" customHeight="1">
      <c r="A37" s="55"/>
      <c r="C37" s="88"/>
      <c r="D37" s="57"/>
      <c r="E37" s="60"/>
      <c r="F37" s="62"/>
      <c r="G37" s="60"/>
      <c r="H37" s="60"/>
      <c r="I37" s="59"/>
      <c r="J37" s="58"/>
      <c r="K37" s="59"/>
    </row>
    <row r="38" spans="1:11" s="56" customFormat="1" ht="22.95" customHeight="1" thickBot="1">
      <c r="A38" s="55" t="s">
        <v>75</v>
      </c>
      <c r="C38" s="54"/>
      <c r="D38" s="57"/>
      <c r="E38" s="63">
        <f>SUM(E36,E33)</f>
        <v>116194</v>
      </c>
      <c r="F38" s="62"/>
      <c r="G38" s="63">
        <f>SUM(G36,G33)</f>
        <v>571844</v>
      </c>
      <c r="H38" s="60"/>
      <c r="I38" s="63">
        <f>SUM(I36,I33)</f>
        <v>309891</v>
      </c>
      <c r="J38" s="58"/>
      <c r="K38" s="63">
        <f>SUM(K36,K33)</f>
        <v>62798</v>
      </c>
    </row>
    <row r="39" spans="1:11" s="56" customFormat="1" ht="22.95" customHeight="1" thickTop="1">
      <c r="A39" s="55"/>
      <c r="C39" s="88"/>
      <c r="D39" s="57"/>
      <c r="E39" s="59"/>
      <c r="F39" s="64"/>
      <c r="G39" s="59"/>
      <c r="H39" s="60"/>
      <c r="I39" s="59"/>
      <c r="J39" s="65"/>
      <c r="K39" s="59"/>
    </row>
    <row r="40" spans="1:11" ht="22.95" customHeight="1">
      <c r="A40" s="35" t="s">
        <v>13</v>
      </c>
      <c r="C40" s="52"/>
      <c r="E40" s="48"/>
      <c r="G40" s="48"/>
      <c r="I40" s="48"/>
      <c r="J40" s="48"/>
      <c r="K40" s="48"/>
    </row>
    <row r="41" spans="1:11" s="34" customFormat="1" ht="22.95" customHeight="1">
      <c r="A41" s="1"/>
      <c r="B41" s="31"/>
      <c r="C41" s="32"/>
      <c r="D41" s="33"/>
      <c r="E41" s="33"/>
      <c r="F41" s="33"/>
      <c r="G41" s="33"/>
      <c r="H41" s="33"/>
      <c r="I41" s="33"/>
      <c r="J41" s="33"/>
      <c r="K41" s="4" t="s">
        <v>73</v>
      </c>
    </row>
    <row r="42" spans="1:11" s="34" customFormat="1" ht="22.95" customHeight="1">
      <c r="A42" s="1" t="s">
        <v>82</v>
      </c>
      <c r="B42" s="31"/>
      <c r="C42" s="32"/>
      <c r="D42" s="33"/>
      <c r="E42" s="33"/>
      <c r="F42" s="33"/>
      <c r="G42" s="33"/>
      <c r="H42" s="33"/>
      <c r="I42" s="33"/>
      <c r="J42" s="33"/>
      <c r="K42" s="33"/>
    </row>
    <row r="43" spans="1:11" s="34" customFormat="1" ht="22.95" customHeight="1">
      <c r="A43" s="1" t="s">
        <v>118</v>
      </c>
      <c r="B43" s="1"/>
      <c r="C43" s="32"/>
      <c r="D43" s="33"/>
      <c r="E43" s="33"/>
      <c r="F43" s="33"/>
      <c r="G43" s="33"/>
      <c r="H43" s="33"/>
      <c r="I43" s="33"/>
      <c r="J43" s="33"/>
      <c r="K43" s="99"/>
    </row>
    <row r="44" spans="1:11" s="34" customFormat="1" ht="22.95" customHeight="1">
      <c r="A44" s="5" t="s">
        <v>226</v>
      </c>
      <c r="B44" s="12"/>
      <c r="C44" s="12"/>
      <c r="D44" s="12"/>
      <c r="E44" s="12"/>
      <c r="F44" s="12"/>
      <c r="G44" s="12"/>
      <c r="H44" s="33"/>
      <c r="I44" s="33"/>
      <c r="J44" s="33"/>
      <c r="K44" s="33"/>
    </row>
    <row r="45" spans="1:11" s="34" customFormat="1" ht="22.95" customHeight="1">
      <c r="B45" s="31"/>
      <c r="C45" s="32"/>
      <c r="D45" s="33"/>
      <c r="E45" s="33"/>
      <c r="F45" s="33"/>
      <c r="G45" s="33"/>
      <c r="H45" s="33"/>
      <c r="I45" s="31"/>
      <c r="J45" s="33"/>
      <c r="K45" s="4" t="s">
        <v>72</v>
      </c>
    </row>
    <row r="46" spans="1:11" ht="22.95" customHeight="1">
      <c r="E46" s="96"/>
      <c r="F46" s="96" t="s">
        <v>0</v>
      </c>
      <c r="G46" s="96"/>
      <c r="H46" s="37"/>
      <c r="I46" s="96"/>
      <c r="J46" s="96" t="s">
        <v>1</v>
      </c>
      <c r="K46" s="96"/>
    </row>
    <row r="47" spans="1:11" ht="22.95" customHeight="1">
      <c r="C47" s="26"/>
      <c r="D47" s="38"/>
      <c r="E47" s="39">
        <v>2568</v>
      </c>
      <c r="F47" s="40"/>
      <c r="G47" s="39">
        <v>2567</v>
      </c>
      <c r="H47" s="41"/>
      <c r="I47" s="39">
        <v>2568</v>
      </c>
      <c r="J47" s="40"/>
      <c r="K47" s="39">
        <v>2567</v>
      </c>
    </row>
    <row r="48" spans="1:11" s="56" customFormat="1" ht="22.95" customHeight="1">
      <c r="A48" s="55" t="s">
        <v>140</v>
      </c>
      <c r="C48" s="88"/>
      <c r="D48" s="57"/>
      <c r="E48" s="59"/>
      <c r="F48" s="64"/>
      <c r="G48" s="59"/>
      <c r="H48" s="60"/>
      <c r="I48" s="59"/>
      <c r="J48" s="65"/>
      <c r="K48" s="59"/>
    </row>
    <row r="49" spans="1:12" s="56" customFormat="1" ht="22.95" customHeight="1" thickBot="1">
      <c r="A49" s="66" t="s">
        <v>94</v>
      </c>
      <c r="C49" s="88"/>
      <c r="D49" s="57"/>
      <c r="E49" s="62">
        <f>SUM(E33-E50)</f>
        <v>111613</v>
      </c>
      <c r="F49" s="64"/>
      <c r="G49" s="62">
        <f>SUM(G33-G50)</f>
        <v>464092</v>
      </c>
      <c r="H49" s="58"/>
      <c r="I49" s="63">
        <f>I33</f>
        <v>309891</v>
      </c>
      <c r="J49" s="65"/>
      <c r="K49" s="63">
        <f>K33</f>
        <v>62798</v>
      </c>
    </row>
    <row r="50" spans="1:12" s="56" customFormat="1" ht="22.95" customHeight="1" thickTop="1">
      <c r="A50" s="66" t="s">
        <v>95</v>
      </c>
      <c r="C50" s="88"/>
      <c r="D50" s="57"/>
      <c r="E50" s="67">
        <v>4581</v>
      </c>
      <c r="F50" s="64"/>
      <c r="G50" s="67">
        <v>107752</v>
      </c>
      <c r="H50" s="58"/>
      <c r="I50" s="62"/>
      <c r="J50" s="65"/>
      <c r="K50" s="62"/>
    </row>
    <row r="51" spans="1:12" s="56" customFormat="1" ht="22.95" customHeight="1" thickBot="1">
      <c r="A51" s="55"/>
      <c r="C51" s="88"/>
      <c r="D51" s="57"/>
      <c r="E51" s="68">
        <f>SUM(E49:E50)</f>
        <v>116194</v>
      </c>
      <c r="F51" s="64"/>
      <c r="G51" s="68">
        <f>SUM(G49:G50)</f>
        <v>571844</v>
      </c>
      <c r="H51" s="60"/>
      <c r="I51" s="59"/>
      <c r="J51" s="65"/>
      <c r="K51" s="59"/>
    </row>
    <row r="52" spans="1:12" s="56" customFormat="1" ht="22.95" customHeight="1" thickTop="1">
      <c r="A52" s="55" t="s">
        <v>96</v>
      </c>
      <c r="C52" s="88"/>
      <c r="D52" s="57"/>
      <c r="E52" s="59"/>
      <c r="F52" s="64"/>
      <c r="G52" s="59"/>
      <c r="H52" s="60"/>
      <c r="I52" s="59"/>
      <c r="J52" s="65"/>
      <c r="K52" s="59"/>
    </row>
    <row r="53" spans="1:12" s="56" customFormat="1" ht="22.95" customHeight="1" thickBot="1">
      <c r="A53" s="66" t="s">
        <v>94</v>
      </c>
      <c r="C53" s="88"/>
      <c r="D53" s="57"/>
      <c r="E53" s="62">
        <f>SUM(E38-E54)</f>
        <v>111613</v>
      </c>
      <c r="F53" s="64"/>
      <c r="G53" s="62">
        <f>SUM(G38-G54)</f>
        <v>464092</v>
      </c>
      <c r="H53" s="58"/>
      <c r="I53" s="63">
        <f>I49</f>
        <v>309891</v>
      </c>
      <c r="J53" s="65"/>
      <c r="K53" s="63">
        <f>K38</f>
        <v>62798</v>
      </c>
    </row>
    <row r="54" spans="1:12" s="56" customFormat="1" ht="22.95" customHeight="1" thickTop="1">
      <c r="A54" s="66" t="s">
        <v>95</v>
      </c>
      <c r="C54" s="88"/>
      <c r="D54" s="57"/>
      <c r="E54" s="67">
        <f>E50</f>
        <v>4581</v>
      </c>
      <c r="F54" s="64"/>
      <c r="G54" s="67">
        <f>G50</f>
        <v>107752</v>
      </c>
      <c r="H54" s="58"/>
      <c r="I54" s="62"/>
      <c r="J54" s="65"/>
      <c r="K54" s="101"/>
    </row>
    <row r="55" spans="1:12" s="56" customFormat="1" ht="22.95" customHeight="1" thickBot="1">
      <c r="A55" s="55"/>
      <c r="C55" s="88"/>
      <c r="D55" s="57"/>
      <c r="E55" s="68">
        <f>SUM(E53:E54)</f>
        <v>116194</v>
      </c>
      <c r="F55" s="64"/>
      <c r="G55" s="68">
        <f>SUM(G53:G54)</f>
        <v>571844</v>
      </c>
      <c r="H55" s="60"/>
      <c r="I55" s="59"/>
      <c r="J55" s="65"/>
      <c r="K55" s="59"/>
    </row>
    <row r="56" spans="1:12" s="56" customFormat="1" ht="22.95" customHeight="1" thickTop="1">
      <c r="A56" s="55"/>
      <c r="C56" s="88"/>
      <c r="D56" s="57"/>
      <c r="E56" s="62"/>
      <c r="F56" s="64"/>
      <c r="G56" s="62"/>
      <c r="H56" s="60"/>
      <c r="I56" s="59"/>
      <c r="J56" s="65"/>
      <c r="K56" s="59"/>
    </row>
    <row r="57" spans="1:12" s="56" customFormat="1" ht="22.95" customHeight="1">
      <c r="A57" s="55"/>
      <c r="C57" s="88"/>
      <c r="D57" s="57"/>
      <c r="E57" s="33"/>
      <c r="F57" s="33"/>
      <c r="G57" s="99"/>
      <c r="H57" s="33"/>
      <c r="I57" s="31"/>
      <c r="J57" s="33"/>
      <c r="K57" s="4" t="s">
        <v>124</v>
      </c>
    </row>
    <row r="58" spans="1:12" s="56" customFormat="1" ht="22.95" customHeight="1">
      <c r="A58" s="55" t="s">
        <v>77</v>
      </c>
      <c r="C58" s="54"/>
      <c r="D58" s="57"/>
      <c r="E58" s="59"/>
      <c r="F58" s="64"/>
      <c r="G58" s="100"/>
      <c r="H58" s="60"/>
      <c r="I58" s="59"/>
      <c r="J58" s="65"/>
      <c r="K58" s="100"/>
    </row>
    <row r="59" spans="1:12" ht="22.95" customHeight="1">
      <c r="A59" s="35" t="s">
        <v>199</v>
      </c>
      <c r="C59" s="54"/>
      <c r="E59" s="48"/>
      <c r="G59" s="98"/>
      <c r="I59" s="48"/>
      <c r="J59" s="48"/>
      <c r="K59" s="48"/>
    </row>
    <row r="60" spans="1:12" ht="22.95" customHeight="1" thickBot="1">
      <c r="A60" s="44" t="s">
        <v>97</v>
      </c>
      <c r="B60" s="46"/>
      <c r="C60" s="54"/>
      <c r="E60" s="69">
        <v>4.5499999999999999E-2</v>
      </c>
      <c r="G60" s="69">
        <v>0.18909999999999999</v>
      </c>
      <c r="I60" s="69">
        <v>0.1263</v>
      </c>
      <c r="J60" s="48"/>
      <c r="K60" s="69">
        <v>2.5600000000000001E-2</v>
      </c>
    </row>
    <row r="61" spans="1:12" ht="22.95" customHeight="1" thickTop="1">
      <c r="A61" s="44"/>
      <c r="B61" s="34"/>
      <c r="E61" s="48"/>
      <c r="G61" s="48"/>
      <c r="I61" s="48"/>
      <c r="J61" s="48"/>
      <c r="K61" s="48"/>
    </row>
    <row r="62" spans="1:12" ht="22.95" customHeight="1">
      <c r="A62" s="35" t="s">
        <v>13</v>
      </c>
      <c r="C62" s="52"/>
      <c r="E62" s="48"/>
      <c r="G62" s="48"/>
      <c r="I62" s="48"/>
      <c r="J62" s="48"/>
      <c r="K62" s="48"/>
    </row>
    <row r="63" spans="1:12" s="35" customFormat="1" ht="22.95" customHeight="1">
      <c r="B63" s="36"/>
      <c r="D63" s="36"/>
      <c r="E63" s="36"/>
      <c r="F63" s="36"/>
      <c r="G63" s="36"/>
      <c r="H63" s="36"/>
      <c r="I63" s="36"/>
      <c r="J63" s="36"/>
      <c r="K63" s="36"/>
      <c r="L63" s="36"/>
    </row>
    <row r="64" spans="1:12" s="35" customFormat="1" ht="22.95" customHeight="1">
      <c r="B64" s="36"/>
      <c r="D64" s="36"/>
      <c r="E64" s="36"/>
      <c r="F64" s="36"/>
      <c r="G64" s="36"/>
      <c r="H64" s="36"/>
      <c r="I64" s="36"/>
      <c r="J64" s="36"/>
      <c r="K64" s="36"/>
      <c r="L64" s="36"/>
    </row>
    <row r="65" spans="2:12" s="35" customFormat="1" ht="22.95" customHeight="1">
      <c r="B65" s="36"/>
      <c r="D65" s="36"/>
      <c r="E65" s="36"/>
      <c r="F65" s="36"/>
      <c r="G65" s="36"/>
      <c r="H65" s="36"/>
      <c r="I65" s="36"/>
      <c r="J65" s="36"/>
      <c r="K65" s="36"/>
      <c r="L65" s="36"/>
    </row>
    <row r="66" spans="2:12" s="35" customFormat="1" ht="22.95" customHeight="1">
      <c r="B66" s="36"/>
      <c r="D66" s="36"/>
      <c r="E66" s="36"/>
      <c r="F66" s="36"/>
      <c r="G66" s="36"/>
      <c r="H66" s="36"/>
      <c r="I66" s="36"/>
      <c r="J66" s="36"/>
      <c r="K66" s="36"/>
      <c r="L66" s="36"/>
    </row>
    <row r="67" spans="2:12" s="35" customFormat="1" ht="22.95" customHeight="1">
      <c r="B67" s="36"/>
      <c r="D67" s="36"/>
      <c r="E67" s="36"/>
      <c r="F67" s="36"/>
      <c r="G67" s="36"/>
      <c r="H67" s="36"/>
      <c r="I67" s="36"/>
      <c r="J67" s="36"/>
      <c r="K67" s="36"/>
      <c r="L67" s="36"/>
    </row>
    <row r="68" spans="2:12" s="35" customFormat="1" ht="22.95" customHeight="1">
      <c r="B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2:12" s="35" customFormat="1" ht="22.95" customHeight="1">
      <c r="B69" s="36"/>
      <c r="D69" s="36"/>
      <c r="E69" s="36"/>
      <c r="F69" s="36"/>
      <c r="G69" s="36"/>
      <c r="H69" s="36"/>
      <c r="I69" s="36"/>
      <c r="J69" s="36"/>
      <c r="K69" s="36"/>
      <c r="L69" s="36"/>
    </row>
    <row r="70" spans="2:12" s="35" customFormat="1" ht="22.95" customHeight="1">
      <c r="B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2:12" s="35" customFormat="1" ht="22.95" customHeight="1">
      <c r="B71" s="36"/>
      <c r="D71" s="36"/>
      <c r="E71" s="36"/>
      <c r="F71" s="36"/>
      <c r="G71" s="36"/>
      <c r="H71" s="36"/>
      <c r="I71" s="36"/>
      <c r="J71" s="36"/>
      <c r="K71" s="36"/>
      <c r="L71" s="36"/>
    </row>
    <row r="72" spans="2:12" s="35" customFormat="1" ht="22.95" customHeight="1">
      <c r="B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2:12" s="35" customFormat="1" ht="22.95" customHeight="1">
      <c r="B73" s="36"/>
      <c r="D73" s="36"/>
      <c r="E73" s="36"/>
      <c r="F73" s="36"/>
      <c r="G73" s="36"/>
      <c r="H73" s="36"/>
      <c r="I73" s="36"/>
      <c r="J73" s="36"/>
      <c r="K73" s="36"/>
      <c r="L73" s="36"/>
    </row>
    <row r="74" spans="2:12" s="35" customFormat="1" ht="22.95" customHeight="1">
      <c r="B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2:12" s="35" customFormat="1" ht="22.95" customHeight="1">
      <c r="B75" s="36"/>
      <c r="D75" s="36"/>
      <c r="E75" s="36"/>
      <c r="F75" s="36"/>
      <c r="G75" s="36"/>
      <c r="H75" s="36"/>
      <c r="I75" s="36"/>
      <c r="J75" s="36"/>
      <c r="K75" s="36"/>
      <c r="L75" s="36"/>
    </row>
    <row r="76" spans="2:12" s="35" customFormat="1" ht="22.95" customHeight="1">
      <c r="B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2:12" s="35" customFormat="1" ht="22.95" customHeight="1">
      <c r="B77" s="36"/>
      <c r="D77" s="36"/>
      <c r="E77" s="36"/>
      <c r="F77" s="36"/>
      <c r="G77" s="36"/>
      <c r="H77" s="36"/>
      <c r="I77" s="36"/>
      <c r="J77" s="36"/>
      <c r="K77" s="36"/>
      <c r="L77" s="36"/>
    </row>
    <row r="78" spans="2:12" s="35" customFormat="1" ht="22.95" customHeight="1">
      <c r="B78" s="36"/>
      <c r="D78" s="36"/>
      <c r="E78" s="36"/>
      <c r="F78" s="36"/>
      <c r="G78" s="36"/>
      <c r="H78" s="36"/>
      <c r="I78" s="36"/>
      <c r="J78" s="36"/>
      <c r="K78" s="36"/>
      <c r="L78" s="36"/>
    </row>
    <row r="79" spans="2:12" s="35" customFormat="1" ht="22.95" customHeight="1">
      <c r="B79" s="36"/>
      <c r="D79" s="36"/>
      <c r="E79" s="36"/>
      <c r="F79" s="36"/>
      <c r="G79" s="36"/>
      <c r="H79" s="36"/>
      <c r="I79" s="36"/>
      <c r="J79" s="36"/>
      <c r="K79" s="36"/>
      <c r="L79" s="36"/>
    </row>
    <row r="80" spans="2:12" s="35" customFormat="1" ht="22.95" customHeight="1">
      <c r="B80" s="36"/>
      <c r="D80" s="36"/>
      <c r="E80" s="36"/>
      <c r="F80" s="36"/>
      <c r="G80" s="36"/>
      <c r="H80" s="36"/>
      <c r="I80" s="36"/>
      <c r="J80" s="36"/>
      <c r="K80" s="36"/>
      <c r="L80" s="36"/>
    </row>
    <row r="81" spans="2:12" s="35" customFormat="1" ht="22.95" customHeight="1">
      <c r="B81" s="36"/>
      <c r="D81" s="36"/>
      <c r="E81" s="36"/>
      <c r="F81" s="36"/>
      <c r="G81" s="36"/>
      <c r="H81" s="36"/>
      <c r="I81" s="36"/>
      <c r="J81" s="36"/>
      <c r="K81" s="36"/>
      <c r="L81" s="36"/>
    </row>
    <row r="82" spans="2:12" s="35" customFormat="1" ht="22.95" customHeight="1">
      <c r="B82" s="36"/>
      <c r="D82" s="36"/>
      <c r="E82" s="36"/>
      <c r="F82" s="36"/>
      <c r="G82" s="36"/>
      <c r="H82" s="36"/>
      <c r="I82" s="36"/>
      <c r="J82" s="36"/>
      <c r="K82" s="36"/>
      <c r="L82" s="36"/>
    </row>
    <row r="83" spans="2:12" s="35" customFormat="1" ht="22.95" customHeight="1">
      <c r="B83" s="36"/>
      <c r="D83" s="36"/>
      <c r="E83" s="36"/>
      <c r="F83" s="36"/>
      <c r="G83" s="36"/>
      <c r="H83" s="36"/>
      <c r="I83" s="36"/>
      <c r="J83" s="36"/>
      <c r="K83" s="36"/>
      <c r="L83" s="36"/>
    </row>
    <row r="84" spans="2:12" s="35" customFormat="1" ht="22.95" customHeight="1">
      <c r="B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2:12" s="35" customFormat="1" ht="22.95" customHeight="1">
      <c r="B85" s="36"/>
      <c r="D85" s="36"/>
      <c r="E85" s="36"/>
      <c r="F85" s="36"/>
      <c r="G85" s="36"/>
      <c r="H85" s="36"/>
      <c r="I85" s="36"/>
      <c r="J85" s="36"/>
      <c r="K85" s="36"/>
      <c r="L85" s="36"/>
    </row>
    <row r="86" spans="2:12" s="35" customFormat="1" ht="22.95" customHeight="1">
      <c r="B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2:12" s="35" customFormat="1" ht="22.95" customHeight="1">
      <c r="B87" s="36"/>
      <c r="D87" s="36"/>
      <c r="E87" s="36"/>
      <c r="F87" s="36"/>
      <c r="G87" s="36"/>
      <c r="H87" s="36"/>
      <c r="I87" s="36"/>
      <c r="J87" s="36"/>
      <c r="K87" s="36"/>
      <c r="L87" s="36"/>
    </row>
    <row r="88" spans="2:12" s="35" customFormat="1" ht="22.95" customHeight="1">
      <c r="B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2:12" s="35" customFormat="1" ht="22.95" customHeight="1">
      <c r="B89" s="36"/>
      <c r="D89" s="36"/>
      <c r="E89" s="36"/>
      <c r="F89" s="36"/>
      <c r="G89" s="36"/>
      <c r="H89" s="36"/>
      <c r="I89" s="36"/>
      <c r="J89" s="36"/>
      <c r="K89" s="36"/>
      <c r="L89" s="36"/>
    </row>
    <row r="90" spans="2:12" s="35" customFormat="1" ht="22.95" customHeight="1">
      <c r="B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2:12" s="35" customFormat="1" ht="22.95" customHeight="1">
      <c r="B91" s="36"/>
      <c r="D91" s="36"/>
      <c r="E91" s="36"/>
      <c r="F91" s="36"/>
      <c r="G91" s="36"/>
      <c r="H91" s="36"/>
      <c r="I91" s="36"/>
      <c r="J91" s="36"/>
      <c r="K91" s="36"/>
      <c r="L91" s="36"/>
    </row>
    <row r="92" spans="2:12" s="35" customFormat="1" ht="22.95" customHeight="1">
      <c r="B92" s="36"/>
      <c r="D92" s="36"/>
      <c r="E92" s="36"/>
      <c r="F92" s="36"/>
      <c r="G92" s="36"/>
      <c r="H92" s="36"/>
      <c r="I92" s="36"/>
      <c r="J92" s="36"/>
      <c r="K92" s="36"/>
      <c r="L92" s="36"/>
    </row>
    <row r="93" spans="2:12" s="35" customFormat="1" ht="22.95" customHeight="1">
      <c r="B93" s="36"/>
      <c r="D93" s="36"/>
      <c r="E93" s="36"/>
      <c r="F93" s="36"/>
      <c r="G93" s="36"/>
      <c r="H93" s="36"/>
      <c r="I93" s="36"/>
      <c r="J93" s="36"/>
      <c r="K93" s="36"/>
      <c r="L93" s="36"/>
    </row>
    <row r="94" spans="2:12" s="35" customFormat="1" ht="22.95" customHeight="1">
      <c r="B94" s="36"/>
      <c r="D94" s="36"/>
      <c r="E94" s="36"/>
      <c r="F94" s="36"/>
      <c r="G94" s="36"/>
      <c r="H94" s="36"/>
      <c r="I94" s="36"/>
      <c r="J94" s="36"/>
      <c r="K94" s="36"/>
      <c r="L94" s="36"/>
    </row>
    <row r="95" spans="2:12" s="35" customFormat="1" ht="22.95" customHeight="1">
      <c r="B95" s="36"/>
      <c r="D95" s="36"/>
      <c r="E95" s="36"/>
      <c r="F95" s="36"/>
      <c r="G95" s="36"/>
      <c r="H95" s="36"/>
      <c r="I95" s="36"/>
      <c r="J95" s="36"/>
      <c r="K95" s="36"/>
      <c r="L95" s="36"/>
    </row>
  </sheetData>
  <pageMargins left="0.78740157480314965" right="0.19685039370078741" top="0.78740157480314965" bottom="0.19685039370078741" header="0.19685039370078741" footer="0.19685039370078741"/>
  <pageSetup paperSize="9" scale="85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Q36"/>
  <sheetViews>
    <sheetView showGridLines="0" view="pageBreakPreview" zoomScale="70" zoomScaleNormal="70" zoomScaleSheetLayoutView="70" workbookViewId="0"/>
  </sheetViews>
  <sheetFormatPr defaultColWidth="9.109375" defaultRowHeight="24" customHeight="1"/>
  <cols>
    <col min="1" max="1" width="15.77734375" style="2" customWidth="1"/>
    <col min="2" max="2" width="3.88671875" style="2" customWidth="1"/>
    <col min="3" max="3" width="7.44140625" style="2" customWidth="1"/>
    <col min="4" max="4" width="8.6640625" style="2" customWidth="1"/>
    <col min="5" max="5" width="16.5546875" style="2" customWidth="1"/>
    <col min="6" max="6" width="1.44140625" style="2" customWidth="1"/>
    <col min="7" max="7" width="16.5546875" style="2" customWidth="1"/>
    <col min="8" max="8" width="1.44140625" style="2" customWidth="1"/>
    <col min="9" max="9" width="16.5546875" style="2" customWidth="1"/>
    <col min="10" max="10" width="1.44140625" style="2" customWidth="1"/>
    <col min="11" max="11" width="16.5546875" style="2" customWidth="1"/>
    <col min="12" max="12" width="1.88671875" style="2" customWidth="1"/>
    <col min="13" max="13" width="16.5546875" style="2" customWidth="1"/>
    <col min="14" max="14" width="1.44140625" style="2" customWidth="1"/>
    <col min="15" max="15" width="16.5546875" style="2" customWidth="1"/>
    <col min="16" max="16" width="1.44140625" style="2" customWidth="1"/>
    <col min="17" max="17" width="16.5546875" style="2" customWidth="1"/>
    <col min="18" max="18" width="1.44140625" style="2" customWidth="1"/>
    <col min="19" max="19" width="16.5546875" style="2" customWidth="1"/>
    <col min="20" max="20" width="1.44140625" style="2" customWidth="1"/>
    <col min="21" max="21" width="16.5546875" style="2" customWidth="1"/>
    <col min="22" max="22" width="1.44140625" style="2" customWidth="1"/>
    <col min="23" max="23" width="16.5546875" style="2" customWidth="1"/>
    <col min="24" max="24" width="1.44140625" style="2" customWidth="1"/>
    <col min="25" max="25" width="16.5546875" style="2" customWidth="1"/>
    <col min="26" max="26" width="1.44140625" style="2" customWidth="1"/>
    <col min="27" max="27" width="16.5546875" style="2" customWidth="1"/>
    <col min="28" max="28" width="1.109375" style="2" customWidth="1"/>
    <col min="29" max="68" width="9.109375" style="2"/>
    <col min="69" max="69" width="10.109375" style="2" bestFit="1" customWidth="1"/>
    <col min="70" max="16384" width="9.109375" style="2"/>
  </cols>
  <sheetData>
    <row r="1" spans="1:69" s="24" customFormat="1" ht="24" customHeight="1">
      <c r="A1" s="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4" t="s">
        <v>73</v>
      </c>
    </row>
    <row r="2" spans="1:69" s="24" customFormat="1" ht="24" customHeight="1">
      <c r="A2" s="1" t="s">
        <v>82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69" s="24" customFormat="1" ht="24" customHeight="1">
      <c r="A3" s="1" t="s">
        <v>197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69" s="24" customFormat="1" ht="24" customHeight="1">
      <c r="A4" s="5" t="s">
        <v>226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69" s="24" customFormat="1" ht="24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 t="s">
        <v>72</v>
      </c>
    </row>
    <row r="6" spans="1:69" ht="24" customHeight="1">
      <c r="A6" s="6"/>
      <c r="B6" s="6"/>
      <c r="C6" s="6"/>
      <c r="D6" s="7"/>
      <c r="E6" s="8" t="s">
        <v>0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69" ht="24" customHeight="1">
      <c r="A7" s="6"/>
      <c r="B7" s="6"/>
      <c r="C7" s="6"/>
      <c r="D7" s="7"/>
      <c r="E7" s="103" t="s">
        <v>93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9"/>
      <c r="Y7" s="9"/>
      <c r="Z7" s="9"/>
      <c r="AA7" s="9"/>
    </row>
    <row r="8" spans="1:69" ht="24" customHeight="1">
      <c r="A8" s="6"/>
      <c r="B8" s="6"/>
      <c r="C8" s="6"/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4" t="s">
        <v>92</v>
      </c>
      <c r="T8" s="104"/>
      <c r="U8" s="104"/>
      <c r="V8" s="6"/>
      <c r="W8" s="6"/>
      <c r="X8" s="6"/>
      <c r="Y8" s="6"/>
      <c r="Z8" s="9"/>
      <c r="AA8" s="9"/>
    </row>
    <row r="9" spans="1:69" ht="24" customHeight="1">
      <c r="A9" s="6"/>
      <c r="B9" s="6"/>
      <c r="C9" s="6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2" t="s">
        <v>165</v>
      </c>
      <c r="T9" s="9"/>
      <c r="U9" s="6"/>
      <c r="V9" s="6"/>
      <c r="W9" s="6"/>
      <c r="X9" s="6"/>
      <c r="Y9" s="6"/>
      <c r="Z9" s="9"/>
      <c r="AA9" s="9"/>
    </row>
    <row r="10" spans="1:69" ht="24" customHeight="1">
      <c r="A10" s="6"/>
      <c r="B10" s="6"/>
      <c r="C10" s="6"/>
      <c r="D10" s="7"/>
      <c r="E10" s="9"/>
      <c r="F10" s="9"/>
      <c r="G10" s="9"/>
      <c r="H10" s="9"/>
      <c r="I10" s="9"/>
      <c r="J10" s="9"/>
      <c r="K10" s="92"/>
      <c r="L10" s="9"/>
      <c r="M10" s="92" t="s">
        <v>158</v>
      </c>
      <c r="N10" s="9"/>
      <c r="O10" s="9"/>
      <c r="P10" s="9"/>
      <c r="Q10" s="9"/>
      <c r="R10" s="9"/>
      <c r="S10" s="97" t="s">
        <v>166</v>
      </c>
      <c r="T10" s="9"/>
      <c r="U10" s="6"/>
      <c r="V10" s="6"/>
      <c r="W10" s="6"/>
      <c r="X10" s="6"/>
      <c r="Y10" s="6" t="s">
        <v>98</v>
      </c>
      <c r="Z10" s="9"/>
      <c r="AA10" s="9"/>
    </row>
    <row r="11" spans="1:69" ht="24" customHeight="1">
      <c r="A11" s="6"/>
      <c r="B11" s="6"/>
      <c r="C11" s="6"/>
      <c r="I11" s="22" t="s">
        <v>111</v>
      </c>
      <c r="J11" s="22"/>
      <c r="K11" s="22" t="s">
        <v>99</v>
      </c>
      <c r="M11" s="92" t="s">
        <v>159</v>
      </c>
      <c r="N11" s="22"/>
      <c r="O11" s="104" t="s">
        <v>79</v>
      </c>
      <c r="P11" s="104"/>
      <c r="Q11" s="104"/>
      <c r="R11" s="6"/>
      <c r="S11" s="6" t="s">
        <v>162</v>
      </c>
      <c r="T11" s="6"/>
      <c r="U11" s="6" t="s">
        <v>151</v>
      </c>
      <c r="V11" s="6"/>
      <c r="W11" s="6" t="s">
        <v>49</v>
      </c>
      <c r="X11" s="6"/>
      <c r="Y11" s="6" t="s">
        <v>100</v>
      </c>
      <c r="Z11" s="6"/>
    </row>
    <row r="12" spans="1:69" ht="24" customHeight="1">
      <c r="A12" s="6"/>
      <c r="B12" s="6"/>
      <c r="C12" s="6"/>
      <c r="E12" s="6" t="s">
        <v>22</v>
      </c>
      <c r="F12" s="6"/>
      <c r="G12" s="6" t="s">
        <v>101</v>
      </c>
      <c r="H12" s="6"/>
      <c r="I12" s="6" t="s">
        <v>112</v>
      </c>
      <c r="J12" s="6"/>
      <c r="K12" s="6" t="s">
        <v>102</v>
      </c>
      <c r="L12" s="6"/>
      <c r="M12" s="93" t="s">
        <v>160</v>
      </c>
      <c r="N12" s="6"/>
      <c r="O12" s="22" t="s">
        <v>86</v>
      </c>
      <c r="R12" s="10"/>
      <c r="S12" s="10" t="s">
        <v>163</v>
      </c>
      <c r="T12" s="10"/>
      <c r="U12" s="6" t="s">
        <v>133</v>
      </c>
      <c r="V12" s="6"/>
      <c r="W12" s="6" t="s">
        <v>46</v>
      </c>
      <c r="X12" s="6"/>
      <c r="Y12" s="6" t="s">
        <v>103</v>
      </c>
      <c r="Z12" s="6"/>
      <c r="AA12" s="6" t="s">
        <v>49</v>
      </c>
    </row>
    <row r="13" spans="1:69" ht="24" customHeight="1">
      <c r="A13" s="6"/>
      <c r="B13" s="6"/>
      <c r="C13" s="6"/>
      <c r="D13" s="6"/>
      <c r="E13" s="89" t="s">
        <v>44</v>
      </c>
      <c r="F13" s="6"/>
      <c r="G13" s="89" t="s">
        <v>104</v>
      </c>
      <c r="H13" s="6"/>
      <c r="I13" s="11" t="s">
        <v>107</v>
      </c>
      <c r="J13" s="11"/>
      <c r="K13" s="89" t="s">
        <v>105</v>
      </c>
      <c r="L13" s="11"/>
      <c r="M13" s="94" t="s">
        <v>161</v>
      </c>
      <c r="N13" s="6"/>
      <c r="O13" s="25" t="s">
        <v>125</v>
      </c>
      <c r="P13" s="6"/>
      <c r="Q13" s="89" t="s">
        <v>45</v>
      </c>
      <c r="R13" s="6"/>
      <c r="S13" s="89" t="s">
        <v>164</v>
      </c>
      <c r="T13" s="6"/>
      <c r="U13" s="89" t="s">
        <v>134</v>
      </c>
      <c r="V13" s="6"/>
      <c r="W13" s="89" t="s">
        <v>106</v>
      </c>
      <c r="X13" s="6"/>
      <c r="Y13" s="89" t="s">
        <v>107</v>
      </c>
      <c r="Z13" s="6"/>
      <c r="AA13" s="89" t="s">
        <v>46</v>
      </c>
    </row>
    <row r="14" spans="1:69" ht="24" customHeight="1">
      <c r="A14" s="12" t="s">
        <v>193</v>
      </c>
      <c r="B14" s="6"/>
      <c r="C14" s="6"/>
      <c r="D14" s="13"/>
      <c r="E14" s="14">
        <v>1227061</v>
      </c>
      <c r="F14" s="14"/>
      <c r="G14" s="14">
        <v>2350459</v>
      </c>
      <c r="H14" s="14"/>
      <c r="I14" s="14">
        <v>-2910</v>
      </c>
      <c r="J14" s="14"/>
      <c r="K14" s="14">
        <v>79834</v>
      </c>
      <c r="L14" s="14"/>
      <c r="M14" s="14">
        <v>2414962</v>
      </c>
      <c r="N14" s="14"/>
      <c r="O14" s="14">
        <v>154578</v>
      </c>
      <c r="P14" s="14"/>
      <c r="Q14" s="14">
        <v>12865252</v>
      </c>
      <c r="R14" s="14"/>
      <c r="S14" s="14">
        <v>-275</v>
      </c>
      <c r="T14" s="14"/>
      <c r="U14" s="14">
        <v>-37948</v>
      </c>
      <c r="V14" s="14"/>
      <c r="W14" s="14">
        <f>SUM(E14:U14)</f>
        <v>19051013</v>
      </c>
      <c r="X14" s="14"/>
      <c r="Y14" s="14">
        <v>2046852</v>
      </c>
      <c r="Z14" s="14"/>
      <c r="AA14" s="15">
        <f>SUM(W14:Y14)</f>
        <v>21097865</v>
      </c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</row>
    <row r="15" spans="1:69" ht="24" customHeight="1">
      <c r="A15" s="2" t="s">
        <v>85</v>
      </c>
      <c r="B15" s="6"/>
      <c r="C15" s="6"/>
      <c r="D15" s="13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v>0</v>
      </c>
      <c r="N15" s="14"/>
      <c r="O15" s="14">
        <v>0</v>
      </c>
      <c r="P15" s="14"/>
      <c r="Q15" s="14">
        <f>PL!G49</f>
        <v>464092</v>
      </c>
      <c r="R15" s="14"/>
      <c r="S15" s="14">
        <v>0</v>
      </c>
      <c r="T15" s="14"/>
      <c r="U15" s="14">
        <v>0</v>
      </c>
      <c r="V15" s="14"/>
      <c r="W15" s="14">
        <f>SUM(E15:U15)</f>
        <v>464092</v>
      </c>
      <c r="X15" s="14"/>
      <c r="Y15" s="14">
        <f>PL!G54</f>
        <v>107752</v>
      </c>
      <c r="Z15" s="14"/>
      <c r="AA15" s="15">
        <f>SUM(W15:Y15)</f>
        <v>571844</v>
      </c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</row>
    <row r="16" spans="1:69" ht="24" customHeight="1">
      <c r="A16" s="2" t="s">
        <v>74</v>
      </c>
      <c r="B16" s="16"/>
      <c r="C16" s="16"/>
      <c r="D16" s="17"/>
      <c r="E16" s="18">
        <v>0</v>
      </c>
      <c r="F16" s="14"/>
      <c r="G16" s="18">
        <v>0</v>
      </c>
      <c r="H16" s="14"/>
      <c r="I16" s="18">
        <v>0</v>
      </c>
      <c r="J16" s="14"/>
      <c r="K16" s="18">
        <v>0</v>
      </c>
      <c r="L16" s="14"/>
      <c r="M16" s="18">
        <v>0</v>
      </c>
      <c r="N16" s="14"/>
      <c r="O16" s="18">
        <v>0</v>
      </c>
      <c r="P16" s="14"/>
      <c r="Q16" s="18">
        <v>0</v>
      </c>
      <c r="R16" s="14"/>
      <c r="S16" s="18">
        <v>0</v>
      </c>
      <c r="T16" s="14"/>
      <c r="U16" s="18">
        <v>0</v>
      </c>
      <c r="V16" s="14"/>
      <c r="W16" s="18">
        <f>SUM(E16:U16)</f>
        <v>0</v>
      </c>
      <c r="X16" s="14"/>
      <c r="Y16" s="18">
        <v>0</v>
      </c>
      <c r="Z16" s="14"/>
      <c r="AA16" s="95">
        <f t="shared" ref="AA16:AA18" si="0">SUM(W16:Y16)</f>
        <v>0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</row>
    <row r="17" spans="1:69" ht="24" customHeight="1">
      <c r="A17" s="2" t="s">
        <v>75</v>
      </c>
      <c r="B17" s="16"/>
      <c r="C17" s="16"/>
      <c r="D17" s="17"/>
      <c r="E17" s="14">
        <f>SUM(E15:E16)</f>
        <v>0</v>
      </c>
      <c r="F17" s="14"/>
      <c r="G17" s="14">
        <f>SUM(G15:G16)</f>
        <v>0</v>
      </c>
      <c r="H17" s="14"/>
      <c r="I17" s="14">
        <f>SUM(I15:I16)</f>
        <v>0</v>
      </c>
      <c r="J17" s="14"/>
      <c r="K17" s="14">
        <f>SUM(K15:K16)</f>
        <v>0</v>
      </c>
      <c r="L17" s="14"/>
      <c r="M17" s="14">
        <f>SUM(M15:M16)</f>
        <v>0</v>
      </c>
      <c r="N17" s="14"/>
      <c r="O17" s="14">
        <f>SUM(O15:O16)</f>
        <v>0</v>
      </c>
      <c r="P17" s="14"/>
      <c r="Q17" s="14">
        <f>SUM(Q15:Q16)</f>
        <v>464092</v>
      </c>
      <c r="R17" s="14"/>
      <c r="S17" s="14">
        <f>SUM(S15:S16)</f>
        <v>0</v>
      </c>
      <c r="T17" s="14"/>
      <c r="U17" s="14">
        <f>SUM(U15:U16)</f>
        <v>0</v>
      </c>
      <c r="V17" s="14"/>
      <c r="W17" s="14">
        <f>SUM(W15:W16)</f>
        <v>464092</v>
      </c>
      <c r="X17" s="14"/>
      <c r="Y17" s="14">
        <f>SUM(Y15:Y16)</f>
        <v>107752</v>
      </c>
      <c r="Z17" s="14"/>
      <c r="AA17" s="14">
        <f>SUM(AA15:AA16)</f>
        <v>571844</v>
      </c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</row>
    <row r="18" spans="1:69" ht="24" customHeight="1">
      <c r="A18" s="2" t="s">
        <v>215</v>
      </c>
      <c r="E18" s="14">
        <f>SUM(E16:E17)</f>
        <v>0</v>
      </c>
      <c r="F18" s="6"/>
      <c r="G18" s="14">
        <v>0</v>
      </c>
      <c r="H18" s="14"/>
      <c r="I18" s="14">
        <v>0</v>
      </c>
      <c r="J18" s="14"/>
      <c r="K18" s="14">
        <v>0</v>
      </c>
      <c r="L18" s="14"/>
      <c r="M18" s="14">
        <v>0</v>
      </c>
      <c r="N18" s="14"/>
      <c r="O18" s="14">
        <v>0</v>
      </c>
      <c r="P18" s="14"/>
      <c r="Q18" s="14">
        <v>0</v>
      </c>
      <c r="R18" s="14"/>
      <c r="S18" s="14">
        <v>0</v>
      </c>
      <c r="T18" s="14"/>
      <c r="U18" s="14">
        <v>0</v>
      </c>
      <c r="V18" s="14"/>
      <c r="W18" s="14">
        <f>SUM(E18:U18)</f>
        <v>0</v>
      </c>
      <c r="X18" s="14"/>
      <c r="Y18" s="14">
        <v>845</v>
      </c>
      <c r="Z18" s="14"/>
      <c r="AA18" s="14">
        <f t="shared" si="0"/>
        <v>845</v>
      </c>
    </row>
    <row r="19" spans="1:69" ht="24" customHeight="1">
      <c r="A19" s="2" t="s">
        <v>211</v>
      </c>
      <c r="E19" s="14"/>
      <c r="F19" s="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69" ht="24" customHeight="1">
      <c r="A20" s="2" t="s">
        <v>212</v>
      </c>
      <c r="B20" s="16"/>
      <c r="C20" s="16"/>
      <c r="D20" s="17"/>
      <c r="E20" s="18">
        <f>SUM(E17:E18)</f>
        <v>0</v>
      </c>
      <c r="F20" s="6"/>
      <c r="G20" s="18">
        <v>0</v>
      </c>
      <c r="H20" s="14"/>
      <c r="I20" s="18">
        <v>0</v>
      </c>
      <c r="J20" s="14"/>
      <c r="K20" s="18">
        <v>0</v>
      </c>
      <c r="L20" s="14"/>
      <c r="M20" s="18">
        <v>0</v>
      </c>
      <c r="N20" s="14"/>
      <c r="O20" s="18">
        <v>0</v>
      </c>
      <c r="P20" s="14"/>
      <c r="Q20" s="18">
        <v>0</v>
      </c>
      <c r="R20" s="14"/>
      <c r="S20" s="18">
        <v>0</v>
      </c>
      <c r="T20" s="14"/>
      <c r="U20" s="18">
        <v>0</v>
      </c>
      <c r="V20" s="14"/>
      <c r="W20" s="18">
        <f>SUM(E20:U20)</f>
        <v>0</v>
      </c>
      <c r="X20" s="14"/>
      <c r="Y20" s="18">
        <v>460</v>
      </c>
      <c r="Z20" s="14"/>
      <c r="AA20" s="18">
        <f t="shared" ref="AA20" si="1">SUM(W20:Y20)</f>
        <v>460</v>
      </c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</row>
    <row r="21" spans="1:69" ht="24" customHeight="1" thickBot="1">
      <c r="A21" s="12" t="s">
        <v>194</v>
      </c>
      <c r="B21" s="16"/>
      <c r="C21" s="16"/>
      <c r="D21" s="17"/>
      <c r="E21" s="19">
        <f>SUM(E14,E17:E20)</f>
        <v>1227061</v>
      </c>
      <c r="F21" s="14"/>
      <c r="G21" s="19">
        <f>SUM(G14,G17:G20)</f>
        <v>2350459</v>
      </c>
      <c r="H21" s="14"/>
      <c r="I21" s="19">
        <f>SUM(I14,I17:I20)</f>
        <v>-2910</v>
      </c>
      <c r="J21" s="14"/>
      <c r="K21" s="19">
        <f>SUM(K14,K17:K20)</f>
        <v>79834</v>
      </c>
      <c r="L21" s="14"/>
      <c r="M21" s="19">
        <f>SUM(M14,M17:M20)</f>
        <v>2414962</v>
      </c>
      <c r="N21" s="14"/>
      <c r="O21" s="19">
        <f>SUM(O14,O17:O20)</f>
        <v>154578</v>
      </c>
      <c r="P21" s="14"/>
      <c r="Q21" s="19">
        <f>SUM(Q14,Q17:Q20)</f>
        <v>13329344</v>
      </c>
      <c r="R21" s="14"/>
      <c r="S21" s="19">
        <f>SUM(S14,S17:S20)</f>
        <v>-275</v>
      </c>
      <c r="T21" s="14"/>
      <c r="U21" s="19">
        <f>SUM(U14,U17:U20)</f>
        <v>-37948</v>
      </c>
      <c r="V21" s="14"/>
      <c r="W21" s="19">
        <f>SUM(W14,W17:W20)</f>
        <v>19515105</v>
      </c>
      <c r="X21" s="14"/>
      <c r="Y21" s="19">
        <f>SUM(Y14,Y17:Y20)</f>
        <v>2155909</v>
      </c>
      <c r="Z21" s="14"/>
      <c r="AA21" s="19">
        <f>SUM(AA14,AA17:AA20)</f>
        <v>21671014</v>
      </c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</row>
    <row r="22" spans="1:69" ht="16.5" customHeight="1" thickTop="1">
      <c r="B22" s="16"/>
      <c r="C22" s="16"/>
      <c r="D22" s="2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</row>
    <row r="23" spans="1:69" ht="24" customHeight="1">
      <c r="A23" s="12" t="s">
        <v>227</v>
      </c>
      <c r="B23" s="16"/>
      <c r="C23" s="16"/>
      <c r="D23" s="21"/>
      <c r="E23" s="14">
        <v>1227061</v>
      </c>
      <c r="F23" s="14"/>
      <c r="G23" s="14">
        <v>2350459</v>
      </c>
      <c r="H23" s="14"/>
      <c r="I23" s="14">
        <v>-2910</v>
      </c>
      <c r="J23" s="14"/>
      <c r="K23" s="14">
        <v>79834</v>
      </c>
      <c r="L23" s="14"/>
      <c r="M23" s="14">
        <v>2414962</v>
      </c>
      <c r="N23" s="14"/>
      <c r="O23" s="14">
        <v>154578</v>
      </c>
      <c r="P23" s="14"/>
      <c r="Q23" s="14">
        <v>13145922</v>
      </c>
      <c r="R23" s="14"/>
      <c r="S23" s="14">
        <v>-127</v>
      </c>
      <c r="T23" s="14"/>
      <c r="U23" s="14">
        <v>-37948</v>
      </c>
      <c r="V23" s="14">
        <v>0</v>
      </c>
      <c r="W23" s="14">
        <f>SUM(E23:U23)</f>
        <v>19331831</v>
      </c>
      <c r="X23" s="14">
        <v>0</v>
      </c>
      <c r="Y23" s="14">
        <v>1950582</v>
      </c>
      <c r="Z23" s="14">
        <v>0</v>
      </c>
      <c r="AA23" s="15">
        <f>SUM(W23:Y23)</f>
        <v>21282413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</row>
    <row r="24" spans="1:69" ht="24" customHeight="1">
      <c r="A24" s="2" t="s">
        <v>85</v>
      </c>
      <c r="B24" s="16"/>
      <c r="C24" s="16"/>
      <c r="D24" s="17"/>
      <c r="E24" s="14">
        <v>0</v>
      </c>
      <c r="F24" s="14"/>
      <c r="G24" s="14">
        <v>0</v>
      </c>
      <c r="H24" s="14"/>
      <c r="I24" s="14">
        <v>0</v>
      </c>
      <c r="J24" s="14"/>
      <c r="K24" s="14">
        <v>0</v>
      </c>
      <c r="L24" s="14"/>
      <c r="M24" s="14">
        <v>0</v>
      </c>
      <c r="N24" s="14"/>
      <c r="O24" s="14">
        <v>0</v>
      </c>
      <c r="P24" s="14"/>
      <c r="Q24" s="14">
        <f>PL!E49</f>
        <v>111613</v>
      </c>
      <c r="R24" s="14"/>
      <c r="S24" s="14">
        <v>0</v>
      </c>
      <c r="T24" s="14"/>
      <c r="U24" s="14">
        <v>0</v>
      </c>
      <c r="V24" s="14"/>
      <c r="W24" s="14">
        <f>SUM(E24:U24)</f>
        <v>111613</v>
      </c>
      <c r="X24" s="14"/>
      <c r="Y24" s="14">
        <f>PL!E50</f>
        <v>4581</v>
      </c>
      <c r="Z24" s="14"/>
      <c r="AA24" s="15">
        <f t="shared" ref="AA24" si="2">SUM(W24:Y24)</f>
        <v>116194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</row>
    <row r="25" spans="1:69" ht="24" customHeight="1">
      <c r="A25" s="2" t="s">
        <v>74</v>
      </c>
      <c r="B25" s="16"/>
      <c r="C25" s="16"/>
      <c r="D25" s="17"/>
      <c r="E25" s="18">
        <v>0</v>
      </c>
      <c r="F25" s="14"/>
      <c r="G25" s="18">
        <v>0</v>
      </c>
      <c r="H25" s="14"/>
      <c r="I25" s="18">
        <v>0</v>
      </c>
      <c r="J25" s="14"/>
      <c r="K25" s="18">
        <v>0</v>
      </c>
      <c r="L25" s="14"/>
      <c r="M25" s="18">
        <v>0</v>
      </c>
      <c r="N25" s="14"/>
      <c r="O25" s="18">
        <v>0</v>
      </c>
      <c r="P25" s="14"/>
      <c r="Q25" s="18">
        <v>0</v>
      </c>
      <c r="R25" s="14"/>
      <c r="S25" s="18">
        <v>0</v>
      </c>
      <c r="T25" s="14"/>
      <c r="U25" s="18">
        <v>0</v>
      </c>
      <c r="V25" s="14"/>
      <c r="W25" s="18">
        <f>SUM(E25:U25)</f>
        <v>0</v>
      </c>
      <c r="X25" s="14"/>
      <c r="Y25" s="18">
        <v>0</v>
      </c>
      <c r="Z25" s="14"/>
      <c r="AA25" s="95">
        <f t="shared" ref="AA25" si="3">SUM(W25:Y25)</f>
        <v>0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</row>
    <row r="26" spans="1:69" ht="24" customHeight="1">
      <c r="A26" s="2" t="s">
        <v>75</v>
      </c>
      <c r="B26" s="16"/>
      <c r="C26" s="16"/>
      <c r="D26" s="17"/>
      <c r="E26" s="14">
        <f>SUM(E24:E25)</f>
        <v>0</v>
      </c>
      <c r="F26" s="14"/>
      <c r="G26" s="14">
        <f>SUM(G24:G25)</f>
        <v>0</v>
      </c>
      <c r="H26" s="14"/>
      <c r="I26" s="14">
        <f>SUM(I24:I25)</f>
        <v>0</v>
      </c>
      <c r="J26" s="14"/>
      <c r="K26" s="14">
        <f>SUM(K24:K25)</f>
        <v>0</v>
      </c>
      <c r="L26" s="14"/>
      <c r="M26" s="14">
        <f>SUM(M24:M25)</f>
        <v>0</v>
      </c>
      <c r="N26" s="14"/>
      <c r="O26" s="14">
        <f>SUM(O24:O25)</f>
        <v>0</v>
      </c>
      <c r="P26" s="14"/>
      <c r="Q26" s="14">
        <f>SUM(Q24:Q25)</f>
        <v>111613</v>
      </c>
      <c r="R26" s="14"/>
      <c r="S26" s="14">
        <f>SUM(S24:S25)</f>
        <v>0</v>
      </c>
      <c r="T26" s="14"/>
      <c r="U26" s="14">
        <f>SUM(U24:U25)</f>
        <v>0</v>
      </c>
      <c r="V26" s="14"/>
      <c r="W26" s="14">
        <f>SUM(W24:W25)</f>
        <v>111613</v>
      </c>
      <c r="X26" s="14"/>
      <c r="Y26" s="14">
        <f>SUM(Y24:Y25)</f>
        <v>4581</v>
      </c>
      <c r="Z26" s="14"/>
      <c r="AA26" s="14">
        <f>SUM(AA24:AA25)</f>
        <v>116194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</row>
    <row r="27" spans="1:69" ht="24" customHeight="1">
      <c r="A27" s="2" t="s">
        <v>211</v>
      </c>
      <c r="B27" s="16"/>
      <c r="C27" s="16"/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5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</row>
    <row r="28" spans="1:69" ht="24" customHeight="1">
      <c r="A28" s="2" t="s">
        <v>212</v>
      </c>
      <c r="B28" s="16"/>
      <c r="C28" s="16"/>
      <c r="D28" s="17"/>
      <c r="E28" s="14">
        <v>0</v>
      </c>
      <c r="F28" s="14"/>
      <c r="G28" s="14">
        <v>0</v>
      </c>
      <c r="H28" s="14"/>
      <c r="I28" s="14">
        <v>0</v>
      </c>
      <c r="J28" s="14"/>
      <c r="K28" s="14">
        <v>0</v>
      </c>
      <c r="L28" s="14"/>
      <c r="M28" s="14">
        <v>0</v>
      </c>
      <c r="N28" s="14"/>
      <c r="O28" s="14">
        <v>0</v>
      </c>
      <c r="P28" s="14"/>
      <c r="Q28" s="14">
        <v>0</v>
      </c>
      <c r="R28" s="14"/>
      <c r="S28" s="14">
        <v>0</v>
      </c>
      <c r="T28" s="14"/>
      <c r="U28" s="14">
        <v>0</v>
      </c>
      <c r="V28" s="14"/>
      <c r="W28" s="14">
        <f>SUM(E28:U28)</f>
        <v>0</v>
      </c>
      <c r="X28" s="14"/>
      <c r="Y28" s="14">
        <v>102</v>
      </c>
      <c r="Z28" s="14"/>
      <c r="AA28" s="15">
        <f t="shared" ref="AA28" si="4">SUM(W28:Y28)</f>
        <v>102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</row>
    <row r="29" spans="1:69" ht="24" customHeight="1">
      <c r="A29" s="2" t="s">
        <v>269</v>
      </c>
      <c r="B29" s="16"/>
      <c r="C29" s="16"/>
      <c r="D29" s="17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5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</row>
    <row r="30" spans="1:69" ht="24" customHeight="1">
      <c r="A30" s="2" t="s">
        <v>270</v>
      </c>
      <c r="B30" s="16"/>
      <c r="C30" s="16"/>
      <c r="D30" s="17"/>
      <c r="E30" s="14">
        <v>0</v>
      </c>
      <c r="F30" s="14"/>
      <c r="G30" s="14">
        <v>0</v>
      </c>
      <c r="H30" s="14"/>
      <c r="I30" s="14">
        <v>0</v>
      </c>
      <c r="J30" s="14"/>
      <c r="K30" s="14">
        <v>0</v>
      </c>
      <c r="L30" s="14"/>
      <c r="M30" s="14">
        <v>0</v>
      </c>
      <c r="N30" s="14"/>
      <c r="O30" s="14">
        <v>0</v>
      </c>
      <c r="P30" s="14"/>
      <c r="Q30" s="14">
        <v>0</v>
      </c>
      <c r="R30" s="14"/>
      <c r="S30" s="14">
        <v>0</v>
      </c>
      <c r="T30" s="14"/>
      <c r="U30" s="14">
        <v>0</v>
      </c>
      <c r="V30" s="14"/>
      <c r="W30" s="14">
        <f>SUM(E30:U30)</f>
        <v>0</v>
      </c>
      <c r="X30" s="14"/>
      <c r="Y30" s="14">
        <v>-2270</v>
      </c>
      <c r="Z30" s="14"/>
      <c r="AA30" s="15">
        <f t="shared" ref="AA30" si="5">SUM(W30:Y30)</f>
        <v>-2270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</row>
    <row r="31" spans="1:69" ht="24" customHeight="1">
      <c r="A31" s="2" t="s">
        <v>271</v>
      </c>
      <c r="B31" s="16"/>
      <c r="C31" s="16"/>
      <c r="D31" s="17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5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</row>
    <row r="32" spans="1:69" ht="24" customHeight="1">
      <c r="A32" s="2" t="s">
        <v>270</v>
      </c>
      <c r="B32" s="16"/>
      <c r="C32" s="16"/>
      <c r="D32" s="17"/>
      <c r="E32" s="14">
        <v>0</v>
      </c>
      <c r="F32" s="14"/>
      <c r="G32" s="14">
        <v>0</v>
      </c>
      <c r="H32" s="14"/>
      <c r="I32" s="14">
        <v>0</v>
      </c>
      <c r="J32" s="14"/>
      <c r="K32" s="14">
        <v>0</v>
      </c>
      <c r="L32" s="14"/>
      <c r="M32" s="14">
        <v>0</v>
      </c>
      <c r="N32" s="14"/>
      <c r="O32" s="14">
        <v>0</v>
      </c>
      <c r="P32" s="14"/>
      <c r="Q32" s="14">
        <v>0</v>
      </c>
      <c r="R32" s="14"/>
      <c r="S32" s="14">
        <v>0</v>
      </c>
      <c r="T32" s="14"/>
      <c r="U32" s="14">
        <v>0</v>
      </c>
      <c r="V32" s="14"/>
      <c r="W32" s="14">
        <f>SUM(E32:U32)</f>
        <v>0</v>
      </c>
      <c r="X32" s="14"/>
      <c r="Y32" s="14">
        <v>-7</v>
      </c>
      <c r="Z32" s="14"/>
      <c r="AA32" s="15">
        <f t="shared" ref="AA32" si="6">SUM(W32:Y32)</f>
        <v>-7</v>
      </c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</row>
    <row r="33" spans="1:69" ht="24" customHeight="1" thickBot="1">
      <c r="A33" s="12" t="s">
        <v>228</v>
      </c>
      <c r="B33" s="16"/>
      <c r="C33" s="16"/>
      <c r="D33" s="13"/>
      <c r="E33" s="20">
        <f>SUM(E23,E26:E32)</f>
        <v>1227061</v>
      </c>
      <c r="F33" s="14"/>
      <c r="G33" s="20">
        <f>SUM(G23,G26:G32)</f>
        <v>2350459</v>
      </c>
      <c r="H33" s="14"/>
      <c r="I33" s="20">
        <f>SUM(I23,I26:I32)</f>
        <v>-2910</v>
      </c>
      <c r="J33" s="14"/>
      <c r="K33" s="20">
        <f>SUM(K23,K26:K32)</f>
        <v>79834</v>
      </c>
      <c r="L33" s="14"/>
      <c r="M33" s="20">
        <f>SUM(M23,M26:M32)</f>
        <v>2414962</v>
      </c>
      <c r="N33" s="14"/>
      <c r="O33" s="20">
        <f>SUM(O23,O26:O32)</f>
        <v>154578</v>
      </c>
      <c r="P33" s="14"/>
      <c r="Q33" s="20">
        <f>SUM(Q23,Q26:Q32)</f>
        <v>13257535</v>
      </c>
      <c r="R33" s="14"/>
      <c r="S33" s="20">
        <f>SUM(S23,S26:S32)</f>
        <v>-127</v>
      </c>
      <c r="T33" s="14"/>
      <c r="U33" s="20">
        <f>SUM(U23,U26:U32)</f>
        <v>-37948</v>
      </c>
      <c r="V33" s="14"/>
      <c r="W33" s="20">
        <f>SUM(W23,W26:W32)</f>
        <v>19443444</v>
      </c>
      <c r="X33" s="14"/>
      <c r="Y33" s="20">
        <f>SUM(Y23,Y26:Y32)</f>
        <v>1952988</v>
      </c>
      <c r="Z33" s="14"/>
      <c r="AA33" s="20">
        <f>SUM(AA23,AA26:AA32)</f>
        <v>21396432</v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</row>
    <row r="34" spans="1:69" ht="24" customHeight="1" thickTop="1"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Q34" s="14"/>
      <c r="R34" s="14"/>
      <c r="S34" s="14"/>
      <c r="T34" s="14"/>
      <c r="U34" s="14"/>
      <c r="V34" s="14"/>
      <c r="W34" s="14"/>
      <c r="X34" s="14"/>
      <c r="Y34" s="14"/>
      <c r="AA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69" ht="24" customHeight="1">
      <c r="E35" s="14">
        <f>E33-BS!E104</f>
        <v>0</v>
      </c>
      <c r="F35" s="14"/>
      <c r="G35" s="14">
        <f>G33-BS!E105</f>
        <v>0</v>
      </c>
      <c r="H35" s="14"/>
      <c r="I35" s="14">
        <f>I33-BS!E106</f>
        <v>0</v>
      </c>
      <c r="J35" s="14"/>
      <c r="K35" s="14">
        <f>K33-BS!E107</f>
        <v>0</v>
      </c>
      <c r="L35" s="14"/>
      <c r="M35" s="14">
        <f>M33-BS!E108</f>
        <v>0</v>
      </c>
      <c r="N35" s="14"/>
      <c r="O35" s="14">
        <f>O33-BS!E110</f>
        <v>0</v>
      </c>
      <c r="Q35" s="14">
        <f>Q33-BS!E111</f>
        <v>0</v>
      </c>
      <c r="R35" s="14"/>
      <c r="S35" s="14"/>
      <c r="T35" s="14"/>
      <c r="U35" s="14">
        <f>S33+U33-BS!E112</f>
        <v>0</v>
      </c>
      <c r="V35" s="14"/>
      <c r="W35" s="14">
        <f>W33-BS!E113</f>
        <v>0</v>
      </c>
      <c r="X35" s="14"/>
      <c r="Y35" s="14">
        <f>Y33-BS!E114</f>
        <v>0</v>
      </c>
      <c r="AA35" s="14">
        <f>AA33-BS!E115</f>
        <v>0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69" ht="24" customHeight="1">
      <c r="A36" s="3" t="s">
        <v>13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</sheetData>
  <mergeCells count="3">
    <mergeCell ref="E7:W7"/>
    <mergeCell ref="O11:Q11"/>
    <mergeCell ref="S8:U8"/>
  </mergeCells>
  <pageMargins left="0.59055118110236227" right="0.19685039370078741" top="0.78740157480314965" bottom="0.11811023622047245" header="0.19685039370078741" footer="0.1968503937007874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P44"/>
  <sheetViews>
    <sheetView showGridLines="0" view="pageBreakPreview" zoomScale="85" zoomScaleNormal="70" zoomScaleSheetLayoutView="85" workbookViewId="0"/>
  </sheetViews>
  <sheetFormatPr defaultColWidth="9.109375" defaultRowHeight="24" customHeight="1"/>
  <cols>
    <col min="1" max="1" width="21.88671875" style="2" customWidth="1"/>
    <col min="2" max="2" width="3.88671875" style="2" customWidth="1"/>
    <col min="3" max="3" width="9.44140625" style="2" customWidth="1"/>
    <col min="4" max="4" width="1.88671875" style="2" customWidth="1"/>
    <col min="5" max="5" width="15.44140625" style="2" customWidth="1"/>
    <col min="6" max="6" width="1.5546875" style="2" customWidth="1"/>
    <col min="7" max="7" width="15.44140625" style="2" customWidth="1"/>
    <col min="8" max="8" width="1.44140625" style="2" customWidth="1"/>
    <col min="9" max="9" width="15.44140625" style="2" customWidth="1"/>
    <col min="10" max="10" width="1.109375" style="2" customWidth="1"/>
    <col min="11" max="11" width="15.44140625" style="2" customWidth="1"/>
    <col min="12" max="12" width="1.109375" style="2" customWidth="1"/>
    <col min="13" max="13" width="15.44140625" style="2" customWidth="1"/>
    <col min="14" max="14" width="1.109375" style="2" customWidth="1"/>
    <col min="15" max="15" width="15.44140625" style="2" customWidth="1"/>
    <col min="16" max="16" width="1.109375" style="2" customWidth="1"/>
    <col min="17" max="17" width="14.109375" style="2" customWidth="1"/>
    <col min="18" max="18" width="1.109375" style="2" customWidth="1"/>
    <col min="19" max="19" width="12.88671875" style="2" customWidth="1"/>
    <col min="20" max="20" width="1.109375" style="2" customWidth="1"/>
    <col min="21" max="21" width="11.88671875" style="2" customWidth="1"/>
    <col min="22" max="40" width="9.109375" style="2"/>
    <col min="41" max="41" width="10.109375" style="2" bestFit="1" customWidth="1"/>
    <col min="42" max="16384" width="9.109375" style="2"/>
  </cols>
  <sheetData>
    <row r="1" spans="1:42" s="12" customFormat="1" ht="24" customHeight="1">
      <c r="A1" s="1"/>
      <c r="O1" s="4" t="s">
        <v>73</v>
      </c>
    </row>
    <row r="2" spans="1:42" s="12" customFormat="1" ht="24" customHeight="1">
      <c r="A2" s="1" t="s">
        <v>82</v>
      </c>
    </row>
    <row r="3" spans="1:42" s="12" customFormat="1" ht="24" customHeight="1">
      <c r="A3" s="1" t="s">
        <v>198</v>
      </c>
    </row>
    <row r="4" spans="1:42" s="12" customFormat="1" ht="24" customHeight="1">
      <c r="A4" s="5" t="s">
        <v>226</v>
      </c>
    </row>
    <row r="5" spans="1:42" ht="24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 t="s">
        <v>72</v>
      </c>
      <c r="S5" s="1"/>
    </row>
    <row r="6" spans="1:42" ht="24" customHeight="1">
      <c r="A6" s="6"/>
      <c r="B6" s="6"/>
      <c r="C6" s="6"/>
      <c r="D6" s="7"/>
      <c r="E6" s="105" t="s">
        <v>1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S6" s="1"/>
    </row>
    <row r="7" spans="1:42" ht="24" customHeight="1">
      <c r="A7" s="6"/>
      <c r="B7" s="6"/>
      <c r="C7" s="6"/>
      <c r="D7" s="7"/>
      <c r="E7" s="82"/>
      <c r="F7" s="82"/>
      <c r="G7" s="82"/>
      <c r="H7" s="82"/>
      <c r="I7" s="22" t="s">
        <v>99</v>
      </c>
      <c r="J7" s="22"/>
      <c r="K7" s="104" t="s">
        <v>79</v>
      </c>
      <c r="L7" s="104"/>
      <c r="M7" s="104"/>
      <c r="N7" s="82"/>
      <c r="O7" s="82"/>
      <c r="S7" s="1"/>
    </row>
    <row r="8" spans="1:42" ht="24" customHeight="1">
      <c r="A8" s="6"/>
      <c r="B8" s="6"/>
      <c r="C8" s="6"/>
      <c r="D8" s="6"/>
      <c r="E8" s="6" t="s">
        <v>22</v>
      </c>
      <c r="F8" s="6"/>
      <c r="G8" s="6" t="s">
        <v>101</v>
      </c>
      <c r="H8" s="6"/>
      <c r="I8" s="6" t="s">
        <v>102</v>
      </c>
      <c r="J8" s="6"/>
      <c r="K8" s="22" t="s">
        <v>86</v>
      </c>
      <c r="N8" s="10"/>
      <c r="O8" s="6" t="s">
        <v>49</v>
      </c>
    </row>
    <row r="9" spans="1:42" ht="24" customHeight="1">
      <c r="A9" s="6"/>
      <c r="B9" s="6"/>
      <c r="C9" s="6"/>
      <c r="D9" s="6"/>
      <c r="E9" s="89" t="s">
        <v>44</v>
      </c>
      <c r="F9" s="6"/>
      <c r="G9" s="89" t="s">
        <v>104</v>
      </c>
      <c r="H9" s="6"/>
      <c r="I9" s="89" t="s">
        <v>105</v>
      </c>
      <c r="J9" s="6"/>
      <c r="K9" s="25" t="s">
        <v>125</v>
      </c>
      <c r="L9" s="6"/>
      <c r="M9" s="89" t="s">
        <v>45</v>
      </c>
      <c r="N9" s="6"/>
      <c r="O9" s="89" t="s">
        <v>46</v>
      </c>
    </row>
    <row r="10" spans="1:42" ht="24" customHeight="1">
      <c r="A10" s="12" t="s">
        <v>193</v>
      </c>
      <c r="B10" s="16"/>
      <c r="C10" s="16"/>
      <c r="D10" s="6"/>
      <c r="E10" s="14">
        <v>1227061</v>
      </c>
      <c r="F10" s="14"/>
      <c r="G10" s="14">
        <v>2350459</v>
      </c>
      <c r="H10" s="14"/>
      <c r="I10" s="14">
        <v>79834</v>
      </c>
      <c r="J10" s="14"/>
      <c r="K10" s="14">
        <v>154578</v>
      </c>
      <c r="L10" s="14"/>
      <c r="M10" s="14">
        <v>10696074</v>
      </c>
      <c r="N10" s="14"/>
      <c r="O10" s="14">
        <f>SUM(E10:M10)</f>
        <v>14508006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</row>
    <row r="11" spans="1:42" ht="24" customHeight="1">
      <c r="A11" s="2" t="s">
        <v>85</v>
      </c>
      <c r="B11" s="16"/>
      <c r="C11" s="16"/>
      <c r="D11" s="6"/>
      <c r="E11" s="14">
        <v>0</v>
      </c>
      <c r="F11" s="14"/>
      <c r="G11" s="14">
        <v>0</v>
      </c>
      <c r="H11" s="14"/>
      <c r="I11" s="14">
        <v>0</v>
      </c>
      <c r="J11" s="14"/>
      <c r="K11" s="14">
        <v>0</v>
      </c>
      <c r="L11" s="14"/>
      <c r="M11" s="14">
        <f>PL!K49</f>
        <v>62798</v>
      </c>
      <c r="N11" s="14"/>
      <c r="O11" s="14">
        <f>SUM(E11:M11)</f>
        <v>62798</v>
      </c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</row>
    <row r="12" spans="1:42" ht="24" customHeight="1">
      <c r="A12" s="2" t="s">
        <v>74</v>
      </c>
      <c r="B12" s="16"/>
      <c r="C12" s="16"/>
      <c r="D12" s="6"/>
      <c r="E12" s="18">
        <v>0</v>
      </c>
      <c r="F12" s="14"/>
      <c r="G12" s="18">
        <v>0</v>
      </c>
      <c r="H12" s="14"/>
      <c r="I12" s="18">
        <v>0</v>
      </c>
      <c r="J12" s="14"/>
      <c r="K12" s="18">
        <v>0</v>
      </c>
      <c r="L12" s="14"/>
      <c r="M12" s="18">
        <v>0</v>
      </c>
      <c r="N12" s="14"/>
      <c r="O12" s="18">
        <f>SUM(E12:M12)</f>
        <v>0</v>
      </c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</row>
    <row r="13" spans="1:42" ht="24" customHeight="1">
      <c r="A13" s="2" t="s">
        <v>75</v>
      </c>
      <c r="B13" s="16"/>
      <c r="C13" s="16"/>
      <c r="D13" s="6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0</v>
      </c>
      <c r="L13" s="14"/>
      <c r="M13" s="14">
        <f>SUM(M11:M12)</f>
        <v>62798</v>
      </c>
      <c r="N13" s="14"/>
      <c r="O13" s="14">
        <f>SUM(O11:O12)</f>
        <v>62798</v>
      </c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</row>
    <row r="14" spans="1:42" ht="24" customHeight="1" thickBot="1">
      <c r="A14" s="12" t="s">
        <v>194</v>
      </c>
      <c r="B14" s="16"/>
      <c r="C14" s="16"/>
      <c r="D14" s="6"/>
      <c r="E14" s="20">
        <f>SUM(E10:E12)</f>
        <v>1227061</v>
      </c>
      <c r="F14" s="14"/>
      <c r="G14" s="20">
        <f>SUM(G10:G12)</f>
        <v>2350459</v>
      </c>
      <c r="H14" s="14"/>
      <c r="I14" s="20">
        <f>SUM(I10:I12)</f>
        <v>79834</v>
      </c>
      <c r="J14" s="14"/>
      <c r="K14" s="20">
        <f>SUM(K10:K12)</f>
        <v>154578</v>
      </c>
      <c r="L14" s="14"/>
      <c r="M14" s="20">
        <f>SUM(M10:M12)</f>
        <v>10758872</v>
      </c>
      <c r="N14" s="14"/>
      <c r="O14" s="20">
        <f>SUM(O10:O12)</f>
        <v>14570804</v>
      </c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</row>
    <row r="15" spans="1:42" ht="24" customHeight="1" thickTop="1">
      <c r="B15" s="16"/>
      <c r="C15" s="16"/>
      <c r="D15" s="16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</row>
    <row r="16" spans="1:42" ht="24" customHeight="1">
      <c r="A16" s="12" t="s">
        <v>227</v>
      </c>
      <c r="B16" s="16"/>
      <c r="C16" s="16"/>
      <c r="D16" s="16"/>
      <c r="E16" s="14">
        <v>1227061</v>
      </c>
      <c r="F16" s="14"/>
      <c r="G16" s="14">
        <v>2350459</v>
      </c>
      <c r="H16" s="14"/>
      <c r="I16" s="14">
        <v>79834</v>
      </c>
      <c r="J16" s="14"/>
      <c r="K16" s="14">
        <v>154578</v>
      </c>
      <c r="L16" s="14"/>
      <c r="M16" s="14">
        <v>11537167</v>
      </c>
      <c r="N16" s="14">
        <v>0</v>
      </c>
      <c r="O16" s="14">
        <f>SUM(E16:N16)</f>
        <v>15349099</v>
      </c>
      <c r="P16" s="14">
        <v>0</v>
      </c>
      <c r="Q16" s="14"/>
      <c r="S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</row>
    <row r="17" spans="1:42" ht="24" customHeight="1">
      <c r="A17" s="2" t="s">
        <v>85</v>
      </c>
      <c r="B17" s="16"/>
      <c r="C17" s="16"/>
      <c r="D17" s="6"/>
      <c r="E17" s="14">
        <v>0</v>
      </c>
      <c r="F17" s="14"/>
      <c r="G17" s="14">
        <v>0</v>
      </c>
      <c r="H17" s="14"/>
      <c r="I17" s="14">
        <v>0</v>
      </c>
      <c r="J17" s="14"/>
      <c r="K17" s="14">
        <v>0</v>
      </c>
      <c r="L17" s="14"/>
      <c r="M17" s="14">
        <f>PL!I33</f>
        <v>309891</v>
      </c>
      <c r="N17" s="14"/>
      <c r="O17" s="14">
        <f>SUM(E17:M17)</f>
        <v>309891</v>
      </c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</row>
    <row r="18" spans="1:42" ht="24" customHeight="1">
      <c r="A18" s="2" t="s">
        <v>74</v>
      </c>
      <c r="B18" s="16"/>
      <c r="C18" s="16"/>
      <c r="D18" s="6"/>
      <c r="E18" s="18">
        <v>0</v>
      </c>
      <c r="F18" s="14"/>
      <c r="G18" s="18">
        <v>0</v>
      </c>
      <c r="H18" s="14"/>
      <c r="I18" s="18">
        <v>0</v>
      </c>
      <c r="J18" s="14"/>
      <c r="K18" s="18">
        <v>0</v>
      </c>
      <c r="L18" s="14"/>
      <c r="M18" s="18">
        <v>0</v>
      </c>
      <c r="N18" s="14"/>
      <c r="O18" s="18">
        <f>SUM(E18:M18)</f>
        <v>0</v>
      </c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</row>
    <row r="19" spans="1:42" ht="24" customHeight="1">
      <c r="A19" s="2" t="s">
        <v>75</v>
      </c>
      <c r="B19" s="16"/>
      <c r="C19" s="16"/>
      <c r="D19" s="6"/>
      <c r="E19" s="14">
        <f>SUM(E17:E18)</f>
        <v>0</v>
      </c>
      <c r="F19" s="14"/>
      <c r="G19" s="14">
        <f>SUM(G17:G18)</f>
        <v>0</v>
      </c>
      <c r="H19" s="14"/>
      <c r="I19" s="14">
        <f>SUM(I17:I18)</f>
        <v>0</v>
      </c>
      <c r="J19" s="14"/>
      <c r="K19" s="14">
        <f>SUM(K17:K18)</f>
        <v>0</v>
      </c>
      <c r="L19" s="14"/>
      <c r="M19" s="14">
        <f>SUM(M17:M18)</f>
        <v>309891</v>
      </c>
      <c r="N19" s="14"/>
      <c r="O19" s="14">
        <f>SUM(O17:O18)</f>
        <v>309891</v>
      </c>
      <c r="Q19" s="14"/>
      <c r="R19" s="14"/>
      <c r="S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</row>
    <row r="20" spans="1:42" ht="24" customHeight="1" thickBot="1">
      <c r="A20" s="12" t="s">
        <v>228</v>
      </c>
      <c r="B20" s="16"/>
      <c r="C20" s="16"/>
      <c r="D20" s="6"/>
      <c r="E20" s="20">
        <f>SUM(E16,E19)</f>
        <v>1227061</v>
      </c>
      <c r="F20" s="14"/>
      <c r="G20" s="20">
        <f>SUM(G16,G19)</f>
        <v>2350459</v>
      </c>
      <c r="H20" s="14"/>
      <c r="I20" s="20">
        <f>SUM(I16,I19)</f>
        <v>79834</v>
      </c>
      <c r="J20" s="14"/>
      <c r="K20" s="20">
        <f>SUM(K16,K19)</f>
        <v>154578</v>
      </c>
      <c r="L20" s="14"/>
      <c r="M20" s="20">
        <f>SUM(M16,M19)</f>
        <v>11847058</v>
      </c>
      <c r="N20" s="14"/>
      <c r="O20" s="20">
        <f>SUM(O16,O19)</f>
        <v>15658990</v>
      </c>
      <c r="Q20" s="14"/>
      <c r="R20" s="14"/>
      <c r="S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</row>
    <row r="21" spans="1:42" ht="24" customHeight="1" thickTop="1">
      <c r="E21" s="14"/>
      <c r="F21" s="14"/>
      <c r="G21" s="14"/>
      <c r="H21" s="14"/>
      <c r="I21" s="14"/>
      <c r="J21" s="14"/>
      <c r="K21" s="14"/>
      <c r="M21" s="14"/>
      <c r="N21" s="14"/>
      <c r="O21" s="14"/>
      <c r="Q21" s="14"/>
      <c r="R21" s="14"/>
      <c r="S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42" ht="24" customHeight="1">
      <c r="A22" s="3"/>
      <c r="E22" s="14">
        <f>E20-BS!I104</f>
        <v>0</v>
      </c>
      <c r="F22" s="14"/>
      <c r="G22" s="14">
        <f>G20-BS!I105</f>
        <v>0</v>
      </c>
      <c r="H22" s="14"/>
      <c r="I22" s="14">
        <f>I20-BS!I107</f>
        <v>0</v>
      </c>
      <c r="J22" s="14"/>
      <c r="K22" s="14">
        <f>K20-BS!I110</f>
        <v>0</v>
      </c>
      <c r="M22" s="14">
        <f>M20-BS!I111</f>
        <v>0</v>
      </c>
      <c r="N22" s="14"/>
      <c r="O22" s="14">
        <f>O20-BS!I113</f>
        <v>0</v>
      </c>
      <c r="Q22" s="14"/>
      <c r="R22" s="14"/>
      <c r="S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42" ht="24" customHeight="1">
      <c r="A23" s="3" t="s">
        <v>13</v>
      </c>
      <c r="K23" s="86"/>
      <c r="M23" s="85"/>
      <c r="O23" s="85"/>
    </row>
    <row r="25" spans="1:42" s="83" customFormat="1" ht="24" customHeight="1">
      <c r="A25" s="6"/>
      <c r="B25" s="6"/>
      <c r="C25" s="6"/>
      <c r="D25" s="7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28"/>
      <c r="S25" s="28"/>
      <c r="T25" s="28"/>
      <c r="U25" s="29"/>
      <c r="V25" s="2"/>
      <c r="W25" s="2"/>
      <c r="X25" s="2"/>
      <c r="Y25" s="2"/>
    </row>
    <row r="26" spans="1:42" s="83" customFormat="1" ht="24" customHeight="1">
      <c r="A26" s="6"/>
      <c r="B26" s="6"/>
      <c r="C26" s="6"/>
      <c r="D26" s="7"/>
      <c r="E26" s="90"/>
      <c r="F26" s="90"/>
      <c r="G26" s="90"/>
      <c r="H26" s="90"/>
      <c r="I26" s="91"/>
      <c r="J26" s="90"/>
      <c r="K26" s="91"/>
      <c r="L26" s="91"/>
      <c r="M26" s="90"/>
      <c r="N26" s="90"/>
      <c r="O26" s="90"/>
      <c r="P26" s="90"/>
      <c r="Q26" s="90"/>
      <c r="R26" s="28"/>
      <c r="S26" s="28"/>
      <c r="T26" s="28"/>
      <c r="U26" s="29"/>
      <c r="V26" s="2"/>
      <c r="W26" s="2"/>
      <c r="X26" s="2"/>
      <c r="Y26" s="2"/>
    </row>
    <row r="27" spans="1:42" s="83" customFormat="1" ht="24" customHeight="1">
      <c r="A27" s="6"/>
      <c r="B27" s="6"/>
      <c r="C27" s="6"/>
      <c r="D27" s="6"/>
      <c r="E27" s="91"/>
      <c r="F27" s="91"/>
      <c r="G27" s="91"/>
      <c r="H27" s="91"/>
      <c r="I27" s="91"/>
      <c r="J27" s="91"/>
      <c r="K27" s="91"/>
      <c r="L27" s="91"/>
      <c r="M27" s="107"/>
      <c r="N27" s="107"/>
      <c r="O27" s="107"/>
      <c r="P27" s="84"/>
      <c r="Q27" s="91"/>
      <c r="R27" s="28"/>
      <c r="S27" s="28"/>
      <c r="T27" s="28"/>
      <c r="U27" s="28"/>
      <c r="V27" s="2"/>
      <c r="W27" s="2"/>
      <c r="X27" s="2"/>
      <c r="Y27" s="2"/>
    </row>
    <row r="28" spans="1:42" s="83" customFormat="1" ht="24" customHeight="1">
      <c r="A28" s="6"/>
      <c r="B28" s="6"/>
      <c r="C28" s="6"/>
      <c r="D28" s="6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28"/>
      <c r="S28" s="28"/>
      <c r="T28" s="28"/>
      <c r="U28" s="28"/>
      <c r="V28" s="2"/>
      <c r="W28" s="2"/>
      <c r="X28" s="2"/>
      <c r="Y28" s="2"/>
    </row>
    <row r="29" spans="1:42" s="83" customFormat="1" ht="24" customHeight="1">
      <c r="A29" s="12"/>
      <c r="B29" s="6"/>
      <c r="C29" s="6"/>
      <c r="D29" s="6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"/>
      <c r="W29" s="2"/>
      <c r="X29" s="2"/>
      <c r="Y29" s="2"/>
    </row>
    <row r="30" spans="1:42" s="83" customFormat="1" ht="24" customHeight="1">
      <c r="A30" s="2"/>
      <c r="B30" s="16"/>
      <c r="C30" s="16"/>
      <c r="D30" s="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"/>
      <c r="W30" s="2"/>
      <c r="X30" s="2"/>
      <c r="Y30" s="2"/>
    </row>
    <row r="31" spans="1:42" s="83" customFormat="1" ht="24" customHeight="1">
      <c r="A31" s="2"/>
      <c r="B31" s="16"/>
      <c r="C31" s="16"/>
      <c r="D31" s="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"/>
      <c r="W31" s="2"/>
      <c r="X31" s="2"/>
      <c r="Y31" s="2"/>
    </row>
    <row r="32" spans="1:42" s="83" customFormat="1" ht="24" customHeight="1">
      <c r="A32" s="2"/>
      <c r="B32" s="16"/>
      <c r="C32" s="16"/>
      <c r="D32" s="6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"/>
      <c r="W32" s="2"/>
      <c r="X32" s="2"/>
      <c r="Y32" s="2"/>
    </row>
    <row r="33" spans="1:25" s="83" customFormat="1" ht="24" customHeight="1">
      <c r="A33" s="2"/>
      <c r="B33" s="16"/>
      <c r="C33" s="16"/>
      <c r="D33" s="6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"/>
      <c r="W33" s="2"/>
      <c r="X33" s="2"/>
      <c r="Y33" s="2"/>
    </row>
    <row r="34" spans="1:25" s="83" customFormat="1" ht="24" customHeight="1">
      <c r="A34" s="2"/>
      <c r="B34" s="16"/>
      <c r="C34" s="16"/>
      <c r="D34" s="6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"/>
      <c r="W34" s="2"/>
      <c r="X34" s="2"/>
      <c r="Y34" s="2"/>
    </row>
    <row r="35" spans="1:25" s="83" customFormat="1" ht="24" customHeight="1">
      <c r="A35" s="2"/>
      <c r="B35" s="16"/>
      <c r="C35" s="16"/>
      <c r="D35" s="6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"/>
      <c r="W35" s="2"/>
      <c r="X35" s="2"/>
      <c r="Y35" s="2"/>
    </row>
    <row r="36" spans="1:25" s="83" customFormat="1" ht="24" customHeight="1">
      <c r="A36" s="2"/>
      <c r="B36" s="16"/>
      <c r="C36" s="16"/>
      <c r="D36" s="6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"/>
      <c r="W36" s="2"/>
      <c r="X36" s="2"/>
      <c r="Y36" s="2"/>
    </row>
    <row r="37" spans="1:25" s="83" customFormat="1" ht="24" customHeight="1">
      <c r="A37" s="2"/>
      <c r="B37" s="16"/>
      <c r="C37" s="16"/>
      <c r="D37" s="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"/>
      <c r="W37" s="2"/>
      <c r="X37" s="2"/>
      <c r="Y37" s="2"/>
    </row>
    <row r="38" spans="1:25" s="83" customFormat="1" ht="24" customHeight="1">
      <c r="A38" s="2"/>
      <c r="B38" s="16"/>
      <c r="C38" s="16"/>
      <c r="D38" s="6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"/>
      <c r="W38" s="2"/>
      <c r="X38" s="2"/>
      <c r="Y38" s="2"/>
    </row>
    <row r="39" spans="1:25" s="83" customFormat="1" ht="24" customHeight="1">
      <c r="A39" s="2"/>
      <c r="B39" s="16"/>
      <c r="C39" s="16"/>
      <c r="D39" s="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"/>
      <c r="W39" s="2"/>
      <c r="X39" s="2"/>
      <c r="Y39" s="2"/>
    </row>
    <row r="40" spans="1:25" s="83" customFormat="1" ht="24" customHeight="1">
      <c r="A40" s="2"/>
      <c r="B40" s="16"/>
      <c r="C40" s="16"/>
      <c r="D40" s="6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"/>
      <c r="W40" s="2"/>
      <c r="X40" s="2"/>
      <c r="Y40" s="2"/>
    </row>
    <row r="41" spans="1:25" s="83" customFormat="1" ht="24" customHeight="1">
      <c r="A41" s="12"/>
      <c r="B41" s="16"/>
      <c r="C41" s="16"/>
      <c r="D41" s="6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"/>
      <c r="W41" s="2"/>
      <c r="X41" s="2"/>
      <c r="Y41" s="2"/>
    </row>
    <row r="42" spans="1:25" s="83" customFormat="1" ht="24" customHeight="1">
      <c r="A42" s="2"/>
      <c r="B42" s="2"/>
      <c r="C42" s="2"/>
      <c r="D42" s="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"/>
      <c r="W42" s="2"/>
      <c r="X42" s="2"/>
      <c r="Y42" s="2"/>
    </row>
    <row r="43" spans="1:25" s="83" customFormat="1" ht="24" customHeight="1">
      <c r="A43" s="3"/>
      <c r="B43" s="2"/>
      <c r="C43" s="2"/>
      <c r="D43" s="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30"/>
      <c r="P43" s="28"/>
      <c r="Q43" s="28"/>
      <c r="R43" s="28"/>
      <c r="S43" s="28"/>
      <c r="T43" s="28"/>
      <c r="U43" s="28"/>
      <c r="V43" s="2"/>
      <c r="W43" s="2"/>
      <c r="X43" s="2"/>
      <c r="Y43" s="2"/>
    </row>
    <row r="44" spans="1:25" s="83" customFormat="1" ht="24" customHeight="1">
      <c r="A44" s="3"/>
      <c r="B44" s="2"/>
      <c r="C44" s="2"/>
      <c r="D44" s="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"/>
      <c r="W44" s="2"/>
      <c r="X44" s="2"/>
      <c r="Y44" s="2"/>
    </row>
  </sheetData>
  <mergeCells count="4">
    <mergeCell ref="E6:O6"/>
    <mergeCell ref="K7:M7"/>
    <mergeCell ref="E25:Q25"/>
    <mergeCell ref="M27:O27"/>
  </mergeCells>
  <printOptions horizontalCentered="1"/>
  <pageMargins left="0.78740157480314965" right="0.39370078740157483" top="0.98425196850393704" bottom="0.11811023622047245" header="0.19685039370078741" footer="0.19685039370078741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73"/>
  <sheetViews>
    <sheetView showGridLines="0" view="pageBreakPreview" zoomScale="85" zoomScaleNormal="90" zoomScaleSheetLayoutView="85" workbookViewId="0"/>
  </sheetViews>
  <sheetFormatPr defaultColWidth="10.88671875" defaultRowHeight="23.1" customHeight="1"/>
  <cols>
    <col min="1" max="1" width="50" style="35" customWidth="1"/>
    <col min="2" max="2" width="1.88671875" style="36" customWidth="1"/>
    <col min="3" max="3" width="7.88671875" style="35" customWidth="1"/>
    <col min="4" max="4" width="1.109375" style="36" customWidth="1"/>
    <col min="5" max="5" width="13.44140625" style="36" customWidth="1"/>
    <col min="6" max="6" width="1.109375" style="36" customWidth="1"/>
    <col min="7" max="7" width="13.44140625" style="36" customWidth="1"/>
    <col min="8" max="8" width="1.109375" style="36" customWidth="1"/>
    <col min="9" max="9" width="13.44140625" style="36" customWidth="1"/>
    <col min="10" max="10" width="1.109375" style="36" customWidth="1"/>
    <col min="11" max="11" width="13.44140625" style="36" customWidth="1"/>
    <col min="12" max="12" width="1.109375" style="36" customWidth="1"/>
    <col min="13" max="16384" width="10.88671875" style="36"/>
  </cols>
  <sheetData>
    <row r="1" spans="1:11" s="34" customFormat="1" ht="21" customHeight="1">
      <c r="A1" s="1"/>
      <c r="B1" s="31"/>
      <c r="C1" s="32"/>
      <c r="D1" s="33"/>
      <c r="E1" s="33"/>
      <c r="F1" s="33"/>
      <c r="G1" s="33"/>
      <c r="H1" s="33"/>
      <c r="I1" s="33"/>
      <c r="J1" s="33"/>
      <c r="K1" s="4" t="s">
        <v>73</v>
      </c>
    </row>
    <row r="2" spans="1:11" s="34" customFormat="1" ht="21" customHeight="1">
      <c r="A2" s="1" t="s">
        <v>82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1" s="34" customFormat="1" ht="21" customHeight="1">
      <c r="A3" s="1" t="s">
        <v>33</v>
      </c>
      <c r="B3" s="31"/>
      <c r="C3" s="32"/>
      <c r="D3" s="33"/>
      <c r="E3" s="33"/>
      <c r="F3" s="33"/>
      <c r="G3" s="33"/>
      <c r="H3" s="33"/>
      <c r="I3" s="33"/>
      <c r="J3" s="33"/>
      <c r="K3" s="33"/>
    </row>
    <row r="4" spans="1:11" s="34" customFormat="1" ht="21" customHeight="1">
      <c r="A4" s="1" t="s">
        <v>226</v>
      </c>
      <c r="B4" s="12"/>
      <c r="C4" s="12"/>
      <c r="D4" s="12"/>
      <c r="E4" s="33"/>
      <c r="F4" s="33"/>
      <c r="G4" s="33"/>
      <c r="H4" s="33"/>
      <c r="I4" s="33"/>
      <c r="J4" s="33"/>
      <c r="K4" s="33"/>
    </row>
    <row r="5" spans="1:11" s="34" customFormat="1" ht="21" customHeight="1">
      <c r="B5" s="31"/>
      <c r="C5" s="32"/>
      <c r="D5" s="33"/>
      <c r="E5" s="33"/>
      <c r="F5" s="33"/>
      <c r="G5" s="33"/>
      <c r="H5" s="33"/>
      <c r="I5" s="31"/>
      <c r="J5" s="33"/>
      <c r="K5" s="4" t="s">
        <v>72</v>
      </c>
    </row>
    <row r="6" spans="1:11" ht="21" customHeight="1">
      <c r="E6" s="96"/>
      <c r="F6" s="96" t="s">
        <v>0</v>
      </c>
      <c r="G6" s="96"/>
      <c r="H6" s="37"/>
      <c r="I6" s="96"/>
      <c r="J6" s="96" t="s">
        <v>1</v>
      </c>
      <c r="K6" s="96"/>
    </row>
    <row r="7" spans="1:11" ht="17.399999999999999" customHeight="1">
      <c r="C7" s="26"/>
      <c r="D7" s="38"/>
      <c r="E7" s="39">
        <v>2568</v>
      </c>
      <c r="F7" s="40"/>
      <c r="G7" s="39">
        <v>2567</v>
      </c>
      <c r="H7" s="41"/>
      <c r="I7" s="39">
        <v>2568</v>
      </c>
      <c r="J7" s="40"/>
      <c r="K7" s="39">
        <v>2567</v>
      </c>
    </row>
    <row r="8" spans="1:11" ht="21" customHeight="1">
      <c r="A8" s="42" t="s">
        <v>34</v>
      </c>
      <c r="B8" s="37"/>
      <c r="C8" s="26"/>
      <c r="E8" s="43"/>
      <c r="F8" s="43"/>
      <c r="G8" s="43"/>
      <c r="I8" s="43"/>
      <c r="J8" s="43"/>
      <c r="K8" s="43"/>
    </row>
    <row r="9" spans="1:11" ht="21" customHeight="1">
      <c r="A9" s="35" t="s">
        <v>87</v>
      </c>
      <c r="C9" s="26"/>
      <c r="E9" s="27">
        <f>+PL!E31</f>
        <v>104312</v>
      </c>
      <c r="F9" s="27"/>
      <c r="G9" s="27">
        <f>+PL!G31</f>
        <v>778841</v>
      </c>
      <c r="H9" s="27"/>
      <c r="I9" s="27">
        <f>PL!I31</f>
        <v>310530</v>
      </c>
      <c r="J9" s="27"/>
      <c r="K9" s="27">
        <f>+PL!K31</f>
        <v>78507</v>
      </c>
    </row>
    <row r="10" spans="1:11" ht="21" customHeight="1">
      <c r="A10" s="35" t="s">
        <v>88</v>
      </c>
      <c r="C10" s="26"/>
      <c r="E10" s="27"/>
      <c r="F10" s="27"/>
      <c r="G10" s="27"/>
      <c r="H10" s="27"/>
      <c r="I10" s="27"/>
      <c r="J10" s="27"/>
      <c r="K10" s="27"/>
    </row>
    <row r="11" spans="1:11" ht="21" customHeight="1">
      <c r="A11" s="35" t="s">
        <v>35</v>
      </c>
      <c r="C11" s="26"/>
      <c r="E11" s="27"/>
      <c r="F11" s="27"/>
      <c r="G11" s="27"/>
      <c r="H11" s="27"/>
      <c r="I11" s="27"/>
      <c r="J11" s="27"/>
      <c r="K11" s="27"/>
    </row>
    <row r="12" spans="1:11" ht="21" customHeight="1">
      <c r="A12" s="44" t="s">
        <v>69</v>
      </c>
      <c r="C12" s="26"/>
      <c r="E12" s="27">
        <v>150906</v>
      </c>
      <c r="F12" s="27"/>
      <c r="G12" s="27">
        <v>165760</v>
      </c>
      <c r="H12" s="27"/>
      <c r="I12" s="27">
        <v>4659</v>
      </c>
      <c r="J12" s="27"/>
      <c r="K12" s="27">
        <v>5581</v>
      </c>
    </row>
    <row r="13" spans="1:11" ht="21" customHeight="1">
      <c r="A13" s="44" t="s">
        <v>286</v>
      </c>
      <c r="C13" s="26"/>
      <c r="E13" s="27">
        <v>15993</v>
      </c>
      <c r="F13" s="27"/>
      <c r="G13" s="27">
        <v>13721</v>
      </c>
      <c r="H13" s="27"/>
      <c r="I13" s="27">
        <v>13442</v>
      </c>
      <c r="J13" s="27"/>
      <c r="K13" s="27">
        <v>0</v>
      </c>
    </row>
    <row r="14" spans="1:11" ht="21" customHeight="1">
      <c r="A14" s="44" t="s">
        <v>129</v>
      </c>
      <c r="C14" s="26"/>
      <c r="E14" s="27">
        <v>0</v>
      </c>
      <c r="F14" s="27"/>
      <c r="G14" s="27">
        <v>-334641</v>
      </c>
      <c r="H14" s="27"/>
      <c r="I14" s="27">
        <v>0</v>
      </c>
      <c r="J14" s="27"/>
      <c r="K14" s="27">
        <v>0</v>
      </c>
    </row>
    <row r="15" spans="1:11" ht="21" customHeight="1">
      <c r="A15" s="44" t="s">
        <v>274</v>
      </c>
      <c r="C15" s="26"/>
      <c r="E15" s="27">
        <v>2722</v>
      </c>
      <c r="F15" s="27"/>
      <c r="G15" s="27">
        <v>0</v>
      </c>
      <c r="H15" s="27"/>
      <c r="I15" s="27">
        <v>0</v>
      </c>
      <c r="J15" s="27"/>
      <c r="K15" s="27">
        <v>0</v>
      </c>
    </row>
    <row r="16" spans="1:11" ht="21" customHeight="1">
      <c r="A16" s="35" t="s">
        <v>278</v>
      </c>
      <c r="B16" s="34"/>
      <c r="C16" s="26"/>
      <c r="E16" s="27">
        <v>6825</v>
      </c>
      <c r="F16" s="27"/>
      <c r="G16" s="27">
        <v>353</v>
      </c>
      <c r="H16" s="27"/>
      <c r="I16" s="27">
        <v>15</v>
      </c>
      <c r="J16" s="27"/>
      <c r="K16" s="27">
        <v>0</v>
      </c>
    </row>
    <row r="17" spans="1:11" ht="21" customHeight="1">
      <c r="A17" s="35" t="s">
        <v>283</v>
      </c>
      <c r="C17" s="26"/>
      <c r="E17" s="27">
        <v>-2529</v>
      </c>
      <c r="F17" s="27"/>
      <c r="G17" s="27">
        <v>-64</v>
      </c>
      <c r="H17" s="27"/>
      <c r="I17" s="27">
        <v>0</v>
      </c>
      <c r="J17" s="27"/>
      <c r="K17" s="27">
        <v>0</v>
      </c>
    </row>
    <row r="18" spans="1:11" ht="21" customHeight="1">
      <c r="A18" s="35" t="s">
        <v>284</v>
      </c>
      <c r="B18" s="34"/>
      <c r="C18" s="26"/>
      <c r="E18" s="27">
        <v>-19962</v>
      </c>
      <c r="F18" s="27"/>
      <c r="G18" s="27">
        <v>8719</v>
      </c>
      <c r="H18" s="27"/>
      <c r="I18" s="27">
        <v>0</v>
      </c>
      <c r="J18" s="27"/>
      <c r="K18" s="27">
        <v>0</v>
      </c>
    </row>
    <row r="19" spans="1:11" ht="21" customHeight="1">
      <c r="A19" s="35" t="s">
        <v>240</v>
      </c>
      <c r="B19" s="34"/>
      <c r="C19" s="26"/>
      <c r="E19" s="27">
        <v>3530</v>
      </c>
      <c r="F19" s="27"/>
      <c r="G19" s="27">
        <v>5024</v>
      </c>
      <c r="H19" s="27"/>
      <c r="I19" s="27">
        <v>214</v>
      </c>
      <c r="J19" s="27"/>
      <c r="K19" s="27">
        <v>298</v>
      </c>
    </row>
    <row r="20" spans="1:11" ht="21" customHeight="1">
      <c r="A20" s="35" t="s">
        <v>108</v>
      </c>
      <c r="B20" s="34"/>
      <c r="C20" s="26"/>
      <c r="E20" s="27">
        <v>102</v>
      </c>
      <c r="F20" s="27"/>
      <c r="G20" s="27">
        <v>460</v>
      </c>
      <c r="H20" s="27"/>
      <c r="I20" s="27">
        <v>0</v>
      </c>
      <c r="J20" s="27"/>
      <c r="K20" s="27">
        <v>0</v>
      </c>
    </row>
    <row r="21" spans="1:11" ht="21" customHeight="1">
      <c r="A21" s="35" t="s">
        <v>285</v>
      </c>
      <c r="C21" s="26"/>
      <c r="E21" s="27">
        <v>-257201</v>
      </c>
      <c r="F21" s="27"/>
      <c r="G21" s="27">
        <v>178981</v>
      </c>
      <c r="H21" s="27"/>
      <c r="I21" s="27">
        <v>0</v>
      </c>
      <c r="J21" s="27"/>
      <c r="K21" s="27">
        <v>0</v>
      </c>
    </row>
    <row r="22" spans="1:11" ht="21" customHeight="1">
      <c r="A22" s="35" t="s">
        <v>214</v>
      </c>
      <c r="C22" s="26"/>
      <c r="E22" s="27">
        <v>0</v>
      </c>
      <c r="F22" s="27"/>
      <c r="G22" s="27">
        <v>-21506</v>
      </c>
      <c r="H22" s="27"/>
      <c r="I22" s="27">
        <v>0</v>
      </c>
      <c r="J22" s="27"/>
      <c r="K22" s="27">
        <v>-21506</v>
      </c>
    </row>
    <row r="23" spans="1:11" ht="21" customHeight="1">
      <c r="A23" s="35" t="s">
        <v>279</v>
      </c>
      <c r="C23" s="26"/>
      <c r="E23" s="27">
        <v>2090</v>
      </c>
      <c r="F23" s="27"/>
      <c r="G23" s="27">
        <v>-30202</v>
      </c>
      <c r="H23" s="27"/>
      <c r="I23" s="27">
        <v>-10</v>
      </c>
      <c r="J23" s="27"/>
      <c r="K23" s="27">
        <v>-6243</v>
      </c>
    </row>
    <row r="24" spans="1:11" ht="21" customHeight="1">
      <c r="A24" s="35" t="s">
        <v>146</v>
      </c>
      <c r="C24" s="26"/>
      <c r="E24" s="27">
        <v>0</v>
      </c>
      <c r="F24" s="27"/>
      <c r="G24" s="27">
        <v>0</v>
      </c>
      <c r="H24" s="27"/>
      <c r="I24" s="27">
        <v>-305655</v>
      </c>
      <c r="J24" s="27"/>
      <c r="K24" s="27">
        <v>0</v>
      </c>
    </row>
    <row r="25" spans="1:11" ht="21" customHeight="1">
      <c r="A25" s="35" t="s">
        <v>147</v>
      </c>
      <c r="B25" s="34"/>
      <c r="C25" s="26"/>
      <c r="E25" s="27">
        <v>-58032</v>
      </c>
      <c r="F25" s="27"/>
      <c r="G25" s="27">
        <v>-22512</v>
      </c>
      <c r="H25" s="27"/>
      <c r="I25" s="27">
        <v>-299655</v>
      </c>
      <c r="J25" s="27"/>
      <c r="K25" s="27">
        <v>-299157</v>
      </c>
    </row>
    <row r="26" spans="1:11" ht="21" customHeight="1">
      <c r="A26" s="35" t="s">
        <v>148</v>
      </c>
      <c r="B26" s="34"/>
      <c r="C26" s="26"/>
      <c r="E26" s="45">
        <v>179760</v>
      </c>
      <c r="F26" s="27"/>
      <c r="G26" s="45">
        <v>156961</v>
      </c>
      <c r="H26" s="27"/>
      <c r="I26" s="45">
        <v>247522</v>
      </c>
      <c r="J26" s="27"/>
      <c r="K26" s="45">
        <v>223486</v>
      </c>
    </row>
    <row r="27" spans="1:11" ht="21" customHeight="1">
      <c r="A27" s="35" t="s">
        <v>171</v>
      </c>
      <c r="C27" s="26"/>
      <c r="E27" s="27"/>
      <c r="F27" s="27"/>
      <c r="G27" s="27"/>
      <c r="H27" s="27"/>
      <c r="I27" s="27"/>
      <c r="J27" s="27"/>
      <c r="K27" s="27"/>
    </row>
    <row r="28" spans="1:11" ht="21" customHeight="1">
      <c r="A28" s="35" t="s">
        <v>36</v>
      </c>
      <c r="C28" s="26"/>
      <c r="E28" s="27">
        <f>SUM(E9:E27)</f>
        <v>128516</v>
      </c>
      <c r="F28" s="27"/>
      <c r="G28" s="27">
        <f>SUM(G9:G27)</f>
        <v>899895</v>
      </c>
      <c r="H28" s="27"/>
      <c r="I28" s="27">
        <f>SUM(I9:I27)</f>
        <v>-28938</v>
      </c>
      <c r="J28" s="27"/>
      <c r="K28" s="27">
        <f>SUM(K9:K27)</f>
        <v>-19034</v>
      </c>
    </row>
    <row r="29" spans="1:11" ht="21" customHeight="1">
      <c r="A29" s="35" t="s">
        <v>37</v>
      </c>
      <c r="C29" s="26"/>
      <c r="E29" s="27"/>
      <c r="F29" s="27"/>
      <c r="G29" s="27"/>
      <c r="H29" s="27"/>
      <c r="I29" s="27"/>
      <c r="J29" s="27"/>
      <c r="K29" s="27"/>
    </row>
    <row r="30" spans="1:11" ht="21" customHeight="1">
      <c r="A30" s="35" t="s">
        <v>182</v>
      </c>
      <c r="C30" s="26"/>
      <c r="E30" s="27">
        <v>204076</v>
      </c>
      <c r="F30" s="27"/>
      <c r="G30" s="27">
        <v>-175451</v>
      </c>
      <c r="H30" s="27"/>
      <c r="I30" s="27">
        <v>13259</v>
      </c>
      <c r="J30" s="27"/>
      <c r="K30" s="27">
        <v>-18129</v>
      </c>
    </row>
    <row r="31" spans="1:11" ht="21" customHeight="1">
      <c r="A31" s="35" t="s">
        <v>57</v>
      </c>
      <c r="C31" s="26"/>
      <c r="E31" s="27">
        <v>-389035</v>
      </c>
      <c r="F31" s="27"/>
      <c r="G31" s="27">
        <v>-1785242</v>
      </c>
      <c r="H31" s="27"/>
      <c r="I31" s="27">
        <v>15185</v>
      </c>
      <c r="J31" s="27"/>
      <c r="K31" s="27">
        <v>24563</v>
      </c>
    </row>
    <row r="32" spans="1:11" ht="21" customHeight="1">
      <c r="A32" s="35" t="s">
        <v>67</v>
      </c>
      <c r="C32" s="26"/>
      <c r="E32" s="27">
        <v>-49910</v>
      </c>
      <c r="F32" s="27"/>
      <c r="G32" s="27">
        <v>134960</v>
      </c>
      <c r="H32" s="27"/>
      <c r="I32" s="27">
        <v>0</v>
      </c>
      <c r="J32" s="27"/>
      <c r="K32" s="27">
        <v>0</v>
      </c>
    </row>
    <row r="33" spans="1:11" ht="21" customHeight="1">
      <c r="A33" s="35" t="s">
        <v>89</v>
      </c>
      <c r="C33" s="26"/>
      <c r="E33" s="27">
        <v>3756</v>
      </c>
      <c r="F33" s="27"/>
      <c r="G33" s="27">
        <v>42384</v>
      </c>
      <c r="H33" s="27"/>
      <c r="I33" s="27">
        <v>0</v>
      </c>
      <c r="J33" s="27"/>
      <c r="K33" s="27">
        <v>0</v>
      </c>
    </row>
    <row r="34" spans="1:11" ht="21" customHeight="1">
      <c r="A34" s="44" t="s">
        <v>38</v>
      </c>
      <c r="B34" s="46"/>
      <c r="C34" s="26"/>
      <c r="E34" s="27">
        <v>-127363</v>
      </c>
      <c r="F34" s="27"/>
      <c r="G34" s="27">
        <v>-89173</v>
      </c>
      <c r="H34" s="27"/>
      <c r="I34" s="27">
        <v>2428</v>
      </c>
      <c r="J34" s="27"/>
      <c r="K34" s="27">
        <v>1621</v>
      </c>
    </row>
    <row r="35" spans="1:11" ht="21" customHeight="1">
      <c r="A35" s="44" t="s">
        <v>156</v>
      </c>
      <c r="B35" s="46"/>
      <c r="C35" s="26"/>
      <c r="E35" s="27">
        <v>-62668</v>
      </c>
      <c r="F35" s="27"/>
      <c r="G35" s="27">
        <v>44922</v>
      </c>
      <c r="H35" s="27"/>
      <c r="I35" s="27">
        <v>0</v>
      </c>
      <c r="J35" s="27"/>
      <c r="K35" s="27">
        <v>0</v>
      </c>
    </row>
    <row r="36" spans="1:11" ht="21" customHeight="1">
      <c r="A36" s="35" t="s">
        <v>78</v>
      </c>
      <c r="C36" s="26"/>
      <c r="E36" s="27">
        <v>-18481</v>
      </c>
      <c r="F36" s="27"/>
      <c r="G36" s="27">
        <v>7429</v>
      </c>
      <c r="H36" s="27"/>
      <c r="I36" s="27">
        <v>-5</v>
      </c>
      <c r="J36" s="27"/>
      <c r="K36" s="27">
        <v>1027</v>
      </c>
    </row>
    <row r="37" spans="1:11" ht="21" customHeight="1">
      <c r="A37" s="35" t="s">
        <v>39</v>
      </c>
      <c r="C37" s="26"/>
      <c r="E37" s="27"/>
      <c r="F37" s="27"/>
      <c r="G37" s="27"/>
      <c r="H37" s="27"/>
      <c r="I37" s="27"/>
      <c r="J37" s="27"/>
      <c r="K37" s="27"/>
    </row>
    <row r="38" spans="1:11" ht="21" customHeight="1">
      <c r="A38" s="44" t="s">
        <v>241</v>
      </c>
      <c r="B38" s="34"/>
      <c r="C38" s="26"/>
      <c r="E38" s="27">
        <v>-98390</v>
      </c>
      <c r="F38" s="27"/>
      <c r="G38" s="27">
        <v>633709</v>
      </c>
      <c r="H38" s="27"/>
      <c r="I38" s="27">
        <v>7741</v>
      </c>
      <c r="J38" s="27"/>
      <c r="K38" s="27">
        <v>494</v>
      </c>
    </row>
    <row r="39" spans="1:11" ht="21" customHeight="1">
      <c r="A39" s="44" t="s">
        <v>59</v>
      </c>
      <c r="B39" s="34"/>
      <c r="C39" s="26"/>
      <c r="E39" s="27">
        <v>364897</v>
      </c>
      <c r="F39" s="27"/>
      <c r="G39" s="27">
        <v>297178</v>
      </c>
      <c r="H39" s="27"/>
      <c r="I39" s="27">
        <v>-406</v>
      </c>
      <c r="J39" s="27"/>
      <c r="K39" s="27">
        <v>91</v>
      </c>
    </row>
    <row r="40" spans="1:11" ht="21" customHeight="1">
      <c r="A40" s="44" t="s">
        <v>128</v>
      </c>
      <c r="B40" s="34"/>
      <c r="C40" s="26"/>
      <c r="E40" s="27">
        <v>5687</v>
      </c>
      <c r="F40" s="27"/>
      <c r="G40" s="27">
        <v>28167</v>
      </c>
      <c r="H40" s="27"/>
      <c r="I40" s="27">
        <v>1161</v>
      </c>
      <c r="J40" s="27"/>
      <c r="K40" s="27">
        <v>3450</v>
      </c>
    </row>
    <row r="41" spans="1:11" ht="21" customHeight="1">
      <c r="A41" s="44" t="s">
        <v>201</v>
      </c>
      <c r="B41" s="34"/>
      <c r="C41" s="26"/>
      <c r="E41" s="27">
        <v>-15025</v>
      </c>
      <c r="F41" s="27"/>
      <c r="G41" s="27">
        <v>-13915</v>
      </c>
      <c r="H41" s="27"/>
      <c r="I41" s="27">
        <v>-404</v>
      </c>
      <c r="J41" s="27"/>
      <c r="K41" s="27">
        <v>-86</v>
      </c>
    </row>
    <row r="42" spans="1:11" ht="21" customHeight="1">
      <c r="A42" s="44" t="s">
        <v>202</v>
      </c>
      <c r="B42" s="34"/>
      <c r="C42" s="26"/>
      <c r="E42" s="27">
        <v>0</v>
      </c>
      <c r="F42" s="27"/>
      <c r="G42" s="27">
        <v>21000</v>
      </c>
      <c r="H42" s="27"/>
      <c r="I42" s="27">
        <v>0</v>
      </c>
      <c r="J42" s="27"/>
      <c r="K42" s="27">
        <v>0</v>
      </c>
    </row>
    <row r="43" spans="1:11" ht="21" customHeight="1">
      <c r="A43" s="44" t="s">
        <v>40</v>
      </c>
      <c r="B43" s="34"/>
      <c r="C43" s="26"/>
      <c r="E43" s="27">
        <v>-10296</v>
      </c>
      <c r="F43" s="27"/>
      <c r="G43" s="27">
        <v>-36936</v>
      </c>
      <c r="H43" s="27"/>
      <c r="I43" s="27">
        <v>725</v>
      </c>
      <c r="J43" s="27"/>
      <c r="K43" s="27">
        <v>-2196</v>
      </c>
    </row>
    <row r="44" spans="1:11" ht="21" customHeight="1">
      <c r="A44" s="44" t="s">
        <v>116</v>
      </c>
      <c r="B44" s="34"/>
      <c r="C44" s="26"/>
      <c r="E44" s="45">
        <v>494</v>
      </c>
      <c r="F44" s="27"/>
      <c r="G44" s="45">
        <v>-79</v>
      </c>
      <c r="H44" s="27"/>
      <c r="I44" s="45">
        <v>0</v>
      </c>
      <c r="J44" s="27"/>
      <c r="K44" s="45">
        <v>0</v>
      </c>
    </row>
    <row r="45" spans="1:11" ht="21" customHeight="1">
      <c r="A45" s="44" t="s">
        <v>172</v>
      </c>
      <c r="B45" s="34"/>
      <c r="C45" s="26"/>
      <c r="E45" s="27">
        <f>SUM(E28:E44)</f>
        <v>-63742</v>
      </c>
      <c r="F45" s="27"/>
      <c r="G45" s="27">
        <f>SUM(G28:G44)</f>
        <v>8848</v>
      </c>
      <c r="H45" s="27"/>
      <c r="I45" s="27">
        <f>SUM(I28:I44)</f>
        <v>10746</v>
      </c>
      <c r="J45" s="27"/>
      <c r="K45" s="27">
        <f>SUM(K28:K44)</f>
        <v>-8199</v>
      </c>
    </row>
    <row r="46" spans="1:11" ht="21" customHeight="1">
      <c r="A46" s="44" t="s">
        <v>242</v>
      </c>
      <c r="B46" s="34"/>
      <c r="C46" s="26"/>
      <c r="E46" s="27">
        <v>-1093</v>
      </c>
      <c r="F46" s="27"/>
      <c r="G46" s="27">
        <v>-4204</v>
      </c>
      <c r="H46" s="27"/>
      <c r="I46" s="27">
        <v>0</v>
      </c>
      <c r="J46" s="27"/>
      <c r="K46" s="27">
        <v>0</v>
      </c>
    </row>
    <row r="47" spans="1:11" ht="21" customHeight="1">
      <c r="A47" s="44" t="s">
        <v>41</v>
      </c>
      <c r="B47" s="34"/>
      <c r="C47" s="26"/>
      <c r="E47" s="27">
        <v>-448561</v>
      </c>
      <c r="F47" s="27"/>
      <c r="G47" s="27">
        <v>-406616</v>
      </c>
      <c r="H47" s="27"/>
      <c r="I47" s="27">
        <v>-227366</v>
      </c>
      <c r="J47" s="27"/>
      <c r="K47" s="27">
        <v>-187801</v>
      </c>
    </row>
    <row r="48" spans="1:11" ht="21" customHeight="1">
      <c r="A48" s="44" t="s">
        <v>243</v>
      </c>
      <c r="C48" s="26"/>
      <c r="E48" s="45">
        <v>-117643</v>
      </c>
      <c r="F48" s="27"/>
      <c r="G48" s="45">
        <v>-223394</v>
      </c>
      <c r="H48" s="27"/>
      <c r="I48" s="45">
        <v>-1244</v>
      </c>
      <c r="J48" s="27"/>
      <c r="K48" s="45">
        <v>-462</v>
      </c>
    </row>
    <row r="49" spans="1:11" ht="21" customHeight="1">
      <c r="A49" s="47" t="s">
        <v>218</v>
      </c>
      <c r="B49" s="46"/>
      <c r="C49" s="26"/>
      <c r="E49" s="45">
        <f>SUM(E45:E48)</f>
        <v>-631039</v>
      </c>
      <c r="F49" s="27"/>
      <c r="G49" s="45">
        <f>SUM(G45:G48)</f>
        <v>-625366</v>
      </c>
      <c r="H49" s="27"/>
      <c r="I49" s="45">
        <f>SUM(I45:I48)</f>
        <v>-217864</v>
      </c>
      <c r="J49" s="27"/>
      <c r="K49" s="45">
        <f>SUM(K45:K48)</f>
        <v>-196462</v>
      </c>
    </row>
    <row r="50" spans="1:11" ht="7.2" customHeight="1">
      <c r="C50" s="26"/>
      <c r="E50" s="48"/>
      <c r="F50" s="48"/>
      <c r="G50" s="48"/>
      <c r="I50" s="48"/>
      <c r="J50" s="48"/>
      <c r="K50" s="48"/>
    </row>
    <row r="51" spans="1:11" ht="21" customHeight="1">
      <c r="A51" s="49" t="s">
        <v>13</v>
      </c>
      <c r="B51" s="46"/>
      <c r="C51" s="26"/>
      <c r="F51" s="48"/>
    </row>
    <row r="52" spans="1:11" s="34" customFormat="1" ht="22.5" customHeight="1">
      <c r="A52" s="1"/>
      <c r="B52" s="31"/>
      <c r="C52" s="32"/>
      <c r="D52" s="33"/>
      <c r="E52" s="33"/>
      <c r="F52" s="33"/>
      <c r="G52" s="33"/>
      <c r="H52" s="33"/>
      <c r="I52" s="33"/>
      <c r="J52" s="33"/>
      <c r="K52" s="4" t="s">
        <v>73</v>
      </c>
    </row>
    <row r="53" spans="1:11" s="34" customFormat="1" ht="22.5" customHeight="1">
      <c r="A53" s="1" t="s">
        <v>82</v>
      </c>
      <c r="B53" s="31"/>
      <c r="C53" s="32"/>
      <c r="D53" s="33"/>
      <c r="E53" s="33"/>
      <c r="F53" s="33"/>
      <c r="G53" s="33"/>
      <c r="H53" s="33"/>
      <c r="I53" s="33"/>
      <c r="J53" s="33"/>
      <c r="K53" s="33"/>
    </row>
    <row r="54" spans="1:11" s="34" customFormat="1" ht="22.5" customHeight="1">
      <c r="A54" s="1" t="s">
        <v>50</v>
      </c>
      <c r="B54" s="33"/>
      <c r="C54" s="32"/>
      <c r="D54" s="33"/>
      <c r="E54" s="33"/>
      <c r="F54" s="33"/>
      <c r="G54" s="33"/>
      <c r="H54" s="33"/>
      <c r="I54" s="33"/>
      <c r="J54" s="33"/>
      <c r="K54" s="33"/>
    </row>
    <row r="55" spans="1:11" s="34" customFormat="1" ht="22.5" customHeight="1">
      <c r="A55" s="1" t="s">
        <v>226</v>
      </c>
      <c r="B55" s="12"/>
      <c r="C55" s="12"/>
      <c r="D55" s="12"/>
      <c r="E55" s="33"/>
      <c r="F55" s="33"/>
      <c r="G55" s="33"/>
      <c r="H55" s="33"/>
      <c r="I55" s="33"/>
      <c r="J55" s="33"/>
      <c r="K55" s="33"/>
    </row>
    <row r="56" spans="1:11" s="34" customFormat="1" ht="22.5" customHeight="1">
      <c r="B56" s="31"/>
      <c r="C56" s="32"/>
      <c r="D56" s="33"/>
      <c r="E56" s="33"/>
      <c r="F56" s="33"/>
      <c r="G56" s="33"/>
      <c r="H56" s="33"/>
      <c r="I56" s="31"/>
      <c r="J56" s="33"/>
      <c r="K56" s="4" t="s">
        <v>72</v>
      </c>
    </row>
    <row r="57" spans="1:11" ht="22.5" customHeight="1">
      <c r="E57" s="96"/>
      <c r="F57" s="96" t="s">
        <v>0</v>
      </c>
      <c r="G57" s="96"/>
      <c r="H57" s="37"/>
      <c r="I57" s="96"/>
      <c r="J57" s="96" t="s">
        <v>1</v>
      </c>
      <c r="K57" s="96"/>
    </row>
    <row r="58" spans="1:11" ht="22.5" customHeight="1">
      <c r="C58" s="26"/>
      <c r="D58" s="38"/>
      <c r="E58" s="39">
        <v>2568</v>
      </c>
      <c r="F58" s="40"/>
      <c r="G58" s="39">
        <v>2567</v>
      </c>
      <c r="H58" s="41"/>
      <c r="I58" s="39">
        <v>2568</v>
      </c>
      <c r="J58" s="40"/>
      <c r="K58" s="39">
        <v>2567</v>
      </c>
    </row>
    <row r="59" spans="1:11" ht="22.5" customHeight="1">
      <c r="A59" s="42" t="s">
        <v>42</v>
      </c>
      <c r="B59" s="37"/>
      <c r="C59" s="26"/>
      <c r="E59" s="48"/>
      <c r="F59" s="48"/>
      <c r="G59" s="48"/>
      <c r="I59" s="48"/>
      <c r="J59" s="48"/>
      <c r="K59" s="48"/>
    </row>
    <row r="60" spans="1:11" ht="22.5" customHeight="1">
      <c r="A60" s="35" t="s">
        <v>137</v>
      </c>
      <c r="C60" s="26"/>
      <c r="E60" s="27">
        <v>199535</v>
      </c>
      <c r="F60" s="27"/>
      <c r="G60" s="27">
        <v>245315</v>
      </c>
      <c r="H60" s="27"/>
      <c r="I60" s="27">
        <v>105655</v>
      </c>
      <c r="J60" s="27"/>
      <c r="K60" s="27">
        <v>150000</v>
      </c>
    </row>
    <row r="61" spans="1:11" ht="22.5" customHeight="1">
      <c r="A61" s="35" t="s">
        <v>280</v>
      </c>
      <c r="B61" s="26"/>
      <c r="C61" s="26"/>
      <c r="E61" s="27">
        <v>-4517</v>
      </c>
      <c r="F61" s="27"/>
      <c r="G61" s="27">
        <v>-551623</v>
      </c>
      <c r="H61" s="27"/>
      <c r="I61" s="27">
        <v>-726870</v>
      </c>
      <c r="J61" s="27"/>
      <c r="K61" s="27">
        <v>-1701361</v>
      </c>
    </row>
    <row r="62" spans="1:11" ht="22.5" customHeight="1">
      <c r="A62" s="35" t="s">
        <v>203</v>
      </c>
      <c r="C62" s="26"/>
      <c r="E62" s="27">
        <v>0</v>
      </c>
      <c r="F62" s="27"/>
      <c r="G62" s="36">
        <v>-199960</v>
      </c>
      <c r="H62" s="27"/>
      <c r="I62" s="27">
        <v>0</v>
      </c>
      <c r="J62" s="27"/>
      <c r="K62" s="27">
        <v>-99960</v>
      </c>
    </row>
    <row r="63" spans="1:11" ht="22.5" customHeight="1">
      <c r="A63" s="35" t="s">
        <v>209</v>
      </c>
      <c r="C63" s="26"/>
      <c r="E63" s="27">
        <v>0</v>
      </c>
      <c r="F63" s="27"/>
      <c r="G63" s="27">
        <v>633305</v>
      </c>
      <c r="H63" s="27"/>
      <c r="I63" s="27">
        <v>0</v>
      </c>
      <c r="J63" s="27"/>
      <c r="K63" s="27">
        <v>163305</v>
      </c>
    </row>
    <row r="64" spans="1:11" ht="22.5" customHeight="1">
      <c r="A64" s="35" t="s">
        <v>122</v>
      </c>
      <c r="B64" s="26"/>
      <c r="C64" s="26"/>
      <c r="E64" s="27">
        <v>0</v>
      </c>
      <c r="F64" s="27"/>
      <c r="G64" s="27">
        <v>0</v>
      </c>
      <c r="H64" s="27"/>
      <c r="I64" s="27">
        <v>0</v>
      </c>
      <c r="J64" s="27"/>
      <c r="K64" s="27">
        <v>-6000</v>
      </c>
    </row>
    <row r="65" spans="1:12" ht="22.5" customHeight="1">
      <c r="A65" s="35" t="s">
        <v>292</v>
      </c>
      <c r="B65" s="26"/>
      <c r="C65" s="26"/>
      <c r="E65" s="27">
        <v>490</v>
      </c>
      <c r="F65" s="27"/>
      <c r="G65" s="27">
        <v>50805</v>
      </c>
      <c r="H65" s="27"/>
      <c r="I65" s="27">
        <v>0</v>
      </c>
      <c r="J65" s="27"/>
      <c r="K65" s="27">
        <v>0</v>
      </c>
    </row>
    <row r="66" spans="1:12" ht="22.5" customHeight="1">
      <c r="A66" s="35" t="s">
        <v>205</v>
      </c>
      <c r="B66" s="26"/>
      <c r="C66" s="26"/>
      <c r="E66" s="27">
        <v>-314077</v>
      </c>
      <c r="F66" s="27"/>
      <c r="G66" s="27">
        <v>0</v>
      </c>
      <c r="H66" s="27"/>
      <c r="I66" s="27">
        <v>0</v>
      </c>
      <c r="J66" s="27"/>
      <c r="K66" s="27">
        <v>0</v>
      </c>
    </row>
    <row r="67" spans="1:12" ht="22.5" customHeight="1">
      <c r="A67" s="35" t="s">
        <v>173</v>
      </c>
      <c r="C67" s="44"/>
      <c r="E67" s="27">
        <v>-255000</v>
      </c>
      <c r="F67" s="27"/>
      <c r="G67" s="27">
        <v>-1342800</v>
      </c>
      <c r="H67" s="27"/>
      <c r="I67" s="27">
        <v>0</v>
      </c>
      <c r="J67" s="27"/>
      <c r="K67" s="27">
        <v>-37125</v>
      </c>
    </row>
    <row r="68" spans="1:12" ht="22.5" customHeight="1">
      <c r="A68" s="35" t="s">
        <v>244</v>
      </c>
      <c r="C68" s="44"/>
      <c r="E68" s="27">
        <v>146206</v>
      </c>
      <c r="F68" s="27"/>
      <c r="G68" s="27">
        <v>0</v>
      </c>
      <c r="H68" s="27"/>
      <c r="I68" s="27">
        <v>0</v>
      </c>
      <c r="J68" s="27"/>
      <c r="K68" s="27">
        <v>0</v>
      </c>
    </row>
    <row r="69" spans="1:12" ht="22.5" customHeight="1">
      <c r="A69" s="35" t="s">
        <v>115</v>
      </c>
      <c r="C69" s="26"/>
      <c r="E69" s="27">
        <v>-95</v>
      </c>
      <c r="F69" s="27"/>
      <c r="G69" s="27">
        <v>-17796</v>
      </c>
      <c r="H69" s="27"/>
      <c r="I69" s="27">
        <v>0</v>
      </c>
      <c r="J69" s="27"/>
      <c r="K69" s="27">
        <v>0</v>
      </c>
    </row>
    <row r="70" spans="1:12" ht="22.5" customHeight="1">
      <c r="A70" s="35" t="s">
        <v>114</v>
      </c>
      <c r="C70" s="26"/>
      <c r="E70" s="27">
        <v>-5090</v>
      </c>
      <c r="F70" s="27"/>
      <c r="G70" s="27">
        <v>-73232</v>
      </c>
      <c r="H70" s="27"/>
      <c r="I70" s="27">
        <v>0</v>
      </c>
      <c r="J70" s="27"/>
      <c r="K70" s="27">
        <v>-475</v>
      </c>
    </row>
    <row r="71" spans="1:12" ht="22.5" customHeight="1">
      <c r="A71" s="35" t="s">
        <v>68</v>
      </c>
      <c r="C71" s="26"/>
      <c r="E71" s="27">
        <v>-30</v>
      </c>
      <c r="F71" s="27"/>
      <c r="G71" s="27">
        <v>-3849</v>
      </c>
      <c r="H71" s="27"/>
      <c r="I71" s="27">
        <v>0</v>
      </c>
      <c r="J71" s="27"/>
      <c r="K71" s="27">
        <v>0</v>
      </c>
    </row>
    <row r="72" spans="1:12" ht="22.5" customHeight="1">
      <c r="A72" s="35" t="s">
        <v>210</v>
      </c>
      <c r="C72" s="26"/>
      <c r="E72" s="27">
        <v>1495</v>
      </c>
      <c r="F72" s="27"/>
      <c r="G72" s="27">
        <v>62201</v>
      </c>
      <c r="H72" s="27"/>
      <c r="I72" s="27">
        <v>0</v>
      </c>
      <c r="J72" s="27"/>
      <c r="K72" s="27">
        <v>0</v>
      </c>
    </row>
    <row r="73" spans="1:12" ht="22.5" customHeight="1">
      <c r="A73" s="35" t="s">
        <v>60</v>
      </c>
      <c r="C73" s="26"/>
      <c r="E73" s="27">
        <v>36012</v>
      </c>
      <c r="F73" s="27"/>
      <c r="G73" s="27">
        <v>894</v>
      </c>
      <c r="H73" s="27"/>
      <c r="I73" s="27">
        <v>71247</v>
      </c>
      <c r="J73" s="27"/>
      <c r="K73" s="27">
        <v>84</v>
      </c>
    </row>
    <row r="74" spans="1:12" ht="22.5" customHeight="1">
      <c r="A74" s="42" t="s">
        <v>189</v>
      </c>
      <c r="C74" s="26"/>
      <c r="E74" s="50">
        <f>SUM(E60:E73)</f>
        <v>-195071</v>
      </c>
      <c r="F74" s="27"/>
      <c r="G74" s="50">
        <f>SUM(G60:G73)</f>
        <v>-1196740</v>
      </c>
      <c r="H74" s="27"/>
      <c r="I74" s="50">
        <f>SUM(I60:I73)</f>
        <v>-549968</v>
      </c>
      <c r="J74" s="27"/>
      <c r="K74" s="50">
        <f>SUM(K60:K73)</f>
        <v>-1531532</v>
      </c>
    </row>
    <row r="75" spans="1:12" ht="22.5" customHeight="1">
      <c r="A75" s="42" t="s">
        <v>43</v>
      </c>
      <c r="B75" s="37"/>
      <c r="C75" s="26"/>
      <c r="E75" s="27"/>
      <c r="F75" s="27"/>
      <c r="G75" s="27"/>
      <c r="H75" s="27"/>
      <c r="I75" s="27"/>
      <c r="J75" s="27"/>
      <c r="K75" s="27"/>
    </row>
    <row r="76" spans="1:12" ht="22.5" customHeight="1">
      <c r="A76" s="44" t="s">
        <v>281</v>
      </c>
      <c r="B76" s="46"/>
      <c r="C76" s="26"/>
      <c r="E76" s="27">
        <v>3995</v>
      </c>
      <c r="F76" s="27"/>
      <c r="G76" s="27">
        <v>363473</v>
      </c>
      <c r="H76" s="27"/>
      <c r="I76" s="27">
        <v>0</v>
      </c>
      <c r="J76" s="27"/>
      <c r="K76" s="27">
        <v>0</v>
      </c>
      <c r="L76" s="27"/>
    </row>
    <row r="77" spans="1:12" ht="22.5" customHeight="1">
      <c r="A77" s="44" t="s">
        <v>188</v>
      </c>
      <c r="B77" s="46"/>
      <c r="C77" s="26"/>
      <c r="E77" s="27">
        <v>-250000</v>
      </c>
      <c r="F77" s="27"/>
      <c r="G77" s="27">
        <v>540000</v>
      </c>
      <c r="H77" s="27"/>
      <c r="I77" s="27">
        <v>-250000</v>
      </c>
      <c r="J77" s="27"/>
      <c r="K77" s="27">
        <v>540000</v>
      </c>
      <c r="L77" s="27"/>
    </row>
    <row r="78" spans="1:12" ht="22.5" customHeight="1">
      <c r="A78" s="44" t="s">
        <v>265</v>
      </c>
      <c r="B78" s="46"/>
      <c r="C78" s="26"/>
      <c r="E78" s="27">
        <v>197942</v>
      </c>
      <c r="F78" s="27"/>
      <c r="G78" s="27">
        <v>0</v>
      </c>
      <c r="H78" s="27"/>
      <c r="I78" s="27">
        <v>0</v>
      </c>
      <c r="J78" s="27"/>
      <c r="K78" s="27">
        <v>0</v>
      </c>
      <c r="L78" s="27"/>
    </row>
    <row r="79" spans="1:12" ht="22.5" customHeight="1">
      <c r="A79" s="44" t="s">
        <v>186</v>
      </c>
      <c r="B79" s="46"/>
      <c r="C79" s="26"/>
      <c r="E79" s="27">
        <v>-119259</v>
      </c>
      <c r="F79" s="27"/>
      <c r="G79" s="27">
        <v>15000</v>
      </c>
      <c r="H79" s="27"/>
      <c r="I79" s="27">
        <v>-66937</v>
      </c>
      <c r="J79" s="27"/>
      <c r="K79" s="27">
        <v>0</v>
      </c>
      <c r="L79" s="27"/>
    </row>
    <row r="80" spans="1:12" ht="22.5" customHeight="1">
      <c r="A80" s="44" t="s">
        <v>266</v>
      </c>
      <c r="C80" s="26"/>
      <c r="E80" s="27">
        <v>3290092</v>
      </c>
      <c r="F80" s="27"/>
      <c r="G80" s="27">
        <v>1201639</v>
      </c>
      <c r="H80" s="27"/>
      <c r="I80" s="27">
        <v>2637256</v>
      </c>
      <c r="J80" s="27"/>
      <c r="K80" s="27">
        <v>289452</v>
      </c>
      <c r="L80" s="27"/>
    </row>
    <row r="81" spans="1:12" ht="22.5" customHeight="1">
      <c r="A81" s="35" t="s">
        <v>267</v>
      </c>
      <c r="C81" s="26"/>
      <c r="E81" s="27">
        <v>-3062654</v>
      </c>
      <c r="F81" s="27"/>
      <c r="G81" s="27">
        <v>-867785</v>
      </c>
      <c r="H81" s="27"/>
      <c r="I81" s="27">
        <v>-2319089</v>
      </c>
      <c r="J81" s="27"/>
      <c r="K81" s="27">
        <v>-94812</v>
      </c>
      <c r="L81" s="27"/>
    </row>
    <row r="82" spans="1:12" ht="22.5" customHeight="1">
      <c r="A82" s="35" t="s">
        <v>183</v>
      </c>
      <c r="C82" s="26"/>
      <c r="E82" s="27">
        <v>1500000</v>
      </c>
      <c r="F82" s="27"/>
      <c r="G82" s="27">
        <v>1780500</v>
      </c>
      <c r="H82" s="27"/>
      <c r="I82" s="27">
        <v>1500000</v>
      </c>
      <c r="J82" s="27"/>
      <c r="K82" s="27">
        <v>1780500</v>
      </c>
      <c r="L82" s="27"/>
    </row>
    <row r="83" spans="1:12" ht="22.5" customHeight="1">
      <c r="A83" s="35" t="s">
        <v>187</v>
      </c>
      <c r="C83" s="26"/>
      <c r="E83" s="27">
        <v>0</v>
      </c>
      <c r="F83" s="27"/>
      <c r="G83" s="27">
        <v>-683600</v>
      </c>
      <c r="H83" s="27"/>
      <c r="I83" s="27">
        <v>0</v>
      </c>
      <c r="J83" s="27"/>
      <c r="K83" s="27">
        <v>-683600</v>
      </c>
      <c r="L83" s="27"/>
    </row>
    <row r="84" spans="1:12" ht="22.5" customHeight="1">
      <c r="A84" s="35" t="s">
        <v>149</v>
      </c>
      <c r="C84" s="26"/>
      <c r="E84" s="27">
        <v>-16853</v>
      </c>
      <c r="F84" s="27"/>
      <c r="G84" s="27">
        <v>-12767</v>
      </c>
      <c r="H84" s="27"/>
      <c r="I84" s="27">
        <v>-16853</v>
      </c>
      <c r="J84" s="27"/>
      <c r="K84" s="27">
        <v>-12767</v>
      </c>
      <c r="L84" s="27"/>
    </row>
    <row r="85" spans="1:12" ht="22.5" customHeight="1">
      <c r="A85" s="35" t="s">
        <v>245</v>
      </c>
      <c r="C85" s="26"/>
      <c r="E85" s="27">
        <v>-88673</v>
      </c>
      <c r="F85" s="27"/>
      <c r="G85" s="27">
        <v>-106548</v>
      </c>
      <c r="H85" s="27"/>
      <c r="I85" s="27">
        <v>-1553</v>
      </c>
      <c r="J85" s="27"/>
      <c r="K85" s="27">
        <v>-1214</v>
      </c>
      <c r="L85" s="27"/>
    </row>
    <row r="86" spans="1:12" ht="22.5" customHeight="1">
      <c r="A86" s="35" t="s">
        <v>184</v>
      </c>
      <c r="C86" s="26"/>
      <c r="E86" s="27">
        <v>0</v>
      </c>
      <c r="F86" s="27"/>
      <c r="G86" s="27">
        <v>845</v>
      </c>
      <c r="I86" s="27">
        <v>0</v>
      </c>
      <c r="K86" s="27">
        <v>0</v>
      </c>
      <c r="L86" s="27"/>
    </row>
    <row r="87" spans="1:12" ht="22.5" customHeight="1">
      <c r="A87" s="35" t="s">
        <v>275</v>
      </c>
      <c r="C87" s="26"/>
      <c r="E87" s="27">
        <v>-2270</v>
      </c>
      <c r="F87" s="27"/>
      <c r="G87" s="27">
        <v>0</v>
      </c>
      <c r="I87" s="27">
        <v>0</v>
      </c>
      <c r="K87" s="27">
        <v>0</v>
      </c>
      <c r="L87" s="27"/>
    </row>
    <row r="88" spans="1:12" ht="22.5" customHeight="1">
      <c r="A88" s="35" t="s">
        <v>276</v>
      </c>
      <c r="C88" s="26"/>
      <c r="E88" s="27">
        <v>-7</v>
      </c>
      <c r="F88" s="27"/>
      <c r="G88" s="27">
        <v>0</v>
      </c>
      <c r="I88" s="27">
        <v>0</v>
      </c>
      <c r="K88" s="27">
        <v>0</v>
      </c>
      <c r="L88" s="27"/>
    </row>
    <row r="89" spans="1:12" ht="22.5" customHeight="1">
      <c r="A89" s="42" t="s">
        <v>219</v>
      </c>
      <c r="C89" s="26"/>
      <c r="E89" s="50">
        <f>SUM(E76:E88)</f>
        <v>1452313</v>
      </c>
      <c r="F89" s="27"/>
      <c r="G89" s="50">
        <f>SUM(G76:G88)</f>
        <v>2230757</v>
      </c>
      <c r="H89" s="27"/>
      <c r="I89" s="50">
        <f>SUM(I76:I88)</f>
        <v>1482824</v>
      </c>
      <c r="J89" s="27"/>
      <c r="K89" s="50">
        <f>SUM(K76:K88)</f>
        <v>1817559</v>
      </c>
    </row>
    <row r="90" spans="1:12" ht="22.5" customHeight="1">
      <c r="A90" s="42" t="s">
        <v>220</v>
      </c>
      <c r="C90" s="26"/>
      <c r="E90" s="27">
        <f>SUM(E49,E74,E89)</f>
        <v>626203</v>
      </c>
      <c r="F90" s="27"/>
      <c r="G90" s="27">
        <f>SUM(G49,G74,G89)</f>
        <v>408651</v>
      </c>
      <c r="H90" s="27"/>
      <c r="I90" s="27">
        <f>SUM(I49,I74,I89)</f>
        <v>714992</v>
      </c>
      <c r="J90" s="27"/>
      <c r="K90" s="27">
        <f>SUM(K49,K74,K89)</f>
        <v>89565</v>
      </c>
    </row>
    <row r="91" spans="1:12" ht="22.5" customHeight="1">
      <c r="A91" s="35" t="s">
        <v>289</v>
      </c>
      <c r="C91" s="26"/>
      <c r="E91" s="27"/>
      <c r="F91" s="27"/>
      <c r="G91" s="27"/>
      <c r="H91" s="27"/>
      <c r="I91" s="27"/>
      <c r="J91" s="27"/>
      <c r="K91" s="27"/>
    </row>
    <row r="92" spans="1:12" ht="22.5" customHeight="1">
      <c r="A92" s="35" t="s">
        <v>290</v>
      </c>
      <c r="C92" s="26"/>
      <c r="E92" s="27">
        <v>-9638</v>
      </c>
      <c r="F92" s="27"/>
      <c r="G92" s="27">
        <v>0</v>
      </c>
      <c r="H92" s="27"/>
      <c r="I92" s="27">
        <v>0</v>
      </c>
      <c r="J92" s="27"/>
      <c r="K92" s="27">
        <v>0</v>
      </c>
    </row>
    <row r="93" spans="1:12" ht="22.5" customHeight="1">
      <c r="A93" s="44" t="s">
        <v>76</v>
      </c>
      <c r="B93" s="34"/>
      <c r="C93" s="26"/>
      <c r="E93" s="45">
        <f>BS!G11</f>
        <v>1440824</v>
      </c>
      <c r="F93" s="27"/>
      <c r="G93" s="45">
        <v>1493309</v>
      </c>
      <c r="H93" s="27"/>
      <c r="I93" s="45">
        <f>BS!K11</f>
        <v>117269</v>
      </c>
      <c r="J93" s="27"/>
      <c r="K93" s="45">
        <v>32407</v>
      </c>
    </row>
    <row r="94" spans="1:12" ht="22.5" customHeight="1" thickBot="1">
      <c r="A94" s="5" t="s">
        <v>121</v>
      </c>
      <c r="B94" s="46"/>
      <c r="C94" s="26"/>
      <c r="E94" s="51">
        <f>SUM(E90:E93)</f>
        <v>2057389</v>
      </c>
      <c r="F94" s="27"/>
      <c r="G94" s="51">
        <f>SUM(G90:G93)</f>
        <v>1901960</v>
      </c>
      <c r="H94" s="27"/>
      <c r="I94" s="51">
        <f>SUM(I90:I93)</f>
        <v>832261</v>
      </c>
      <c r="J94" s="27"/>
      <c r="K94" s="51">
        <f>SUM(K90:K93)</f>
        <v>121972</v>
      </c>
    </row>
    <row r="95" spans="1:12" ht="22.5" customHeight="1" thickTop="1">
      <c r="C95" s="26"/>
      <c r="D95" s="43"/>
      <c r="E95" s="27">
        <f>SUM(E94-BS!E11)</f>
        <v>0</v>
      </c>
      <c r="F95" s="27"/>
      <c r="G95" s="27"/>
      <c r="H95" s="27"/>
      <c r="I95" s="27">
        <f>SUM(I94-BS!I11)</f>
        <v>0</v>
      </c>
      <c r="J95" s="27"/>
      <c r="K95" s="27"/>
    </row>
    <row r="96" spans="1:12" ht="22.5" customHeight="1">
      <c r="A96" s="49" t="s">
        <v>13</v>
      </c>
      <c r="B96" s="46"/>
      <c r="C96" s="26"/>
      <c r="F96" s="48"/>
    </row>
    <row r="97" spans="1:11" s="34" customFormat="1" ht="23.1" customHeight="1">
      <c r="A97" s="1"/>
      <c r="B97" s="31"/>
      <c r="C97" s="32"/>
      <c r="D97" s="33"/>
      <c r="E97" s="33"/>
      <c r="F97" s="33"/>
      <c r="G97" s="33"/>
      <c r="H97" s="33"/>
      <c r="I97" s="33"/>
      <c r="J97" s="33"/>
      <c r="K97" s="4" t="s">
        <v>73</v>
      </c>
    </row>
    <row r="98" spans="1:11" s="34" customFormat="1" ht="23.1" customHeight="1">
      <c r="A98" s="1" t="s">
        <v>82</v>
      </c>
      <c r="B98" s="31"/>
      <c r="C98" s="32"/>
      <c r="D98" s="33"/>
      <c r="E98" s="33"/>
      <c r="F98" s="33"/>
      <c r="G98" s="33"/>
      <c r="H98" s="33"/>
      <c r="I98" s="33"/>
      <c r="J98" s="33"/>
      <c r="K98" s="33"/>
    </row>
    <row r="99" spans="1:11" s="34" customFormat="1" ht="23.1" customHeight="1">
      <c r="A99" s="1" t="s">
        <v>50</v>
      </c>
      <c r="B99" s="33"/>
      <c r="C99" s="32"/>
      <c r="D99" s="33"/>
      <c r="E99" s="33"/>
      <c r="F99" s="33"/>
      <c r="G99" s="33"/>
      <c r="H99" s="33"/>
      <c r="I99" s="33"/>
      <c r="J99" s="33"/>
      <c r="K99" s="33"/>
    </row>
    <row r="100" spans="1:11" s="34" customFormat="1" ht="23.1" customHeight="1">
      <c r="A100" s="1" t="s">
        <v>226</v>
      </c>
      <c r="B100" s="12"/>
      <c r="C100" s="12"/>
      <c r="D100" s="12"/>
      <c r="E100" s="33"/>
      <c r="F100" s="33"/>
      <c r="G100" s="33"/>
      <c r="H100" s="33"/>
      <c r="I100" s="33"/>
      <c r="J100" s="33"/>
      <c r="K100" s="33"/>
    </row>
    <row r="101" spans="1:11" s="34" customFormat="1" ht="23.1" customHeight="1">
      <c r="B101" s="31"/>
      <c r="C101" s="32"/>
      <c r="D101" s="33"/>
      <c r="E101" s="33"/>
      <c r="F101" s="33"/>
      <c r="G101" s="33"/>
      <c r="H101" s="33"/>
      <c r="I101" s="31"/>
      <c r="J101" s="33"/>
      <c r="K101" s="4" t="s">
        <v>72</v>
      </c>
    </row>
    <row r="102" spans="1:11" ht="23.1" customHeight="1">
      <c r="E102" s="96"/>
      <c r="F102" s="96" t="s">
        <v>0</v>
      </c>
      <c r="G102" s="96"/>
      <c r="H102" s="37"/>
      <c r="I102" s="96"/>
      <c r="J102" s="96" t="s">
        <v>1</v>
      </c>
      <c r="K102" s="96"/>
    </row>
    <row r="103" spans="1:11" ht="23.1" customHeight="1">
      <c r="C103" s="26"/>
      <c r="D103" s="38"/>
      <c r="E103" s="39">
        <v>2568</v>
      </c>
      <c r="F103" s="40"/>
      <c r="G103" s="39">
        <v>2567</v>
      </c>
      <c r="H103" s="41"/>
      <c r="I103" s="39">
        <v>2568</v>
      </c>
      <c r="J103" s="40"/>
      <c r="K103" s="39">
        <v>2567</v>
      </c>
    </row>
    <row r="104" spans="1:11" ht="23.1" customHeight="1">
      <c r="A104" s="5" t="s">
        <v>174</v>
      </c>
      <c r="C104" s="26"/>
      <c r="D104" s="38"/>
      <c r="E104" s="26"/>
      <c r="F104" s="40"/>
      <c r="G104" s="26"/>
      <c r="H104" s="41"/>
      <c r="I104" s="26"/>
      <c r="J104" s="40"/>
      <c r="K104" s="26"/>
    </row>
    <row r="105" spans="1:11" ht="23.1" customHeight="1">
      <c r="A105" s="35" t="s">
        <v>152</v>
      </c>
      <c r="C105" s="26"/>
      <c r="D105" s="43"/>
      <c r="E105" s="27"/>
      <c r="F105" s="27"/>
      <c r="G105" s="27"/>
      <c r="H105" s="27"/>
      <c r="I105" s="27"/>
      <c r="J105" s="27"/>
      <c r="K105" s="27"/>
    </row>
    <row r="106" spans="1:11" ht="23.1" customHeight="1">
      <c r="A106" s="35" t="s">
        <v>130</v>
      </c>
      <c r="C106" s="26"/>
      <c r="D106" s="43"/>
      <c r="E106" s="27">
        <v>-332010</v>
      </c>
      <c r="F106" s="27"/>
      <c r="G106" s="27">
        <v>249847</v>
      </c>
      <c r="H106" s="27"/>
      <c r="I106" s="27">
        <v>0</v>
      </c>
      <c r="J106" s="27"/>
      <c r="K106" s="27">
        <v>0</v>
      </c>
    </row>
    <row r="107" spans="1:11" ht="23.1" customHeight="1">
      <c r="A107" s="35" t="s">
        <v>291</v>
      </c>
      <c r="C107" s="26"/>
      <c r="D107" s="43"/>
      <c r="E107" s="27">
        <v>590737</v>
      </c>
      <c r="F107" s="27"/>
      <c r="G107" s="27">
        <v>0</v>
      </c>
      <c r="H107" s="27"/>
      <c r="I107" s="27">
        <v>0</v>
      </c>
      <c r="J107" s="27"/>
      <c r="K107" s="27">
        <v>0</v>
      </c>
    </row>
    <row r="108" spans="1:11" ht="23.1" customHeight="1">
      <c r="A108" s="35" t="s">
        <v>190</v>
      </c>
      <c r="C108" s="26"/>
      <c r="D108" s="43"/>
      <c r="E108" s="27">
        <v>119</v>
      </c>
      <c r="F108" s="27"/>
      <c r="G108" s="27">
        <v>8395</v>
      </c>
      <c r="H108" s="27"/>
      <c r="I108" s="27">
        <v>0</v>
      </c>
      <c r="J108" s="27"/>
      <c r="K108" s="27">
        <v>0</v>
      </c>
    </row>
    <row r="109" spans="1:11" ht="23.1" customHeight="1">
      <c r="A109" s="35" t="s">
        <v>213</v>
      </c>
      <c r="C109" s="26"/>
      <c r="D109" s="43"/>
      <c r="E109" s="27">
        <v>12128</v>
      </c>
      <c r="F109" s="27"/>
      <c r="G109" s="27">
        <v>20625</v>
      </c>
      <c r="H109" s="27"/>
      <c r="I109" s="27">
        <v>44</v>
      </c>
      <c r="J109" s="27"/>
      <c r="K109" s="27">
        <v>44</v>
      </c>
    </row>
    <row r="110" spans="1:11" ht="23.1" customHeight="1">
      <c r="A110" s="44" t="s">
        <v>221</v>
      </c>
      <c r="C110" s="26"/>
      <c r="D110" s="43"/>
      <c r="E110" s="27">
        <v>0</v>
      </c>
      <c r="F110" s="27"/>
      <c r="G110" s="27">
        <v>0</v>
      </c>
      <c r="H110" s="27"/>
      <c r="I110" s="27">
        <v>0</v>
      </c>
      <c r="J110" s="27"/>
      <c r="K110" s="27">
        <v>695</v>
      </c>
    </row>
    <row r="111" spans="1:11" ht="23.1" customHeight="1">
      <c r="A111" s="35" t="s">
        <v>141</v>
      </c>
      <c r="C111" s="26"/>
      <c r="D111" s="43"/>
      <c r="E111" s="27">
        <v>3697</v>
      </c>
      <c r="F111" s="27"/>
      <c r="G111" s="27">
        <v>64895</v>
      </c>
      <c r="H111" s="27"/>
      <c r="I111" s="27">
        <v>0</v>
      </c>
      <c r="J111" s="27"/>
      <c r="K111" s="27">
        <v>0</v>
      </c>
    </row>
    <row r="112" spans="1:11" ht="23.1" customHeight="1">
      <c r="A112" s="35" t="s">
        <v>142</v>
      </c>
      <c r="C112" s="26"/>
      <c r="D112" s="43"/>
      <c r="E112" s="27">
        <v>0</v>
      </c>
      <c r="F112" s="27"/>
      <c r="G112" s="27">
        <v>0</v>
      </c>
      <c r="H112" s="27"/>
      <c r="I112" s="27">
        <v>200000</v>
      </c>
      <c r="J112" s="27"/>
      <c r="K112" s="27">
        <v>528000</v>
      </c>
    </row>
    <row r="113" spans="1:12" ht="23.1" customHeight="1">
      <c r="A113" s="35" t="s">
        <v>222</v>
      </c>
      <c r="C113" s="26"/>
      <c r="D113" s="43"/>
      <c r="E113" s="27">
        <v>527373</v>
      </c>
      <c r="F113" s="27"/>
      <c r="G113" s="27">
        <v>607896</v>
      </c>
      <c r="H113" s="27"/>
      <c r="I113" s="27">
        <v>0</v>
      </c>
      <c r="J113" s="27"/>
      <c r="K113" s="27">
        <v>0</v>
      </c>
    </row>
    <row r="114" spans="1:12" ht="23.1" customHeight="1">
      <c r="A114" s="35" t="s">
        <v>246</v>
      </c>
      <c r="C114" s="26"/>
      <c r="D114" s="43"/>
      <c r="E114" s="27">
        <v>38742</v>
      </c>
      <c r="F114" s="27"/>
      <c r="G114" s="27">
        <v>126844</v>
      </c>
      <c r="H114" s="27"/>
      <c r="I114" s="27">
        <v>0</v>
      </c>
      <c r="J114" s="27"/>
      <c r="K114" s="27">
        <v>0</v>
      </c>
    </row>
    <row r="115" spans="1:12" ht="23.1" customHeight="1">
      <c r="A115" s="36"/>
      <c r="C115" s="26"/>
      <c r="D115" s="43"/>
      <c r="E115" s="27"/>
      <c r="F115" s="27"/>
      <c r="G115" s="27"/>
      <c r="H115" s="27"/>
      <c r="I115" s="27"/>
      <c r="J115" s="27"/>
      <c r="K115" s="27"/>
    </row>
    <row r="116" spans="1:12" ht="23.1" customHeight="1">
      <c r="A116" s="49" t="s">
        <v>13</v>
      </c>
      <c r="C116" s="26"/>
      <c r="D116" s="43"/>
      <c r="E116" s="43"/>
      <c r="F116" s="43"/>
      <c r="G116" s="43"/>
      <c r="H116" s="43"/>
      <c r="I116" s="43"/>
      <c r="J116" s="43"/>
      <c r="K116" s="43"/>
    </row>
    <row r="121" spans="1:12" ht="23.1" customHeight="1">
      <c r="A121" s="36"/>
    </row>
    <row r="122" spans="1:12" s="35" customFormat="1" ht="23.1" customHeight="1">
      <c r="B122" s="36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1:12" s="35" customFormat="1" ht="23.1" customHeight="1">
      <c r="B123" s="36"/>
      <c r="D123" s="36"/>
      <c r="E123" s="36"/>
      <c r="F123" s="36"/>
      <c r="G123" s="36"/>
      <c r="H123" s="36"/>
      <c r="I123" s="36"/>
      <c r="J123" s="36"/>
      <c r="K123" s="36"/>
      <c r="L123" s="36"/>
    </row>
    <row r="124" spans="1:12" s="35" customFormat="1" ht="23.1" customHeight="1">
      <c r="B124" s="36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1:12" s="35" customFormat="1" ht="23.1" customHeight="1">
      <c r="B125" s="36"/>
      <c r="D125" s="36"/>
      <c r="E125" s="36"/>
      <c r="F125" s="36"/>
      <c r="G125" s="36"/>
      <c r="H125" s="36"/>
      <c r="I125" s="36"/>
      <c r="J125" s="36"/>
      <c r="K125" s="36"/>
      <c r="L125" s="36"/>
    </row>
    <row r="126" spans="1:12" s="35" customFormat="1" ht="23.1" customHeight="1">
      <c r="B126" s="36"/>
      <c r="D126" s="36"/>
      <c r="E126" s="36"/>
      <c r="F126" s="36"/>
      <c r="G126" s="36"/>
      <c r="H126" s="36"/>
      <c r="I126" s="36"/>
      <c r="J126" s="36"/>
      <c r="K126" s="36"/>
      <c r="L126" s="36"/>
    </row>
    <row r="127" spans="1:12" s="35" customFormat="1" ht="23.1" customHeight="1">
      <c r="B127" s="36"/>
      <c r="D127" s="36"/>
      <c r="E127" s="36"/>
      <c r="F127" s="36"/>
      <c r="G127" s="36"/>
      <c r="H127" s="36"/>
      <c r="I127" s="36"/>
      <c r="J127" s="36"/>
      <c r="K127" s="36"/>
      <c r="L127" s="36"/>
    </row>
    <row r="128" spans="1:12" s="35" customFormat="1" ht="23.1" customHeight="1">
      <c r="B128" s="36"/>
      <c r="D128" s="36"/>
      <c r="E128" s="36"/>
      <c r="F128" s="36"/>
      <c r="G128" s="36"/>
      <c r="H128" s="36"/>
      <c r="I128" s="36"/>
      <c r="J128" s="36"/>
      <c r="K128" s="36"/>
      <c r="L128" s="36"/>
    </row>
    <row r="129" spans="2:12" s="35" customFormat="1" ht="23.1" customHeight="1">
      <c r="B129" s="36"/>
      <c r="D129" s="36"/>
      <c r="E129" s="36"/>
      <c r="F129" s="36"/>
      <c r="G129" s="36"/>
      <c r="H129" s="36"/>
      <c r="I129" s="36"/>
      <c r="J129" s="36"/>
      <c r="K129" s="36"/>
      <c r="L129" s="36"/>
    </row>
    <row r="130" spans="2:12" s="35" customFormat="1" ht="23.1" customHeight="1">
      <c r="B130" s="36"/>
      <c r="D130" s="36"/>
      <c r="E130" s="36"/>
      <c r="F130" s="36"/>
      <c r="G130" s="36"/>
      <c r="H130" s="36"/>
      <c r="I130" s="36"/>
      <c r="J130" s="36"/>
      <c r="K130" s="36"/>
      <c r="L130" s="36"/>
    </row>
    <row r="131" spans="2:12" s="35" customFormat="1" ht="23.1" customHeight="1">
      <c r="B131" s="36"/>
      <c r="D131" s="36"/>
      <c r="E131" s="36"/>
      <c r="F131" s="36"/>
      <c r="G131" s="36"/>
      <c r="H131" s="36"/>
      <c r="I131" s="36"/>
      <c r="J131" s="36"/>
      <c r="K131" s="36"/>
      <c r="L131" s="36"/>
    </row>
    <row r="132" spans="2:12" s="35" customFormat="1" ht="23.1" customHeight="1">
      <c r="B132" s="36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2:12" s="35" customFormat="1" ht="23.1" customHeight="1">
      <c r="B133" s="36"/>
      <c r="D133" s="36"/>
      <c r="E133" s="36"/>
      <c r="F133" s="36"/>
      <c r="G133" s="36"/>
      <c r="H133" s="36"/>
      <c r="I133" s="36"/>
      <c r="J133" s="36"/>
      <c r="K133" s="36"/>
      <c r="L133" s="36"/>
    </row>
    <row r="134" spans="2:12" s="35" customFormat="1" ht="23.1" customHeight="1">
      <c r="B134" s="36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2:12" s="35" customFormat="1" ht="23.1" customHeight="1">
      <c r="B135" s="36"/>
      <c r="D135" s="36"/>
      <c r="E135" s="36"/>
      <c r="F135" s="36"/>
      <c r="G135" s="36"/>
      <c r="H135" s="36"/>
      <c r="I135" s="36"/>
      <c r="J135" s="36"/>
      <c r="K135" s="36"/>
      <c r="L135" s="36"/>
    </row>
    <row r="136" spans="2:12" s="35" customFormat="1" ht="23.1" customHeight="1">
      <c r="B136" s="36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2:12" s="35" customFormat="1" ht="23.1" customHeight="1">
      <c r="B137" s="36"/>
      <c r="D137" s="36"/>
      <c r="E137" s="36"/>
      <c r="F137" s="36"/>
      <c r="G137" s="36"/>
      <c r="H137" s="36"/>
      <c r="I137" s="36"/>
      <c r="J137" s="36"/>
      <c r="K137" s="36"/>
      <c r="L137" s="36"/>
    </row>
    <row r="138" spans="2:12" s="35" customFormat="1" ht="23.1" customHeight="1">
      <c r="B138" s="36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2:12" s="35" customFormat="1" ht="23.1" customHeight="1">
      <c r="B139" s="36"/>
      <c r="D139" s="36"/>
      <c r="E139" s="36"/>
      <c r="F139" s="36"/>
      <c r="G139" s="36"/>
      <c r="H139" s="36"/>
      <c r="I139" s="36"/>
      <c r="J139" s="36"/>
      <c r="K139" s="36"/>
      <c r="L139" s="36"/>
    </row>
    <row r="140" spans="2:12" s="35" customFormat="1" ht="23.1" customHeight="1">
      <c r="B140" s="36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2:12" s="35" customFormat="1" ht="23.1" customHeight="1">
      <c r="B141" s="36"/>
      <c r="D141" s="36"/>
      <c r="E141" s="36"/>
      <c r="F141" s="36"/>
      <c r="G141" s="36"/>
      <c r="H141" s="36"/>
      <c r="I141" s="36"/>
      <c r="J141" s="36"/>
      <c r="K141" s="36"/>
      <c r="L141" s="36"/>
    </row>
    <row r="142" spans="2:12" s="35" customFormat="1" ht="23.1" customHeight="1">
      <c r="B142" s="36"/>
      <c r="D142" s="36"/>
      <c r="E142" s="36"/>
      <c r="F142" s="36"/>
      <c r="G142" s="36"/>
      <c r="H142" s="36"/>
      <c r="I142" s="36"/>
      <c r="J142" s="36"/>
      <c r="K142" s="36"/>
      <c r="L142" s="36"/>
    </row>
    <row r="143" spans="2:12" s="35" customFormat="1" ht="23.1" customHeight="1">
      <c r="B143" s="36"/>
      <c r="D143" s="36"/>
      <c r="E143" s="36"/>
      <c r="F143" s="36"/>
      <c r="G143" s="36"/>
      <c r="H143" s="36"/>
      <c r="I143" s="36"/>
      <c r="J143" s="36"/>
      <c r="K143" s="36"/>
      <c r="L143" s="36"/>
    </row>
    <row r="144" spans="2:12" s="35" customFormat="1" ht="23.1" customHeight="1">
      <c r="B144" s="36"/>
      <c r="D144" s="36"/>
      <c r="E144" s="36"/>
      <c r="F144" s="36"/>
      <c r="G144" s="36"/>
      <c r="H144" s="36"/>
      <c r="I144" s="36"/>
      <c r="J144" s="36"/>
      <c r="K144" s="36"/>
      <c r="L144" s="36"/>
    </row>
    <row r="145" spans="2:12" s="35" customFormat="1" ht="23.1" customHeight="1">
      <c r="B145" s="36"/>
      <c r="D145" s="36"/>
      <c r="E145" s="36"/>
      <c r="F145" s="36"/>
      <c r="G145" s="36"/>
      <c r="H145" s="36"/>
      <c r="I145" s="36"/>
      <c r="J145" s="36"/>
      <c r="K145" s="36"/>
      <c r="L145" s="36"/>
    </row>
    <row r="146" spans="2:12" s="35" customFormat="1" ht="23.1" customHeight="1">
      <c r="B146" s="36"/>
      <c r="D146" s="36"/>
      <c r="E146" s="36"/>
      <c r="F146" s="36"/>
      <c r="G146" s="36"/>
      <c r="H146" s="36"/>
      <c r="I146" s="36"/>
      <c r="J146" s="36"/>
      <c r="K146" s="36"/>
      <c r="L146" s="36"/>
    </row>
    <row r="147" spans="2:12" s="35" customFormat="1" ht="23.1" customHeight="1">
      <c r="B147" s="36"/>
      <c r="D147" s="36"/>
      <c r="E147" s="36"/>
      <c r="F147" s="36"/>
      <c r="G147" s="36"/>
      <c r="H147" s="36"/>
      <c r="I147" s="36"/>
      <c r="J147" s="36"/>
      <c r="K147" s="36"/>
      <c r="L147" s="36"/>
    </row>
    <row r="148" spans="2:12" s="35" customFormat="1" ht="23.1" customHeight="1">
      <c r="B148" s="36"/>
      <c r="D148" s="36"/>
      <c r="E148" s="36"/>
      <c r="F148" s="36"/>
      <c r="G148" s="36"/>
      <c r="H148" s="36"/>
      <c r="I148" s="36"/>
      <c r="J148" s="36"/>
      <c r="K148" s="36"/>
      <c r="L148" s="36"/>
    </row>
    <row r="149" spans="2:12" s="35" customFormat="1" ht="23.1" customHeight="1">
      <c r="B149" s="36"/>
      <c r="D149" s="36"/>
      <c r="E149" s="36"/>
      <c r="F149" s="36"/>
      <c r="G149" s="36"/>
      <c r="H149" s="36"/>
      <c r="I149" s="36"/>
      <c r="J149" s="36"/>
      <c r="K149" s="36"/>
      <c r="L149" s="36"/>
    </row>
    <row r="150" spans="2:12" s="35" customFormat="1" ht="23.1" customHeight="1">
      <c r="B150" s="36"/>
      <c r="D150" s="36"/>
      <c r="E150" s="36"/>
      <c r="F150" s="36"/>
      <c r="G150" s="36"/>
      <c r="H150" s="36"/>
      <c r="I150" s="36"/>
      <c r="J150" s="36"/>
      <c r="K150" s="36"/>
      <c r="L150" s="36"/>
    </row>
    <row r="151" spans="2:12" s="35" customFormat="1" ht="23.1" customHeight="1">
      <c r="B151" s="36"/>
      <c r="D151" s="36"/>
      <c r="E151" s="36"/>
      <c r="F151" s="36"/>
      <c r="G151" s="36"/>
      <c r="H151" s="36"/>
      <c r="I151" s="36"/>
      <c r="J151" s="36"/>
      <c r="K151" s="36"/>
      <c r="L151" s="36"/>
    </row>
    <row r="152" spans="2:12" s="35" customFormat="1" ht="23.1" customHeight="1">
      <c r="B152" s="36"/>
      <c r="D152" s="36"/>
      <c r="E152" s="36"/>
      <c r="F152" s="36"/>
      <c r="G152" s="36"/>
      <c r="H152" s="36"/>
      <c r="I152" s="36"/>
      <c r="J152" s="36"/>
      <c r="K152" s="36"/>
      <c r="L152" s="36"/>
    </row>
    <row r="153" spans="2:12" s="35" customFormat="1" ht="23.1" customHeight="1">
      <c r="B153" s="36"/>
      <c r="D153" s="36"/>
      <c r="E153" s="36"/>
      <c r="F153" s="36"/>
      <c r="G153" s="36"/>
      <c r="H153" s="36"/>
      <c r="I153" s="36"/>
      <c r="J153" s="36"/>
      <c r="K153" s="36"/>
      <c r="L153" s="36"/>
    </row>
    <row r="154" spans="2:12" s="35" customFormat="1" ht="23.1" customHeight="1">
      <c r="B154" s="36"/>
      <c r="D154" s="36"/>
      <c r="E154" s="36"/>
      <c r="F154" s="36"/>
      <c r="G154" s="36"/>
      <c r="H154" s="36"/>
      <c r="I154" s="36"/>
      <c r="J154" s="36"/>
      <c r="K154" s="36"/>
      <c r="L154" s="36"/>
    </row>
    <row r="155" spans="2:12" s="35" customFormat="1" ht="23.1" customHeight="1">
      <c r="B155" s="36"/>
      <c r="D155" s="36"/>
      <c r="E155" s="36"/>
      <c r="F155" s="36"/>
      <c r="G155" s="36"/>
      <c r="H155" s="36"/>
      <c r="I155" s="36"/>
      <c r="J155" s="36"/>
      <c r="K155" s="36"/>
      <c r="L155" s="36"/>
    </row>
    <row r="156" spans="2:12" s="35" customFormat="1" ht="23.1" customHeight="1">
      <c r="B156" s="36"/>
      <c r="D156" s="36"/>
      <c r="E156" s="36"/>
      <c r="F156" s="36"/>
      <c r="G156" s="36"/>
      <c r="H156" s="36"/>
      <c r="I156" s="36"/>
      <c r="J156" s="36"/>
      <c r="K156" s="36"/>
      <c r="L156" s="36"/>
    </row>
    <row r="157" spans="2:12" s="35" customFormat="1" ht="23.1" customHeight="1">
      <c r="B157" s="36"/>
      <c r="D157" s="36"/>
      <c r="E157" s="36"/>
      <c r="F157" s="36"/>
      <c r="G157" s="36"/>
      <c r="H157" s="36"/>
      <c r="I157" s="36"/>
      <c r="J157" s="36"/>
      <c r="K157" s="36"/>
      <c r="L157" s="36"/>
    </row>
    <row r="158" spans="2:12" s="35" customFormat="1" ht="23.1" customHeight="1">
      <c r="B158" s="36"/>
      <c r="D158" s="36"/>
      <c r="E158" s="36"/>
      <c r="F158" s="36"/>
      <c r="G158" s="36"/>
      <c r="H158" s="36"/>
      <c r="I158" s="36"/>
      <c r="J158" s="36"/>
      <c r="K158" s="36"/>
      <c r="L158" s="36"/>
    </row>
    <row r="159" spans="2:12" s="35" customFormat="1" ht="23.1" customHeight="1">
      <c r="B159" s="36"/>
      <c r="D159" s="36"/>
      <c r="E159" s="36"/>
      <c r="F159" s="36"/>
      <c r="G159" s="36"/>
      <c r="H159" s="36"/>
      <c r="I159" s="36"/>
      <c r="J159" s="36"/>
      <c r="K159" s="36"/>
      <c r="L159" s="36"/>
    </row>
    <row r="160" spans="2:12" s="35" customFormat="1" ht="23.1" customHeight="1">
      <c r="B160" s="36"/>
      <c r="D160" s="36"/>
      <c r="E160" s="36"/>
      <c r="F160" s="36"/>
      <c r="G160" s="36"/>
      <c r="H160" s="36"/>
      <c r="I160" s="36"/>
      <c r="J160" s="36"/>
      <c r="K160" s="36"/>
      <c r="L160" s="36"/>
    </row>
    <row r="161" spans="2:12" s="35" customFormat="1" ht="23.1" customHeight="1">
      <c r="B161" s="36"/>
      <c r="D161" s="36"/>
      <c r="E161" s="36"/>
      <c r="F161" s="36"/>
      <c r="G161" s="36"/>
      <c r="H161" s="36"/>
      <c r="I161" s="36"/>
      <c r="J161" s="36"/>
      <c r="K161" s="36"/>
      <c r="L161" s="36"/>
    </row>
    <row r="162" spans="2:12" s="35" customFormat="1" ht="23.1" customHeight="1">
      <c r="B162" s="36"/>
      <c r="D162" s="36"/>
      <c r="E162" s="36"/>
      <c r="F162" s="36"/>
      <c r="G162" s="36"/>
      <c r="H162" s="36"/>
      <c r="I162" s="36"/>
      <c r="J162" s="36"/>
      <c r="K162" s="36"/>
      <c r="L162" s="36"/>
    </row>
    <row r="163" spans="2:12" s="35" customFormat="1" ht="23.1" customHeight="1">
      <c r="B163" s="36"/>
      <c r="D163" s="36"/>
      <c r="E163" s="36"/>
      <c r="F163" s="36"/>
      <c r="G163" s="36"/>
      <c r="H163" s="36"/>
      <c r="I163" s="36"/>
      <c r="J163" s="36"/>
      <c r="K163" s="36"/>
      <c r="L163" s="36"/>
    </row>
    <row r="164" spans="2:12" s="35" customFormat="1" ht="23.1" customHeight="1">
      <c r="B164" s="36"/>
      <c r="D164" s="36"/>
      <c r="E164" s="36"/>
      <c r="F164" s="36"/>
      <c r="G164" s="36"/>
      <c r="H164" s="36"/>
      <c r="I164" s="36"/>
      <c r="J164" s="36"/>
      <c r="K164" s="36"/>
      <c r="L164" s="36"/>
    </row>
    <row r="165" spans="2:12" s="35" customFormat="1" ht="23.1" customHeight="1">
      <c r="B165" s="36"/>
      <c r="D165" s="36"/>
      <c r="E165" s="36"/>
      <c r="F165" s="36"/>
      <c r="G165" s="36"/>
      <c r="H165" s="36"/>
      <c r="I165" s="36"/>
      <c r="J165" s="36"/>
      <c r="K165" s="36"/>
      <c r="L165" s="36"/>
    </row>
    <row r="166" spans="2:12" s="35" customFormat="1" ht="23.1" customHeight="1">
      <c r="B166" s="36"/>
      <c r="D166" s="36"/>
      <c r="E166" s="36"/>
      <c r="F166" s="36"/>
      <c r="G166" s="36"/>
      <c r="H166" s="36"/>
      <c r="I166" s="36"/>
      <c r="J166" s="36"/>
      <c r="K166" s="36"/>
      <c r="L166" s="36"/>
    </row>
    <row r="167" spans="2:12" s="35" customFormat="1" ht="23.1" customHeight="1">
      <c r="B167" s="36"/>
      <c r="D167" s="36"/>
      <c r="E167" s="36"/>
      <c r="F167" s="36"/>
      <c r="G167" s="36"/>
      <c r="H167" s="36"/>
      <c r="I167" s="36"/>
      <c r="J167" s="36"/>
      <c r="K167" s="36"/>
      <c r="L167" s="36"/>
    </row>
    <row r="168" spans="2:12" s="35" customFormat="1" ht="23.1" customHeight="1">
      <c r="B168" s="36"/>
      <c r="D168" s="36"/>
      <c r="E168" s="36"/>
      <c r="F168" s="36"/>
      <c r="G168" s="36"/>
      <c r="H168" s="36"/>
      <c r="I168" s="36"/>
      <c r="J168" s="36"/>
      <c r="K168" s="36"/>
      <c r="L168" s="36"/>
    </row>
    <row r="169" spans="2:12" s="35" customFormat="1" ht="23.1" customHeight="1">
      <c r="B169" s="36"/>
      <c r="D169" s="36"/>
      <c r="E169" s="36"/>
      <c r="F169" s="36"/>
      <c r="G169" s="36"/>
      <c r="H169" s="36"/>
      <c r="I169" s="36"/>
      <c r="J169" s="36"/>
      <c r="K169" s="36"/>
      <c r="L169" s="36"/>
    </row>
    <row r="170" spans="2:12" s="35" customFormat="1" ht="23.1" customHeight="1">
      <c r="B170" s="36"/>
      <c r="D170" s="36"/>
      <c r="E170" s="36"/>
      <c r="F170" s="36"/>
      <c r="G170" s="36"/>
      <c r="H170" s="36"/>
      <c r="I170" s="36"/>
      <c r="J170" s="36"/>
      <c r="K170" s="36"/>
      <c r="L170" s="36"/>
    </row>
    <row r="171" spans="2:12" s="35" customFormat="1" ht="23.1" customHeight="1">
      <c r="B171" s="36"/>
      <c r="D171" s="36"/>
      <c r="E171" s="36"/>
      <c r="F171" s="36"/>
      <c r="G171" s="36"/>
      <c r="H171" s="36"/>
      <c r="I171" s="36"/>
      <c r="J171" s="36"/>
      <c r="K171" s="36"/>
      <c r="L171" s="36"/>
    </row>
    <row r="172" spans="2:12" s="35" customFormat="1" ht="23.1" customHeight="1">
      <c r="B172" s="36"/>
      <c r="D172" s="36"/>
      <c r="E172" s="36"/>
      <c r="F172" s="36"/>
      <c r="G172" s="36"/>
      <c r="H172" s="36"/>
      <c r="I172" s="36"/>
      <c r="J172" s="36"/>
      <c r="K172" s="36"/>
      <c r="L172" s="36"/>
    </row>
    <row r="173" spans="2:12" s="35" customFormat="1" ht="23.1" customHeight="1">
      <c r="B173" s="36"/>
      <c r="D173" s="36"/>
      <c r="E173" s="36"/>
      <c r="F173" s="36"/>
      <c r="G173" s="36"/>
      <c r="H173" s="36"/>
      <c r="I173" s="36"/>
      <c r="J173" s="36"/>
      <c r="K173" s="36"/>
      <c r="L173" s="36"/>
    </row>
  </sheetData>
  <pageMargins left="0.78740157480314965" right="0.19685039370078741" top="0.78740157480314965" bottom="0.11811023622047245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2" manualBreakCount="2">
    <brk id="51" max="16383" man="1"/>
    <brk id="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017E-64B6-48C1-831C-8FD431E4E0A0}">
  <dimension ref="A1:H8"/>
  <sheetViews>
    <sheetView workbookViewId="0"/>
  </sheetViews>
  <sheetFormatPr defaultRowHeight="13.2"/>
  <sheetData>
    <row r="1" spans="1:8">
      <c r="A1">
        <v>1746523854672</v>
      </c>
      <c r="B1" t="s">
        <v>247</v>
      </c>
      <c r="C1" t="s">
        <v>248</v>
      </c>
      <c r="D1">
        <v>7</v>
      </c>
      <c r="E1">
        <v>1747039136401</v>
      </c>
      <c r="F1" t="s">
        <v>272</v>
      </c>
      <c r="G1" t="s">
        <v>273</v>
      </c>
      <c r="H1">
        <v>0</v>
      </c>
    </row>
    <row r="2" spans="1:8">
      <c r="A2">
        <v>1746523854894</v>
      </c>
      <c r="B2" t="s">
        <v>249</v>
      </c>
      <c r="C2" t="s">
        <v>250</v>
      </c>
      <c r="D2" t="s">
        <v>251</v>
      </c>
    </row>
    <row r="3" spans="1:8">
      <c r="A3">
        <v>1746523854910</v>
      </c>
      <c r="B3" t="s">
        <v>249</v>
      </c>
      <c r="C3" t="s">
        <v>252</v>
      </c>
      <c r="D3" t="s">
        <v>253</v>
      </c>
    </row>
    <row r="4" spans="1:8">
      <c r="A4">
        <v>1746523854910</v>
      </c>
      <c r="B4" t="s">
        <v>249</v>
      </c>
      <c r="C4" t="s">
        <v>254</v>
      </c>
      <c r="D4" t="s">
        <v>255</v>
      </c>
    </row>
    <row r="5" spans="1:8">
      <c r="A5">
        <v>1746523854910</v>
      </c>
      <c r="B5" t="s">
        <v>249</v>
      </c>
      <c r="C5" t="s">
        <v>256</v>
      </c>
      <c r="D5" t="s">
        <v>257</v>
      </c>
    </row>
    <row r="6" spans="1:8">
      <c r="A6">
        <v>1746523854910</v>
      </c>
      <c r="B6" t="s">
        <v>249</v>
      </c>
      <c r="C6" t="s">
        <v>258</v>
      </c>
      <c r="D6" t="s">
        <v>259</v>
      </c>
    </row>
    <row r="7" spans="1:8">
      <c r="A7">
        <v>1746523854957</v>
      </c>
      <c r="B7" t="s">
        <v>249</v>
      </c>
      <c r="C7" t="s">
        <v>250</v>
      </c>
      <c r="D7" t="s">
        <v>260</v>
      </c>
    </row>
    <row r="8" spans="1:8">
      <c r="A8">
        <v>1746523854957</v>
      </c>
      <c r="B8" t="s">
        <v>249</v>
      </c>
      <c r="C8" t="s">
        <v>254</v>
      </c>
      <c r="D8" t="s">
        <v>261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8A8F7-0849-4B9E-8675-CC794306A759}">
  <dimension ref="A1:H1"/>
  <sheetViews>
    <sheetView workbookViewId="0"/>
  </sheetViews>
  <sheetFormatPr defaultRowHeight="13.2"/>
  <sheetData>
    <row r="1" spans="1:8">
      <c r="A1">
        <v>1746523854750</v>
      </c>
      <c r="B1" t="s">
        <v>247</v>
      </c>
      <c r="C1" t="s">
        <v>248</v>
      </c>
      <c r="D1">
        <v>0</v>
      </c>
      <c r="E1">
        <v>1747039136622</v>
      </c>
      <c r="F1" t="s">
        <v>272</v>
      </c>
      <c r="G1" t="s">
        <v>273</v>
      </c>
      <c r="H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159B3-9EEF-4D42-A76B-302370E8C06B}">
  <dimension ref="A1:H1"/>
  <sheetViews>
    <sheetView workbookViewId="0"/>
  </sheetViews>
  <sheetFormatPr defaultRowHeight="13.2"/>
  <sheetData>
    <row r="1" spans="1:8">
      <c r="A1">
        <v>1746523854813</v>
      </c>
      <c r="B1" t="s">
        <v>247</v>
      </c>
      <c r="C1" t="s">
        <v>248</v>
      </c>
      <c r="D1">
        <v>0</v>
      </c>
      <c r="E1">
        <v>1747039136628</v>
      </c>
      <c r="F1" t="s">
        <v>272</v>
      </c>
      <c r="G1" t="s">
        <v>273</v>
      </c>
      <c r="H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1AAC-7B90-43D5-B1D6-503D7061DBE3}">
  <dimension ref="A1:H1"/>
  <sheetViews>
    <sheetView workbookViewId="0"/>
  </sheetViews>
  <sheetFormatPr defaultRowHeight="13.2"/>
  <sheetData>
    <row r="1" spans="1:8">
      <c r="A1">
        <v>1746523854878</v>
      </c>
      <c r="B1" t="s">
        <v>247</v>
      </c>
      <c r="C1" t="s">
        <v>248</v>
      </c>
      <c r="D1">
        <v>0</v>
      </c>
      <c r="E1">
        <v>1747039136632</v>
      </c>
      <c r="F1" t="s">
        <v>272</v>
      </c>
      <c r="G1" t="s">
        <v>273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tasnipper xmlns="http://datasnipperlegacy" workbookId="6e92412b-e8d7-4382-9b39-90656b2b1d25" dataSnipperSheetDeleted="false" guid="449302da-1add-4dfb-9336-dc31b18f3755" revision="2">
  <settings xmlns="" guid="1428f8bb-6be4-4975-960a-efca547170d5">
    <setting type="boolean" value="True" name="embed-documents" guid="2a2c8dc9-37d1-41c7-9cf1-0f6569e8e770"/>
  </settings>
</datasnipper>
</file>

<file path=customXml/item3.xml><?xml version="1.0" encoding="utf-8"?>
<datasnipper xmlns="http://datasnipper" xmlMigrated="true" guid="d4739bc2-de89-4f9d-8887-5af969b14557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E53CC723BB14418F065DF5C81DB1CD" ma:contentTypeVersion="12" ma:contentTypeDescription="Create a new document." ma:contentTypeScope="" ma:versionID="16c6c28917cb7f5798303b90d48c2925">
  <xsd:schema xmlns:xsd="http://www.w3.org/2001/XMLSchema" xmlns:xs="http://www.w3.org/2001/XMLSchema" xmlns:p="http://schemas.microsoft.com/office/2006/metadata/properties" xmlns:ns3="e1565ca8-1f67-4539-aaea-cf63233af5e0" xmlns:ns4="b26c08d9-f970-421b-bc72-eba2c024970b" targetNamespace="http://schemas.microsoft.com/office/2006/metadata/properties" ma:root="true" ma:fieldsID="ab7372635d77a5122f2cc77aadd98f4c" ns3:_="" ns4:_="">
    <xsd:import namespace="e1565ca8-1f67-4539-aaea-cf63233af5e0"/>
    <xsd:import namespace="b26c08d9-f970-421b-bc72-eba2c02497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65ca8-1f67-4539-aaea-cf63233a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c08d9-f970-421b-bc72-eba2c0249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D98931-967D-4102-BE58-012FB5EE5CEB}">
  <ds:schemaRefs>
    <ds:schemaRef ds:uri="http://purl.org/dc/terms/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1565ca8-1f67-4539-aaea-cf63233af5e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99CA0C0-3996-485D-8B62-AB4965A62AF7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9865F614-3B7A-4560-8DE2-26E537990C1F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A490F7A9-3BAD-49DD-B3B4-8942F4DEE2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65ca8-1f67-4539-aaea-cf63233af5e0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CCD8F4F-FC12-4451-B26D-EF721BC6ED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CF</vt:lpstr>
      <vt:lpstr>BS!Print_Area</vt:lpstr>
      <vt:lpstr>CF!Print_Area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2025-05-15T09:18:28Z</cp:lastPrinted>
  <dcterms:created xsi:type="dcterms:W3CDTF">2011-03-08T09:02:15Z</dcterms:created>
  <dcterms:modified xsi:type="dcterms:W3CDTF">2025-05-15T09:18:31Z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0x010100DAE53CC723BB14418F065DF5C81DB1CD</vt:lpwstr>
  </property>
</Properties>
</file>