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Origin Property\Origin Property Plc\2025\Q1'2025\"/>
    </mc:Choice>
  </mc:AlternateContent>
  <xr:revisionPtr revIDLastSave="0" documentId="13_ncr:1_{4E735AE5-F75C-4A2D-8AA7-407CAF4B9D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2" r:id="rId1"/>
    <sheet name="PL" sheetId="13" r:id="rId2"/>
    <sheet name="Conso" sheetId="14" r:id="rId3"/>
    <sheet name="company only" sheetId="15" r:id="rId4"/>
    <sheet name="CF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0">'[1]C-3'!$R$2</definedName>
    <definedName name="\a">'[2] APS  APS-DI ING'!#REF!</definedName>
    <definedName name="\t">'[3]ELEC45-01'!#REF!</definedName>
    <definedName name="\z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01_Aug_01">#REF!</definedName>
    <definedName name="_01_Jul_01">#REF!</definedName>
    <definedName name="_01_Sep_01">#REF!</definedName>
    <definedName name="_6703_00_105">#REF!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>#REF!</definedName>
    <definedName name="_ByEmpID">[5]Employee!$D$2:$H$164</definedName>
    <definedName name="_ByUsername">[5]Employee!$G$2:$I$165</definedName>
    <definedName name="_DAT1">[6]BMCT2003!#REF!</definedName>
    <definedName name="_DAT10">[6]BMCT2003!#REF!</definedName>
    <definedName name="_DAT11">[6]BMCT2003!#REF!</definedName>
    <definedName name="_DAT12">[6]BMCT2003!#REF!</definedName>
    <definedName name="_DAT13">[6]BMCT2003!#REF!</definedName>
    <definedName name="_DAT14">[6]BMCT2003!#REF!</definedName>
    <definedName name="_DAT15">[6]BMCT2003!#REF!</definedName>
    <definedName name="_DAT16">[7]ต้นทุนนวัตกรรม!#REF!</definedName>
    <definedName name="_DAT17">[6]BMCT2003!#REF!</definedName>
    <definedName name="_DAT18">[6]BMCT2003!#REF!</definedName>
    <definedName name="_DAT19">[6]BMCT2003!#REF!</definedName>
    <definedName name="_DAT2">[6]BMCT2003!#REF!</definedName>
    <definedName name="_DAT20">[6]BMCT2003!#REF!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[6]BMCT2003!#REF!</definedName>
    <definedName name="_DAT4">[6]BMCT2003!#REF!</definedName>
    <definedName name="_DAT5">[6]BMCT2003!#REF!</definedName>
    <definedName name="_DAT6">[6]BMCT2003!#REF!</definedName>
    <definedName name="_DAT7">[6]BMCT2003!#REF!</definedName>
    <definedName name="_DAT8">[6]BMCT2003!#REF!</definedName>
    <definedName name="_DAT9">[6]BMCT2003!#REF!</definedName>
    <definedName name="_dkk1">#REF!</definedName>
    <definedName name="_dkk10">#REF!</definedName>
    <definedName name="_dkk2">#REF!</definedName>
    <definedName name="_E1">#REF!</definedName>
    <definedName name="_Exp1">[8]Exp!$B$1:$AD$39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localSheetId="3" hidden="1">{"cashflow",#N/A,FALSE,"cash flow"}</definedName>
    <definedName name="_FG5" hidden="1">{"cashflow",#N/A,FALSE,"cash flow"}</definedName>
    <definedName name="_Fill" hidden="1">'[1]C-3'!$C$81</definedName>
    <definedName name="_fob1">#REF!</definedName>
    <definedName name="_h2">[9]เงินกู้ธนชาติ!$G$2</definedName>
    <definedName name="_Key1" hidden="1">#REF!</definedName>
    <definedName name="_kkk1" hidden="1">#REF!</definedName>
    <definedName name="_lit1">#REF!</definedName>
    <definedName name="_lit2">#REF!</definedName>
    <definedName name="_Order1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gression_Int">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able1_In1" hidden="1">#REF!</definedName>
    <definedName name="_tb1">'[11]TrialBalance Q3-2002'!$A$1:$H$301</definedName>
    <definedName name="_tb2">'[12]TrialBalance Q3-2002'!$A$1:$H$301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I59">#REF!</definedName>
    <definedName name="_wew3">#REF!</definedName>
    <definedName name="_WGZY">'[1]C-3'!$T$3</definedName>
    <definedName name="_ZZ41">'[13]N-4.4'!#REF!</definedName>
    <definedName name="a">'[14]TrialBalance Q3-2002'!$A$1:$H$301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[4]เงินกู้ธนชาติ!$B$4</definedName>
    <definedName name="a3q">'[4]เงินกู้ MGC'!$B$4</definedName>
    <definedName name="aa">'[15]Trial Balance'!$A$1:$H$65536</definedName>
    <definedName name="AAA">#REF!</definedName>
    <definedName name="aaaa" localSheetId="3" hidden="1">{"cashflow",#N/A,FALSE,"cash flow"}</definedName>
    <definedName name="aaaa" hidden="1">{"cashflow",#N/A,FALSE,"cash flow"}</definedName>
    <definedName name="aaaaa" localSheetId="3" hidden="1">{"conso",#N/A,FALSE,"cash flow"}</definedName>
    <definedName name="aaaaa" hidden="1">{"conso",#N/A,FALSE,"cash flow"}</definedName>
    <definedName name="aaaaaa">'[16]Trial Balance'!$A$1:$H$65536</definedName>
    <definedName name="aaaaaaaaa">#REF!</definedName>
    <definedName name="aaaaaaaaaaa">#REF!</definedName>
    <definedName name="abc">#REF!</definedName>
    <definedName name="AccTax">#REF!</definedName>
    <definedName name="AcctPay_related">#REF!</definedName>
    <definedName name="ADDITION_TAC">#REF!</definedName>
    <definedName name="AdvfromRelated">#REF!</definedName>
    <definedName name="Aging_For_Auditor_by_Crncy_Aging_Local_List">#REF!</definedName>
    <definedName name="AJD">#REF!</definedName>
    <definedName name="Amount">#REF!</definedName>
    <definedName name="ana">#REF!</definedName>
    <definedName name="Ana_U_5">[17]ตั๋วเงินรับ!$F$1</definedName>
    <definedName name="AP_code">#REF!</definedName>
    <definedName name="AP_value">#REF!</definedName>
    <definedName name="APage_Interest">#REF!</definedName>
    <definedName name="Apr_Building">[18]BUILD95!$AE$9:$AE$17</definedName>
    <definedName name="aqaq" localSheetId="3" hidden="1">{"cashflow",#N/A,FALSE,"cash flow"}</definedName>
    <definedName name="aqaq" hidden="1">{"cashflow",#N/A,FALSE,"cash flow"}</definedName>
    <definedName name="ar">#REF!</definedName>
    <definedName name="AS2DocOpenMode" hidden="1">"AS2DocumentEdit"</definedName>
    <definedName name="ASSD">#REF!</definedName>
    <definedName name="Asset41_42">[19]Asset41_42!$A$1:$K$5880</definedName>
    <definedName name="AssetCode_Building">[18]BUILD95!$I$9:$I$17</definedName>
    <definedName name="Asstes">#REF!</definedName>
    <definedName name="Aug_Building">[18]BUILD95!$AI$9:$AI$17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B1a1">#REF!</definedName>
    <definedName name="BankOD_LoanfromBank">#REF!</definedName>
    <definedName name="BasedOn">#REF!</definedName>
    <definedName name="BasedOnOther">#REF!</definedName>
    <definedName name="bbb">#REF!</definedName>
    <definedName name="BBL">'[20]ADJ - RATE'!#REF!</definedName>
    <definedName name="begin">#REF!</definedName>
    <definedName name="begin1">#REF!</definedName>
    <definedName name="begin2">#REF!</definedName>
    <definedName name="BLOW4502">'[1]C-3'!$A$1:$IV$5</definedName>
    <definedName name="BookPeriod">'[21]K-4A'!#REF!</definedName>
    <definedName name="BookPeriodBUIMPR">'[21]K-4C'!#REF!</definedName>
    <definedName name="BookPeriodFURFBS">'[21]K-4K'!#REF!</definedName>
    <definedName name="BookPeriodFUROTH">'[21]K-4L'!#REF!</definedName>
    <definedName name="BookPeriodGMAPAR">'[21]K-4F'!#REF!</definedName>
    <definedName name="BookPeriodMOCKUP">'[21]K-4I'!#REF!</definedName>
    <definedName name="BookPeriodMOTVEH">'[21]K-4H'!#REF!</definedName>
    <definedName name="BookPeriodOFFQUO">'[21]K-4D'!#REF!</definedName>
    <definedName name="BookPeriodOFFURO">'[21]K-4E'!#REF!</definedName>
    <definedName name="BookPeriodOFIMPO">'[21]K-4B'!#REF!</definedName>
    <definedName name="BookPeriodQSEQUP">'[21]K-4J'!#REF!</definedName>
    <definedName name="BookPriorBUILDI">'[21]K-4A'!#REF!</definedName>
    <definedName name="BookPriorBUIMPR">'[21]K-4C'!#REF!</definedName>
    <definedName name="cc">#REF!</definedName>
    <definedName name="cd">#REF!</definedName>
    <definedName name="cf" localSheetId="3" hidden="1">{"cashflow",#N/A,FALSE,"cash flow"}</definedName>
    <definedName name="cf" hidden="1">{"cashflow",#N/A,FALSE,"cash flow"}</definedName>
    <definedName name="cfdxc">#REF!</definedName>
    <definedName name="cfxc">#REF!</definedName>
    <definedName name="code">#REF!</definedName>
    <definedName name="cost_per_unit">#REF!</definedName>
    <definedName name="Cur_AccDepre_Building">[18]BUILD95!$AQ$9:$AQ$17</definedName>
    <definedName name="Cur_NBV_Building">[18]BUILD95!$AR$9:$AR$17</definedName>
    <definedName name="CurPortLoan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_Purchased_Vehicles">#REF!</definedName>
    <definedName name="DAE">#REF!</definedName>
    <definedName name="dat">#REF!</definedName>
    <definedName name="Data">#REF!</definedName>
    <definedName name="data1">#REF!</definedName>
    <definedName name="DATA3">'[22]Land 28101'!#REF!</definedName>
    <definedName name="_xlnm.Database">#REF!</definedName>
    <definedName name="date">[23]ตั๋วเงินรับ!$F$1</definedName>
    <definedName name="Date2">[24]ตั๋วเงินรับ!$F$1</definedName>
    <definedName name="Datee">[25]เงินกู้ธนชาติ!$G$2</definedName>
    <definedName name="dates">[26]ตั๋วเงินรับ!$F$1</definedName>
    <definedName name="dd" localSheetId="3" hidden="1">{"conso",#N/A,FALSE,"cash flow"}</definedName>
    <definedName name="dd" hidden="1">{"conso",#N/A,FALSE,"cash flow"}</definedName>
    <definedName name="dddd">#REF!</definedName>
    <definedName name="DE">#REF!</definedName>
    <definedName name="Dec_Building">[18]BUILD95!$AM$9:$AM$17</definedName>
    <definedName name="depre">#REF!</definedName>
    <definedName name="Depre_Building">[18]BUILD95!$AA$9:$AA$17</definedName>
    <definedName name="description">#REF!</definedName>
    <definedName name="dfcsdfc">'[27]C-3'!$R$2</definedName>
    <definedName name="dflt7">[28]Invoice!#REF!</definedName>
    <definedName name="director">'[29]VariableII  period'!$E$146</definedName>
    <definedName name="DISCOUNT99">#REF!</definedName>
    <definedName name="DKK">'[30]ADJ - RATE'!$B$4</definedName>
    <definedName name="e">#REF!</definedName>
    <definedName name="ee">'[31]เงินกู้ MGC'!$E$17</definedName>
    <definedName name="eee">#REF!</definedName>
    <definedName name="eqq" localSheetId="3" hidden="1">{"cashflow",#N/A,FALSE,"cash flow"}</definedName>
    <definedName name="eqq" hidden="1">{"cashflow",#N/A,FALSE,"cash flow"}</definedName>
    <definedName name="er">#REF!</definedName>
    <definedName name="ewew" localSheetId="3" hidden="1">{"cashflow",#N/A,FALSE,"cash flow"}</definedName>
    <definedName name="ewew" hidden="1">{"cashflow",#N/A,FALSE,"cash flow"}</definedName>
    <definedName name="eww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[32]Exp!$B$1:$AD$39</definedName>
    <definedName name="Extract_FA">#REF!</definedName>
    <definedName name="f">#REF!</definedName>
    <definedName name="falmn">[33]เงินกู้ธนชาติ!$B$4</definedName>
    <definedName name="fdss">#REF!</definedName>
    <definedName name="Feb_Building">[18]BUILD95!$AC$9:$AC$17</definedName>
    <definedName name="ff">#REF!</definedName>
    <definedName name="fff">#REF!</definedName>
    <definedName name="ffr">#REF!</definedName>
    <definedName name="FG_OVER_12MONTHS">#REF!</definedName>
    <definedName name="fob">#REF!</definedName>
    <definedName name="fre">#REF!</definedName>
    <definedName name="free">'[34]E-1D'!#REF!</definedName>
    <definedName name="FRT">[35]PA!$A$1:$F$12</definedName>
    <definedName name="frtitem">#REF!</definedName>
    <definedName name="frtmkt">#REF!</definedName>
    <definedName name="FX">#REF!</definedName>
    <definedName name="G">[36]เงินกู้ธนชาติ!$G$2</definedName>
    <definedName name="GA">#REF!</definedName>
    <definedName name="gd">#REF!</definedName>
    <definedName name="gf">#REF!</definedName>
    <definedName name="ggf">#REF!</definedName>
    <definedName name="ggg">#REF!</definedName>
    <definedName name="gggg">#REF!</definedName>
    <definedName name="gggggf">[4]เงินกู้ธนชาติ!$G$2</definedName>
    <definedName name="ghvj">[37]เงินกู้ธนชาติ!$B$4</definedName>
    <definedName name="GW">#REF!</definedName>
    <definedName name="h">[38]เงินกู้ธนชาติ!$G$2</definedName>
    <definedName name="Heading">#REF!</definedName>
    <definedName name="hh" localSheetId="3" hidden="1">{"conso",#N/A,FALSE,"cash flow"}</definedName>
    <definedName name="hh" hidden="1">{"conso",#N/A,FALSE,"cash flow"}</definedName>
    <definedName name="hjj">#REF!</definedName>
    <definedName name="hjjkkkl">#REF!</definedName>
    <definedName name="HSCB">'[20]ADJ - RATE'!#REF!</definedName>
    <definedName name="ht">#REF!</definedName>
    <definedName name="huu">#REF!</definedName>
    <definedName name="ier">#REF!</definedName>
    <definedName name="income_by_month">#REF!</definedName>
    <definedName name="InputBasis">#REF!</definedName>
    <definedName name="Invest_sub">#REF!</definedName>
    <definedName name="iuoo">#REF!</definedName>
    <definedName name="Jan_Building">[18]BUILD95!$AB$9:$AB$17</definedName>
    <definedName name="Janitorial_Service___BDC">'[39]detail_profit&amp;loss'!#REF!</definedName>
    <definedName name="Jul_Building">[18]BUILD95!$AH$9:$AH$17</definedName>
    <definedName name="Jun_Building">[18]BUILD95!$AG$9:$AG$17</definedName>
    <definedName name="k">#REF!</definedName>
    <definedName name="KA">#REF!</definedName>
    <definedName name="kaa">#REF!</definedName>
    <definedName name="katesaluay">#REF!</definedName>
    <definedName name="KHJGDFGFHGHJ" localSheetId="3" hidden="1">{"cashflow",#N/A,FALSE,"cash flow"}</definedName>
    <definedName name="KHJGDFGFHGHJ" hidden="1">{"cashflow",#N/A,FALSE,"cash flow"}</definedName>
    <definedName name="kk">#REF!</definedName>
    <definedName name="kkl">#REF!</definedName>
    <definedName name="kklk">#REF!</definedName>
    <definedName name="KTB">#REF!</definedName>
    <definedName name="lead">#REF!</definedName>
    <definedName name="Lease3y">#REF!</definedName>
    <definedName name="Lease5y">#REF!</definedName>
    <definedName name="LIT">'[30]ADJ - RATE'!$B$2</definedName>
    <definedName name="litt1">#REF!</definedName>
    <definedName name="litt2">#REF!</definedName>
    <definedName name="lkj">[40]ตั๋วเงินรับ!$F$1</definedName>
    <definedName name="lllppp">#REF!</definedName>
    <definedName name="Loan">[38]เงินกู้ธนชาติ!$B$4</definedName>
    <definedName name="Loan1">'[38]เงินกู้ MGC'!$B$4</definedName>
    <definedName name="Loan2">[41]เงินกู้ธนชาติ!$B$4</definedName>
    <definedName name="Loan3">'[41]เงินกู้ MGC'!$B$4</definedName>
    <definedName name="Loann">[25]เงินกู้ธนชาติ!$B$4</definedName>
    <definedName name="Loann1">'[25]เงินกู้ MGC'!$B$4</definedName>
    <definedName name="Loannn">[25]เงินกู้ธนชาติ!$B$4</definedName>
    <definedName name="Long">[38]เงินกู้ธนชาติ!$F$15</definedName>
    <definedName name="Long1">'[38]เงินกู้ MGC'!$F$15</definedName>
    <definedName name="LonGG">[25]เงินกู้ธนชาติ!$F$15</definedName>
    <definedName name="Longg1">'[25]เงินกู้ MGC'!$F$15</definedName>
    <definedName name="Longgg">'[25]เงินกู้ MGC'!$F$15</definedName>
    <definedName name="Longggg">[25]เงินกู้ธนชาติ!$F$15</definedName>
    <definedName name="LongtermLoan">#REF!</definedName>
    <definedName name="LowerAmount">'[42]PM-TE'!$E$30</definedName>
    <definedName name="LY_AccDepre_Building">[18]BUILD95!$AO$9:$AO$17</definedName>
    <definedName name="LY_NBV_Building">[18]BUILD95!$AP$9:$AP$17</definedName>
    <definedName name="Mar_Building">[18]BUILD95!$AD$9:$AD$17</definedName>
    <definedName name="May_Building">[18]BUILD95!$AF$9:$AF$17</definedName>
    <definedName name="mk">#REF!</definedName>
    <definedName name="mkt">#REF!</definedName>
    <definedName name="mmm">'[43]เงินกู้ MGC'!$B$4</definedName>
    <definedName name="month">#REF!</definedName>
    <definedName name="n">#REF!</definedName>
    <definedName name="nee">#REF!</definedName>
    <definedName name="new">#REF!</definedName>
    <definedName name="nklnj">[44]เงินกู้ธนชาติ!$B$4</definedName>
    <definedName name="nnn" localSheetId="3" hidden="1">{"conso",#N/A,FALSE,"cash flow"}</definedName>
    <definedName name="nnn" hidden="1">{"conso",#N/A,FALSE,"cash flow"}</definedName>
    <definedName name="NominalAmount">#REF!</definedName>
    <definedName name="Nov_Building">[18]BUILD95!$AL$9:$AL$17</definedName>
    <definedName name="NOW">'[45]TB-2001-Apr''01'!#REF!</definedName>
    <definedName name="npl">'[46]ELEC45-01'!#REF!</definedName>
    <definedName name="nu" localSheetId="3" hidden="1">{"cashflow",#N/A,FALSE,"cash flow"}</definedName>
    <definedName name="nu" hidden="1">{"cashflow",#N/A,FALSE,"cash flow"}</definedName>
    <definedName name="nuc">'[47]TrialBalance Q3-2002'!$A$1:$H$301</definedName>
    <definedName name="nuch">#REF!</definedName>
    <definedName name="o">[48]เงินกู้ธนชาติ!$F$15</definedName>
    <definedName name="oCT_bUILDING">[18]BUILD95!$AK$9:$AK$17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[4]เงินกู้ธนชาติ!$F$15</definedName>
    <definedName name="OthCurLia">#REF!</definedName>
    <definedName name="OtherBasis">#REF!</definedName>
    <definedName name="P">#REF!</definedName>
    <definedName name="Page_GLTBAR1">#REF!</definedName>
    <definedName name="pagroup">#REF!</definedName>
    <definedName name="pagroup65">#REF!</definedName>
    <definedName name="pah">#REF!</definedName>
    <definedName name="ped">#REF!</definedName>
    <definedName name="PHYSICAL_SIGHT_TAC">'[49]K-10'!#REF!</definedName>
    <definedName name="PlanningAmount">'[42]PM-TE'!$J$9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'[29]VariableII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r">#REF!</definedName>
    <definedName name="poil">#REF!</definedName>
    <definedName name="pp">#REF!</definedName>
    <definedName name="ppp">[4]เงินกู้ธนชาติ!$B$4</definedName>
    <definedName name="prgroup1">#REF!</definedName>
    <definedName name="prgroup2">#REF!</definedName>
    <definedName name="Print">'[50]1602-97'!#REF!</definedName>
    <definedName name="_xlnm.Print_Area" localSheetId="0">BS!$A$1:$L$122</definedName>
    <definedName name="_xlnm.Print_Area" localSheetId="4">CF!$A$1:$K$122</definedName>
    <definedName name="_xlnm.Print_Area" localSheetId="3">'company only'!$A$1:$R$22</definedName>
    <definedName name="_xlnm.Print_Area" localSheetId="2">Conso!$A$1:$AC$36</definedName>
    <definedName name="_xlnm.Print_Area" localSheetId="1">PL!$A$1:$K$62</definedName>
    <definedName name="_xlnm.Print_Area">'[1]C-3'!$A$6:$O$6</definedName>
    <definedName name="Print_Area_MI">#REF!</definedName>
    <definedName name="_xlnm.Print_Titles">'[1]C-3'!$A$1:$IV$5</definedName>
    <definedName name="Print_Titles_MI">'[1]C-3'!$A$1:$IV$5</definedName>
    <definedName name="PROMMIS">#REF!</definedName>
    <definedName name="Provision_invst">#REF!</definedName>
    <definedName name="ptp">#REF!</definedName>
    <definedName name="PurCost_Building">[18]BUILD95!$Z$9:$Z$17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'[51]เงินกู้ MGC'!$B$4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>#REF!</definedName>
    <definedName name="qqq">'[4]เงินกู้ MGC'!$E$17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_xlnm.Recorder">#REF!</definedName>
    <definedName name="rer" localSheetId="3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hidden="1">{"conso",#N/A,FALSE,"cash flow"}</definedName>
    <definedName name="RM">'[30]ADJ - RATE'!$B$5</definedName>
    <definedName name="RM_OVER_12MONTHS">#REF!</definedName>
    <definedName name="rr">#REF!</definedName>
    <definedName name="rty">[37]เงินกู้ธนชาติ!$G$2</definedName>
    <definedName name="s">#REF!</definedName>
    <definedName name="sai">#REF!</definedName>
    <definedName name="sale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'[20]ADJ - RATE'!#REF!</definedName>
    <definedName name="sdds">[4]เงินกู้ธนชาติ!$G$2</definedName>
    <definedName name="sdisu">#REF!</definedName>
    <definedName name="sdsd">'[52]Trial Balance'!$A$1:$H$65536</definedName>
    <definedName name="Sep_Building">[18]BUILD95!$AJ$9:$AJ$17</definedName>
    <definedName name="Short">[38]เงินกู้ธนชาติ!$E$17</definedName>
    <definedName name="short1">'[38]เงินกู้ MGC'!$E$17</definedName>
    <definedName name="Short2">[41]เงินกู้ธนชาติ!$E$17</definedName>
    <definedName name="Short3">'[41]เงินกู้ MGC'!$E$17</definedName>
    <definedName name="Shortt">[25]เงินกู้ธนชาติ!$E$17</definedName>
    <definedName name="shortt1">'[25]เงินกู้ MGC'!$E$17</definedName>
    <definedName name="shorttt">'[25]เงินกู้ MGC'!$E$17</definedName>
    <definedName name="SORT_VOUCH_DISP_ADD">#REF!</definedName>
    <definedName name="Spec">'[53]31.12.04'!#REF!</definedName>
    <definedName name="ss" localSheetId="3" hidden="1">{"conso",#N/A,FALSE,"cash flow"}</definedName>
    <definedName name="ss" hidden="1">{"conso",#N/A,FALSE,"cash flow"}</definedName>
    <definedName name="sss">[54]เงินกู้ธนชาติ!$E$17</definedName>
    <definedName name="st">#REF!</definedName>
    <definedName name="StartDate">#REF!</definedName>
    <definedName name="StInvestment">#REF!</definedName>
    <definedName name="sumif_acccode">'[55]DATABASE -sumifTB'!$A$1:$A$65536</definedName>
    <definedName name="sumif_auditacccode">[56]GL06!$K$1:$K$65536</definedName>
    <definedName name="sumif_auditcode">[56]GL06!$I$1:$I$65536</definedName>
    <definedName name="sumif_auditvalue">[56]GL06!$J$1:$J$65536</definedName>
    <definedName name="sumif_code44">'[57]P&amp;LFINAL - 44'!$A$1:$A$65536</definedName>
    <definedName name="sumif_codePL">'[58]งบบริหาร PL-report'!$AS$1:$AS$65536</definedName>
    <definedName name="sumif_moncodeAsset">'[59]acc.depre-report-old'!$C$1:$C$65536</definedName>
    <definedName name="sumif_moncodeDep">'[59]acc.depre-report-old'!$B$1:$B$65536</definedName>
    <definedName name="sumif_monthaccname">'[59]acc.depre-report-old'!$E$1:$E$65536</definedName>
    <definedName name="sumif_monthcode">'[59]acc.depre-report-old'!$A$1:$A$65536</definedName>
    <definedName name="sumif_monthdepre">'[59]acc.depre-report-old'!$T$1:$T$65536</definedName>
    <definedName name="sumif_value_Cr">'[55]DATABASE -sumifTB'!$F$1:$F$65536</definedName>
    <definedName name="sumif_value_Dr">'[55]DATABASE -sumifTB'!$E$1:$E$65536</definedName>
    <definedName name="sumif_value44">'[57]P&amp;LFINAL - 44'!$G$1:$G$65536</definedName>
    <definedName name="sumif_ValuePL">'[58]งบบริหาร PL-report'!$AT$1:$AT$65536</definedName>
    <definedName name="SUNG">#REF!</definedName>
    <definedName name="SYNF">#REF!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JOURNALTYPE">#REF!</definedName>
    <definedName name="T_PERIOD">#REF!</definedName>
    <definedName name="Table1">#REF!</definedName>
    <definedName name="tb">'[60]TrialBalance Q3-2002'!$A$1:$H$301</definedName>
    <definedName name="TBARdiscount">#REF!</definedName>
    <definedName name="tbData">#REF!</definedName>
    <definedName name="tbIndex">#REF!</definedName>
    <definedName name="tbold">#REF!</definedName>
    <definedName name="TE_Pct">#REF!</definedName>
    <definedName name="temp">#REF!</definedName>
    <definedName name="temp1">#REF!</definedName>
    <definedName name="temp2">#REF!</definedName>
    <definedName name="TEST0">[6]BMCT2003!#REF!</definedName>
    <definedName name="TEST1">'[61]Int. SanRam'!#REF!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'[7]Int. SanRam'!#REF!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[6]BMCT2003!#REF!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le">'[62]เงินกู้ MGC'!$E$17</definedName>
    <definedName name="To_Print">#REF!</definedName>
    <definedName name="To_Print_by_Date">#REF!</definedName>
    <definedName name="To_Print_ห้ามลบ">#REF!</definedName>
    <definedName name="TotalDepre_Building">[18]BUILD95!$AN$9:$AN$17</definedName>
    <definedName name="TQA">[35]PA!$A$1:$F$12</definedName>
    <definedName name="TradeArRelated">#REF!</definedName>
    <definedName name="tribal">#REF!</definedName>
    <definedName name="ttr">#REF!</definedName>
    <definedName name="type">#REF!</definedName>
    <definedName name="US">'[30]ADJ - RATE'!$B$3</definedName>
    <definedName name="USD">#REF!</definedName>
    <definedName name="USDD">#REF!</definedName>
    <definedName name="uuuu">'[4]เงินกู้ MGC'!$F$15</definedName>
    <definedName name="vut">#REF!</definedName>
    <definedName name="werert">#REF!</definedName>
    <definedName name="wqwqw" localSheetId="3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localSheetId="3" hidden="1">{"cashflow",#N/A,FALSE,"cash flow"}</definedName>
    <definedName name="wwqq" hidden="1">{"cashflow",#N/A,FALSE,"cash flow"}</definedName>
    <definedName name="www.">[63]TB!$A$1:$H$65536</definedName>
    <definedName name="www..">[63]TB!$A$1:$A$65536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>#REF!</definedName>
    <definedName name="xx">'[64]Trial Balance'!$A$1:$H$65536</definedName>
    <definedName name="YE">#REF!</definedName>
    <definedName name="ytuio">#REF!</definedName>
    <definedName name="yu">#REF!</definedName>
    <definedName name="yyy">#REF!</definedName>
    <definedName name="z1q">[4]เงินกู้ธนชาติ!$F$15</definedName>
    <definedName name="ZA">#REF!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z" localSheetId="3" hidden="1">{"cashflow",#N/A,FALSE,"cash flow"}</definedName>
    <definedName name="zz" hidden="1">{"cashflow",#N/A,FALSE,"cash flow"}</definedName>
    <definedName name="เงินฝากประจำ">#REF!</definedName>
    <definedName name="ก">#REF!</definedName>
    <definedName name="คชจ.Q3">[65]Exp!$B$1:$AD$39</definedName>
    <definedName name="บริษัท_ออริจิ้น_พร็อพเพอร์ตี้_จำกัด">#REF!</definedName>
    <definedName name="พันธบัตร">#REF!</definedName>
    <definedName name="ฟ35">#REF!</definedName>
    <definedName name="ฟ70">'[66]S-5'!#REF!</definedName>
    <definedName name="ฟ80">#REF!</definedName>
    <definedName name="ฟๅ">#REF!</definedName>
    <definedName name="ฟๅจ">#REF!</definedName>
    <definedName name="ฤ1">[67]ยานพาหนะ!#REF!</definedName>
    <definedName name="สาดสา">#REF!</definedName>
    <definedName name="ห" localSheetId="3" hidden="1">{"conso",#N/A,FALSE,"cash flow"}</definedName>
    <definedName name="ห" hidden="1">{"conso",#N/A,FALSE,"cash flow"}</definedName>
    <definedName name="หกดเ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5" i="12" l="1"/>
  <c r="K72" i="12"/>
  <c r="I72" i="12"/>
  <c r="I75" i="12" s="1"/>
  <c r="G72" i="12"/>
  <c r="G75" i="12" s="1"/>
  <c r="E72" i="12"/>
  <c r="E75" i="12" s="1"/>
  <c r="Q20" i="15"/>
  <c r="O20" i="15"/>
  <c r="M20" i="15"/>
  <c r="K20" i="15"/>
  <c r="I20" i="15"/>
  <c r="G20" i="15"/>
  <c r="Q19" i="15"/>
  <c r="O19" i="15"/>
  <c r="M19" i="15"/>
  <c r="K19" i="15"/>
  <c r="I19" i="15"/>
  <c r="G19" i="15"/>
  <c r="O17" i="15"/>
  <c r="Q18" i="15"/>
  <c r="Q17" i="15"/>
  <c r="K14" i="15"/>
  <c r="I14" i="15"/>
  <c r="G14" i="15"/>
  <c r="Q13" i="15"/>
  <c r="O13" i="15"/>
  <c r="O14" i="15" s="1"/>
  <c r="M13" i="15"/>
  <c r="M14" i="15" s="1"/>
  <c r="K13" i="15"/>
  <c r="I13" i="15"/>
  <c r="G13" i="15"/>
  <c r="O11" i="15"/>
  <c r="Q11" i="15" s="1"/>
  <c r="Q12" i="15"/>
  <c r="K93" i="16"/>
  <c r="I93" i="16"/>
  <c r="G93" i="16"/>
  <c r="E93" i="16"/>
  <c r="Y31" i="14" l="1"/>
  <c r="AC31" i="14" s="1"/>
  <c r="Y33" i="14"/>
  <c r="AC33" i="14" s="1"/>
  <c r="I26" i="13"/>
  <c r="G26" i="13"/>
  <c r="S27" i="14"/>
  <c r="S18" i="14"/>
  <c r="K19" i="12" l="1"/>
  <c r="K21" i="12" s="1"/>
  <c r="I19" i="12"/>
  <c r="I21" i="12" s="1"/>
  <c r="E19" i="12"/>
  <c r="E21" i="12" s="1"/>
  <c r="G19" i="12"/>
  <c r="G21" i="12" s="1"/>
  <c r="AC21" i="14" l="1"/>
  <c r="AA17" i="14"/>
  <c r="U19" i="14"/>
  <c r="U23" i="14" s="1"/>
  <c r="G19" i="14"/>
  <c r="G23" i="14" s="1"/>
  <c r="I19" i="14"/>
  <c r="I23" i="14" s="1"/>
  <c r="K19" i="14"/>
  <c r="K23" i="14" s="1"/>
  <c r="M19" i="14"/>
  <c r="M23" i="14" s="1"/>
  <c r="O19" i="14"/>
  <c r="O23" i="14" s="1"/>
  <c r="W19" i="14"/>
  <c r="W23" i="14" s="1"/>
  <c r="Y18" i="14" l="1"/>
  <c r="AC18" i="14" s="1"/>
  <c r="Q19" i="14"/>
  <c r="Q23" i="14" s="1"/>
  <c r="AA26" i="14"/>
  <c r="U28" i="14"/>
  <c r="U34" i="14" s="1"/>
  <c r="W28" i="14"/>
  <c r="W34" i="14" s="1"/>
  <c r="Q28" i="14"/>
  <c r="Q34" i="14" s="1"/>
  <c r="O28" i="14"/>
  <c r="O34" i="14" s="1"/>
  <c r="M28" i="14"/>
  <c r="M34" i="14" s="1"/>
  <c r="K28" i="14"/>
  <c r="K34" i="14" s="1"/>
  <c r="I28" i="14"/>
  <c r="I34" i="14" s="1"/>
  <c r="G28" i="14"/>
  <c r="G34" i="14" s="1"/>
  <c r="Y27" i="14" l="1"/>
  <c r="Q16" i="15" l="1"/>
  <c r="E54" i="13" l="1"/>
  <c r="Y29" i="14" l="1"/>
  <c r="AC29" i="14" l="1"/>
  <c r="G111" i="12" l="1"/>
  <c r="G107" i="12" l="1"/>
  <c r="G105" i="12"/>
  <c r="G75" i="16" l="1"/>
  <c r="I97" i="16" l="1"/>
  <c r="E97" i="16"/>
  <c r="K75" i="16"/>
  <c r="I75" i="16"/>
  <c r="E75" i="16"/>
  <c r="I109" i="12"/>
  <c r="M21" i="15" s="1"/>
  <c r="I105" i="12"/>
  <c r="K21" i="15" s="1"/>
  <c r="I102" i="12"/>
  <c r="G21" i="15" s="1"/>
  <c r="Q10" i="15"/>
  <c r="Q14" i="15" s="1"/>
  <c r="E111" i="12"/>
  <c r="W35" i="14" s="1"/>
  <c r="E109" i="12"/>
  <c r="E107" i="12"/>
  <c r="O35" i="14" s="1"/>
  <c r="E105" i="12"/>
  <c r="M35" i="14" s="1"/>
  <c r="E104" i="12"/>
  <c r="K35" i="14" s="1"/>
  <c r="E103" i="12"/>
  <c r="E102" i="12"/>
  <c r="Y25" i="14"/>
  <c r="AC25" i="14" s="1"/>
  <c r="Y22" i="14"/>
  <c r="AC22" i="14" s="1"/>
  <c r="AA19" i="14"/>
  <c r="AA23" i="14" s="1"/>
  <c r="Y16" i="14"/>
  <c r="G54" i="13"/>
  <c r="K26" i="13"/>
  <c r="E26" i="13"/>
  <c r="K18" i="13"/>
  <c r="I18" i="13"/>
  <c r="G18" i="13"/>
  <c r="E18" i="13"/>
  <c r="G113" i="12"/>
  <c r="K110" i="12"/>
  <c r="G110" i="12"/>
  <c r="K109" i="12"/>
  <c r="G109" i="12"/>
  <c r="K105" i="12"/>
  <c r="G104" i="12"/>
  <c r="K103" i="12"/>
  <c r="G103" i="12"/>
  <c r="K102" i="12"/>
  <c r="G102" i="12"/>
  <c r="K85" i="12"/>
  <c r="I85" i="12"/>
  <c r="I86" i="12" s="1"/>
  <c r="G85" i="12"/>
  <c r="E85" i="12"/>
  <c r="K40" i="12"/>
  <c r="I40" i="12"/>
  <c r="G40" i="12"/>
  <c r="E40" i="12"/>
  <c r="G27" i="13" l="1"/>
  <c r="G31" i="13" s="1"/>
  <c r="G33" i="13" s="1"/>
  <c r="E27" i="13"/>
  <c r="E31" i="13" s="1"/>
  <c r="E33" i="13" s="1"/>
  <c r="K27" i="13"/>
  <c r="K31" i="13" s="1"/>
  <c r="K9" i="16" s="1"/>
  <c r="I27" i="13"/>
  <c r="I31" i="13" s="1"/>
  <c r="I9" i="16" s="1"/>
  <c r="I29" i="16" s="1"/>
  <c r="I46" i="16" s="1"/>
  <c r="I50" i="16" s="1"/>
  <c r="I94" i="16" s="1"/>
  <c r="I98" i="16" s="1"/>
  <c r="I99" i="16" s="1"/>
  <c r="G86" i="12"/>
  <c r="E86" i="12"/>
  <c r="K86" i="12"/>
  <c r="Q35" i="14"/>
  <c r="G41" i="12"/>
  <c r="K41" i="12"/>
  <c r="I41" i="12"/>
  <c r="G112" i="12"/>
  <c r="G114" i="12" s="1"/>
  <c r="G35" i="14"/>
  <c r="E41" i="12"/>
  <c r="K112" i="12"/>
  <c r="K114" i="12" s="1"/>
  <c r="I103" i="12"/>
  <c r="I21" i="15" s="1"/>
  <c r="I35" i="14"/>
  <c r="AC16" i="14"/>
  <c r="G9" i="16" l="1"/>
  <c r="G29" i="16" s="1"/>
  <c r="K33" i="13"/>
  <c r="K38" i="13" s="1"/>
  <c r="K53" i="13" s="1"/>
  <c r="E9" i="16"/>
  <c r="E29" i="16" s="1"/>
  <c r="E46" i="16" s="1"/>
  <c r="I33" i="13"/>
  <c r="I49" i="13" s="1"/>
  <c r="G115" i="12"/>
  <c r="G116" i="12" s="1"/>
  <c r="K29" i="16"/>
  <c r="K115" i="12"/>
  <c r="K116" i="12" s="1"/>
  <c r="E49" i="13"/>
  <c r="S26" i="14" s="1"/>
  <c r="E38" i="13"/>
  <c r="E53" i="13" s="1"/>
  <c r="E55" i="13" s="1"/>
  <c r="G49" i="13"/>
  <c r="S17" i="14" s="1"/>
  <c r="G38" i="13"/>
  <c r="G53" i="13" s="1"/>
  <c r="G55" i="13" s="1"/>
  <c r="E50" i="16" l="1"/>
  <c r="E94" i="16" s="1"/>
  <c r="E98" i="16" s="1"/>
  <c r="E99" i="16" s="1"/>
  <c r="Y17" i="14"/>
  <c r="S19" i="14"/>
  <c r="S23" i="14" s="1"/>
  <c r="S28" i="14"/>
  <c r="S34" i="14" s="1"/>
  <c r="Y26" i="14"/>
  <c r="AA28" i="14"/>
  <c r="AA34" i="14" s="1"/>
  <c r="AC27" i="14"/>
  <c r="K49" i="13"/>
  <c r="I38" i="13"/>
  <c r="I53" i="13" s="1"/>
  <c r="K46" i="16"/>
  <c r="G46" i="16"/>
  <c r="G51" i="13"/>
  <c r="E51" i="13"/>
  <c r="AC17" i="14" l="1"/>
  <c r="AC19" i="14" s="1"/>
  <c r="AC23" i="14" s="1"/>
  <c r="Y19" i="14"/>
  <c r="Y23" i="14" s="1"/>
  <c r="Y28" i="14"/>
  <c r="Y34" i="14" s="1"/>
  <c r="AC26" i="14"/>
  <c r="AC28" i="14" s="1"/>
  <c r="AC34" i="14" s="1"/>
  <c r="E113" i="12"/>
  <c r="AA35" i="14" s="1"/>
  <c r="G50" i="16"/>
  <c r="K50" i="16"/>
  <c r="K94" i="16" l="1"/>
  <c r="K98" i="16" s="1"/>
  <c r="G94" i="16"/>
  <c r="E110" i="12"/>
  <c r="I110" i="12"/>
  <c r="I112" i="12" s="1"/>
  <c r="I114" i="12" s="1"/>
  <c r="I115" i="12" s="1"/>
  <c r="I116" i="12" s="1"/>
  <c r="E112" i="12" l="1"/>
  <c r="E114" i="12" s="1"/>
  <c r="G98" i="16"/>
  <c r="O21" i="15"/>
  <c r="Q21" i="15"/>
  <c r="S35" i="14"/>
  <c r="E115" i="12" l="1"/>
  <c r="E116" i="12" s="1"/>
  <c r="AC35" i="14"/>
  <c r="Y35" i="14"/>
</calcChain>
</file>

<file path=xl/sharedStrings.xml><?xml version="1.0" encoding="utf-8"?>
<sst xmlns="http://schemas.openxmlformats.org/spreadsheetml/2006/main" count="415" uniqueCount="295">
  <si>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</si>
  <si>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</si>
  <si>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</si>
  <si>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</si>
  <si>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</si>
  <si>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</si>
  <si>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</si>
  <si>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</si>
  <si>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</si>
  <si>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</si>
  <si>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</si>
  <si>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</si>
  <si>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</si>
  <si>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</si>
  <si>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</si>
  <si>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</si>
  <si>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</si>
  <si>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</si>
  <si>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</si>
  <si>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</si>
  <si>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</si>
  <si>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</si>
  <si>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</si>
  <si>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Directors</t>
  </si>
  <si>
    <t xml:space="preserve">Statement of comprehensive income </t>
  </si>
  <si>
    <t>Revenues</t>
  </si>
  <si>
    <t>Total revenues</t>
  </si>
  <si>
    <t>Expenses</t>
  </si>
  <si>
    <t>Administrative expenses</t>
  </si>
  <si>
    <t>Total expenses</t>
  </si>
  <si>
    <t>Finance cost</t>
  </si>
  <si>
    <t>Other comprehensive income:</t>
  </si>
  <si>
    <t>The accompanying notes are an integral part of the financial statements.</t>
  </si>
  <si>
    <t>Cash flows from operating activities</t>
  </si>
  <si>
    <t xml:space="preserve">   Interest income</t>
  </si>
  <si>
    <t>Increase (decrease) in operating liabilities</t>
  </si>
  <si>
    <t>Cash flows from investing activities</t>
  </si>
  <si>
    <t>Cash flows from financing activities</t>
  </si>
  <si>
    <t>Statement of changes in shareholders' equity</t>
  </si>
  <si>
    <t>shareholders' equity</t>
  </si>
  <si>
    <t xml:space="preserve">Total </t>
  </si>
  <si>
    <t xml:space="preserve">Issued and </t>
  </si>
  <si>
    <t>Deposits for land</t>
  </si>
  <si>
    <t>Selling expenses</t>
  </si>
  <si>
    <t xml:space="preserve">   operating assets and liabilities</t>
  </si>
  <si>
    <t xml:space="preserve">   Other current assets</t>
  </si>
  <si>
    <t xml:space="preserve">   Other current liabilities</t>
  </si>
  <si>
    <t>Interest income</t>
  </si>
  <si>
    <t xml:space="preserve">   net cash provided by (paid from) operating activities</t>
  </si>
  <si>
    <t>Deferred tax assets</t>
  </si>
  <si>
    <t>Deposits and advances received from customers</t>
  </si>
  <si>
    <t>Profit or loss:</t>
  </si>
  <si>
    <t>Cash flow statement</t>
  </si>
  <si>
    <t xml:space="preserve">   Deposits and advances received from customers</t>
  </si>
  <si>
    <t xml:space="preserve">Land held for development </t>
  </si>
  <si>
    <t>Intangible assets</t>
  </si>
  <si>
    <t>Other components of shareholders' equity</t>
  </si>
  <si>
    <t>Investment properties</t>
  </si>
  <si>
    <t>Earnings per share</t>
  </si>
  <si>
    <t>(Audited)</t>
  </si>
  <si>
    <t xml:space="preserve">   Deposits for land</t>
  </si>
  <si>
    <t xml:space="preserve">   Depreciation and amortisation</t>
  </si>
  <si>
    <t xml:space="preserve">   Property development costs for sale</t>
  </si>
  <si>
    <t>(Unaudited</t>
  </si>
  <si>
    <t>but reviewed)</t>
  </si>
  <si>
    <t>(Unit: Thousand Baht)</t>
  </si>
  <si>
    <t>(Unaudited but reviewed)</t>
  </si>
  <si>
    <t>Total comprehensive income for the period</t>
  </si>
  <si>
    <t>Cash and cash equivalents at beginning of the period</t>
  </si>
  <si>
    <t>Retained earnings</t>
  </si>
  <si>
    <t>Statement of changes in shareholders' equity (continued)</t>
  </si>
  <si>
    <t>(Increase) decrease in operating assets</t>
  </si>
  <si>
    <t xml:space="preserve">   Other non-current assets</t>
  </si>
  <si>
    <t>paid-up share capital</t>
  </si>
  <si>
    <t>Cost of real estate sales</t>
  </si>
  <si>
    <t>Cash flow statement (continued)</t>
  </si>
  <si>
    <t>Advance payment for construction</t>
  </si>
  <si>
    <t xml:space="preserve">   Advance payment for construction</t>
  </si>
  <si>
    <t xml:space="preserve">   Appropriated - statutory reserve</t>
  </si>
  <si>
    <t xml:space="preserve">   Unappropriated</t>
  </si>
  <si>
    <t>Origin Property Public Company Limited and its subsidiaries</t>
  </si>
  <si>
    <t xml:space="preserve">Other income </t>
  </si>
  <si>
    <t>Profit before income tax expenses</t>
  </si>
  <si>
    <t>Profit for the period</t>
  </si>
  <si>
    <t>Appropriated</t>
  </si>
  <si>
    <t>Unappropriated</t>
  </si>
  <si>
    <t>Profit before tax</t>
  </si>
  <si>
    <t xml:space="preserve">Adjustments to reconcile profit before tax to </t>
  </si>
  <si>
    <t>Project development costs for sale</t>
  </si>
  <si>
    <t>Capital reserve for share-based payments</t>
  </si>
  <si>
    <t>Equity attributable to owners of the Company</t>
  </si>
  <si>
    <t>Equity holders of the Company</t>
  </si>
  <si>
    <t xml:space="preserve">   Profit attributable to equity holders of the Company</t>
  </si>
  <si>
    <t>Total equity</t>
  </si>
  <si>
    <t>attributable to</t>
  </si>
  <si>
    <t>Capital reserve for</t>
  </si>
  <si>
    <t xml:space="preserve">Retained earnings </t>
  </si>
  <si>
    <t>owners of</t>
  </si>
  <si>
    <t>share-based payments</t>
  </si>
  <si>
    <t>the Company</t>
  </si>
  <si>
    <t>Other comprehensive income for the period</t>
  </si>
  <si>
    <t xml:space="preserve">   Expenses in relation to share-based payments</t>
  </si>
  <si>
    <t>Acquisitions of intangible assets</t>
  </si>
  <si>
    <t>Non-cash items:</t>
  </si>
  <si>
    <t>Other non-current liabilities</t>
  </si>
  <si>
    <t>Short-term loans to related parties</t>
  </si>
  <si>
    <t>Ordinary share premium</t>
  </si>
  <si>
    <t>Preference share</t>
  </si>
  <si>
    <t>Property, plant and equipment</t>
  </si>
  <si>
    <t>Acquisitions of property, plant and equipment</t>
  </si>
  <si>
    <t>Non-controlling interests of the subsidiaries</t>
  </si>
  <si>
    <t xml:space="preserve">   Other non-current liabilities</t>
  </si>
  <si>
    <t xml:space="preserve">Acquisitions of investment properties  </t>
  </si>
  <si>
    <t xml:space="preserve">                           </t>
  </si>
  <si>
    <t>Statement of comprehensive income (continued)</t>
  </si>
  <si>
    <t>Investments in joint ventures</t>
  </si>
  <si>
    <t>Goodwill</t>
  </si>
  <si>
    <t>Deferred tax liabilities</t>
  </si>
  <si>
    <t>Cash paid to purchase additional investments in subsidiaries</t>
  </si>
  <si>
    <t>Cash paid to purchase additional investments in joint ventures</t>
  </si>
  <si>
    <t>Cash and cash equivalents at end of the period</t>
  </si>
  <si>
    <t>Bills of exchange</t>
  </si>
  <si>
    <t>(Unit: Baht)</t>
  </si>
  <si>
    <t>- statutory reserve</t>
  </si>
  <si>
    <t>share capital</t>
  </si>
  <si>
    <t>paid-up</t>
  </si>
  <si>
    <t>Capital reserve</t>
  </si>
  <si>
    <t>payments</t>
  </si>
  <si>
    <t>for share-based</t>
  </si>
  <si>
    <t>equity</t>
  </si>
  <si>
    <t>Equity</t>
  </si>
  <si>
    <t>non-controlling</t>
  </si>
  <si>
    <t>interests of the</t>
  </si>
  <si>
    <t>subsidiaries</t>
  </si>
  <si>
    <t>shareholders'</t>
  </si>
  <si>
    <t>Unearned income</t>
  </si>
  <si>
    <t xml:space="preserve">   Unearned income</t>
  </si>
  <si>
    <t xml:space="preserve">   Investments in subsidiaries changed to investments </t>
  </si>
  <si>
    <t xml:space="preserve">      in joint ventures</t>
  </si>
  <si>
    <t xml:space="preserve">Ordinary </t>
  </si>
  <si>
    <t>share premium</t>
  </si>
  <si>
    <t>discount of</t>
  </si>
  <si>
    <t>Revenues from sales of real estate</t>
  </si>
  <si>
    <t>Revenues from project management</t>
  </si>
  <si>
    <t xml:space="preserve">  Issued and fully paid</t>
  </si>
  <si>
    <t>Bank overdrafts and short-term loans</t>
  </si>
  <si>
    <t>Right-of-use assets</t>
  </si>
  <si>
    <t>Dividend income</t>
  </si>
  <si>
    <t>Dividend received</t>
  </si>
  <si>
    <t>Current portion of lease liabilities</t>
  </si>
  <si>
    <t>Profit attributable to:</t>
  </si>
  <si>
    <t>Total comprehensive income attributable to:</t>
  </si>
  <si>
    <t xml:space="preserve">   Increase in right-of-use assets</t>
  </si>
  <si>
    <t xml:space="preserve">   Dividend income</t>
  </si>
  <si>
    <t>Gains on disposals of investments in subsidiaries</t>
  </si>
  <si>
    <t>Lease liabilities - net of current portion</t>
  </si>
  <si>
    <t xml:space="preserve">   Dividend receivables</t>
  </si>
  <si>
    <t>Long-term loans to related parties</t>
  </si>
  <si>
    <t>Short-term loans from related parties</t>
  </si>
  <si>
    <t xml:space="preserve">   and related persons</t>
  </si>
  <si>
    <t>Operating profit</t>
  </si>
  <si>
    <t xml:space="preserve">   Finance cost</t>
  </si>
  <si>
    <t xml:space="preserve">   Registered</t>
  </si>
  <si>
    <t xml:space="preserve">   Interest paid</t>
  </si>
  <si>
    <t>Interest received</t>
  </si>
  <si>
    <t>Preference share discount of subsidiaries</t>
  </si>
  <si>
    <t>combination</t>
  </si>
  <si>
    <t>under</t>
  </si>
  <si>
    <t>common control</t>
  </si>
  <si>
    <t>Deficit on business</t>
  </si>
  <si>
    <t>Other component of shareholder'equity</t>
  </si>
  <si>
    <t>Share of other</t>
  </si>
  <si>
    <t>income from</t>
  </si>
  <si>
    <t>Surplus from</t>
  </si>
  <si>
    <t>the change in the</t>
  </si>
  <si>
    <t>ownership interest</t>
  </si>
  <si>
    <t xml:space="preserve">   in subsidiaries</t>
  </si>
  <si>
    <t>Other current assets</t>
  </si>
  <si>
    <t>Surplus from the change in the ownership interests</t>
  </si>
  <si>
    <t>income</t>
  </si>
  <si>
    <t>Other</t>
  </si>
  <si>
    <t>comprehensive</t>
  </si>
  <si>
    <t xml:space="preserve">comprehensive </t>
  </si>
  <si>
    <t>joint ventures</t>
  </si>
  <si>
    <t>Profit (loss) from operating activities before changes in</t>
  </si>
  <si>
    <t>Cash flows from (used in) operating activities</t>
  </si>
  <si>
    <t>Supplemental cash flows information</t>
  </si>
  <si>
    <t xml:space="preserve">      2,454,122,453 ordinary shares of Baht 0.50 each  </t>
  </si>
  <si>
    <t>Revenues from hotel operations and rental</t>
  </si>
  <si>
    <t>Service income</t>
  </si>
  <si>
    <t>Cost of services</t>
  </si>
  <si>
    <t>Cost of hotel operations and rental</t>
  </si>
  <si>
    <t>Current portion of debentures</t>
  </si>
  <si>
    <t>Debentures - net of current portion</t>
  </si>
  <si>
    <t>Cash receipt from issuance of debentures</t>
  </si>
  <si>
    <t xml:space="preserve">Increase (decrease) in short-term loans from related parties </t>
  </si>
  <si>
    <t>Repayment of debentures</t>
  </si>
  <si>
    <t>Cash paid for issuance fees of debentures</t>
  </si>
  <si>
    <t>Proceed from calls up and increase in share capital of subsidiaries</t>
  </si>
  <si>
    <t>Increase (decrease) in bills of exchange</t>
  </si>
  <si>
    <t>Net cash flows used in investing activities</t>
  </si>
  <si>
    <t xml:space="preserve">   Other payables for purchases of investment properties</t>
  </si>
  <si>
    <t>Other current financial assets</t>
  </si>
  <si>
    <t>Balance as at 1 January 2024</t>
  </si>
  <si>
    <t>Balance as at 31 March 2024</t>
  </si>
  <si>
    <t>Other non-current financial assets</t>
  </si>
  <si>
    <t>Basic earnings per share</t>
  </si>
  <si>
    <t xml:space="preserve">   Restricted and collateral bank deposits</t>
  </si>
  <si>
    <t xml:space="preserve">   Corporate income tax paid</t>
  </si>
  <si>
    <t>2, 3</t>
  </si>
  <si>
    <t>Restricted and collateral bank deposits</t>
  </si>
  <si>
    <t xml:space="preserve">   Provision for net revenue guarantee</t>
  </si>
  <si>
    <t>Purchase of other financial assets</t>
  </si>
  <si>
    <t>Net cash paid for acquisition of investments in subsidiaries</t>
  </si>
  <si>
    <t>Current portion of provision for net revenue guarantee</t>
  </si>
  <si>
    <t>in subsidiaries</t>
  </si>
  <si>
    <t>Transactions related with subsidiary's warrants</t>
  </si>
  <si>
    <t>Proceeds from disposals of other financial assets</t>
  </si>
  <si>
    <t xml:space="preserve">   Gain on disposal of financial assets</t>
  </si>
  <si>
    <t>Excess difference under equity method</t>
  </si>
  <si>
    <t>in investments in joint ventures</t>
  </si>
  <si>
    <t>Net cash flows used in operating activities</t>
  </si>
  <si>
    <t>Net cash flows from financing activities</t>
  </si>
  <si>
    <t>Net increase in cash and cash equivalents</t>
  </si>
  <si>
    <t xml:space="preserve">   Other receivables from disposals of intangible assets</t>
  </si>
  <si>
    <t xml:space="preserve">   Receivables from disposals of investments</t>
  </si>
  <si>
    <t>As at 31 March 2025</t>
  </si>
  <si>
    <t>31 March 2025</t>
  </si>
  <si>
    <t>31 December 2024</t>
  </si>
  <si>
    <t>For the three-month period ended 31 March 2025</t>
  </si>
  <si>
    <t>Balance as at 1 January 2025</t>
  </si>
  <si>
    <t>Balance as at 31 March 2025</t>
  </si>
  <si>
    <t>Assets held for sale</t>
  </si>
  <si>
    <t>Non-current advance payment for construction</t>
  </si>
  <si>
    <t>Long-term deposits for land and other advances</t>
  </si>
  <si>
    <t xml:space="preserve">   from financial institutions</t>
  </si>
  <si>
    <t>Expected credit losses</t>
  </si>
  <si>
    <t>Called up and increase in share capital</t>
  </si>
  <si>
    <t xml:space="preserve">   of subsidiary</t>
  </si>
  <si>
    <t>Statements of financial position</t>
  </si>
  <si>
    <t>Trade and other current receivables</t>
  </si>
  <si>
    <t>Other non-current receivables</t>
  </si>
  <si>
    <t>Investments in associates</t>
  </si>
  <si>
    <t>Statements of financial position (continued)</t>
  </si>
  <si>
    <t>Trade and other current payables</t>
  </si>
  <si>
    <t>Current portion of long-term loans</t>
  </si>
  <si>
    <t>Suspense output VAT</t>
  </si>
  <si>
    <t xml:space="preserve">   net of current portion</t>
  </si>
  <si>
    <t>Provision for net revenue guarantee -</t>
  </si>
  <si>
    <t xml:space="preserve">   and associates</t>
  </si>
  <si>
    <t xml:space="preserve">   Gain on disposals of investments in subsidiaries</t>
  </si>
  <si>
    <t xml:space="preserve">   Non-current provision for employee benefits</t>
  </si>
  <si>
    <t>Non-current provision for employee benefits</t>
  </si>
  <si>
    <t xml:space="preserve">      and associates</t>
  </si>
  <si>
    <t xml:space="preserve">   Trade and other current payables</t>
  </si>
  <si>
    <t xml:space="preserve">   Suspense output VAT</t>
  </si>
  <si>
    <t>Proceed from deduction in share capital of joint ventures</t>
  </si>
  <si>
    <t>Proceed from disposals of buildings and equipment</t>
  </si>
  <si>
    <t>Payment of principal portion of lease liabilities</t>
  </si>
  <si>
    <t xml:space="preserve">   Estimation of the fair value of discounted contingent</t>
  </si>
  <si>
    <t xml:space="preserve">      consideration</t>
  </si>
  <si>
    <t xml:space="preserve">   Trade and other receivables</t>
  </si>
  <si>
    <t>Corporate income tax payable</t>
  </si>
  <si>
    <t xml:space="preserve">   Cash paid for employee benefit</t>
  </si>
  <si>
    <t xml:space="preserve">   Other payables for purchases of buildings and equipment</t>
  </si>
  <si>
    <t>Long-term loans - net of current portion</t>
  </si>
  <si>
    <t>Increase in short-term loans from unrelated party</t>
  </si>
  <si>
    <t>Cash receipt from long-term loans</t>
  </si>
  <si>
    <t>Repayment of long-term loans</t>
  </si>
  <si>
    <t>Short-term loans from unrelated party</t>
  </si>
  <si>
    <t xml:space="preserve">   Gain on purchase of investment in subsidiary</t>
  </si>
  <si>
    <t>Cash paid to purchase shares from</t>
  </si>
  <si>
    <t>Dividends paid to non-controlling interests from subsidiaries</t>
  </si>
  <si>
    <t xml:space="preserve">   non-controlling interest of subsidiaries</t>
  </si>
  <si>
    <t xml:space="preserve">Share of profit (loss) from investments in joint ventures </t>
  </si>
  <si>
    <t xml:space="preserve">   Loss on impairment of right-of-use assets (reversal)</t>
  </si>
  <si>
    <t xml:space="preserve">   Losses on disposals and write-off of buildings and equipment</t>
  </si>
  <si>
    <t xml:space="preserve">   Loss (gain) on fair value adjustments of financial assets</t>
  </si>
  <si>
    <t>Increase in loans to related parties</t>
  </si>
  <si>
    <t>Increase in bank overdrafts and short-term loans</t>
  </si>
  <si>
    <t>2, 5</t>
  </si>
  <si>
    <t>Acquired ordinary shares of subsidiaries</t>
  </si>
  <si>
    <t xml:space="preserve">   from non-controlling interests</t>
  </si>
  <si>
    <t xml:space="preserve">   non-controlling interests</t>
  </si>
  <si>
    <t xml:space="preserve">   Gain on lease modification</t>
  </si>
  <si>
    <t xml:space="preserve">   Share of loss (profit) from investments in joint ventures</t>
  </si>
  <si>
    <t>Subsidiaries paid dividends to their</t>
  </si>
  <si>
    <t xml:space="preserve">   Expected credit losses</t>
  </si>
  <si>
    <t>Income tax revenues (expenses)</t>
  </si>
  <si>
    <t>Cash and cash equivalents of subsidiary which classified</t>
  </si>
  <si>
    <t xml:space="preserve">   as assets held for sale</t>
  </si>
  <si>
    <t xml:space="preserve">   Transfer of net assets classified as assets held for sales</t>
  </si>
  <si>
    <t>Net cash receipt from disposals of investments in subsidiaries</t>
  </si>
  <si>
    <t>Liabilities directly associated with the assets held</t>
  </si>
  <si>
    <t xml:space="preserve">  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</si>
</sst>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_([$€-2]\ * #,##0.00_);_([$€-2]\ * \(#,##0.00\);_([$€-2]\ * &quot;-&quot;??_);_(@_)"/>
    <numFmt numFmtId="169" formatCode="0.000_)"/>
    <numFmt numFmtId="170" formatCode="#,##0.0_);[Red]\(#,##0.0\)"/>
    <numFmt numFmtId="171" formatCode="_(* #,##0_);[Red]_(* \(#,##0\);_(* &quot;-&quot;_);_(@_)"/>
    <numFmt numFmtId="172" formatCode="&quot;วันที่&quot;\ ว\ ดดดด\ ปปปป"/>
    <numFmt numFmtId="173" formatCode="#,##0.00,,_)_);[Red]\(\ #,##0.00,,\ \);[Green]_-* &quot;-&quot;??_-;_-@_-"/>
    <numFmt numFmtId="174" formatCode="\ #,##0.00,_)_);[Red]\(\ #,##0.00,\ \);[Green]_-* &quot;-&quot;??_-;_-@_-"/>
    <numFmt numFmtId="175" formatCode="#,##0.00\ &quot;F&quot;;\-#,##0.00\ &quot;F&quot;"/>
    <numFmt numFmtId="176" formatCode="d\ ดดด\ bb"/>
    <numFmt numFmtId="177" formatCode="dd\-mmm\-yy_)"/>
    <numFmt numFmtId="178" formatCode="#,##0_);[Red]\(#,##0\);"/>
    <numFmt numFmtId="179" formatCode="dd/mm/bb"/>
    <numFmt numFmtId="180" formatCode="dd/mm/\_x0000_\_x0000_"/>
    <numFmt numFmtId="181" formatCode="0.0%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0.00_)"/>
    <numFmt numFmtId="188" formatCode="#,##0.00_ ;[Red]\-#,##0.00\ "/>
    <numFmt numFmtId="189" formatCode="_(* #,##0_)_);[Red]_(* \(\ #,##0\ \);_(* &quot;-&quot;??_);_(@_)"/>
    <numFmt numFmtId="190" formatCode="_(* #,##0.00,,_)_);[Red]_(* \(\ #,##0.00,,\ \);_(* &quot;-&quot;??_);_(@_)"/>
    <numFmt numFmtId="191" formatCode="_(* #,##0.00,_)_);[Red]_(* \(\ #,##0.00,\ \);_(* &quot;-&quot;??_);_(@_)"/>
    <numFmt numFmtId="192" formatCode="_-* #,##0.00_-;[Red]\(\ #,##0.00_-\);_-* &quot;-&quot;_-;_-@_-"/>
    <numFmt numFmtId="193" formatCode="ว\ ดดด\ ปป"/>
    <numFmt numFmtId="194" formatCode="#,##0.00;[Red]\(#,##0.00\)"/>
    <numFmt numFmtId="195" formatCode="mm/dd/yy"/>
    <numFmt numFmtId="196" formatCode="#,##0\ &quot;DM&quot;;[Red]\-#,##0\ &quot;DM&quot;"/>
    <numFmt numFmtId="197" formatCode="#,##0.00\ &quot;DM&quot;;[Red]\-#,##0.00\ &quot;DM&quot;"/>
    <numFmt numFmtId="198" formatCode="_ * #,##0_ ;_ * \-#,##0_ ;_ * &quot;-&quot;_ ;_ @_ "/>
    <numFmt numFmtId="199" formatCode="_ * #,##0.00_ ;_ * \-#,##0.00_ ;_ * &quot;-&quot;??_ ;_ @_ "/>
    <numFmt numFmtId="200" formatCode="_ &quot;$&quot;* #,##0_ ;_ &quot;$&quot;* \-#,##0_ ;_ &quot;$&quot;* &quot;-&quot;_ ;_ @_ "/>
    <numFmt numFmtId="201" formatCode="0.0"/>
    <numFmt numFmtId="202" formatCode="_(* #,##0.0000_);_(* \(#,##0.0000\);_(* &quot;-&quot;??_);_(@_)"/>
  </numFmts>
  <fonts count="72"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1"/>
      <color theme="1"/>
      <name val="Calibri"/>
      <family val="2"/>
      <scheme val="minor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06">
    <xf numFmtId="0" fontId="0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9" fontId="4" fillId="0" borderId="0"/>
    <xf numFmtId="0" fontId="5" fillId="0" borderId="0" applyNumberFormat="0" applyFill="0" applyBorder="0" applyAlignment="0" applyProtection="0"/>
    <xf numFmtId="0" fontId="6" fillId="0" borderId="0" applyFill="0" applyBorder="0" applyAlignment="0"/>
    <xf numFmtId="39" fontId="7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69" fontId="8" fillId="0" borderId="0"/>
    <xf numFmtId="170" fontId="9" fillId="0" borderId="0" applyFill="0" applyBorder="0" applyAlignment="0" applyProtection="0"/>
    <xf numFmtId="40" fontId="9" fillId="0" borderId="0" applyFill="0" applyBorder="0" applyAlignment="0" applyProtection="0"/>
    <xf numFmtId="171" fontId="1" fillId="3" borderId="0" applyFill="0" applyBorder="0" applyAlignment="0">
      <alignment vertical="top"/>
    </xf>
    <xf numFmtId="172" fontId="1" fillId="0" borderId="0" applyFill="0" applyBorder="0" applyAlignment="0" applyProtection="0"/>
    <xf numFmtId="4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3" fillId="0" borderId="0" applyFill="0" applyBorder="0"/>
    <xf numFmtId="174" fontId="13" fillId="0" borderId="0" applyFill="0" applyBorder="0"/>
    <xf numFmtId="175" fontId="4" fillId="0" borderId="0"/>
    <xf numFmtId="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76" fontId="1" fillId="3" borderId="3" applyFill="0" applyBorder="0" applyAlignment="0">
      <alignment horizontal="right"/>
    </xf>
    <xf numFmtId="3" fontId="2" fillId="0" borderId="0" applyFont="0" applyFill="0" applyBorder="0" applyAlignment="0" applyProtection="0"/>
    <xf numFmtId="177" fontId="4" fillId="0" borderId="0"/>
    <xf numFmtId="178" fontId="18" fillId="4" borderId="0">
      <protection hidden="1"/>
    </xf>
    <xf numFmtId="179" fontId="19" fillId="0" borderId="0" applyFill="0">
      <alignment horizontal="center"/>
    </xf>
    <xf numFmtId="14" fontId="19" fillId="0" borderId="0" applyFill="0" applyBorder="0">
      <alignment horizontal="center"/>
    </xf>
    <xf numFmtId="180" fontId="19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1" fontId="4" fillId="0" borderId="0"/>
    <xf numFmtId="0" fontId="5" fillId="0" borderId="0" applyNumberFormat="0" applyFill="0" applyBorder="0" applyAlignment="0" applyProtection="0"/>
    <xf numFmtId="0" fontId="21" fillId="0" borderId="0" applyNumberFormat="0" applyAlignment="0">
      <alignment horizontal="left"/>
    </xf>
    <xf numFmtId="182" fontId="10" fillId="0" borderId="0" applyFont="0" applyFill="0" applyBorder="0" applyAlignment="0" applyProtection="0"/>
    <xf numFmtId="0" fontId="22" fillId="0" borderId="0">
      <alignment horizontal="left"/>
    </xf>
    <xf numFmtId="0" fontId="23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5" fillId="0" borderId="8" applyFont="0" applyFill="0" applyBorder="0">
      <alignment horizontal="center" vertical="justify" wrapText="1"/>
    </xf>
    <xf numFmtId="0" fontId="25" fillId="0" borderId="8" applyFont="0" applyFill="0" applyBorder="0">
      <alignment horizontal="centerContinuous" vertical="justify" wrapText="1"/>
    </xf>
    <xf numFmtId="0" fontId="13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26" fillId="5" borderId="0" applyNumberFormat="0" applyBorder="0" applyAlignment="0" applyProtection="0"/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9" applyNumberFormat="0" applyAlignment="0" applyProtection="0">
      <alignment horizontal="left" vertical="center"/>
    </xf>
    <xf numFmtId="0" fontId="28" fillId="0" borderId="2">
      <alignment horizontal="left" vertical="center"/>
    </xf>
    <xf numFmtId="0" fontId="29" fillId="0" borderId="0">
      <alignment horizontal="left"/>
    </xf>
    <xf numFmtId="0" fontId="30" fillId="0" borderId="10">
      <alignment horizontal="left" vertical="top"/>
    </xf>
    <xf numFmtId="0" fontId="31" fillId="0" borderId="0">
      <alignment horizontal="left"/>
    </xf>
    <xf numFmtId="0" fontId="32" fillId="0" borderId="10">
      <alignment horizontal="left" vertical="top"/>
    </xf>
    <xf numFmtId="0" fontId="33" fillId="0" borderId="0">
      <alignment horizontal="left"/>
    </xf>
    <xf numFmtId="183" fontId="9" fillId="0" borderId="0" applyFill="0" applyBorder="0" applyAlignment="0" applyProtection="0"/>
    <xf numFmtId="10" fontId="26" fillId="6" borderId="8" applyNumberFormat="0" applyBorder="0" applyAlignment="0" applyProtection="0"/>
    <xf numFmtId="17" fontId="34" fillId="0" borderId="0" applyFill="0" applyBorder="0">
      <alignment horizontal="center"/>
    </xf>
    <xf numFmtId="184" fontId="10" fillId="0" borderId="0" applyFill="0" applyBorder="0">
      <alignment horizontal="center"/>
    </xf>
    <xf numFmtId="185" fontId="10" fillId="0" borderId="0" applyFont="0" applyFill="0" applyBorder="0"/>
    <xf numFmtId="186" fontId="10" fillId="0" borderId="0" applyFont="0" applyFill="0" applyBorder="0"/>
    <xf numFmtId="0" fontId="35" fillId="0" borderId="0" applyNumberFormat="0" applyFill="0" applyBorder="0" applyAlignment="0" applyProtection="0"/>
    <xf numFmtId="0" fontId="2" fillId="0" borderId="0"/>
    <xf numFmtId="37" fontId="36" fillId="0" borderId="0"/>
    <xf numFmtId="187" fontId="37" fillId="0" borderId="0"/>
    <xf numFmtId="188" fontId="13" fillId="0" borderId="0" applyFont="0" applyFill="0" applyBorder="0"/>
    <xf numFmtId="189" fontId="10" fillId="0" borderId="0" applyFont="0" applyFill="0" applyBorder="0"/>
    <xf numFmtId="0" fontId="3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1" fillId="0" borderId="0"/>
    <xf numFmtId="0" fontId="38" fillId="0" borderId="0"/>
    <xf numFmtId="190" fontId="10" fillId="0" borderId="0" applyFont="0" applyFill="0" applyBorder="0"/>
    <xf numFmtId="191" fontId="10" fillId="0" borderId="0"/>
    <xf numFmtId="192" fontId="10" fillId="0" borderId="0" applyFont="0" applyFill="0" applyBorder="0">
      <alignment vertical="justify" wrapText="1"/>
    </xf>
    <xf numFmtId="0" fontId="39" fillId="0" borderId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0" fillId="2" borderId="6" applyNumberFormat="0" applyFont="0" applyAlignment="0" applyProtection="0"/>
    <xf numFmtId="0" fontId="41" fillId="0" borderId="0">
      <alignment horizontal="left"/>
    </xf>
    <xf numFmtId="193" fontId="1" fillId="3" borderId="0" applyFill="0" applyBorder="0" applyAlignment="0" applyProtection="0">
      <protection locked="0"/>
    </xf>
    <xf numFmtId="5" fontId="1" fillId="3" borderId="0" applyFill="0" applyBorder="0" applyAlignment="0" applyProtection="0">
      <alignment vertical="top"/>
    </xf>
    <xf numFmtId="194" fontId="1" fillId="0" borderId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11" fillId="0" borderId="0"/>
    <xf numFmtId="1" fontId="2" fillId="0" borderId="11" applyNumberFormat="0" applyFill="0" applyAlignment="0" applyProtection="0">
      <alignment horizontal="center" vertical="center"/>
    </xf>
    <xf numFmtId="195" fontId="42" fillId="0" borderId="0" applyNumberFormat="0" applyFill="0" applyBorder="0" applyAlignment="0" applyProtection="0">
      <alignment horizontal="left"/>
    </xf>
    <xf numFmtId="0" fontId="23" fillId="0" borderId="12">
      <alignment vertical="center"/>
    </xf>
    <xf numFmtId="4" fontId="43" fillId="7" borderId="13" applyNumberFormat="0" applyProtection="0">
      <alignment vertical="center"/>
    </xf>
    <xf numFmtId="4" fontId="44" fillId="8" borderId="13" applyNumberFormat="0" applyProtection="0">
      <alignment vertical="center"/>
    </xf>
    <xf numFmtId="4" fontId="43" fillId="8" borderId="13" applyNumberFormat="0" applyProtection="0">
      <alignment horizontal="left" vertical="center" indent="1"/>
    </xf>
    <xf numFmtId="0" fontId="43" fillId="8" borderId="13" applyNumberFormat="0" applyProtection="0">
      <alignment horizontal="left" vertical="top" indent="1"/>
    </xf>
    <xf numFmtId="4" fontId="43" fillId="9" borderId="0" applyNumberFormat="0" applyProtection="0">
      <alignment horizontal="left" vertical="center" indent="1"/>
    </xf>
    <xf numFmtId="4" fontId="45" fillId="10" borderId="13" applyNumberFormat="0" applyProtection="0">
      <alignment horizontal="right" vertical="center"/>
    </xf>
    <xf numFmtId="4" fontId="45" fillId="11" borderId="13" applyNumberFormat="0" applyProtection="0">
      <alignment horizontal="right" vertical="center"/>
    </xf>
    <xf numFmtId="4" fontId="45" fillId="12" borderId="13" applyNumberFormat="0" applyProtection="0">
      <alignment horizontal="right" vertical="center"/>
    </xf>
    <xf numFmtId="4" fontId="45" fillId="13" borderId="13" applyNumberFormat="0" applyProtection="0">
      <alignment horizontal="right" vertical="center"/>
    </xf>
    <xf numFmtId="4" fontId="45" fillId="14" borderId="13" applyNumberFormat="0" applyProtection="0">
      <alignment horizontal="right" vertical="center"/>
    </xf>
    <xf numFmtId="4" fontId="45" fillId="15" borderId="13" applyNumberFormat="0" applyProtection="0">
      <alignment horizontal="right" vertical="center"/>
    </xf>
    <xf numFmtId="4" fontId="45" fillId="16" borderId="13" applyNumberFormat="0" applyProtection="0">
      <alignment horizontal="right" vertical="center"/>
    </xf>
    <xf numFmtId="4" fontId="45" fillId="17" borderId="13" applyNumberFormat="0" applyProtection="0">
      <alignment horizontal="right" vertical="center"/>
    </xf>
    <xf numFmtId="4" fontId="45" fillId="18" borderId="13" applyNumberFormat="0" applyProtection="0">
      <alignment horizontal="right" vertical="center"/>
    </xf>
    <xf numFmtId="4" fontId="43" fillId="19" borderId="14" applyNumberFormat="0" applyProtection="0">
      <alignment horizontal="left" vertical="center" indent="1"/>
    </xf>
    <xf numFmtId="4" fontId="45" fillId="20" borderId="0" applyNumberFormat="0" applyProtection="0">
      <alignment horizontal="left" vertical="center" indent="1"/>
    </xf>
    <xf numFmtId="4" fontId="46" fillId="21" borderId="0" applyNumberFormat="0" applyProtection="0">
      <alignment horizontal="left" vertical="center" indent="1"/>
    </xf>
    <xf numFmtId="4" fontId="45" fillId="22" borderId="13" applyNumberFormat="0" applyProtection="0">
      <alignment horizontal="right" vertical="center"/>
    </xf>
    <xf numFmtId="4" fontId="45" fillId="20" borderId="0" applyNumberFormat="0" applyProtection="0">
      <alignment horizontal="left" vertical="center" indent="1"/>
    </xf>
    <xf numFmtId="4" fontId="45" fillId="9" borderId="0" applyNumberFormat="0" applyProtection="0">
      <alignment horizontal="left" vertical="center" indent="1"/>
    </xf>
    <xf numFmtId="0" fontId="2" fillId="21" borderId="13" applyNumberFormat="0" applyProtection="0">
      <alignment horizontal="left" vertical="center" indent="1"/>
    </xf>
    <xf numFmtId="0" fontId="2" fillId="21" borderId="13" applyNumberFormat="0" applyProtection="0">
      <alignment horizontal="left" vertical="top" indent="1"/>
    </xf>
    <xf numFmtId="0" fontId="2" fillId="9" borderId="13" applyNumberFormat="0" applyProtection="0">
      <alignment horizontal="left" vertical="center" indent="1"/>
    </xf>
    <xf numFmtId="0" fontId="2" fillId="9" borderId="13" applyNumberFormat="0" applyProtection="0">
      <alignment horizontal="left" vertical="top" indent="1"/>
    </xf>
    <xf numFmtId="0" fontId="2" fillId="23" borderId="13" applyNumberFormat="0" applyProtection="0">
      <alignment horizontal="left" vertical="center" indent="1"/>
    </xf>
    <xf numFmtId="0" fontId="2" fillId="23" borderId="13" applyNumberFormat="0" applyProtection="0">
      <alignment horizontal="left" vertical="top" indent="1"/>
    </xf>
    <xf numFmtId="0" fontId="2" fillId="24" borderId="13" applyNumberFormat="0" applyProtection="0">
      <alignment horizontal="left" vertical="center" indent="1"/>
    </xf>
    <xf numFmtId="0" fontId="2" fillId="24" borderId="13" applyNumberFormat="0" applyProtection="0">
      <alignment horizontal="left" vertical="top" indent="1"/>
    </xf>
    <xf numFmtId="4" fontId="45" fillId="6" borderId="13" applyNumberFormat="0" applyProtection="0">
      <alignment vertical="center"/>
    </xf>
    <xf numFmtId="4" fontId="47" fillId="6" borderId="13" applyNumberFormat="0" applyProtection="0">
      <alignment vertical="center"/>
    </xf>
    <xf numFmtId="4" fontId="45" fillId="6" borderId="13" applyNumberFormat="0" applyProtection="0">
      <alignment horizontal="left" vertical="center" indent="1"/>
    </xf>
    <xf numFmtId="0" fontId="45" fillId="6" borderId="13" applyNumberFormat="0" applyProtection="0">
      <alignment horizontal="left" vertical="top" indent="1"/>
    </xf>
    <xf numFmtId="4" fontId="45" fillId="20" borderId="13" applyNumberFormat="0" applyProtection="0">
      <alignment horizontal="right" vertical="center"/>
    </xf>
    <xf numFmtId="4" fontId="47" fillId="20" borderId="13" applyNumberFormat="0" applyProtection="0">
      <alignment horizontal="right" vertical="center"/>
    </xf>
    <xf numFmtId="4" fontId="45" fillId="22" borderId="13" applyNumberFormat="0" applyProtection="0">
      <alignment horizontal="left" vertical="center" indent="1"/>
    </xf>
    <xf numFmtId="0" fontId="45" fillId="9" borderId="13" applyNumberFormat="0" applyProtection="0">
      <alignment horizontal="left" vertical="top" indent="1"/>
    </xf>
    <xf numFmtId="4" fontId="48" fillId="25" borderId="0" applyNumberFormat="0" applyProtection="0">
      <alignment horizontal="left" vertical="center" indent="1"/>
    </xf>
    <xf numFmtId="4" fontId="49" fillId="20" borderId="13" applyNumberFormat="0" applyProtection="0">
      <alignment horizontal="right" vertical="center"/>
    </xf>
    <xf numFmtId="0" fontId="50" fillId="26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Alignment="0" applyProtection="0"/>
    <xf numFmtId="3" fontId="2" fillId="0" borderId="0" applyNumberFormat="0" applyFont="0" applyFill="0" applyBorder="0" applyAlignment="0" applyProtection="0"/>
    <xf numFmtId="0" fontId="50" fillId="26" borderId="0" applyNumberFormat="0" applyBorder="0" applyAlignment="0" applyProtection="0"/>
    <xf numFmtId="0" fontId="2" fillId="6" borderId="0" applyNumberFormat="0" applyBorder="0" applyAlignment="0" applyProtection="0"/>
    <xf numFmtId="3" fontId="2" fillId="0" borderId="0" applyNumberFormat="0" applyFont="0" applyFill="0" applyBorder="0" applyAlignment="0" applyProtection="0"/>
    <xf numFmtId="0" fontId="2" fillId="27" borderId="0" applyNumberFormat="0" applyBorder="0" applyAlignment="0" applyProtection="0"/>
    <xf numFmtId="0" fontId="50" fillId="27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8" borderId="0" applyNumberFormat="0" applyBorder="0" applyAlignment="0" applyProtection="0"/>
    <xf numFmtId="3" fontId="50" fillId="28" borderId="0" applyNumberFormat="0" applyBorder="0" applyAlignment="0" applyProtection="0"/>
    <xf numFmtId="3" fontId="2" fillId="0" borderId="0" applyNumberFormat="0" applyFont="0" applyFill="0" applyBorder="0" applyAlignment="0" applyProtection="0"/>
    <xf numFmtId="3" fontId="50" fillId="29" borderId="0" applyNumberFormat="0" applyBorder="0" applyAlignment="0" applyProtection="0"/>
    <xf numFmtId="3" fontId="50" fillId="29" borderId="0" applyNumberFormat="0" applyBorder="0" applyAlignment="0" applyProtection="0"/>
    <xf numFmtId="0" fontId="2" fillId="0" borderId="0" applyFont="0" applyFill="0" applyBorder="0" applyAlignment="0" applyProtection="0"/>
    <xf numFmtId="3" fontId="2" fillId="5" borderId="0" applyFont="0" applyBorder="0" applyAlignment="0" applyProtection="0"/>
    <xf numFmtId="0" fontId="2" fillId="29" borderId="0" applyNumberFormat="0" applyFont="0" applyBorder="0" applyAlignment="0" applyProtection="0"/>
    <xf numFmtId="4" fontId="2" fillId="5" borderId="0" applyFont="0" applyBorder="0" applyAlignment="0" applyProtection="0"/>
    <xf numFmtId="0" fontId="20" fillId="0" borderId="0"/>
    <xf numFmtId="3" fontId="51" fillId="8" borderId="8">
      <alignment horizontal="left" vertical="top" wrapText="1"/>
      <protection locked="0"/>
    </xf>
    <xf numFmtId="0" fontId="2" fillId="0" borderId="0"/>
    <xf numFmtId="43" fontId="4" fillId="0" borderId="0" applyFont="0" applyFill="0" applyBorder="0" applyAlignment="0" applyProtection="0"/>
    <xf numFmtId="40" fontId="52" fillId="0" borderId="0" applyBorder="0">
      <alignment horizontal="right"/>
    </xf>
    <xf numFmtId="0" fontId="53" fillId="0" borderId="0">
      <alignment horizontal="left"/>
    </xf>
    <xf numFmtId="0" fontId="24" fillId="0" borderId="0">
      <alignment horizontal="left"/>
    </xf>
    <xf numFmtId="0" fontId="31" fillId="0" borderId="0"/>
    <xf numFmtId="0" fontId="29" fillId="0" borderId="0"/>
    <xf numFmtId="0" fontId="24" fillId="0" borderId="0"/>
    <xf numFmtId="0" fontId="54" fillId="0" borderId="0" applyNumberFormat="0" applyFill="0" applyBorder="0" applyAlignment="0" applyProtection="0"/>
    <xf numFmtId="0" fontId="55" fillId="0" borderId="0"/>
    <xf numFmtId="0" fontId="55" fillId="0" borderId="0"/>
    <xf numFmtId="0" fontId="56" fillId="0" borderId="0"/>
    <xf numFmtId="0" fontId="56" fillId="0" borderId="0"/>
    <xf numFmtId="0" fontId="55" fillId="0" borderId="0"/>
    <xf numFmtId="0" fontId="55" fillId="0" borderId="0"/>
    <xf numFmtId="0" fontId="54" fillId="0" borderId="0" applyNumberFormat="0" applyFill="0" applyBorder="0" applyAlignment="0" applyProtection="0"/>
    <xf numFmtId="0" fontId="57" fillId="0" borderId="0">
      <alignment horizontal="center" vertical="top"/>
    </xf>
    <xf numFmtId="0" fontId="56" fillId="0" borderId="0"/>
    <xf numFmtId="0" fontId="55" fillId="0" borderId="0"/>
    <xf numFmtId="0" fontId="6" fillId="0" borderId="0"/>
    <xf numFmtId="0" fontId="58" fillId="0" borderId="0"/>
    <xf numFmtId="196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65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63" fillId="0" borderId="0"/>
    <xf numFmtId="0" fontId="64" fillId="0" borderId="0"/>
    <xf numFmtId="43" fontId="4" fillId="0" borderId="0" applyFont="0" applyFill="0" applyBorder="0" applyAlignment="0" applyProtection="0"/>
  </cellStyleXfs>
  <cellXfs count="101">
    <xf numFmtId="0" fontId="0" fillId="0" borderId="0" xfId="0"/>
    <xf numFmtId="37" fontId="65" fillId="0" borderId="0" xfId="0" applyNumberFormat="1" applyFont="1" applyAlignment="1">
      <alignment horizontal="left" vertical="center"/>
    </xf>
    <xf numFmtId="167" fontId="66" fillId="0" borderId="0" xfId="0" quotePrefix="1" applyNumberFormat="1" applyFont="1" applyAlignment="1">
      <alignment horizontal="centerContinuous" vertical="center"/>
    </xf>
    <xf numFmtId="0" fontId="66" fillId="0" borderId="0" xfId="0" applyFont="1" applyAlignment="1">
      <alignment horizontal="centerContinuous" vertical="center"/>
    </xf>
    <xf numFmtId="167" fontId="66" fillId="0" borderId="0" xfId="0" applyNumberFormat="1" applyFont="1" applyAlignment="1">
      <alignment horizontal="centerContinuous" vertical="center"/>
    </xf>
    <xf numFmtId="167" fontId="66" fillId="0" borderId="0" xfId="0" applyNumberFormat="1" applyFont="1" applyAlignment="1">
      <alignment horizontal="left" vertical="center"/>
    </xf>
    <xf numFmtId="0" fontId="66" fillId="0" borderId="0" xfId="0" applyFont="1" applyAlignment="1">
      <alignment horizontal="center" vertical="center"/>
    </xf>
    <xf numFmtId="167" fontId="66" fillId="0" borderId="0" xfId="0" applyNumberFormat="1" applyFont="1" applyAlignment="1">
      <alignment vertical="center"/>
    </xf>
    <xf numFmtId="0" fontId="66" fillId="0" borderId="0" xfId="0" applyFont="1" applyAlignment="1">
      <alignment vertical="center"/>
    </xf>
    <xf numFmtId="167" fontId="65" fillId="0" borderId="0" xfId="0" applyNumberFormat="1" applyFont="1" applyAlignment="1">
      <alignment vertical="center"/>
    </xf>
    <xf numFmtId="167" fontId="6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vertical="center"/>
    </xf>
    <xf numFmtId="0" fontId="67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8" fillId="0" borderId="0" xfId="0" applyFont="1" applyAlignment="1">
      <alignment horizontal="center" vertical="center"/>
    </xf>
    <xf numFmtId="41" fontId="66" fillId="0" borderId="0" xfId="0" applyNumberFormat="1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167" fontId="66" fillId="0" borderId="0" xfId="0" quotePrefix="1" applyNumberFormat="1" applyFont="1" applyAlignment="1">
      <alignment horizontal="left" vertical="center"/>
    </xf>
    <xf numFmtId="41" fontId="66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center"/>
    </xf>
    <xf numFmtId="41" fontId="66" fillId="0" borderId="2" xfId="0" applyNumberFormat="1" applyFont="1" applyBorder="1" applyAlignment="1">
      <alignment horizontal="center" vertical="center"/>
    </xf>
    <xf numFmtId="41" fontId="66" fillId="0" borderId="1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right" vertical="center"/>
    </xf>
    <xf numFmtId="0" fontId="65" fillId="0" borderId="0" xfId="0" applyFont="1" applyAlignment="1">
      <alignment horizontal="left" vertical="center"/>
    </xf>
    <xf numFmtId="0" fontId="66" fillId="0" borderId="0" xfId="0" applyFont="1" applyAlignment="1">
      <alignment horizontal="right" vertical="center"/>
    </xf>
    <xf numFmtId="0" fontId="65" fillId="0" borderId="0" xfId="2" applyFont="1" applyAlignment="1">
      <alignment vertical="center"/>
    </xf>
    <xf numFmtId="0" fontId="66" fillId="0" borderId="0" xfId="2" applyFont="1" applyAlignment="1">
      <alignment horizontal="right" vertical="center"/>
    </xf>
    <xf numFmtId="0" fontId="66" fillId="0" borderId="1" xfId="0" applyFont="1" applyBorder="1" applyAlignment="1">
      <alignment horizontal="center" vertical="center"/>
    </xf>
    <xf numFmtId="1" fontId="67" fillId="0" borderId="0" xfId="0" applyNumberFormat="1" applyFont="1" applyAlignment="1">
      <alignment horizontal="center" vertical="center"/>
    </xf>
    <xf numFmtId="1" fontId="66" fillId="0" borderId="0" xfId="0" applyNumberFormat="1" applyFont="1" applyAlignment="1">
      <alignment vertical="center"/>
    </xf>
    <xf numFmtId="49" fontId="70" fillId="0" borderId="0" xfId="0" applyNumberFormat="1" applyFont="1" applyAlignment="1">
      <alignment vertical="center"/>
    </xf>
    <xf numFmtId="1" fontId="70" fillId="0" borderId="0" xfId="0" applyNumberFormat="1" applyFont="1" applyAlignment="1">
      <alignment horizontal="center" vertical="center"/>
    </xf>
    <xf numFmtId="41" fontId="70" fillId="0" borderId="0" xfId="0" applyNumberFormat="1" applyFont="1" applyAlignment="1">
      <alignment vertical="center"/>
    </xf>
    <xf numFmtId="41" fontId="70" fillId="0" borderId="0" xfId="0" applyNumberFormat="1" applyFont="1" applyAlignment="1">
      <alignment horizontal="right" vertical="center"/>
    </xf>
    <xf numFmtId="41" fontId="71" fillId="0" borderId="0" xfId="0" applyNumberFormat="1" applyFont="1" applyAlignment="1">
      <alignment vertical="center"/>
    </xf>
    <xf numFmtId="41" fontId="71" fillId="0" borderId="0" xfId="0" applyNumberFormat="1" applyFont="1" applyAlignment="1">
      <alignment horizontal="right" vertical="center"/>
    </xf>
    <xf numFmtId="41" fontId="71" fillId="0" borderId="4" xfId="0" applyNumberFormat="1" applyFont="1" applyBorder="1" applyAlignment="1">
      <alignment horizontal="right" vertical="center"/>
    </xf>
    <xf numFmtId="41" fontId="71" fillId="0" borderId="1" xfId="0" applyNumberFormat="1" applyFont="1" applyBorder="1" applyAlignment="1">
      <alignment vertical="center"/>
    </xf>
    <xf numFmtId="0" fontId="71" fillId="0" borderId="0" xfId="0" applyFont="1" applyAlignment="1">
      <alignment horizontal="right" vertical="center"/>
    </xf>
    <xf numFmtId="41" fontId="71" fillId="0" borderId="3" xfId="0" applyNumberFormat="1" applyFont="1" applyBorder="1" applyAlignment="1">
      <alignment horizontal="right" vertical="center"/>
    </xf>
    <xf numFmtId="168" fontId="71" fillId="0" borderId="0" xfId="0" applyNumberFormat="1" applyFont="1" applyAlignment="1">
      <alignment vertical="center"/>
    </xf>
    <xf numFmtId="202" fontId="71" fillId="0" borderId="4" xfId="0" applyNumberFormat="1" applyFont="1" applyBorder="1" applyAlignment="1">
      <alignment horizontal="right" vertical="center"/>
    </xf>
    <xf numFmtId="202" fontId="71" fillId="0" borderId="0" xfId="0" applyNumberFormat="1" applyFont="1" applyAlignment="1">
      <alignment horizontal="right" vertical="center"/>
    </xf>
    <xf numFmtId="0" fontId="65" fillId="0" borderId="0" xfId="2" applyFont="1" applyAlignment="1">
      <alignment horizontal="left" vertical="center"/>
    </xf>
    <xf numFmtId="0" fontId="66" fillId="0" borderId="0" xfId="2" applyFont="1" applyAlignment="1">
      <alignment horizontal="center" vertical="center"/>
    </xf>
    <xf numFmtId="167" fontId="66" fillId="0" borderId="0" xfId="2" applyNumberFormat="1" applyFont="1" applyAlignment="1">
      <alignment horizontal="center" vertical="center"/>
    </xf>
    <xf numFmtId="167" fontId="65" fillId="0" borderId="0" xfId="2" applyNumberFormat="1" applyFont="1" applyAlignment="1">
      <alignment vertical="center"/>
    </xf>
    <xf numFmtId="0" fontId="66" fillId="0" borderId="0" xfId="2" applyFont="1" applyAlignment="1">
      <alignment vertical="center"/>
    </xf>
    <xf numFmtId="167" fontId="65" fillId="0" borderId="0" xfId="2" applyNumberFormat="1" applyFont="1" applyAlignment="1">
      <alignment horizontal="centerContinuous" vertical="center"/>
    </xf>
    <xf numFmtId="167" fontId="66" fillId="0" borderId="7" xfId="2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center" vertical="center"/>
    </xf>
    <xf numFmtId="0" fontId="66" fillId="0" borderId="1" xfId="2" applyFont="1" applyBorder="1" applyAlignment="1">
      <alignment horizontal="center" vertical="center"/>
    </xf>
    <xf numFmtId="167" fontId="66" fillId="0" borderId="0" xfId="2" applyNumberFormat="1" applyFont="1" applyAlignment="1">
      <alignment vertical="center"/>
    </xf>
    <xf numFmtId="0" fontId="66" fillId="0" borderId="7" xfId="2" applyFont="1" applyBorder="1" applyAlignment="1">
      <alignment horizontal="center" vertical="center"/>
    </xf>
    <xf numFmtId="167" fontId="66" fillId="0" borderId="0" xfId="2" applyNumberFormat="1" applyFont="1" applyAlignment="1">
      <alignment horizontal="centerContinuous" vertical="center"/>
    </xf>
    <xf numFmtId="167" fontId="66" fillId="0" borderId="1" xfId="2" quotePrefix="1" applyNumberFormat="1" applyFont="1" applyBorder="1" applyAlignment="1">
      <alignment horizontal="center" vertical="center"/>
    </xf>
    <xf numFmtId="167" fontId="66" fillId="0" borderId="1" xfId="0" applyNumberFormat="1" applyFont="1" applyBorder="1" applyAlignment="1">
      <alignment horizontal="center" vertical="center"/>
    </xf>
    <xf numFmtId="41" fontId="66" fillId="0" borderId="0" xfId="2" applyNumberFormat="1" applyFont="1" applyAlignment="1">
      <alignment vertical="center"/>
    </xf>
    <xf numFmtId="41" fontId="66" fillId="0" borderId="3" xfId="2" applyNumberFormat="1" applyFont="1" applyBorder="1" applyAlignment="1">
      <alignment vertical="center"/>
    </xf>
    <xf numFmtId="167" fontId="66" fillId="0" borderId="1" xfId="2" applyNumberFormat="1" applyFont="1" applyBorder="1" applyAlignment="1">
      <alignment vertical="center"/>
    </xf>
    <xf numFmtId="167" fontId="66" fillId="0" borderId="7" xfId="2" applyNumberFormat="1" applyFont="1" applyBorder="1" applyAlignment="1">
      <alignment vertical="center"/>
    </xf>
    <xf numFmtId="0" fontId="71" fillId="0" borderId="0" xfId="0" applyFont="1" applyAlignment="1">
      <alignment vertical="center"/>
    </xf>
    <xf numFmtId="0" fontId="66" fillId="0" borderId="2" xfId="0" applyFont="1" applyBorder="1" applyAlignment="1">
      <alignment horizontal="center" vertical="center"/>
    </xf>
    <xf numFmtId="37" fontId="65" fillId="0" borderId="0" xfId="0" applyNumberFormat="1" applyFont="1" applyAlignment="1">
      <alignment vertical="center"/>
    </xf>
    <xf numFmtId="37" fontId="66" fillId="0" borderId="0" xfId="0" applyNumberFormat="1" applyFont="1" applyAlignment="1">
      <alignment horizontal="left" vertical="center"/>
    </xf>
    <xf numFmtId="41" fontId="66" fillId="0" borderId="4" xfId="0" applyNumberFormat="1" applyFont="1" applyBorder="1" applyAlignment="1">
      <alignment horizontal="center" vertical="center"/>
    </xf>
    <xf numFmtId="167" fontId="65" fillId="0" borderId="1" xfId="0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37" fontId="66" fillId="0" borderId="0" xfId="0" applyNumberFormat="1" applyFont="1" applyAlignment="1">
      <alignment horizontal="right" vertical="center"/>
    </xf>
    <xf numFmtId="167" fontId="65" fillId="0" borderId="1" xfId="0" applyNumberFormat="1" applyFont="1" applyBorder="1" applyAlignment="1">
      <alignment vertical="center"/>
    </xf>
    <xf numFmtId="49" fontId="67" fillId="0" borderId="0" xfId="0" quotePrefix="1" applyNumberFormat="1" applyFont="1" applyAlignment="1">
      <alignment horizontal="center" vertical="center"/>
    </xf>
    <xf numFmtId="49" fontId="66" fillId="0" borderId="1" xfId="0" quotePrefix="1" applyNumberFormat="1" applyFont="1" applyBorder="1" applyAlignment="1">
      <alignment horizontal="center" vertical="center"/>
    </xf>
    <xf numFmtId="37" fontId="66" fillId="0" borderId="2" xfId="0" quotePrefix="1" applyNumberFormat="1" applyFont="1" applyBorder="1" applyAlignment="1">
      <alignment horizontal="center" vertical="center"/>
    </xf>
    <xf numFmtId="49" fontId="67" fillId="0" borderId="0" xfId="0" applyNumberFormat="1" applyFont="1" applyAlignment="1">
      <alignment horizontal="right" vertical="center"/>
    </xf>
    <xf numFmtId="37" fontId="66" fillId="0" borderId="0" xfId="0" applyNumberFormat="1" applyFont="1" applyAlignment="1">
      <alignment horizontal="center" vertical="center"/>
    </xf>
    <xf numFmtId="167" fontId="68" fillId="0" borderId="0" xfId="0" applyNumberFormat="1" applyFont="1" applyAlignment="1">
      <alignment horizontal="center" vertical="center"/>
    </xf>
    <xf numFmtId="41" fontId="66" fillId="0" borderId="1" xfId="0" applyNumberFormat="1" applyFont="1" applyBorder="1" applyAlignment="1">
      <alignment horizontal="right" vertical="center"/>
    </xf>
    <xf numFmtId="41" fontId="66" fillId="0" borderId="2" xfId="0" applyNumberFormat="1" applyFont="1" applyBorder="1" applyAlignment="1">
      <alignment horizontal="right" vertical="center"/>
    </xf>
    <xf numFmtId="41" fontId="66" fillId="0" borderId="3" xfId="0" applyNumberFormat="1" applyFont="1" applyBorder="1" applyAlignment="1">
      <alignment horizontal="right" vertical="center"/>
    </xf>
    <xf numFmtId="43" fontId="66" fillId="0" borderId="0" xfId="0" applyNumberFormat="1" applyFont="1" applyAlignment="1">
      <alignment horizontal="right" vertical="center"/>
    </xf>
    <xf numFmtId="43" fontId="66" fillId="0" borderId="0" xfId="0" applyNumberFormat="1" applyFont="1" applyAlignment="1">
      <alignment vertical="center"/>
    </xf>
    <xf numFmtId="41" fontId="66" fillId="0" borderId="4" xfId="0" applyNumberFormat="1" applyFont="1" applyBorder="1" applyAlignment="1">
      <alignment horizontal="right" vertical="center"/>
    </xf>
    <xf numFmtId="201" fontId="68" fillId="0" borderId="0" xfId="0" applyNumberFormat="1" applyFont="1" applyAlignment="1">
      <alignment horizontal="center" vertical="center"/>
    </xf>
    <xf numFmtId="41" fontId="66" fillId="0" borderId="0" xfId="0" applyNumberFormat="1" applyFont="1" applyAlignment="1">
      <alignment vertical="top"/>
    </xf>
    <xf numFmtId="41" fontId="66" fillId="0" borderId="0" xfId="0" applyNumberFormat="1" applyFont="1" applyAlignment="1">
      <alignment horizontal="right" vertical="top"/>
    </xf>
    <xf numFmtId="0" fontId="66" fillId="0" borderId="0" xfId="0" quotePrefix="1" applyFont="1" applyAlignment="1">
      <alignment horizontal="center" vertical="center"/>
    </xf>
    <xf numFmtId="0" fontId="66" fillId="0" borderId="5" xfId="0" applyFont="1" applyBorder="1" applyAlignment="1">
      <alignment vertical="center"/>
    </xf>
    <xf numFmtId="168" fontId="70" fillId="0" borderId="0" xfId="0" applyNumberFormat="1" applyFont="1" applyAlignment="1">
      <alignment horizontal="right" vertical="center"/>
    </xf>
    <xf numFmtId="168" fontId="70" fillId="0" borderId="0" xfId="0" applyNumberFormat="1" applyFont="1" applyAlignment="1">
      <alignment vertical="center"/>
    </xf>
    <xf numFmtId="37" fontId="66" fillId="0" borderId="0" xfId="0" quotePrefix="1" applyNumberFormat="1" applyFont="1" applyAlignment="1">
      <alignment horizontal="left" vertical="center"/>
    </xf>
    <xf numFmtId="41" fontId="66" fillId="0" borderId="1" xfId="2" applyNumberFormat="1" applyFont="1" applyBorder="1" applyAlignment="1">
      <alignment vertical="center"/>
    </xf>
    <xf numFmtId="49" fontId="66" fillId="0" borderId="0" xfId="0" quotePrefix="1" applyNumberFormat="1" applyFont="1" applyAlignment="1">
      <alignment horizontal="center" vertical="center"/>
    </xf>
    <xf numFmtId="0" fontId="66" fillId="0" borderId="0" xfId="0" quotePrefix="1" applyFont="1" applyAlignment="1">
      <alignment horizontal="left" vertical="center"/>
    </xf>
    <xf numFmtId="0" fontId="66" fillId="0" borderId="0" xfId="0" quotePrefix="1" applyFont="1" applyAlignment="1">
      <alignment horizontal="left" vertical="center" indent="1"/>
    </xf>
    <xf numFmtId="0" fontId="69" fillId="0" borderId="0" xfId="0" applyFont="1" applyAlignment="1">
      <alignment horizontal="left" vertical="center"/>
    </xf>
    <xf numFmtId="41" fontId="71" fillId="0" borderId="1" xfId="0" applyNumberFormat="1" applyFont="1" applyBorder="1" applyAlignment="1">
      <alignment horizontal="right" vertical="center"/>
    </xf>
    <xf numFmtId="167" fontId="65" fillId="0" borderId="1" xfId="0" applyNumberFormat="1" applyFont="1" applyBorder="1" applyAlignment="1">
      <alignment horizontal="center" vertical="center"/>
    </xf>
    <xf numFmtId="167" fontId="65" fillId="0" borderId="1" xfId="2" applyNumberFormat="1" applyFont="1" applyBorder="1" applyAlignment="1">
      <alignment horizontal="center" vertical="center"/>
    </xf>
    <xf numFmtId="167" fontId="66" fillId="0" borderId="2" xfId="2" applyNumberFormat="1" applyFont="1" applyBorder="1" applyAlignment="1">
      <alignment horizontal="center" vertical="center"/>
    </xf>
    <xf numFmtId="167" fontId="66" fillId="0" borderId="1" xfId="2" applyNumberFormat="1" applyFont="1" applyBorder="1" applyAlignment="1">
      <alignment horizontal="center" vertical="center"/>
    </xf>
    <xf numFmtId="0" fontId="71" fillId="0" borderId="1" xfId="0" applyFont="1" applyBorder="1" applyAlignment="1">
      <alignment horizontal="center" vertical="center"/>
    </xf>
  </cellXfs>
  <cellStyles count="306">
    <cellStyle name="75" xfId="4" xr:uid="{00000000-0005-0000-0000-000000000000}"/>
    <cellStyle name="Body" xfId="5" xr:uid="{00000000-0005-0000-0000-000001000000}"/>
    <cellStyle name="Calc Currency (0)" xfId="6" xr:uid="{00000000-0005-0000-0000-000002000000}"/>
    <cellStyle name="comic" xfId="7" xr:uid="{00000000-0005-0000-0000-000003000000}"/>
    <cellStyle name="Comma  - Style1" xfId="8" xr:uid="{00000000-0005-0000-0000-000004000000}"/>
    <cellStyle name="Comma  - Style2" xfId="9" xr:uid="{00000000-0005-0000-0000-000005000000}"/>
    <cellStyle name="Comma  - Style3" xfId="10" xr:uid="{00000000-0005-0000-0000-000006000000}"/>
    <cellStyle name="Comma  - Style4" xfId="11" xr:uid="{00000000-0005-0000-0000-000007000000}"/>
    <cellStyle name="Comma  - Style5" xfId="12" xr:uid="{00000000-0005-0000-0000-000008000000}"/>
    <cellStyle name="Comma  - Style6" xfId="13" xr:uid="{00000000-0005-0000-0000-000009000000}"/>
    <cellStyle name="Comma  - Style7" xfId="14" xr:uid="{00000000-0005-0000-0000-00000A000000}"/>
    <cellStyle name="Comma  - Style8" xfId="15" xr:uid="{00000000-0005-0000-0000-00000B000000}"/>
    <cellStyle name="Comma (0.0)" xfId="16" xr:uid="{00000000-0005-0000-0000-00000C000000}"/>
    <cellStyle name="Comma (0.00)" xfId="17" xr:uid="{00000000-0005-0000-0000-00000D000000}"/>
    <cellStyle name="Comma (hidden)" xfId="18" xr:uid="{00000000-0005-0000-0000-00000E000000}"/>
    <cellStyle name="Comma (index)" xfId="19" xr:uid="{00000000-0005-0000-0000-00000F000000}"/>
    <cellStyle name="Comma [1]" xfId="20" xr:uid="{00000000-0005-0000-0000-000010000000}"/>
    <cellStyle name="Comma 2" xfId="3" xr:uid="{00000000-0005-0000-0000-000011000000}"/>
    <cellStyle name="Comma 2 2" xfId="21" xr:uid="{00000000-0005-0000-0000-000012000000}"/>
    <cellStyle name="Comma 3" xfId="22" xr:uid="{00000000-0005-0000-0000-000013000000}"/>
    <cellStyle name="Comma 3 2" xfId="23" xr:uid="{00000000-0005-0000-0000-000014000000}"/>
    <cellStyle name="Comma 4" xfId="24" xr:uid="{00000000-0005-0000-0000-000015000000}"/>
    <cellStyle name="Comma 5" xfId="25" xr:uid="{00000000-0005-0000-0000-000016000000}"/>
    <cellStyle name="Comma 6" xfId="26" xr:uid="{00000000-0005-0000-0000-000017000000}"/>
    <cellStyle name="Comma 7" xfId="27" xr:uid="{00000000-0005-0000-0000-000018000000}"/>
    <cellStyle name="Comma 7 2" xfId="28" xr:uid="{00000000-0005-0000-0000-000019000000}"/>
    <cellStyle name="Comma 8" xfId="29" xr:uid="{00000000-0005-0000-0000-00001A000000}"/>
    <cellStyle name="Comma M" xfId="30" xr:uid="{00000000-0005-0000-0000-00001B000000}"/>
    <cellStyle name="Comma T" xfId="31" xr:uid="{00000000-0005-0000-0000-00001C000000}"/>
    <cellStyle name="comma zerodec" xfId="32" xr:uid="{00000000-0005-0000-0000-00001D000000}"/>
    <cellStyle name="Comma0" xfId="33" xr:uid="{00000000-0005-0000-0000-00001E000000}"/>
    <cellStyle name="Copied" xfId="34" xr:uid="{00000000-0005-0000-0000-00001F000000}"/>
    <cellStyle name="Cover Date" xfId="35" xr:uid="{00000000-0005-0000-0000-000020000000}"/>
    <cellStyle name="Cover Subtitle" xfId="36" xr:uid="{00000000-0005-0000-0000-000021000000}"/>
    <cellStyle name="Cover Title" xfId="37" xr:uid="{00000000-0005-0000-0000-000022000000}"/>
    <cellStyle name="Currency (hidden)" xfId="38" xr:uid="{00000000-0005-0000-0000-000023000000}"/>
    <cellStyle name="Currency0" xfId="39" xr:uid="{00000000-0005-0000-0000-000024000000}"/>
    <cellStyle name="Currency1" xfId="40" xr:uid="{00000000-0005-0000-0000-000025000000}"/>
    <cellStyle name="Custom" xfId="41" xr:uid="{00000000-0005-0000-0000-000026000000}"/>
    <cellStyle name="Date" xfId="42" xr:uid="{00000000-0005-0000-0000-000027000000}"/>
    <cellStyle name="Date Eng" xfId="43" xr:uid="{00000000-0005-0000-0000-000028000000}"/>
    <cellStyle name="Date_13.Lead_Royal Excellency(RE)" xfId="44" xr:uid="{00000000-0005-0000-0000-000029000000}"/>
    <cellStyle name="Dezimal [0]_OPTIMIR1 (deutsch)" xfId="45" xr:uid="{00000000-0005-0000-0000-00002A000000}"/>
    <cellStyle name="Dezimal_OPTIMIR1 (deutsch)" xfId="46" xr:uid="{00000000-0005-0000-0000-00002B000000}"/>
    <cellStyle name="Dollar (zero dec)" xfId="47" xr:uid="{00000000-0005-0000-0000-00002C000000}"/>
    <cellStyle name="E&amp;Y House" xfId="48" xr:uid="{00000000-0005-0000-0000-00002D000000}"/>
    <cellStyle name="Entered" xfId="49" xr:uid="{00000000-0005-0000-0000-00002E000000}"/>
    <cellStyle name="Euro" xfId="50" xr:uid="{00000000-0005-0000-0000-00002F000000}"/>
    <cellStyle name="Footer SBILogo1" xfId="51" xr:uid="{00000000-0005-0000-0000-000030000000}"/>
    <cellStyle name="Footer SBILogo2" xfId="52" xr:uid="{00000000-0005-0000-0000-000031000000}"/>
    <cellStyle name="Footnote" xfId="53" xr:uid="{00000000-0005-0000-0000-000032000000}"/>
    <cellStyle name="Footnote Reference" xfId="54" xr:uid="{00000000-0005-0000-0000-000033000000}"/>
    <cellStyle name="Footnote__0_Lead_ KOSE_30.06.05" xfId="55" xr:uid="{00000000-0005-0000-0000-000034000000}"/>
    <cellStyle name="General C" xfId="56" xr:uid="{00000000-0005-0000-0000-000035000000}"/>
    <cellStyle name="General CA" xfId="57" xr:uid="{00000000-0005-0000-0000-000036000000}"/>
    <cellStyle name="General Eng" xfId="58" xr:uid="{00000000-0005-0000-0000-000037000000}"/>
    <cellStyle name="General S" xfId="59" xr:uid="{00000000-0005-0000-0000-000038000000}"/>
    <cellStyle name="General T" xfId="60" xr:uid="{00000000-0005-0000-0000-000039000000}"/>
    <cellStyle name="General W" xfId="61" xr:uid="{00000000-0005-0000-0000-00003A000000}"/>
    <cellStyle name="Grey" xfId="62" xr:uid="{00000000-0005-0000-0000-00003B000000}"/>
    <cellStyle name="Header" xfId="63" xr:uid="{00000000-0005-0000-0000-00003C000000}"/>
    <cellStyle name="Header Draft Stamp" xfId="64" xr:uid="{00000000-0005-0000-0000-00003D000000}"/>
    <cellStyle name="Header__0_Lead_ KOSE_30.06.05" xfId="65" xr:uid="{00000000-0005-0000-0000-00003E000000}"/>
    <cellStyle name="Header1" xfId="66" xr:uid="{00000000-0005-0000-0000-00003F000000}"/>
    <cellStyle name="Header2" xfId="67" xr:uid="{00000000-0005-0000-0000-000040000000}"/>
    <cellStyle name="Heading 1 Above" xfId="68" xr:uid="{00000000-0005-0000-0000-000041000000}"/>
    <cellStyle name="Heading 1+" xfId="69" xr:uid="{00000000-0005-0000-0000-000042000000}"/>
    <cellStyle name="Heading 2 Below" xfId="70" xr:uid="{00000000-0005-0000-0000-000043000000}"/>
    <cellStyle name="Heading 2+" xfId="71" xr:uid="{00000000-0005-0000-0000-000044000000}"/>
    <cellStyle name="Heading 3+" xfId="72" xr:uid="{00000000-0005-0000-0000-000045000000}"/>
    <cellStyle name="Hidden" xfId="73" xr:uid="{00000000-0005-0000-0000-000046000000}"/>
    <cellStyle name="Input [yellow]" xfId="74" xr:uid="{00000000-0005-0000-0000-000047000000}"/>
    <cellStyle name="Month Year" xfId="75" xr:uid="{00000000-0005-0000-0000-000048000000}"/>
    <cellStyle name="Month Year F" xfId="76" xr:uid="{00000000-0005-0000-0000-000049000000}"/>
    <cellStyle name="Month Year S" xfId="77" xr:uid="{00000000-0005-0000-0000-00004A000000}"/>
    <cellStyle name="Month Year T" xfId="78" xr:uid="{00000000-0005-0000-0000-00004B000000}"/>
    <cellStyle name="MS_COL_STYLE" xfId="79" xr:uid="{00000000-0005-0000-0000-00004C000000}"/>
    <cellStyle name="NavStyleDefault" xfId="80" xr:uid="{00000000-0005-0000-0000-00004D000000}"/>
    <cellStyle name="no dec" xfId="81" xr:uid="{00000000-0005-0000-0000-00004E000000}"/>
    <cellStyle name="Normal" xfId="0" builtinId="0"/>
    <cellStyle name="Normal - Style1" xfId="82" xr:uid="{00000000-0005-0000-0000-000050000000}"/>
    <cellStyle name="Normal [-]" xfId="83" xr:uid="{00000000-0005-0000-0000-000051000000}"/>
    <cellStyle name="Normal [0]" xfId="84" xr:uid="{00000000-0005-0000-0000-000052000000}"/>
    <cellStyle name="Normal 10" xfId="85" xr:uid="{00000000-0005-0000-0000-000053000000}"/>
    <cellStyle name="Normal 11" xfId="86" xr:uid="{00000000-0005-0000-0000-000054000000}"/>
    <cellStyle name="Normal 12" xfId="87" xr:uid="{00000000-0005-0000-0000-000055000000}"/>
    <cellStyle name="Normal 14 10" xfId="88" xr:uid="{00000000-0005-0000-0000-000056000000}"/>
    <cellStyle name="Normal 14 11" xfId="89" xr:uid="{00000000-0005-0000-0000-000057000000}"/>
    <cellStyle name="Normal 14 2" xfId="90" xr:uid="{00000000-0005-0000-0000-000058000000}"/>
    <cellStyle name="Normal 14 3" xfId="91" xr:uid="{00000000-0005-0000-0000-000059000000}"/>
    <cellStyle name="Normal 14 4" xfId="92" xr:uid="{00000000-0005-0000-0000-00005A000000}"/>
    <cellStyle name="Normal 14 5" xfId="93" xr:uid="{00000000-0005-0000-0000-00005B000000}"/>
    <cellStyle name="Normal 14 6" xfId="94" xr:uid="{00000000-0005-0000-0000-00005C000000}"/>
    <cellStyle name="Normal 14 7" xfId="95" xr:uid="{00000000-0005-0000-0000-00005D000000}"/>
    <cellStyle name="Normal 14 8" xfId="96" xr:uid="{00000000-0005-0000-0000-00005E000000}"/>
    <cellStyle name="Normal 14 9" xfId="97" xr:uid="{00000000-0005-0000-0000-00005F000000}"/>
    <cellStyle name="Normal 15 2" xfId="98" xr:uid="{00000000-0005-0000-0000-000060000000}"/>
    <cellStyle name="Normal 15 3" xfId="99" xr:uid="{00000000-0005-0000-0000-000061000000}"/>
    <cellStyle name="Normal 15 4" xfId="100" xr:uid="{00000000-0005-0000-0000-000062000000}"/>
    <cellStyle name="Normal 15 5" xfId="101" xr:uid="{00000000-0005-0000-0000-000063000000}"/>
    <cellStyle name="Normal 15 6" xfId="102" xr:uid="{00000000-0005-0000-0000-000064000000}"/>
    <cellStyle name="Normal 17 2" xfId="103" xr:uid="{00000000-0005-0000-0000-000065000000}"/>
    <cellStyle name="Normal 17 3" xfId="104" xr:uid="{00000000-0005-0000-0000-000066000000}"/>
    <cellStyle name="Normal 18 2" xfId="105" xr:uid="{00000000-0005-0000-0000-000067000000}"/>
    <cellStyle name="Normal 18 3" xfId="106" xr:uid="{00000000-0005-0000-0000-000068000000}"/>
    <cellStyle name="Normal 18 4" xfId="107" xr:uid="{00000000-0005-0000-0000-000069000000}"/>
    <cellStyle name="Normal 18 5" xfId="108" xr:uid="{00000000-0005-0000-0000-00006A000000}"/>
    <cellStyle name="Normal 18 6" xfId="109" xr:uid="{00000000-0005-0000-0000-00006B000000}"/>
    <cellStyle name="Normal 18 7" xfId="110" xr:uid="{00000000-0005-0000-0000-00006C000000}"/>
    <cellStyle name="Normal 18 8" xfId="111" xr:uid="{00000000-0005-0000-0000-00006D000000}"/>
    <cellStyle name="Normal 19 2" xfId="112" xr:uid="{00000000-0005-0000-0000-00006E000000}"/>
    <cellStyle name="Normal 19 3" xfId="113" xr:uid="{00000000-0005-0000-0000-00006F000000}"/>
    <cellStyle name="Normal 19 4" xfId="114" xr:uid="{00000000-0005-0000-0000-000070000000}"/>
    <cellStyle name="Normal 19 5" xfId="115" xr:uid="{00000000-0005-0000-0000-000071000000}"/>
    <cellStyle name="Normal 19 6" xfId="116" xr:uid="{00000000-0005-0000-0000-000072000000}"/>
    <cellStyle name="Normal 2" xfId="1" xr:uid="{00000000-0005-0000-0000-000073000000}"/>
    <cellStyle name="Normal 2 2" xfId="117" xr:uid="{00000000-0005-0000-0000-000074000000}"/>
    <cellStyle name="Normal 20 2" xfId="118" xr:uid="{00000000-0005-0000-0000-000075000000}"/>
    <cellStyle name="Normal 20 3" xfId="119" xr:uid="{00000000-0005-0000-0000-000076000000}"/>
    <cellStyle name="Normal 20 4" xfId="120" xr:uid="{00000000-0005-0000-0000-000077000000}"/>
    <cellStyle name="Normal 20 5" xfId="121" xr:uid="{00000000-0005-0000-0000-000078000000}"/>
    <cellStyle name="Normal 20 6" xfId="122" xr:uid="{00000000-0005-0000-0000-000079000000}"/>
    <cellStyle name="Normal 22 2" xfId="123" xr:uid="{00000000-0005-0000-0000-00007A000000}"/>
    <cellStyle name="Normal 22 3" xfId="124" xr:uid="{00000000-0005-0000-0000-00007B000000}"/>
    <cellStyle name="Normal 22 4" xfId="125" xr:uid="{00000000-0005-0000-0000-00007C000000}"/>
    <cellStyle name="Normal 22 5" xfId="126" xr:uid="{00000000-0005-0000-0000-00007D000000}"/>
    <cellStyle name="Normal 22 6" xfId="127" xr:uid="{00000000-0005-0000-0000-00007E000000}"/>
    <cellStyle name="Normal 24 2" xfId="128" xr:uid="{00000000-0005-0000-0000-00007F000000}"/>
    <cellStyle name="Normal 24 3" xfId="129" xr:uid="{00000000-0005-0000-0000-000080000000}"/>
    <cellStyle name="Normal 24 4" xfId="130" xr:uid="{00000000-0005-0000-0000-000081000000}"/>
    <cellStyle name="Normal 24 5" xfId="131" xr:uid="{00000000-0005-0000-0000-000082000000}"/>
    <cellStyle name="Normal 24 6" xfId="132" xr:uid="{00000000-0005-0000-0000-000083000000}"/>
    <cellStyle name="Normal 25 2" xfId="133" xr:uid="{00000000-0005-0000-0000-000084000000}"/>
    <cellStyle name="Normal 25 3" xfId="134" xr:uid="{00000000-0005-0000-0000-000085000000}"/>
    <cellStyle name="Normal 25 4" xfId="135" xr:uid="{00000000-0005-0000-0000-000086000000}"/>
    <cellStyle name="Normal 25 5" xfId="136" xr:uid="{00000000-0005-0000-0000-000087000000}"/>
    <cellStyle name="Normal 25 6" xfId="137" xr:uid="{00000000-0005-0000-0000-000088000000}"/>
    <cellStyle name="Normal 26 2" xfId="138" xr:uid="{00000000-0005-0000-0000-000089000000}"/>
    <cellStyle name="Normal 26 3" xfId="139" xr:uid="{00000000-0005-0000-0000-00008A000000}"/>
    <cellStyle name="Normal 26 4" xfId="140" xr:uid="{00000000-0005-0000-0000-00008B000000}"/>
    <cellStyle name="Normal 26 5" xfId="141" xr:uid="{00000000-0005-0000-0000-00008C000000}"/>
    <cellStyle name="Normal 26 6" xfId="142" xr:uid="{00000000-0005-0000-0000-00008D000000}"/>
    <cellStyle name="Normal 27 2" xfId="143" xr:uid="{00000000-0005-0000-0000-00008E000000}"/>
    <cellStyle name="Normal 27 3" xfId="144" xr:uid="{00000000-0005-0000-0000-00008F000000}"/>
    <cellStyle name="Normal 27 4" xfId="145" xr:uid="{00000000-0005-0000-0000-000090000000}"/>
    <cellStyle name="Normal 27 5" xfId="146" xr:uid="{00000000-0005-0000-0000-000091000000}"/>
    <cellStyle name="Normal 27 6" xfId="147" xr:uid="{00000000-0005-0000-0000-000092000000}"/>
    <cellStyle name="Normal 3" xfId="2" xr:uid="{00000000-0005-0000-0000-000093000000}"/>
    <cellStyle name="Normal 3 10" xfId="148" xr:uid="{00000000-0005-0000-0000-000094000000}"/>
    <cellStyle name="Normal 3 11" xfId="149" xr:uid="{00000000-0005-0000-0000-000095000000}"/>
    <cellStyle name="Normal 3 2" xfId="150" xr:uid="{00000000-0005-0000-0000-000096000000}"/>
    <cellStyle name="Normal 3 3" xfId="151" xr:uid="{00000000-0005-0000-0000-000097000000}"/>
    <cellStyle name="Normal 3 4" xfId="152" xr:uid="{00000000-0005-0000-0000-000098000000}"/>
    <cellStyle name="Normal 3 5" xfId="153" xr:uid="{00000000-0005-0000-0000-000099000000}"/>
    <cellStyle name="Normal 3 6" xfId="154" xr:uid="{00000000-0005-0000-0000-00009A000000}"/>
    <cellStyle name="Normal 3 7" xfId="155" xr:uid="{00000000-0005-0000-0000-00009B000000}"/>
    <cellStyle name="Normal 3 8" xfId="156" xr:uid="{00000000-0005-0000-0000-00009C000000}"/>
    <cellStyle name="Normal 3 9" xfId="157" xr:uid="{00000000-0005-0000-0000-00009D000000}"/>
    <cellStyle name="Normal 4" xfId="158" xr:uid="{00000000-0005-0000-0000-00009E000000}"/>
    <cellStyle name="Normal 4 2" xfId="159" xr:uid="{00000000-0005-0000-0000-00009F000000}"/>
    <cellStyle name="Normal 42" xfId="160" xr:uid="{00000000-0005-0000-0000-0000A0000000}"/>
    <cellStyle name="Normal 43" xfId="161" xr:uid="{00000000-0005-0000-0000-0000A1000000}"/>
    <cellStyle name="Normal 44" xfId="162" xr:uid="{00000000-0005-0000-0000-0000A2000000}"/>
    <cellStyle name="Normal 45" xfId="163" xr:uid="{00000000-0005-0000-0000-0000A3000000}"/>
    <cellStyle name="Normal 5" xfId="164" xr:uid="{00000000-0005-0000-0000-0000A4000000}"/>
    <cellStyle name="Normal 6" xfId="165" xr:uid="{00000000-0005-0000-0000-0000A5000000}"/>
    <cellStyle name="Normal 7" xfId="166" xr:uid="{00000000-0005-0000-0000-0000A6000000}"/>
    <cellStyle name="Normal 7 10" xfId="167" xr:uid="{00000000-0005-0000-0000-0000A7000000}"/>
    <cellStyle name="Normal 7 11" xfId="168" xr:uid="{00000000-0005-0000-0000-0000A8000000}"/>
    <cellStyle name="Normal 7 2" xfId="169" xr:uid="{00000000-0005-0000-0000-0000A9000000}"/>
    <cellStyle name="Normal 7 3" xfId="170" xr:uid="{00000000-0005-0000-0000-0000AA000000}"/>
    <cellStyle name="Normal 7 4" xfId="171" xr:uid="{00000000-0005-0000-0000-0000AB000000}"/>
    <cellStyle name="Normal 7 5" xfId="172" xr:uid="{00000000-0005-0000-0000-0000AC000000}"/>
    <cellStyle name="Normal 7 6" xfId="173" xr:uid="{00000000-0005-0000-0000-0000AD000000}"/>
    <cellStyle name="Normal 7 7" xfId="174" xr:uid="{00000000-0005-0000-0000-0000AE000000}"/>
    <cellStyle name="Normal 7 8" xfId="175" xr:uid="{00000000-0005-0000-0000-0000AF000000}"/>
    <cellStyle name="Normal 7 9" xfId="176" xr:uid="{00000000-0005-0000-0000-0000B0000000}"/>
    <cellStyle name="Normal 8" xfId="177" xr:uid="{00000000-0005-0000-0000-0000B1000000}"/>
    <cellStyle name="Normal 8 2" xfId="178" xr:uid="{00000000-0005-0000-0000-0000B2000000}"/>
    <cellStyle name="Normal 9" xfId="179" xr:uid="{00000000-0005-0000-0000-0000B3000000}"/>
    <cellStyle name="Normal M" xfId="180" xr:uid="{00000000-0005-0000-0000-0000B4000000}"/>
    <cellStyle name="Normal T" xfId="181" xr:uid="{00000000-0005-0000-0000-0000B5000000}"/>
    <cellStyle name="Normal W" xfId="182" xr:uid="{00000000-0005-0000-0000-0000B6000000}"/>
    <cellStyle name="NormalGB" xfId="183" xr:uid="{00000000-0005-0000-0000-0000B7000000}"/>
    <cellStyle name="Note 2" xfId="184" xr:uid="{00000000-0005-0000-0000-0000B8000000}"/>
    <cellStyle name="Note 2 2" xfId="185" xr:uid="{00000000-0005-0000-0000-0000B9000000}"/>
    <cellStyle name="Note 3" xfId="186" xr:uid="{00000000-0005-0000-0000-0000BA000000}"/>
    <cellStyle name="Page Number" xfId="187" xr:uid="{00000000-0005-0000-0000-0000BB000000}"/>
    <cellStyle name="Percent (0%)" xfId="188" xr:uid="{00000000-0005-0000-0000-0000BC000000}"/>
    <cellStyle name="Percent (0.0%)" xfId="189" xr:uid="{00000000-0005-0000-0000-0000BD000000}"/>
    <cellStyle name="Percent (0.00%)" xfId="190" xr:uid="{00000000-0005-0000-0000-0000BE000000}"/>
    <cellStyle name="Percent [2]" xfId="191" xr:uid="{00000000-0005-0000-0000-0000BF000000}"/>
    <cellStyle name="Percent 2" xfId="192" xr:uid="{00000000-0005-0000-0000-0000C0000000}"/>
    <cellStyle name="Percent 2 2" xfId="193" xr:uid="{00000000-0005-0000-0000-0000C1000000}"/>
    <cellStyle name="Percent 2 3" xfId="194" xr:uid="{00000000-0005-0000-0000-0000C2000000}"/>
    <cellStyle name="Percent 3" xfId="195" xr:uid="{00000000-0005-0000-0000-0000C3000000}"/>
    <cellStyle name="pwstyle" xfId="196" xr:uid="{00000000-0005-0000-0000-0000C4000000}"/>
    <cellStyle name="Quantity" xfId="197" xr:uid="{00000000-0005-0000-0000-0000C5000000}"/>
    <cellStyle name="RevList" xfId="198" xr:uid="{00000000-0005-0000-0000-0000C6000000}"/>
    <cellStyle name="Salomon Logo" xfId="199" xr:uid="{00000000-0005-0000-0000-0000C7000000}"/>
    <cellStyle name="SAPBEXaggData" xfId="200" xr:uid="{00000000-0005-0000-0000-0000C8000000}"/>
    <cellStyle name="SAPBEXaggDataEmph" xfId="201" xr:uid="{00000000-0005-0000-0000-0000C9000000}"/>
    <cellStyle name="SAPBEXaggItem" xfId="202" xr:uid="{00000000-0005-0000-0000-0000CA000000}"/>
    <cellStyle name="SAPBEXaggItemX" xfId="203" xr:uid="{00000000-0005-0000-0000-0000CB000000}"/>
    <cellStyle name="SAPBEXchaText" xfId="204" xr:uid="{00000000-0005-0000-0000-0000CC000000}"/>
    <cellStyle name="SAPBEXexcBad7" xfId="205" xr:uid="{00000000-0005-0000-0000-0000CD000000}"/>
    <cellStyle name="SAPBEXexcBad8" xfId="206" xr:uid="{00000000-0005-0000-0000-0000CE000000}"/>
    <cellStyle name="SAPBEXexcBad9" xfId="207" xr:uid="{00000000-0005-0000-0000-0000CF000000}"/>
    <cellStyle name="SAPBEXexcCritical4" xfId="208" xr:uid="{00000000-0005-0000-0000-0000D0000000}"/>
    <cellStyle name="SAPBEXexcCritical5" xfId="209" xr:uid="{00000000-0005-0000-0000-0000D1000000}"/>
    <cellStyle name="SAPBEXexcCritical6" xfId="210" xr:uid="{00000000-0005-0000-0000-0000D2000000}"/>
    <cellStyle name="SAPBEXexcGood1" xfId="211" xr:uid="{00000000-0005-0000-0000-0000D3000000}"/>
    <cellStyle name="SAPBEXexcGood2" xfId="212" xr:uid="{00000000-0005-0000-0000-0000D4000000}"/>
    <cellStyle name="SAPBEXexcGood3" xfId="213" xr:uid="{00000000-0005-0000-0000-0000D5000000}"/>
    <cellStyle name="SAPBEXfilterDrill" xfId="214" xr:uid="{00000000-0005-0000-0000-0000D6000000}"/>
    <cellStyle name="SAPBEXfilterItem" xfId="215" xr:uid="{00000000-0005-0000-0000-0000D7000000}"/>
    <cellStyle name="SAPBEXfilterText" xfId="216" xr:uid="{00000000-0005-0000-0000-0000D8000000}"/>
    <cellStyle name="SAPBEXformats" xfId="217" xr:uid="{00000000-0005-0000-0000-0000D9000000}"/>
    <cellStyle name="SAPBEXheaderItem" xfId="218" xr:uid="{00000000-0005-0000-0000-0000DA000000}"/>
    <cellStyle name="SAPBEXheaderText" xfId="219" xr:uid="{00000000-0005-0000-0000-0000DB000000}"/>
    <cellStyle name="SAPBEXHLevel0" xfId="220" xr:uid="{00000000-0005-0000-0000-0000DC000000}"/>
    <cellStyle name="SAPBEXHLevel0X" xfId="221" xr:uid="{00000000-0005-0000-0000-0000DD000000}"/>
    <cellStyle name="SAPBEXHLevel1" xfId="222" xr:uid="{00000000-0005-0000-0000-0000DE000000}"/>
    <cellStyle name="SAPBEXHLevel1X" xfId="223" xr:uid="{00000000-0005-0000-0000-0000DF000000}"/>
    <cellStyle name="SAPBEXHLevel2" xfId="224" xr:uid="{00000000-0005-0000-0000-0000E0000000}"/>
    <cellStyle name="SAPBEXHLevel2X" xfId="225" xr:uid="{00000000-0005-0000-0000-0000E1000000}"/>
    <cellStyle name="SAPBEXHLevel3" xfId="226" xr:uid="{00000000-0005-0000-0000-0000E2000000}"/>
    <cellStyle name="SAPBEXHLevel3X" xfId="227" xr:uid="{00000000-0005-0000-0000-0000E3000000}"/>
    <cellStyle name="SAPBEXresData" xfId="228" xr:uid="{00000000-0005-0000-0000-0000E4000000}"/>
    <cellStyle name="SAPBEXresDataEmph" xfId="229" xr:uid="{00000000-0005-0000-0000-0000E5000000}"/>
    <cellStyle name="SAPBEXresItem" xfId="230" xr:uid="{00000000-0005-0000-0000-0000E6000000}"/>
    <cellStyle name="SAPBEXresItemX" xfId="231" xr:uid="{00000000-0005-0000-0000-0000E7000000}"/>
    <cellStyle name="SAPBEXstdData" xfId="232" xr:uid="{00000000-0005-0000-0000-0000E8000000}"/>
    <cellStyle name="SAPBEXstdDataEmph" xfId="233" xr:uid="{00000000-0005-0000-0000-0000E9000000}"/>
    <cellStyle name="SAPBEXstdItem" xfId="234" xr:uid="{00000000-0005-0000-0000-0000EA000000}"/>
    <cellStyle name="SAPBEXstdItemX" xfId="235" xr:uid="{00000000-0005-0000-0000-0000EB000000}"/>
    <cellStyle name="SAPBEXtitle" xfId="236" xr:uid="{00000000-0005-0000-0000-0000EC000000}"/>
    <cellStyle name="SAPBEXundefined" xfId="237" xr:uid="{00000000-0005-0000-0000-0000ED000000}"/>
    <cellStyle name="SS Col Hdr" xfId="238" xr:uid="{00000000-0005-0000-0000-0000EE000000}"/>
    <cellStyle name="SS Dim 1 Blank" xfId="239" xr:uid="{00000000-0005-0000-0000-0000EF000000}"/>
    <cellStyle name="SS Dim 1 Title" xfId="240" xr:uid="{00000000-0005-0000-0000-0000F0000000}"/>
    <cellStyle name="SS Dim 1 Value" xfId="241" xr:uid="{00000000-0005-0000-0000-0000F1000000}"/>
    <cellStyle name="SS Dim 2 Blank" xfId="242" xr:uid="{00000000-0005-0000-0000-0000F2000000}"/>
    <cellStyle name="SS Dim 2 Title" xfId="243" xr:uid="{00000000-0005-0000-0000-0000F3000000}"/>
    <cellStyle name="SS Dim 2 Value" xfId="244" xr:uid="{00000000-0005-0000-0000-0000F4000000}"/>
    <cellStyle name="SS Dim 3 Blank" xfId="245" xr:uid="{00000000-0005-0000-0000-0000F5000000}"/>
    <cellStyle name="SS Dim 3 Title" xfId="246" xr:uid="{00000000-0005-0000-0000-0000F6000000}"/>
    <cellStyle name="SS Dim 3 Value" xfId="247" xr:uid="{00000000-0005-0000-0000-0000F7000000}"/>
    <cellStyle name="SS Dim 4 Blank" xfId="248" xr:uid="{00000000-0005-0000-0000-0000F8000000}"/>
    <cellStyle name="SS Dim 4 Title" xfId="249" xr:uid="{00000000-0005-0000-0000-0000F9000000}"/>
    <cellStyle name="SS Dim 4 Value" xfId="250" xr:uid="{00000000-0005-0000-0000-0000FA000000}"/>
    <cellStyle name="SS Dim 5 Blank" xfId="251" xr:uid="{00000000-0005-0000-0000-0000FB000000}"/>
    <cellStyle name="SS Dim 5 Title" xfId="252" xr:uid="{00000000-0005-0000-0000-0000FC000000}"/>
    <cellStyle name="SS Dim 5 Value" xfId="253" xr:uid="{00000000-0005-0000-0000-0000FD000000}"/>
    <cellStyle name="SS Other Measure" xfId="254" xr:uid="{00000000-0005-0000-0000-0000FE000000}"/>
    <cellStyle name="SS Sum Measure" xfId="255" xr:uid="{00000000-0005-0000-0000-0000FF000000}"/>
    <cellStyle name="SS Unbound Dim" xfId="256" xr:uid="{00000000-0005-0000-0000-000000010000}"/>
    <cellStyle name="SS WAvg Measure" xfId="257" xr:uid="{00000000-0005-0000-0000-000001010000}"/>
    <cellStyle name="Standard_BS14" xfId="258" xr:uid="{00000000-0005-0000-0000-000002010000}"/>
    <cellStyle name="StandardInput" xfId="259" xr:uid="{00000000-0005-0000-0000-000003010000}"/>
    <cellStyle name="Style 1" xfId="260" xr:uid="{00000000-0005-0000-0000-000004010000}"/>
    <cellStyle name="Style 2" xfId="261" xr:uid="{00000000-0005-0000-0000-000005010000}"/>
    <cellStyle name="Subtotal" xfId="262" xr:uid="{00000000-0005-0000-0000-000006010000}"/>
    <cellStyle name="Table Head" xfId="263" xr:uid="{00000000-0005-0000-0000-000007010000}"/>
    <cellStyle name="Table Source" xfId="264" xr:uid="{00000000-0005-0000-0000-000008010000}"/>
    <cellStyle name="Table Text" xfId="265" xr:uid="{00000000-0005-0000-0000-000009010000}"/>
    <cellStyle name="Table Title" xfId="266" xr:uid="{00000000-0005-0000-0000-00000A010000}"/>
    <cellStyle name="Table Units" xfId="267" xr:uid="{00000000-0005-0000-0000-00000B010000}"/>
    <cellStyle name="Text" xfId="268" xr:uid="{00000000-0005-0000-0000-00000C010000}"/>
    <cellStyle name="Text 1" xfId="269" xr:uid="{00000000-0005-0000-0000-00000D010000}"/>
    <cellStyle name="Text 2" xfId="270" xr:uid="{00000000-0005-0000-0000-00000E010000}"/>
    <cellStyle name="Text Head 1" xfId="271" xr:uid="{00000000-0005-0000-0000-00000F010000}"/>
    <cellStyle name="Text Head 2" xfId="272" xr:uid="{00000000-0005-0000-0000-000010010000}"/>
    <cellStyle name="Text Indent 1" xfId="273" xr:uid="{00000000-0005-0000-0000-000011010000}"/>
    <cellStyle name="Text Indent 2" xfId="274" xr:uid="{00000000-0005-0000-0000-000012010000}"/>
    <cellStyle name="Text_C049_2005_Act10_Section K" xfId="275" xr:uid="{00000000-0005-0000-0000-000013010000}"/>
    <cellStyle name="Tickmark" xfId="276" xr:uid="{00000000-0005-0000-0000-000014010000}"/>
    <cellStyle name="TOC 1" xfId="277" xr:uid="{00000000-0005-0000-0000-000015010000}"/>
    <cellStyle name="TOC 2" xfId="278" xr:uid="{00000000-0005-0000-0000-000016010000}"/>
    <cellStyle name="Undefiniert" xfId="279" xr:uid="{00000000-0005-0000-0000-000017010000}"/>
    <cellStyle name="UR" xfId="280" xr:uid="{00000000-0005-0000-0000-000018010000}"/>
    <cellStyle name="Wไhrung [0]_OPTIMIR1 (deutsch)" xfId="281" xr:uid="{00000000-0005-0000-0000-000019010000}"/>
    <cellStyle name="Wไhrung_OPTIMIR1 (deutsch)" xfId="282" xr:uid="{00000000-0005-0000-0000-00001A010000}"/>
    <cellStyle name="เครื่องหมายจุลภาค [0]" xfId="283" xr:uid="{00000000-0005-0000-0000-00001B010000}"/>
    <cellStyle name="เครื่องหมายจุลภาค [1]" xfId="284" xr:uid="{00000000-0005-0000-0000-00001C010000}"/>
    <cellStyle name="เครื่องหมายจุลภาค_(K) working paper Q3'03" xfId="285" xr:uid="{00000000-0005-0000-0000-00001D010000}"/>
    <cellStyle name="เครื่องหมายสกุลเงิน [0]" xfId="286" xr:uid="{00000000-0005-0000-0000-00001E010000}"/>
    <cellStyle name="เครื่องหมายสกุลเงิน_1CONT" xfId="287" xr:uid="{00000000-0005-0000-0000-00001F010000}"/>
    <cellStyle name="เชื่อมโยงหลายมิติ" xfId="288" xr:uid="{00000000-0005-0000-0000-000020010000}"/>
    <cellStyle name="ค@ฏ๋_1111D2111DQ2" xfId="289" xr:uid="{00000000-0005-0000-0000-000021010000}"/>
    <cellStyle name="คdคภฆ์[0]_1111D2111DQ2" xfId="290" xr:uid="{00000000-0005-0000-0000-000022010000}"/>
    <cellStyle name="คdคภฆ์_1111D2111DQ1" xfId="291" xr:uid="{00000000-0005-0000-0000-000023010000}"/>
    <cellStyle name="ณfน๔ [0]_Book1" xfId="292" xr:uid="{00000000-0005-0000-0000-000024010000}"/>
    <cellStyle name="ณfน๔_Book1" xfId="293" xr:uid="{00000000-0005-0000-0000-000025010000}"/>
    <cellStyle name="ตามการเชื่อมโยงหลายมิติ" xfId="294" xr:uid="{00000000-0005-0000-0000-000026010000}"/>
    <cellStyle name="น้บะภฒ_95" xfId="295" xr:uid="{00000000-0005-0000-0000-000027010000}"/>
    <cellStyle name="ปกติ 2" xfId="296" xr:uid="{00000000-0005-0000-0000-000028010000}"/>
    <cellStyle name="ปกติ 3" xfId="297" xr:uid="{00000000-0005-0000-0000-000029010000}"/>
    <cellStyle name="ปกติ_(C) review bank reconcile - Salee" xfId="298" xr:uid="{00000000-0005-0000-0000-00002A010000}"/>
    <cellStyle name="ฤธถ [0]_95" xfId="299" xr:uid="{00000000-0005-0000-0000-00002B010000}"/>
    <cellStyle name="ฤธถ_95" xfId="300" xr:uid="{00000000-0005-0000-0000-00002C010000}"/>
    <cellStyle name="ล๋ศญ [0]_95" xfId="301" xr:uid="{00000000-0005-0000-0000-00002D010000}"/>
    <cellStyle name="ล๋ศญ_95" xfId="302" xr:uid="{00000000-0005-0000-0000-00002E010000}"/>
    <cellStyle name="วฅมุ_4ฟ๙ฝวภ๛" xfId="303" xr:uid="{00000000-0005-0000-0000-00002F010000}"/>
    <cellStyle name="_x001d_๐9_x000c_$_x0009__x000d__x0017_U_x0001_๘_x0004_–_x0006__x0007__x0001__x0001_" xfId="305" xr:uid="{00000000-0005-0000-0000-000030010000}"/>
    <cellStyle name="一般_Book1" xfId="304" xr:uid="{00000000-0005-0000-0000-00003101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79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78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My%20Documents/My%20Works/JOB/PA%20Group/PAH%20YE'04/PA_Q1'04_working%20papers/BTN,%20PAH,%20PMR,%20PRHG/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RUDEEW/Local%20Settings/Temporary%20Internet%20Files/OLK88/IT%20Leasing%20TPM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9_Q1/S663_2009_Q1_Sansiri/S663_2009_Q1_Conso/2009_Consol%20Mar09_04.05.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WINDOWS/TEMP/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Somboon/BSK-B203/BSK%20Year%202004/BSK%20YE'04/Lead&amp;TB/Documents%20and%20Settings/bkchp/My%20Documents/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nts%20and%20Settings/paowarin.whangsatian/Desktop/CSC%202005/C230_2005_Act10/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JOB/ASIMAR/Quarter/Q3'2002/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cr/My%20Documents/Job/ASIMAR/YE%202003/ASIMAR/Working%20paper%20for%20FS/Q2'03/LeadQ2-2003%20for%20e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Asimar%20YE'03/Lead_YE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FixAsset/Asset41-42(07-03-01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ac_gl\details\Realization%202011\FS%20Sep11\FS%20for%20consol%20SANSIRI%20Sep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bp/My%20Documents/my%20job/Seafresh%20Group/SFI%20Group%20Q2'04/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ll%20Users/Documents/AWS/Engagements/Modernform%20Group%20Plc/Modernform2003/Documents/TPP-C%2020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SFI%20YE'03/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DOCUME~1/ADMINI~1/LOCALS~1/Temp/FS_NO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Lead_PA%20Q2'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pt/Desktop/@BFIT%20SEC/30.06.05/Act%209&amp;10/not%20update/@Far%20east/Far%20East%20YE%2002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EYJob\ThaiKawanishi\YE'2002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WINDOWS/Desktop/Ess/done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tamaporn.srinualde/Desktop/2006_Q2_PM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Documents%20and%20Settings/bksac/My%20Documents/Job/Trinity%20Group/2003/TAC/Q3'03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an/My%20Documents/SCS-S382/Substantive/301-T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bj/Desktop/PA%20Group_YE'04/BTN/BTN,%20PAH,%20PMR,%20PRHG/ELEC4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NT/Temp/10130104%20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ac/My%20Documents/Job/Trinity%20Group/2003/TAC/Q3'03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unchanok.hirunstit/Desktop/THI/YE2006/TRSK_2006/Documents%20and%20Settings/bktci/Desktop/G%20Steel%20Lead%20Q1'05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bpj/Desktop/BFITQ3/K_Q2/Documents%20and%20Settings/bkptr/My%20Documents/Job/K-AM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nokon.pattaratanas/My%20Documents/My%20job/SANSIRI/2008_YE/S663_2008_YE_Sansiri/S663_2008_YE_Conso/Consol%20Dec08-5_18.02.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t/My%20Documents/Q'3%20(2004)/Rayong%20Q'3/K/WINDOWS/Desktop/Ess/done/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kai%20document/PF/2547/FS_NOT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Thita.Theanprued/Desktop/Q2'04F,K,J,S%2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ac/My%20Documents/JOB/Samui%20Leam/Evason/Documents%20and%20Settings/bkbps/My%20Documents/RAV/wp%20ra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Macro1"/>
      <sheetName val="O400"/>
      <sheetName val="CRITERIA2"/>
      <sheetName val="desc"/>
      <sheetName val="type"/>
      <sheetName val="BUILD95"/>
      <sheetName val="FS_Projection"/>
      <sheetName val="fr"/>
      <sheetName val="vendor currency"/>
      <sheetName val="Sheet1"/>
      <sheetName val="SCB 1 - Current"/>
      <sheetName val="SCB 2 - Current"/>
      <sheetName val="MENU"/>
      <sheetName val="Exp"/>
      <sheetName val="TPP-C_2003"/>
      <sheetName val="TPP-C_20031"/>
      <sheetName val="Trial_Balance"/>
      <sheetName val="TrialBalance_Q3-2002"/>
      <sheetName val="Trial_Balance1"/>
      <sheetName val="TrialBalance_Q3-20021"/>
      <sheetName val="TPP-C_20032"/>
      <sheetName val="Trial_Balance2"/>
      <sheetName val="TrialBalance_Q3-2002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  <sheetName val="FS_Projection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  <sheetName val="detail(sum)"/>
      <sheetName val="ตั๋วเงินรับ"/>
      <sheetName val="ADJ - RATE"/>
      <sheetName val="database"/>
      <sheetName val="Trial Balance"/>
      <sheetName val="K-5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ELEC45-01"/>
      <sheetName val=" IB-PL-00-01 SUMMARY"/>
      <sheetName val=" IBPL0001"/>
      <sheetName val="PA"/>
      <sheetName val="Config"/>
      <sheetName val="Invoice"/>
      <sheetName val="fxrates"/>
      <sheetName val="BMCT2003"/>
      <sheetName val="Loan Data"/>
      <sheetName val="Allocate96-98"/>
      <sheetName val="ค่าวัสดุ"/>
      <sheetName val="K-5 YE"/>
      <sheetName val="Asset 31-12-47"/>
      <sheetName val="Customize Your Invoice"/>
      <sheetName val="CODE"/>
      <sheetName val="Purchase Order"/>
      <sheetName val="Customize Your Purchase Order"/>
      <sheetName val="?????????????"/>
      <sheetName val="??????? MGC"/>
      <sheetName val="VariableII  period"/>
      <sheetName val="standard cost "/>
      <sheetName val="C-1"/>
      <sheetName val="K-1"/>
      <sheetName val="K-1A"/>
      <sheetName val="ภาระผูกพันตามโครงการผลประโยชน์"/>
      <sheetName val="211901_คชจ.ค้างจ่าย"/>
      <sheetName val="グラフデータ"/>
      <sheetName val="Call Down Data OLD"/>
      <sheetName val="Parameters"/>
      <sheetName val="GL"/>
      <sheetName val="CANADA"/>
      <sheetName val="Assumption Data"/>
      <sheetName val="Links"/>
      <sheetName val="Lead"/>
      <sheetName val="BL - GL - RJ"/>
      <sheetName val="10-1 Media"/>
      <sheetName val="10-cut"/>
      <sheetName val="Base Rental"/>
      <sheetName val="F_OH"/>
      <sheetName val="COST (ACC.ขาย10-2005)"/>
      <sheetName val="B1"/>
      <sheetName val="Month"/>
      <sheetName val="DEP12"/>
      <sheetName val="Book 1 Summary"/>
      <sheetName val="J2"/>
      <sheetName val="group-expense"/>
      <sheetName val="Global Cover"/>
      <sheetName val="Anniversary at Multi Group"/>
      <sheetName val="TheMall_Empo_Sep04"/>
      <sheetName val="T&amp;E GL"/>
      <sheetName val="T&amp;E System"/>
      <sheetName val="1020 FF"/>
      <sheetName val="BRAZIL"/>
      <sheetName val="RFC-GRE"/>
      <sheetName val="PHSB-GL-TB"/>
      <sheetName val="BS"/>
      <sheetName val="FY02 Fcst"/>
      <sheetName val="HR"/>
      <sheetName val="Aging"/>
      <sheetName val="Variables"/>
      <sheetName val="SCB 1 - Current"/>
      <sheetName val="SCB 2 - Current"/>
      <sheetName val="P13-R"/>
      <sheetName val="Operational Plan"/>
      <sheetName val="CRITERIA1"/>
      <sheetName val="เงินกู้_MGC"/>
      <sheetName val="Index"/>
      <sheetName val="Header"/>
      <sheetName val="Main Menu"/>
      <sheetName val="Lookup"/>
      <sheetName val="AOP Summary-2"/>
      <sheetName val="Burden exp"/>
      <sheetName val="Menu"/>
      <sheetName val="AFEMAI"/>
      <sheetName val="stockทุน"/>
      <sheetName val="Thailand"/>
      <sheetName val="BE"/>
      <sheetName val="MatMan"/>
      <sheetName val="Master"/>
      <sheetName val="MA"/>
      <sheetName val="FACTORS"/>
      <sheetName val="Purchase"/>
      <sheetName val="ALL KSFC RIGS EXCEPT R-5"/>
      <sheetName val="GLdownload"/>
      <sheetName val="Entity List"/>
      <sheetName val="เงินกู้ธนช"/>
      <sheetName val="data"/>
      <sheetName val="General"/>
      <sheetName val="A_TODDI &amp; B_TODDI"/>
      <sheetName val="노무비"/>
      <sheetName val="Common"/>
      <sheetName val="Genetica Molecular '07"/>
      <sheetName val="SUM RV-November"/>
      <sheetName val="E-1D"/>
      <sheetName val="BAX Export 25mar07 - 31mar07"/>
      <sheetName val="ADJ_-_RATE"/>
      <sheetName val="Call_Down_Data_OLD"/>
      <sheetName val="_IB-PL-00-01_SUMMARY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???????_MGC"/>
      <sheetName val="SCB_1_-_Current"/>
      <sheetName val="SCB_2_-_Current"/>
      <sheetName val="Operational_Plan"/>
      <sheetName val="AOP_Summary-2"/>
      <sheetName val="Burden_exp"/>
      <sheetName val="_IBPL00011"/>
      <sheetName val="GL Code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CST1198"/>
      <sheetName val="เครื่องตกแต่ง"/>
      <sheetName val="อาคาร"/>
      <sheetName val="เครื่องมือ"/>
      <sheetName val="INFORM"/>
      <sheetName val="Addition_AUC"/>
      <sheetName val="BUILD95"/>
      <sheetName val="desc"/>
      <sheetName val="type"/>
      <sheetName val="Heads"/>
      <sheetName val="A-4Sum Lead "/>
      <sheetName val="Pivot_BS"/>
      <sheetName val="K001"/>
      <sheetName val="S-5"/>
      <sheetName val="คชจ.ดำเนินงาน6-43"/>
      <sheetName val="?????"/>
      <sheetName val="????-??"/>
      <sheetName val="Template"/>
      <sheetName val="0506合并附注"/>
      <sheetName val="2动力设备"/>
      <sheetName val="Exp"/>
      <sheetName val="TB-2001-Apr'01"/>
      <sheetName val="TH00_12080000"/>
      <sheetName val="Dates"/>
      <sheetName val="재무가정"/>
      <sheetName val="detail_profit&amp;loss"/>
      <sheetName val="A"/>
      <sheetName val="GROUP1"/>
      <sheetName val="B&amp;S_1999"/>
      <sheetName val="Download Grp Branch"/>
      <sheetName val="Download Lcl Branch"/>
      <sheetName val="Supporting Tool"/>
      <sheetName val="Std 06"/>
      <sheetName val="TB"/>
      <sheetName val="E"/>
      <sheetName val="L3"/>
      <sheetName val="M"/>
      <sheetName val="U4"/>
      <sheetName val="U2"/>
      <sheetName val="PL"/>
      <sheetName val="Cover"/>
      <sheetName val="Debt Info"/>
      <sheetName val="legal_h"/>
      <sheetName val="U-3"/>
      <sheetName val="DENMARK"/>
      <sheetName val="Currency"/>
      <sheetName val="6289105-"/>
      <sheetName val="Investment Database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BASIC"/>
      <sheetName val="V303"/>
      <sheetName val="97년추정손익계산서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  <sheetName val="table"/>
    </sheetNames>
    <sheetDataSet>
      <sheetData sheetId="0"/>
      <sheetData sheetId="1">
        <row r="2">
          <cell r="D2" t="str">
            <v>Code</v>
          </cell>
          <cell r="E2" t="str">
            <v>Name</v>
          </cell>
          <cell r="F2" t="str">
            <v>Initial</v>
          </cell>
          <cell r="G2" t="str">
            <v>Username2</v>
          </cell>
          <cell r="H2" t="str">
            <v>CostCenter2</v>
          </cell>
          <cell r="I2" t="str">
            <v>EmpID</v>
          </cell>
        </row>
        <row r="3">
          <cell r="D3" t="str">
            <v>0092</v>
          </cell>
          <cell r="E3" t="str">
            <v>MRS.Varunee Tanavong</v>
          </cell>
          <cell r="F3" t="str">
            <v>VRT</v>
          </cell>
          <cell r="G3" t="str">
            <v>THVARUNEET</v>
          </cell>
          <cell r="H3" t="str">
            <v>1001</v>
          </cell>
          <cell r="I3" t="str">
            <v>0092</v>
          </cell>
        </row>
        <row r="4">
          <cell r="D4" t="str">
            <v>0339</v>
          </cell>
          <cell r="E4" t="str">
            <v>MR.Rusty Kekuewa</v>
          </cell>
          <cell r="F4" t="str">
            <v>RTK</v>
          </cell>
          <cell r="G4" t="str">
            <v>THKEKUEWAR</v>
          </cell>
          <cell r="H4" t="str">
            <v>1001</v>
          </cell>
          <cell r="I4" t="str">
            <v>0339</v>
          </cell>
        </row>
        <row r="5">
          <cell r="D5" t="str">
            <v>0130</v>
          </cell>
          <cell r="E5" t="str">
            <v>MS.Arisara Chuenbunngam</v>
          </cell>
          <cell r="F5" t="str">
            <v>ARC</v>
          </cell>
          <cell r="G5" t="str">
            <v>THARISARAC</v>
          </cell>
          <cell r="H5" t="str">
            <v>1002</v>
          </cell>
          <cell r="I5" t="str">
            <v>0130</v>
          </cell>
        </row>
        <row r="6">
          <cell r="D6" t="str">
            <v>0378</v>
          </cell>
          <cell r="E6" t="str">
            <v>MS.Kusuma Kittivorawong</v>
          </cell>
          <cell r="F6" t="str">
            <v>KSK</v>
          </cell>
          <cell r="G6" t="str">
            <v>THKUSUMAK</v>
          </cell>
          <cell r="H6" t="str">
            <v>1002</v>
          </cell>
          <cell r="I6" t="str">
            <v>0378</v>
          </cell>
        </row>
        <row r="7">
          <cell r="D7" t="str">
            <v>0405</v>
          </cell>
          <cell r="E7" t="str">
            <v>MS.Varesara Smitasiri</v>
          </cell>
          <cell r="F7" t="str">
            <v>VRS</v>
          </cell>
          <cell r="G7" t="str">
            <v>THVARESARAS</v>
          </cell>
          <cell r="H7" t="str">
            <v>1002</v>
          </cell>
          <cell r="I7" t="str">
            <v>0405</v>
          </cell>
        </row>
        <row r="8">
          <cell r="D8" t="str">
            <v>0434</v>
          </cell>
          <cell r="E8" t="str">
            <v>MS.Gillian Oddson</v>
          </cell>
          <cell r="F8" t="str">
            <v>GLO</v>
          </cell>
          <cell r="G8" t="str">
            <v>THODDSONG</v>
          </cell>
          <cell r="H8" t="str">
            <v>1002</v>
          </cell>
          <cell r="I8" t="str">
            <v>0434</v>
          </cell>
        </row>
        <row r="9">
          <cell r="D9" t="str">
            <v>0065</v>
          </cell>
          <cell r="E9" t="str">
            <v>MRS.Pattama Thavornbuth</v>
          </cell>
          <cell r="F9" t="str">
            <v>PTT</v>
          </cell>
          <cell r="G9" t="str">
            <v>THPATTAMAC</v>
          </cell>
          <cell r="H9" t="str">
            <v>1004</v>
          </cell>
          <cell r="I9" t="str">
            <v>0065</v>
          </cell>
        </row>
        <row r="10">
          <cell r="D10" t="str">
            <v>0403</v>
          </cell>
          <cell r="E10" t="str">
            <v>MR.Amit Deep Singh</v>
          </cell>
          <cell r="F10" t="str">
            <v>ADS</v>
          </cell>
          <cell r="G10" t="str">
            <v>THSINGHA</v>
          </cell>
          <cell r="H10" t="str">
            <v>1004</v>
          </cell>
          <cell r="I10" t="str">
            <v>0403</v>
          </cell>
        </row>
        <row r="11">
          <cell r="D11" t="str">
            <v>0305</v>
          </cell>
          <cell r="E11" t="str">
            <v>MR.Abdul Aziz  Chaudhry</v>
          </cell>
          <cell r="F11" t="str">
            <v>AAC</v>
          </cell>
          <cell r="G11" t="str">
            <v>THCHAUDHRYA</v>
          </cell>
          <cell r="H11" t="str">
            <v>1005</v>
          </cell>
          <cell r="I11" t="str">
            <v>0305</v>
          </cell>
        </row>
        <row r="12">
          <cell r="D12" t="str">
            <v>0360</v>
          </cell>
          <cell r="E12" t="str">
            <v>MS.Panarat Nualma</v>
          </cell>
          <cell r="F12" t="str">
            <v>PNN</v>
          </cell>
          <cell r="G12" t="str">
            <v>THPANARATN</v>
          </cell>
          <cell r="H12" t="str">
            <v>1005</v>
          </cell>
          <cell r="I12" t="str">
            <v>0360</v>
          </cell>
        </row>
        <row r="13">
          <cell r="D13" t="str">
            <v>0369</v>
          </cell>
          <cell r="E13" t="str">
            <v>MR.Michael Nederman</v>
          </cell>
          <cell r="F13" t="str">
            <v>MCN</v>
          </cell>
          <cell r="G13" t="str">
            <v>THNEDERMANM</v>
          </cell>
          <cell r="H13" t="str">
            <v>1005</v>
          </cell>
          <cell r="I13" t="str">
            <v>0369</v>
          </cell>
        </row>
        <row r="14">
          <cell r="D14" t="str">
            <v>0167</v>
          </cell>
          <cell r="E14" t="str">
            <v>MS.Suktreenee Eiamkittipong</v>
          </cell>
          <cell r="F14" t="str">
            <v>STE</v>
          </cell>
          <cell r="G14" t="str">
            <v>THSUKTREENEEE</v>
          </cell>
          <cell r="H14" t="str">
            <v>2001</v>
          </cell>
          <cell r="I14" t="str">
            <v>0167</v>
          </cell>
        </row>
        <row r="15">
          <cell r="D15" t="str">
            <v>0189</v>
          </cell>
          <cell r="E15" t="str">
            <v>MS.Tapanee Junhom</v>
          </cell>
          <cell r="F15" t="str">
            <v>TPJ</v>
          </cell>
          <cell r="G15" t="str">
            <v>THTAPANEEJ</v>
          </cell>
          <cell r="H15" t="str">
            <v>2001</v>
          </cell>
          <cell r="I15" t="str">
            <v>0189</v>
          </cell>
        </row>
        <row r="16">
          <cell r="D16" t="str">
            <v>0361</v>
          </cell>
          <cell r="E16" t="str">
            <v>MS.Patima Areeratanasak</v>
          </cell>
          <cell r="F16" t="str">
            <v>PMA</v>
          </cell>
          <cell r="G16" t="str">
            <v>THPATIMAA</v>
          </cell>
          <cell r="H16" t="str">
            <v>2001</v>
          </cell>
          <cell r="I16" t="str">
            <v>0361</v>
          </cell>
        </row>
        <row r="17">
          <cell r="D17" t="str">
            <v>0368</v>
          </cell>
          <cell r="E17" t="str">
            <v>MR.Anders Pernqvist</v>
          </cell>
          <cell r="F17" t="str">
            <v>ANP</v>
          </cell>
          <cell r="G17" t="str">
            <v>THPERNQVISTA</v>
          </cell>
          <cell r="H17" t="str">
            <v>2001</v>
          </cell>
          <cell r="I17" t="str">
            <v>0368</v>
          </cell>
        </row>
        <row r="18">
          <cell r="D18" t="str">
            <v>0423</v>
          </cell>
          <cell r="E18" t="str">
            <v>MR.Hari Purnomo</v>
          </cell>
          <cell r="F18" t="str">
            <v>HRP</v>
          </cell>
          <cell r="G18" t="str">
            <v>THPURNOMOH</v>
          </cell>
          <cell r="H18" t="str">
            <v>2001</v>
          </cell>
          <cell r="I18" t="str">
            <v>0423</v>
          </cell>
        </row>
        <row r="19">
          <cell r="D19" t="str">
            <v>0425</v>
          </cell>
          <cell r="E19" t="str">
            <v>MS.Kanok-orn Watanacherdsiri</v>
          </cell>
          <cell r="F19" t="str">
            <v>KNW</v>
          </cell>
          <cell r="G19" t="str">
            <v>THKANOKORNW</v>
          </cell>
          <cell r="H19" t="str">
            <v>2001</v>
          </cell>
          <cell r="I19" t="str">
            <v>0425</v>
          </cell>
        </row>
        <row r="20">
          <cell r="D20" t="str">
            <v>0432</v>
          </cell>
          <cell r="E20" t="str">
            <v>MR.Sayef Nasir</v>
          </cell>
          <cell r="F20" t="str">
            <v>SYN</v>
          </cell>
          <cell r="G20" t="str">
            <v>THNASIRS</v>
          </cell>
          <cell r="H20" t="str">
            <v>2001</v>
          </cell>
          <cell r="I20" t="str">
            <v>0432</v>
          </cell>
        </row>
        <row r="21">
          <cell r="D21" t="str">
            <v>0445</v>
          </cell>
          <cell r="E21" t="str">
            <v>MS.Sujin Rattanajareet</v>
          </cell>
          <cell r="F21" t="str">
            <v>SJR</v>
          </cell>
          <cell r="G21" t="str">
            <v>THSUJINR</v>
          </cell>
          <cell r="H21" t="str">
            <v>2001</v>
          </cell>
          <cell r="I21" t="str">
            <v>0445</v>
          </cell>
        </row>
        <row r="22">
          <cell r="D22" t="str">
            <v>0264</v>
          </cell>
          <cell r="E22" t="str">
            <v>MS.Nudjaree Surintaraboon</v>
          </cell>
          <cell r="F22" t="str">
            <v>NJS</v>
          </cell>
          <cell r="G22" t="str">
            <v>THNUDJAREES</v>
          </cell>
          <cell r="H22" t="str">
            <v>2006</v>
          </cell>
          <cell r="I22" t="str">
            <v>0264</v>
          </cell>
        </row>
        <row r="23">
          <cell r="D23" t="str">
            <v>0400</v>
          </cell>
          <cell r="E23" t="str">
            <v>MS.Chalida Maitongdee</v>
          </cell>
          <cell r="F23" t="str">
            <v>CLM</v>
          </cell>
          <cell r="G23" t="str">
            <v>THCHALIDAM</v>
          </cell>
          <cell r="H23" t="str">
            <v>2006</v>
          </cell>
          <cell r="I23" t="str">
            <v>0400</v>
          </cell>
        </row>
        <row r="24">
          <cell r="D24" t="str">
            <v>0272</v>
          </cell>
          <cell r="E24" t="str">
            <v>MS.Suda Montipnate</v>
          </cell>
          <cell r="F24" t="str">
            <v>SDM</v>
          </cell>
          <cell r="G24" t="str">
            <v>THSUDAM</v>
          </cell>
          <cell r="H24" t="str">
            <v>2102</v>
          </cell>
          <cell r="I24" t="str">
            <v>0272</v>
          </cell>
        </row>
        <row r="25">
          <cell r="D25" t="str">
            <v>0278</v>
          </cell>
          <cell r="E25" t="str">
            <v>MR.Aek Thammashote</v>
          </cell>
          <cell r="F25" t="str">
            <v>AET</v>
          </cell>
          <cell r="G25" t="str">
            <v>THAEKT</v>
          </cell>
          <cell r="H25" t="str">
            <v>2102</v>
          </cell>
          <cell r="I25" t="str">
            <v>0278</v>
          </cell>
        </row>
        <row r="26">
          <cell r="D26" t="str">
            <v>0379</v>
          </cell>
          <cell r="E26" t="str">
            <v>MS.Saowanee Ruangbannawit</v>
          </cell>
          <cell r="F26" t="str">
            <v>SWR</v>
          </cell>
          <cell r="G26" t="str">
            <v>THSAOWANEER</v>
          </cell>
          <cell r="H26" t="str">
            <v>2102</v>
          </cell>
          <cell r="I26" t="str">
            <v>0379</v>
          </cell>
        </row>
        <row r="27">
          <cell r="D27" t="str">
            <v>0391</v>
          </cell>
          <cell r="E27" t="str">
            <v>Mr. Precha Sriratanapong</v>
          </cell>
          <cell r="F27" t="str">
            <v>PCS</v>
          </cell>
          <cell r="G27" t="str">
            <v>THPRECHAS</v>
          </cell>
          <cell r="H27" t="str">
            <v>2102</v>
          </cell>
          <cell r="I27" t="str">
            <v>0391</v>
          </cell>
        </row>
        <row r="28">
          <cell r="D28" t="str">
            <v>0407</v>
          </cell>
          <cell r="E28" t="str">
            <v xml:space="preserve">MR.Lance Vernall </v>
          </cell>
          <cell r="F28" t="str">
            <v>LAV</v>
          </cell>
          <cell r="G28" t="str">
            <v>THVERNALLL</v>
          </cell>
          <cell r="H28" t="str">
            <v>2102</v>
          </cell>
          <cell r="I28" t="str">
            <v>0407</v>
          </cell>
        </row>
        <row r="29">
          <cell r="D29" t="str">
            <v>0438</v>
          </cell>
          <cell r="E29" t="str">
            <v xml:space="preserve">MS.Siriwan Supisa </v>
          </cell>
          <cell r="F29" t="str">
            <v>SRS</v>
          </cell>
          <cell r="G29" t="str">
            <v>THSIRIWANS</v>
          </cell>
          <cell r="H29" t="str">
            <v>2102</v>
          </cell>
          <cell r="I29" t="str">
            <v>0438</v>
          </cell>
        </row>
        <row r="30">
          <cell r="D30" t="str">
            <v>0256</v>
          </cell>
          <cell r="E30" t="str">
            <v>MR.Laktarn Kessuvan</v>
          </cell>
          <cell r="F30" t="str">
            <v>LTK</v>
          </cell>
          <cell r="G30" t="str">
            <v>THLAKTARNK</v>
          </cell>
          <cell r="H30" t="str">
            <v>2103</v>
          </cell>
          <cell r="I30" t="str">
            <v>0256</v>
          </cell>
        </row>
        <row r="31">
          <cell r="D31" t="str">
            <v>0279</v>
          </cell>
          <cell r="E31" t="str">
            <v>MS.Jittima Sriklung</v>
          </cell>
          <cell r="F31" t="str">
            <v>JTS</v>
          </cell>
          <cell r="G31" t="str">
            <v>THJITTIMAS</v>
          </cell>
          <cell r="H31" t="str">
            <v>2103</v>
          </cell>
          <cell r="I31" t="str">
            <v>0279</v>
          </cell>
        </row>
        <row r="32">
          <cell r="D32" t="str">
            <v>0291</v>
          </cell>
          <cell r="E32" t="str">
            <v>MR.Withaya Warinpramote</v>
          </cell>
          <cell r="F32" t="str">
            <v>WTW</v>
          </cell>
          <cell r="G32" t="str">
            <v>THWITHAYAW</v>
          </cell>
          <cell r="H32" t="str">
            <v>2103</v>
          </cell>
          <cell r="I32" t="str">
            <v>0291</v>
          </cell>
        </row>
        <row r="33">
          <cell r="D33" t="str">
            <v>0411</v>
          </cell>
          <cell r="E33" t="str">
            <v xml:space="preserve">MS.Jiraporn Punchai </v>
          </cell>
          <cell r="F33" t="str">
            <v>JRP</v>
          </cell>
          <cell r="G33" t="str">
            <v>THJIRAPORNP</v>
          </cell>
          <cell r="H33" t="str">
            <v>2103</v>
          </cell>
          <cell r="I33" t="str">
            <v>0411</v>
          </cell>
        </row>
        <row r="34">
          <cell r="D34" t="str">
            <v>0437</v>
          </cell>
          <cell r="E34" t="str">
            <v>MR.Chatree Detbandankhun</v>
          </cell>
          <cell r="F34" t="str">
            <v>CTD</v>
          </cell>
          <cell r="G34" t="str">
            <v>THCHATREED</v>
          </cell>
          <cell r="H34" t="str">
            <v>2103</v>
          </cell>
          <cell r="I34" t="str">
            <v>0437</v>
          </cell>
        </row>
        <row r="35">
          <cell r="D35" t="str">
            <v>0257</v>
          </cell>
          <cell r="E35" t="str">
            <v>MR.Chumlong Worasorn</v>
          </cell>
          <cell r="F35" t="str">
            <v>CLW</v>
          </cell>
          <cell r="G35" t="str">
            <v>THCHUMLONGW</v>
          </cell>
          <cell r="H35" t="str">
            <v>2104</v>
          </cell>
          <cell r="I35" t="str">
            <v>0257</v>
          </cell>
        </row>
        <row r="36">
          <cell r="D36" t="str">
            <v>0261</v>
          </cell>
          <cell r="E36" t="str">
            <v>MR.Surapong Kobpraditkul</v>
          </cell>
          <cell r="F36" t="str">
            <v>SRK</v>
          </cell>
          <cell r="G36" t="str">
            <v>THSURAPONGK</v>
          </cell>
          <cell r="H36" t="str">
            <v>2104</v>
          </cell>
          <cell r="I36" t="str">
            <v>0261</v>
          </cell>
        </row>
        <row r="37">
          <cell r="D37" t="str">
            <v>0263</v>
          </cell>
          <cell r="E37" t="str">
            <v>MR.Chetda Phokrang</v>
          </cell>
          <cell r="F37" t="str">
            <v>CDP</v>
          </cell>
          <cell r="G37" t="str">
            <v>THCHETDAP</v>
          </cell>
          <cell r="H37" t="str">
            <v>2104</v>
          </cell>
          <cell r="I37" t="str">
            <v>0263</v>
          </cell>
        </row>
        <row r="38">
          <cell r="D38" t="str">
            <v>0330</v>
          </cell>
          <cell r="E38" t="str">
            <v>MR.Thammasak Udomsawat</v>
          </cell>
          <cell r="F38" t="str">
            <v>TMU</v>
          </cell>
          <cell r="G38" t="str">
            <v>THTHAMMASAKU</v>
          </cell>
          <cell r="H38" t="str">
            <v>2104</v>
          </cell>
          <cell r="I38" t="str">
            <v>0330</v>
          </cell>
        </row>
        <row r="39">
          <cell r="D39" t="str">
            <v>0331</v>
          </cell>
          <cell r="E39" t="str">
            <v>MR.Chalermpong Panitchai</v>
          </cell>
          <cell r="F39" t="str">
            <v>CLP</v>
          </cell>
          <cell r="G39" t="str">
            <v>THCHALERMPONGP</v>
          </cell>
          <cell r="H39" t="str">
            <v>2104</v>
          </cell>
          <cell r="I39" t="str">
            <v>0331</v>
          </cell>
        </row>
        <row r="40">
          <cell r="D40" t="str">
            <v>0420</v>
          </cell>
          <cell r="E40" t="str">
            <v>MR. Ekkaphot Dumrongsilp</v>
          </cell>
          <cell r="F40" t="str">
            <v>EKD</v>
          </cell>
          <cell r="G40" t="str">
            <v>THEKKAPHOTD</v>
          </cell>
          <cell r="H40" t="str">
            <v>2104</v>
          </cell>
          <cell r="I40" t="str">
            <v>0420</v>
          </cell>
        </row>
        <row r="41">
          <cell r="D41" t="str">
            <v>0443</v>
          </cell>
          <cell r="E41" t="str">
            <v>MR.Jumras Wisetrit</v>
          </cell>
          <cell r="F41" t="str">
            <v>JRW</v>
          </cell>
          <cell r="G41" t="str">
            <v>THJUMRASW</v>
          </cell>
          <cell r="H41" t="str">
            <v>2105</v>
          </cell>
          <cell r="I41" t="str">
            <v>0443</v>
          </cell>
        </row>
        <row r="42">
          <cell r="D42" t="str">
            <v>0274</v>
          </cell>
          <cell r="E42" t="str">
            <v>MR.Anuchit Srikhajonlap</v>
          </cell>
          <cell r="F42" t="str">
            <v>ANS</v>
          </cell>
          <cell r="G42" t="str">
            <v>THANUCHITS</v>
          </cell>
          <cell r="H42" t="str">
            <v>2130</v>
          </cell>
          <cell r="I42" t="str">
            <v>0274</v>
          </cell>
        </row>
        <row r="43">
          <cell r="D43" t="str">
            <v>0281</v>
          </cell>
          <cell r="E43" t="str">
            <v>MS.Sunantha Sutsiri</v>
          </cell>
          <cell r="F43" t="str">
            <v>SNS</v>
          </cell>
          <cell r="G43" t="str">
            <v>THSUNANTHAS</v>
          </cell>
          <cell r="H43" t="str">
            <v>2130</v>
          </cell>
          <cell r="I43" t="str">
            <v>0281</v>
          </cell>
        </row>
        <row r="44">
          <cell r="D44" t="str">
            <v>0380</v>
          </cell>
          <cell r="E44" t="str">
            <v>MR.Thitipong Tosakunee</v>
          </cell>
          <cell r="F44" t="str">
            <v>TTT</v>
          </cell>
          <cell r="G44" t="str">
            <v>THTHITIPONGT</v>
          </cell>
          <cell r="H44" t="str">
            <v>2130</v>
          </cell>
          <cell r="I44" t="str">
            <v>0380</v>
          </cell>
        </row>
        <row r="45">
          <cell r="D45" t="str">
            <v>0440</v>
          </cell>
          <cell r="E45" t="str">
            <v>MR.Bengt-Goran Edvin Martensson</v>
          </cell>
          <cell r="F45" t="str">
            <v>BGM</v>
          </cell>
          <cell r="G45" t="str">
            <v>THMARTBE</v>
          </cell>
          <cell r="H45" t="str">
            <v>2130</v>
          </cell>
          <cell r="I45" t="str">
            <v>0440</v>
          </cell>
        </row>
        <row r="46">
          <cell r="D46" t="str">
            <v>0181</v>
          </cell>
          <cell r="E46" t="str">
            <v>MS.Aveena Chuenjai</v>
          </cell>
          <cell r="F46" t="str">
            <v>AVC</v>
          </cell>
          <cell r="G46" t="str">
            <v>THAVEENAC</v>
          </cell>
          <cell r="H46" t="str">
            <v>2201</v>
          </cell>
          <cell r="I46" t="str">
            <v>0181</v>
          </cell>
        </row>
        <row r="47">
          <cell r="D47" t="str">
            <v>0195</v>
          </cell>
          <cell r="E47" t="str">
            <v>MR.Thitipol Artsanchorn</v>
          </cell>
          <cell r="F47" t="str">
            <v>TTA</v>
          </cell>
          <cell r="G47" t="str">
            <v>THTHITIPOLA</v>
          </cell>
          <cell r="H47" t="str">
            <v>2201</v>
          </cell>
          <cell r="I47" t="str">
            <v>0195</v>
          </cell>
        </row>
        <row r="48">
          <cell r="D48" t="str">
            <v>0205</v>
          </cell>
          <cell r="E48" t="str">
            <v>MS.Atiwan Apirakchakorn</v>
          </cell>
          <cell r="F48" t="str">
            <v>ATA</v>
          </cell>
          <cell r="G48" t="str">
            <v>THATIWANA</v>
          </cell>
          <cell r="H48" t="str">
            <v>2201</v>
          </cell>
          <cell r="I48" t="str">
            <v>0205</v>
          </cell>
        </row>
        <row r="49">
          <cell r="D49" t="str">
            <v>0206</v>
          </cell>
          <cell r="E49" t="str">
            <v>MS.Sudarat Prachaseree</v>
          </cell>
          <cell r="F49" t="str">
            <v>SDP</v>
          </cell>
          <cell r="G49" t="str">
            <v>THSUDARATP</v>
          </cell>
          <cell r="H49" t="str">
            <v>2201</v>
          </cell>
          <cell r="I49" t="str">
            <v>0206</v>
          </cell>
        </row>
        <row r="50">
          <cell r="D50" t="str">
            <v>0243</v>
          </cell>
          <cell r="E50" t="str">
            <v>MR.Pornchai Egpongphisit</v>
          </cell>
          <cell r="F50" t="str">
            <v>PCE</v>
          </cell>
          <cell r="G50" t="str">
            <v>THPORNCHAIE</v>
          </cell>
          <cell r="H50" t="str">
            <v>2201</v>
          </cell>
          <cell r="I50" t="str">
            <v>0243</v>
          </cell>
        </row>
        <row r="51">
          <cell r="D51" t="str">
            <v>0290</v>
          </cell>
          <cell r="E51" t="str">
            <v>MS.Roslynn Wattanasukchai</v>
          </cell>
          <cell r="F51" t="str">
            <v>RLW</v>
          </cell>
          <cell r="G51" t="str">
            <v>THROSLYNNW</v>
          </cell>
          <cell r="H51" t="str">
            <v>2201</v>
          </cell>
          <cell r="I51" t="str">
            <v>0290</v>
          </cell>
        </row>
        <row r="52">
          <cell r="D52" t="str">
            <v>0292</v>
          </cell>
          <cell r="E52" t="str">
            <v>MS.Piyanet Phunpanich</v>
          </cell>
          <cell r="F52" t="str">
            <v>PNP</v>
          </cell>
          <cell r="G52" t="str">
            <v>THPIYANETP</v>
          </cell>
          <cell r="H52" t="str">
            <v>2201</v>
          </cell>
          <cell r="I52" t="str">
            <v>0292</v>
          </cell>
        </row>
        <row r="53">
          <cell r="D53" t="str">
            <v>0343</v>
          </cell>
          <cell r="E53" t="str">
            <v>MR.Chris Weavers</v>
          </cell>
          <cell r="F53" t="str">
            <v>CHW</v>
          </cell>
          <cell r="G53" t="str">
            <v>THWEAVERSC</v>
          </cell>
          <cell r="H53" t="str">
            <v>2201</v>
          </cell>
          <cell r="I53" t="str">
            <v>0343</v>
          </cell>
        </row>
        <row r="54">
          <cell r="D54" t="str">
            <v>0349</v>
          </cell>
          <cell r="E54" t="str">
            <v>MR.Theerarid Promsatit</v>
          </cell>
          <cell r="F54" t="str">
            <v>TRP</v>
          </cell>
          <cell r="G54" t="str">
            <v>THTHEERARIDP</v>
          </cell>
          <cell r="H54" t="str">
            <v>2201</v>
          </cell>
          <cell r="I54" t="str">
            <v>0349</v>
          </cell>
        </row>
        <row r="55">
          <cell r="D55" t="str">
            <v>0375</v>
          </cell>
          <cell r="E55" t="str">
            <v>MS.Roonglada Taveethavornsawat</v>
          </cell>
          <cell r="F55" t="str">
            <v>RLT</v>
          </cell>
          <cell r="G55" t="str">
            <v>THROONGLADAT</v>
          </cell>
          <cell r="H55" t="str">
            <v>2201</v>
          </cell>
          <cell r="I55" t="str">
            <v>0375</v>
          </cell>
        </row>
        <row r="56">
          <cell r="D56" t="str">
            <v>0393</v>
          </cell>
          <cell r="E56" t="str">
            <v>MS.Sunisa Preuksariya</v>
          </cell>
          <cell r="F56" t="str">
            <v>SNP</v>
          </cell>
          <cell r="G56" t="str">
            <v>THSUNISAP</v>
          </cell>
          <cell r="H56" t="str">
            <v>2201</v>
          </cell>
          <cell r="I56" t="str">
            <v>0393</v>
          </cell>
        </row>
        <row r="57">
          <cell r="D57" t="str">
            <v>0394</v>
          </cell>
          <cell r="E57" t="str">
            <v>MR.Chris Steel</v>
          </cell>
          <cell r="F57" t="str">
            <v>CHS</v>
          </cell>
          <cell r="G57" t="str">
            <v>THSTEELC</v>
          </cell>
          <cell r="H57" t="str">
            <v>2201</v>
          </cell>
          <cell r="I57" t="str">
            <v>0394</v>
          </cell>
        </row>
        <row r="58">
          <cell r="D58" t="str">
            <v>0417</v>
          </cell>
          <cell r="E58" t="str">
            <v>MR.Kasamapong Suttangkakoon</v>
          </cell>
          <cell r="F58" t="str">
            <v>KSS</v>
          </cell>
          <cell r="G58" t="str">
            <v>THKASAMAPONS</v>
          </cell>
          <cell r="H58" t="str">
            <v>2201</v>
          </cell>
          <cell r="I58" t="str">
            <v>0417</v>
          </cell>
        </row>
        <row r="59">
          <cell r="D59" t="str">
            <v>0433</v>
          </cell>
          <cell r="E59" t="str">
            <v>MR.Thanakorn Tipprapa</v>
          </cell>
          <cell r="F59" t="str">
            <v>TNT</v>
          </cell>
          <cell r="G59" t="str">
            <v>THTHANAKORNT</v>
          </cell>
          <cell r="H59" t="str">
            <v>2201</v>
          </cell>
          <cell r="I59" t="str">
            <v>0433</v>
          </cell>
        </row>
        <row r="60">
          <cell r="D60" t="str">
            <v>0444</v>
          </cell>
          <cell r="E60" t="str">
            <v>MS.Joy Singhirunnusorn</v>
          </cell>
          <cell r="F60" t="str">
            <v>JOS</v>
          </cell>
          <cell r="G60" t="str">
            <v>THJOYS</v>
          </cell>
          <cell r="H60" t="str">
            <v>2201</v>
          </cell>
          <cell r="I60" t="str">
            <v>0444</v>
          </cell>
        </row>
        <row r="61">
          <cell r="D61" t="str">
            <v>0424</v>
          </cell>
          <cell r="E61" t="str">
            <v>MS.Kornpassorn Unmongkolthwong</v>
          </cell>
          <cell r="F61" t="str">
            <v>KPU</v>
          </cell>
          <cell r="G61" t="str">
            <v>THKORNPASSOU</v>
          </cell>
          <cell r="H61" t="str">
            <v>2302</v>
          </cell>
          <cell r="I61" t="str">
            <v>0424</v>
          </cell>
        </row>
        <row r="62">
          <cell r="D62" t="str">
            <v>0426</v>
          </cell>
          <cell r="E62" t="str">
            <v>MS.Laksika Keeratikorsri</v>
          </cell>
          <cell r="F62" t="str">
            <v>LSK</v>
          </cell>
          <cell r="G62" t="str">
            <v>THLAKSIKAK</v>
          </cell>
          <cell r="H62" t="str">
            <v>2302</v>
          </cell>
          <cell r="I62" t="str">
            <v>0426</v>
          </cell>
        </row>
        <row r="63">
          <cell r="D63" t="str">
            <v>0081</v>
          </cell>
          <cell r="E63" t="str">
            <v>MS.Chutima Jobsri</v>
          </cell>
          <cell r="F63" t="str">
            <v>CTJ</v>
          </cell>
          <cell r="G63" t="str">
            <v>THCHUTIMAJ</v>
          </cell>
          <cell r="H63" t="str">
            <v>4001</v>
          </cell>
          <cell r="I63" t="str">
            <v>0081</v>
          </cell>
        </row>
        <row r="64">
          <cell r="D64" t="str">
            <v>0182</v>
          </cell>
          <cell r="E64" t="str">
            <v>MS.Pantitha Pukongthong</v>
          </cell>
          <cell r="F64" t="str">
            <v>PTP</v>
          </cell>
          <cell r="G64" t="str">
            <v>THPANTITHAP</v>
          </cell>
          <cell r="H64" t="str">
            <v>4001</v>
          </cell>
          <cell r="I64" t="str">
            <v>0182</v>
          </cell>
        </row>
        <row r="65">
          <cell r="D65" t="str">
            <v>0337</v>
          </cell>
          <cell r="E65" t="str">
            <v>MR.Quan Brown</v>
          </cell>
          <cell r="F65" t="str">
            <v>QUB</v>
          </cell>
          <cell r="G65" t="str">
            <v>THBROWNQ</v>
          </cell>
          <cell r="H65" t="str">
            <v>4001</v>
          </cell>
          <cell r="I65" t="str">
            <v>0337</v>
          </cell>
        </row>
        <row r="66">
          <cell r="D66" t="str">
            <v>0383</v>
          </cell>
          <cell r="E66" t="str">
            <v>MR.Ole Sorensen</v>
          </cell>
          <cell r="F66" t="str">
            <v>OLE</v>
          </cell>
          <cell r="G66" t="str">
            <v>THSORENSENO</v>
          </cell>
          <cell r="H66" t="str">
            <v>4001</v>
          </cell>
          <cell r="I66" t="str">
            <v>0383</v>
          </cell>
        </row>
        <row r="67">
          <cell r="D67" t="str">
            <v>0059</v>
          </cell>
          <cell r="E67" t="str">
            <v>MR.Pornchai Korrom</v>
          </cell>
          <cell r="F67" t="str">
            <v>PCK</v>
          </cell>
          <cell r="G67" t="str">
            <v>THPORNCHAIK</v>
          </cell>
          <cell r="H67" t="str">
            <v>4002</v>
          </cell>
          <cell r="I67" t="str">
            <v>0059</v>
          </cell>
        </row>
        <row r="68">
          <cell r="D68" t="str">
            <v>0079</v>
          </cell>
          <cell r="E68" t="str">
            <v>MR.Wattana Maulsornsuwan</v>
          </cell>
          <cell r="F68" t="str">
            <v>WTM</v>
          </cell>
          <cell r="G68" t="str">
            <v>THWATTANAM</v>
          </cell>
          <cell r="H68" t="str">
            <v>4002</v>
          </cell>
          <cell r="I68" t="str">
            <v>0079</v>
          </cell>
        </row>
        <row r="69">
          <cell r="D69" t="str">
            <v>0149</v>
          </cell>
          <cell r="E69" t="str">
            <v>MS.Sirichan Patiparnprechawut</v>
          </cell>
          <cell r="F69" t="str">
            <v>SRP</v>
          </cell>
          <cell r="G69" t="str">
            <v>THSIRICHANP</v>
          </cell>
          <cell r="H69" t="str">
            <v>4002</v>
          </cell>
          <cell r="I69" t="str">
            <v>0149</v>
          </cell>
        </row>
        <row r="70">
          <cell r="D70" t="str">
            <v>0328</v>
          </cell>
          <cell r="E70" t="str">
            <v>MR.Patrick Svenburg</v>
          </cell>
          <cell r="F70" t="str">
            <v>PTS</v>
          </cell>
          <cell r="G70" t="str">
            <v>THSVENBURGP</v>
          </cell>
          <cell r="H70" t="str">
            <v>4002</v>
          </cell>
          <cell r="I70" t="str">
            <v>0328</v>
          </cell>
        </row>
        <row r="71">
          <cell r="D71" t="str">
            <v>0395</v>
          </cell>
          <cell r="E71" t="str">
            <v xml:space="preserve">MR.John Bredenberg </v>
          </cell>
          <cell r="F71" t="str">
            <v>JOB</v>
          </cell>
          <cell r="G71" t="str">
            <v>THBREDENBERGJ</v>
          </cell>
          <cell r="H71" t="str">
            <v>4002</v>
          </cell>
          <cell r="I71" t="str">
            <v>0395</v>
          </cell>
        </row>
        <row r="72">
          <cell r="D72" t="str">
            <v>0416</v>
          </cell>
          <cell r="E72" t="str">
            <v>MR.Crispin Mendoza</v>
          </cell>
          <cell r="F72" t="str">
            <v>CPM</v>
          </cell>
          <cell r="G72" t="str">
            <v>THMENDOZAC</v>
          </cell>
          <cell r="H72" t="str">
            <v>4002</v>
          </cell>
          <cell r="I72" t="str">
            <v>0416</v>
          </cell>
        </row>
        <row r="73">
          <cell r="D73" t="str">
            <v>0422</v>
          </cell>
          <cell r="E73" t="str">
            <v>MR.Mikael Jonsson</v>
          </cell>
          <cell r="F73" t="str">
            <v>MKJ</v>
          </cell>
          <cell r="G73" t="str">
            <v>THJONSSONM</v>
          </cell>
          <cell r="H73" t="str">
            <v>4002</v>
          </cell>
          <cell r="I73" t="str">
            <v>0422</v>
          </cell>
        </row>
        <row r="74">
          <cell r="D74" t="str">
            <v>0436</v>
          </cell>
          <cell r="E74" t="str">
            <v>MS.Namtip Leeratanarak</v>
          </cell>
          <cell r="F74" t="str">
            <v>NTL</v>
          </cell>
          <cell r="G74" t="str">
            <v>THNAMTIPL</v>
          </cell>
          <cell r="H74" t="str">
            <v>4002</v>
          </cell>
          <cell r="I74" t="str">
            <v>0436</v>
          </cell>
        </row>
        <row r="75">
          <cell r="D75" t="str">
            <v>0013</v>
          </cell>
          <cell r="E75" t="str">
            <v>MR.Nathapong Song-In</v>
          </cell>
          <cell r="F75" t="str">
            <v>SSS</v>
          </cell>
          <cell r="G75" t="str">
            <v>THNATHAPONGS</v>
          </cell>
          <cell r="H75" t="str">
            <v>4004</v>
          </cell>
          <cell r="I75" t="str">
            <v>0013</v>
          </cell>
        </row>
        <row r="76">
          <cell r="D76" t="str">
            <v>0258</v>
          </cell>
          <cell r="E76" t="str">
            <v>MRS.Vanvibol Sangdraun</v>
          </cell>
          <cell r="F76" t="str">
            <v>VVS</v>
          </cell>
          <cell r="G76" t="str">
            <v>THVANVIBOLS</v>
          </cell>
          <cell r="H76" t="str">
            <v>4004</v>
          </cell>
          <cell r="I76" t="str">
            <v>0258</v>
          </cell>
        </row>
        <row r="77">
          <cell r="D77" t="str">
            <v>0390</v>
          </cell>
          <cell r="E77" t="str">
            <v>Ms. Ratchanee Tangkitshanguan</v>
          </cell>
          <cell r="F77" t="str">
            <v>RCT</v>
          </cell>
          <cell r="G77" t="str">
            <v>THRATCHANEET</v>
          </cell>
          <cell r="H77" t="str">
            <v>4004</v>
          </cell>
          <cell r="I77" t="str">
            <v>0390</v>
          </cell>
        </row>
        <row r="78">
          <cell r="D78" t="str">
            <v>0259</v>
          </cell>
          <cell r="E78" t="str">
            <v>MR.Natthanun Khongprasit</v>
          </cell>
          <cell r="F78" t="str">
            <v>NTK</v>
          </cell>
          <cell r="G78" t="str">
            <v>THNATTHANUNK</v>
          </cell>
          <cell r="H78" t="str">
            <v>4006</v>
          </cell>
          <cell r="I78" t="str">
            <v>0259</v>
          </cell>
        </row>
        <row r="79">
          <cell r="D79" t="str">
            <v>0260</v>
          </cell>
          <cell r="E79" t="str">
            <v>MR.Somsak Thotana</v>
          </cell>
          <cell r="F79" t="str">
            <v>SST</v>
          </cell>
          <cell r="G79" t="str">
            <v>THSOMSAKT</v>
          </cell>
          <cell r="H79" t="str">
            <v>4006</v>
          </cell>
          <cell r="I79" t="str">
            <v>0260</v>
          </cell>
        </row>
        <row r="80">
          <cell r="D80" t="str">
            <v>0429</v>
          </cell>
          <cell r="E80" t="str">
            <v>MS.Patcharin Nakatat</v>
          </cell>
          <cell r="F80" t="str">
            <v>PCN</v>
          </cell>
          <cell r="G80" t="str">
            <v>THPATCHARINN</v>
          </cell>
          <cell r="H80" t="str">
            <v>4006</v>
          </cell>
          <cell r="I80" t="str">
            <v>0429</v>
          </cell>
        </row>
        <row r="81">
          <cell r="D81" t="str">
            <v>0387</v>
          </cell>
          <cell r="E81" t="str">
            <v>MR.Pisarn Worrawanwong</v>
          </cell>
          <cell r="F81" t="str">
            <v>PSW</v>
          </cell>
          <cell r="G81" t="str">
            <v>THPISARNW</v>
          </cell>
          <cell r="H81" t="str">
            <v>4009</v>
          </cell>
          <cell r="I81" t="str">
            <v>0387</v>
          </cell>
        </row>
        <row r="82">
          <cell r="D82" t="str">
            <v>0415</v>
          </cell>
          <cell r="E82" t="str">
            <v>MR.Ekapop Nongpromma</v>
          </cell>
          <cell r="F82" t="str">
            <v>EKN</v>
          </cell>
          <cell r="G82" t="str">
            <v>THEKAPOPN</v>
          </cell>
          <cell r="H82" t="str">
            <v>4009</v>
          </cell>
          <cell r="I82" t="str">
            <v>0415</v>
          </cell>
        </row>
        <row r="83">
          <cell r="D83" t="str">
            <v>0067</v>
          </cell>
          <cell r="E83" t="str">
            <v>MR.Thaweesak Sartsan</v>
          </cell>
          <cell r="F83" t="str">
            <v>TWS</v>
          </cell>
          <cell r="G83" t="str">
            <v>THTHAWEESAKS</v>
          </cell>
          <cell r="H83" t="str">
            <v>4010</v>
          </cell>
          <cell r="I83" t="str">
            <v>0067</v>
          </cell>
        </row>
        <row r="84">
          <cell r="D84" t="str">
            <v>0084</v>
          </cell>
          <cell r="E84" t="str">
            <v>MR.Suthat Woralert</v>
          </cell>
          <cell r="F84" t="str">
            <v>STW</v>
          </cell>
          <cell r="G84" t="str">
            <v>THSUTHATW</v>
          </cell>
          <cell r="H84" t="str">
            <v>4010</v>
          </cell>
          <cell r="I84" t="str">
            <v>0084</v>
          </cell>
        </row>
        <row r="85">
          <cell r="D85" t="str">
            <v>0095</v>
          </cell>
          <cell r="E85" t="str">
            <v>MR.Arthit Sawardpong</v>
          </cell>
          <cell r="F85" t="str">
            <v>ATS</v>
          </cell>
          <cell r="G85" t="str">
            <v>THARTHITS</v>
          </cell>
          <cell r="H85" t="str">
            <v>4010</v>
          </cell>
          <cell r="I85" t="str">
            <v>0095</v>
          </cell>
        </row>
        <row r="86">
          <cell r="D86" t="str">
            <v>0111</v>
          </cell>
          <cell r="E86" t="str">
            <v>MR.Adirek Pinnok</v>
          </cell>
          <cell r="F86" t="str">
            <v>ADP</v>
          </cell>
          <cell r="G86" t="str">
            <v>THADIREKP</v>
          </cell>
          <cell r="H86" t="str">
            <v>4010</v>
          </cell>
          <cell r="I86" t="str">
            <v>0111</v>
          </cell>
        </row>
        <row r="87">
          <cell r="D87" t="str">
            <v>0192</v>
          </cell>
          <cell r="E87" t="str">
            <v>MR.Woravut Wiboonat</v>
          </cell>
          <cell r="F87" t="str">
            <v>WRW</v>
          </cell>
          <cell r="G87" t="str">
            <v>THWORAVUTW</v>
          </cell>
          <cell r="H87" t="str">
            <v>4010</v>
          </cell>
          <cell r="I87" t="str">
            <v>0192</v>
          </cell>
        </row>
        <row r="88">
          <cell r="D88" t="str">
            <v>0353</v>
          </cell>
          <cell r="E88" t="str">
            <v>Mr. Pongtham Thamgirati</v>
          </cell>
          <cell r="F88" t="str">
            <v>POT</v>
          </cell>
          <cell r="G88" t="str">
            <v>THPONGTHAMT</v>
          </cell>
          <cell r="H88" t="str">
            <v>4010</v>
          </cell>
          <cell r="I88" t="str">
            <v>0353</v>
          </cell>
        </row>
        <row r="89">
          <cell r="D89" t="str">
            <v>0418</v>
          </cell>
          <cell r="E89" t="str">
            <v>Mr.Pongsakorn Yuwaree</v>
          </cell>
          <cell r="F89" t="str">
            <v>PSY</v>
          </cell>
          <cell r="G89" t="str">
            <v>THPONGSAKORY</v>
          </cell>
          <cell r="H89" t="str">
            <v>4010</v>
          </cell>
          <cell r="I89" t="str">
            <v>0418</v>
          </cell>
        </row>
        <row r="90">
          <cell r="D90" t="str">
            <v>0087</v>
          </cell>
          <cell r="E90" t="str">
            <v>MR.Prawit Prapassarang</v>
          </cell>
          <cell r="F90" t="str">
            <v>PWP</v>
          </cell>
          <cell r="G90" t="str">
            <v>THPRAWITP</v>
          </cell>
          <cell r="H90" t="str">
            <v>4011</v>
          </cell>
          <cell r="I90" t="str">
            <v>0087</v>
          </cell>
        </row>
        <row r="91">
          <cell r="D91" t="str">
            <v>0088</v>
          </cell>
          <cell r="E91" t="str">
            <v>MR.Ekasit Siriamnat</v>
          </cell>
          <cell r="F91" t="str">
            <v>EKS</v>
          </cell>
          <cell r="G91" t="str">
            <v>THEKASITS</v>
          </cell>
          <cell r="H91" t="str">
            <v>4011</v>
          </cell>
          <cell r="I91" t="str">
            <v>0088</v>
          </cell>
        </row>
        <row r="92">
          <cell r="D92" t="str">
            <v>0164</v>
          </cell>
          <cell r="E92" t="str">
            <v>MR.Sathip Saithong</v>
          </cell>
          <cell r="F92" t="str">
            <v>STS</v>
          </cell>
          <cell r="G92" t="str">
            <v>THSATHIPS</v>
          </cell>
          <cell r="H92" t="str">
            <v>4011</v>
          </cell>
          <cell r="I92" t="str">
            <v>0164</v>
          </cell>
        </row>
        <row r="93">
          <cell r="D93" t="str">
            <v>0166</v>
          </cell>
          <cell r="E93" t="str">
            <v>MR.Prajak Narkprasert</v>
          </cell>
          <cell r="F93" t="str">
            <v>PJN</v>
          </cell>
          <cell r="G93" t="str">
            <v>THPRAJAKN</v>
          </cell>
          <cell r="H93" t="str">
            <v>4011</v>
          </cell>
          <cell r="I93" t="str">
            <v>0166</v>
          </cell>
        </row>
        <row r="94">
          <cell r="D94" t="str">
            <v>0295</v>
          </cell>
          <cell r="E94" t="str">
            <v>MR.Kimlong Yodsaodee</v>
          </cell>
          <cell r="F94" t="str">
            <v>KLY</v>
          </cell>
          <cell r="G94" t="str">
            <v>THKIMLONGY</v>
          </cell>
          <cell r="H94" t="str">
            <v>4011</v>
          </cell>
          <cell r="I94" t="str">
            <v>0295</v>
          </cell>
        </row>
        <row r="95">
          <cell r="D95" t="str">
            <v>0355</v>
          </cell>
          <cell r="E95" t="str">
            <v>Mr. Suphrom  Boonmaya</v>
          </cell>
          <cell r="F95" t="str">
            <v>SPB</v>
          </cell>
          <cell r="G95" t="str">
            <v>THSUPHROMB</v>
          </cell>
          <cell r="H95" t="str">
            <v>4011</v>
          </cell>
          <cell r="I95" t="str">
            <v>0355</v>
          </cell>
        </row>
        <row r="96">
          <cell r="D96" t="str">
            <v>0358</v>
          </cell>
          <cell r="E96" t="str">
            <v>Mr. Arafus  Areehathairat</v>
          </cell>
          <cell r="F96" t="str">
            <v>ARA</v>
          </cell>
          <cell r="G96" t="str">
            <v>THARAFUSA</v>
          </cell>
          <cell r="H96" t="str">
            <v>4011</v>
          </cell>
          <cell r="I96" t="str">
            <v>0358</v>
          </cell>
        </row>
        <row r="97">
          <cell r="D97" t="str">
            <v>0439</v>
          </cell>
          <cell r="E97" t="str">
            <v>MR.Teankaew Hombuntom</v>
          </cell>
          <cell r="F97" t="str">
            <v>TKH</v>
          </cell>
          <cell r="G97" t="str">
            <v>THTEANKAEWH</v>
          </cell>
          <cell r="H97" t="str">
            <v>4011</v>
          </cell>
          <cell r="I97" t="str">
            <v>0439</v>
          </cell>
        </row>
        <row r="98">
          <cell r="D98" t="str">
            <v>0102</v>
          </cell>
          <cell r="E98" t="str">
            <v>MR.Yuthana Sangmuang</v>
          </cell>
          <cell r="F98" t="str">
            <v>YTS</v>
          </cell>
          <cell r="G98" t="str">
            <v>THYUTHANAS</v>
          </cell>
          <cell r="H98" t="str">
            <v>4012</v>
          </cell>
          <cell r="I98" t="str">
            <v>0102</v>
          </cell>
        </row>
        <row r="99">
          <cell r="D99" t="str">
            <v>0116</v>
          </cell>
          <cell r="E99" t="str">
            <v>MR.Parichai Pongadulsuk</v>
          </cell>
          <cell r="F99" t="str">
            <v>PRP</v>
          </cell>
          <cell r="G99" t="str">
            <v>THPARICHAIP</v>
          </cell>
          <cell r="H99" t="str">
            <v>4012</v>
          </cell>
          <cell r="I99" t="str">
            <v>0116</v>
          </cell>
        </row>
        <row r="100">
          <cell r="D100" t="str">
            <v>0147</v>
          </cell>
          <cell r="E100" t="str">
            <v>MR.Boonlue Tuncharoen</v>
          </cell>
          <cell r="F100" t="str">
            <v>BLT</v>
          </cell>
          <cell r="G100" t="str">
            <v>THBOONLUET</v>
          </cell>
          <cell r="H100" t="str">
            <v>4012</v>
          </cell>
          <cell r="I100" t="str">
            <v>0147</v>
          </cell>
        </row>
        <row r="101">
          <cell r="D101" t="str">
            <v>0156</v>
          </cell>
          <cell r="E101" t="str">
            <v>MR.Boonchid Thipmart</v>
          </cell>
          <cell r="F101" t="str">
            <v>BCT</v>
          </cell>
          <cell r="G101" t="str">
            <v>THBOONCHIDT</v>
          </cell>
          <cell r="H101" t="str">
            <v>4012</v>
          </cell>
          <cell r="I101" t="str">
            <v>0156</v>
          </cell>
        </row>
        <row r="102">
          <cell r="D102" t="str">
            <v>0162</v>
          </cell>
          <cell r="E102" t="str">
            <v>MR.Anuchid Chunsampran</v>
          </cell>
          <cell r="F102" t="str">
            <v>ANC</v>
          </cell>
          <cell r="G102" t="str">
            <v>THANUCHIDC</v>
          </cell>
          <cell r="H102" t="str">
            <v>4012</v>
          </cell>
          <cell r="I102" t="str">
            <v>0162</v>
          </cell>
        </row>
        <row r="103">
          <cell r="D103" t="str">
            <v>0329</v>
          </cell>
          <cell r="E103" t="str">
            <v>MS.Wannarat Charoensri</v>
          </cell>
          <cell r="F103" t="str">
            <v>WNC</v>
          </cell>
          <cell r="G103" t="str">
            <v>THWANNARATC</v>
          </cell>
          <cell r="H103" t="str">
            <v>4012</v>
          </cell>
          <cell r="I103" t="str">
            <v>0329</v>
          </cell>
        </row>
        <row r="104">
          <cell r="D104" t="str">
            <v>0354</v>
          </cell>
          <cell r="E104" t="str">
            <v>Mr. Watchara  Choenchai</v>
          </cell>
          <cell r="F104" t="str">
            <v>WCC</v>
          </cell>
          <cell r="G104" t="str">
            <v>THWATCHARAC</v>
          </cell>
          <cell r="H104" t="str">
            <v>4012</v>
          </cell>
          <cell r="I104" t="str">
            <v>0354</v>
          </cell>
        </row>
        <row r="105">
          <cell r="D105" t="str">
            <v>0357</v>
          </cell>
          <cell r="E105" t="str">
            <v>Mr. Ekachai  Srisard</v>
          </cell>
          <cell r="F105" t="str">
            <v>ECS</v>
          </cell>
          <cell r="G105" t="str">
            <v>THEKACHAIS</v>
          </cell>
          <cell r="H105" t="str">
            <v>4012</v>
          </cell>
          <cell r="I105" t="str">
            <v>0357</v>
          </cell>
        </row>
        <row r="106">
          <cell r="D106" t="str">
            <v>0389</v>
          </cell>
          <cell r="E106" t="str">
            <v>Mr.Pornpracha Wattanakijsiri</v>
          </cell>
          <cell r="F106" t="str">
            <v>PPW</v>
          </cell>
          <cell r="G106" t="str">
            <v>THPORNPRACHA</v>
          </cell>
          <cell r="H106" t="str">
            <v>4012</v>
          </cell>
          <cell r="I106" t="str">
            <v>0389</v>
          </cell>
        </row>
        <row r="107">
          <cell r="D107" t="str">
            <v>0435</v>
          </cell>
          <cell r="E107" t="str">
            <v>MR.Narong Sintararak</v>
          </cell>
          <cell r="F107" t="str">
            <v>NRS</v>
          </cell>
          <cell r="G107" t="str">
            <v>THNARONGS</v>
          </cell>
          <cell r="H107" t="str">
            <v>4012</v>
          </cell>
          <cell r="I107" t="str">
            <v>0435</v>
          </cell>
        </row>
        <row r="108">
          <cell r="D108" t="str">
            <v>0262</v>
          </cell>
          <cell r="E108" t="str">
            <v>MR.Paiboon Jeeravanich</v>
          </cell>
          <cell r="F108" t="str">
            <v>PBJ</v>
          </cell>
          <cell r="G108" t="str">
            <v>THPAI</v>
          </cell>
          <cell r="H108" t="str">
            <v>5001</v>
          </cell>
          <cell r="I108" t="str">
            <v>0262</v>
          </cell>
        </row>
        <row r="109">
          <cell r="D109" t="str">
            <v>0284</v>
          </cell>
          <cell r="E109" t="str">
            <v>MRS.Nareerat Phuechsing</v>
          </cell>
          <cell r="F109" t="str">
            <v>NRP</v>
          </cell>
          <cell r="G109" t="str">
            <v>THNAREE</v>
          </cell>
          <cell r="H109" t="str">
            <v>5001</v>
          </cell>
          <cell r="I109" t="str">
            <v>0284</v>
          </cell>
        </row>
        <row r="110">
          <cell r="D110" t="str">
            <v>0333</v>
          </cell>
          <cell r="E110" t="str">
            <v>MS.Sawanee Bhavabhutanonda</v>
          </cell>
          <cell r="F110" t="str">
            <v>SWB</v>
          </cell>
          <cell r="G110" t="str">
            <v>THSAWANEEB</v>
          </cell>
          <cell r="H110" t="str">
            <v>5001</v>
          </cell>
          <cell r="I110" t="str">
            <v>0333</v>
          </cell>
        </row>
        <row r="111">
          <cell r="D111" t="str">
            <v>0398</v>
          </cell>
          <cell r="E111" t="str">
            <v>MR.Johan Ledel</v>
          </cell>
          <cell r="F111" t="str">
            <v>JHL</v>
          </cell>
          <cell r="G111" t="str">
            <v>THLEDELJ</v>
          </cell>
          <cell r="H111" t="str">
            <v>5001</v>
          </cell>
          <cell r="I111" t="str">
            <v>0398</v>
          </cell>
        </row>
        <row r="112">
          <cell r="D112" t="str">
            <v>0427</v>
          </cell>
          <cell r="E112" t="str">
            <v>MR.Minh Yen Nguyen</v>
          </cell>
          <cell r="F112" t="str">
            <v>MYN</v>
          </cell>
          <cell r="G112" t="str">
            <v>THNGUYENM</v>
          </cell>
          <cell r="H112" t="str">
            <v>5001</v>
          </cell>
          <cell r="I112" t="str">
            <v>0427</v>
          </cell>
        </row>
        <row r="113">
          <cell r="D113" t="str">
            <v>0163</v>
          </cell>
          <cell r="E113" t="str">
            <v>MS.Chirawan Chantaraprapharp</v>
          </cell>
          <cell r="F113" t="str">
            <v>CRC</v>
          </cell>
          <cell r="G113" t="str">
            <v>THCHIRAWANC</v>
          </cell>
          <cell r="H113" t="str">
            <v>5002</v>
          </cell>
          <cell r="I113" t="str">
            <v>0163</v>
          </cell>
        </row>
        <row r="114">
          <cell r="D114" t="str">
            <v>0273</v>
          </cell>
          <cell r="E114" t="str">
            <v>MS.Wilawan Rachadapornkul</v>
          </cell>
          <cell r="F114" t="str">
            <v>WLR</v>
          </cell>
          <cell r="G114" t="str">
            <v>THWILA</v>
          </cell>
          <cell r="H114" t="str">
            <v>5002</v>
          </cell>
          <cell r="I114" t="str">
            <v>0273</v>
          </cell>
        </row>
        <row r="115">
          <cell r="D115" t="str">
            <v>0311</v>
          </cell>
          <cell r="E115" t="str">
            <v>MS.Araya Todee</v>
          </cell>
          <cell r="F115" t="str">
            <v>ART</v>
          </cell>
          <cell r="G115" t="str">
            <v>THARAYAT</v>
          </cell>
          <cell r="H115" t="str">
            <v>5002</v>
          </cell>
          <cell r="I115" t="str">
            <v>0311</v>
          </cell>
        </row>
        <row r="116">
          <cell r="D116" t="str">
            <v>0318</v>
          </cell>
          <cell r="E116" t="str">
            <v>MS.Naowarat Chairatanasak</v>
          </cell>
          <cell r="F116" t="str">
            <v>NWC</v>
          </cell>
          <cell r="G116" t="str">
            <v>THNAOW</v>
          </cell>
          <cell r="H116" t="str">
            <v>5002</v>
          </cell>
          <cell r="I116" t="str">
            <v>0318</v>
          </cell>
        </row>
        <row r="117">
          <cell r="D117" t="str">
            <v>0321</v>
          </cell>
          <cell r="E117" t="str">
            <v>MS.Tippawan Daengsuwan</v>
          </cell>
          <cell r="F117" t="str">
            <v>TPD</v>
          </cell>
          <cell r="G117" t="str">
            <v>THTIPP</v>
          </cell>
          <cell r="H117" t="str">
            <v>5002</v>
          </cell>
          <cell r="I117" t="str">
            <v>0321</v>
          </cell>
        </row>
        <row r="118">
          <cell r="D118" t="str">
            <v>0324</v>
          </cell>
          <cell r="E118" t="str">
            <v>MS.Nopamas Choomklang</v>
          </cell>
          <cell r="F118" t="str">
            <v>NPC</v>
          </cell>
          <cell r="G118" t="str">
            <v>THNOP</v>
          </cell>
          <cell r="H118" t="str">
            <v>5002</v>
          </cell>
          <cell r="I118" t="str">
            <v>0324</v>
          </cell>
        </row>
        <row r="119">
          <cell r="D119" t="str">
            <v>0348</v>
          </cell>
          <cell r="E119" t="str">
            <v>MS.Apiradee Nakprapan</v>
          </cell>
          <cell r="F119" t="str">
            <v>APN</v>
          </cell>
          <cell r="G119" t="str">
            <v>THAPIRADEEN</v>
          </cell>
          <cell r="H119" t="str">
            <v>5002</v>
          </cell>
          <cell r="I119" t="str">
            <v>0348</v>
          </cell>
        </row>
        <row r="120">
          <cell r="D120" t="str">
            <v>0366</v>
          </cell>
          <cell r="E120" t="str">
            <v>MS.Rudee Watthanavorawit</v>
          </cell>
          <cell r="F120" t="str">
            <v>RDW</v>
          </cell>
          <cell r="G120" t="str">
            <v>THRUDEEW</v>
          </cell>
          <cell r="H120" t="str">
            <v>5002</v>
          </cell>
          <cell r="I120" t="str">
            <v>0366</v>
          </cell>
        </row>
        <row r="121">
          <cell r="D121" t="str">
            <v>0376</v>
          </cell>
          <cell r="E121" t="str">
            <v>MS.Jitreeya Rangkhetkan</v>
          </cell>
          <cell r="F121" t="str">
            <v>JTR</v>
          </cell>
          <cell r="G121" t="str">
            <v>THJITREEYAR</v>
          </cell>
          <cell r="H121" t="str">
            <v>5002</v>
          </cell>
          <cell r="I121" t="str">
            <v>0376</v>
          </cell>
        </row>
        <row r="122">
          <cell r="D122" t="str">
            <v>0386</v>
          </cell>
          <cell r="E122" t="str">
            <v>MS.Nualchan Singnok</v>
          </cell>
          <cell r="F122" t="str">
            <v>NCS</v>
          </cell>
          <cell r="G122" t="str">
            <v>THNUALCHANS</v>
          </cell>
          <cell r="H122" t="str">
            <v>5002</v>
          </cell>
          <cell r="I122" t="str">
            <v>0386</v>
          </cell>
        </row>
        <row r="123">
          <cell r="D123" t="str">
            <v>0409</v>
          </cell>
          <cell r="E123" t="str">
            <v>MS.Rungarun Misedthee</v>
          </cell>
          <cell r="F123" t="str">
            <v>RAM</v>
          </cell>
          <cell r="G123" t="str">
            <v>THRUNG</v>
          </cell>
          <cell r="H123" t="str">
            <v>5002</v>
          </cell>
          <cell r="I123" t="str">
            <v>0409</v>
          </cell>
        </row>
        <row r="124">
          <cell r="D124" t="str">
            <v>0098</v>
          </cell>
          <cell r="E124" t="str">
            <v>MR.Wanchai Suwannate</v>
          </cell>
          <cell r="F124" t="str">
            <v>WCS</v>
          </cell>
          <cell r="G124" t="str">
            <v>THWANCHAIS</v>
          </cell>
          <cell r="H124" t="str">
            <v>5004</v>
          </cell>
          <cell r="I124" t="str">
            <v>0098</v>
          </cell>
        </row>
        <row r="125">
          <cell r="D125" t="str">
            <v>0363</v>
          </cell>
          <cell r="E125" t="str">
            <v>MS.Pranee Kittianong</v>
          </cell>
          <cell r="F125" t="str">
            <v>PNK</v>
          </cell>
          <cell r="G125" t="str">
            <v>THPRANEEK</v>
          </cell>
          <cell r="H125" t="str">
            <v>5004</v>
          </cell>
          <cell r="I125" t="str">
            <v>0363</v>
          </cell>
        </row>
        <row r="126">
          <cell r="D126" t="str">
            <v>0384</v>
          </cell>
          <cell r="E126" t="str">
            <v>MS.Napat Suchutimanont</v>
          </cell>
          <cell r="F126" t="str">
            <v>NPS</v>
          </cell>
          <cell r="G126" t="str">
            <v>THNAPATS</v>
          </cell>
          <cell r="H126" t="str">
            <v>5004</v>
          </cell>
          <cell r="I126" t="str">
            <v>0384</v>
          </cell>
        </row>
        <row r="127">
          <cell r="D127" t="str">
            <v>0404</v>
          </cell>
          <cell r="E127" t="str">
            <v>MS.Chitravadee Tangkongkiet</v>
          </cell>
          <cell r="F127" t="str">
            <v>CTT</v>
          </cell>
          <cell r="G127" t="str">
            <v>THCHITRAVADT</v>
          </cell>
          <cell r="H127" t="str">
            <v>5004</v>
          </cell>
          <cell r="I127" t="str">
            <v>0404</v>
          </cell>
        </row>
        <row r="128">
          <cell r="D128" t="str">
            <v>0413</v>
          </cell>
          <cell r="E128" t="str">
            <v xml:space="preserve">MR.Jetana Limpasuk </v>
          </cell>
          <cell r="F128" t="str">
            <v>JTL</v>
          </cell>
          <cell r="G128" t="str">
            <v>THJETANAL</v>
          </cell>
          <cell r="H128" t="str">
            <v>5004</v>
          </cell>
          <cell r="I128" t="str">
            <v>0413</v>
          </cell>
        </row>
        <row r="129">
          <cell r="D129" t="str">
            <v>0414</v>
          </cell>
          <cell r="E129" t="str">
            <v>MS.Autchara Subsintaveelaph</v>
          </cell>
          <cell r="F129" t="str">
            <v>ACS</v>
          </cell>
          <cell r="G129" t="str">
            <v>THAUTCHARAS</v>
          </cell>
          <cell r="H129" t="str">
            <v>5004</v>
          </cell>
          <cell r="I129" t="str">
            <v>0414</v>
          </cell>
        </row>
        <row r="130">
          <cell r="D130" t="str">
            <v>0419</v>
          </cell>
          <cell r="E130" t="str">
            <v>MR.Maythaphat Vinaipanich</v>
          </cell>
          <cell r="F130" t="str">
            <v>MTV</v>
          </cell>
          <cell r="G130" t="str">
            <v>THMAYTHAPHAV</v>
          </cell>
          <cell r="H130" t="str">
            <v>5004</v>
          </cell>
          <cell r="I130" t="str">
            <v>0419</v>
          </cell>
        </row>
        <row r="131">
          <cell r="D131" t="str">
            <v>0431</v>
          </cell>
          <cell r="E131" t="str">
            <v>MS.Pavita Nooprasit</v>
          </cell>
          <cell r="F131" t="str">
            <v xml:space="preserve">PVN </v>
          </cell>
          <cell r="G131" t="str">
            <v>THPAVITAN</v>
          </cell>
          <cell r="H131" t="str">
            <v>5004</v>
          </cell>
          <cell r="I131" t="str">
            <v>0431</v>
          </cell>
        </row>
        <row r="132">
          <cell r="D132" t="str">
            <v>0287</v>
          </cell>
          <cell r="E132" t="str">
            <v>MR.Verapat Chantaravannakul</v>
          </cell>
          <cell r="F132" t="str">
            <v>VRC</v>
          </cell>
          <cell r="G132" t="str">
            <v>THVERAPATC</v>
          </cell>
          <cell r="H132" t="str">
            <v>5005</v>
          </cell>
          <cell r="I132" t="str">
            <v>0287</v>
          </cell>
        </row>
        <row r="133">
          <cell r="D133" t="str">
            <v>0276</v>
          </cell>
          <cell r="E133" t="str">
            <v>MR.Panya Phuthon</v>
          </cell>
          <cell r="F133" t="str">
            <v>PYP</v>
          </cell>
          <cell r="G133" t="str">
            <v>THPANYAP</v>
          </cell>
          <cell r="H133" t="str">
            <v>5006</v>
          </cell>
          <cell r="I133" t="str">
            <v>0276</v>
          </cell>
        </row>
        <row r="134">
          <cell r="D134" t="str">
            <v>0388</v>
          </cell>
          <cell r="E134" t="str">
            <v>MS.Aunyanee Wongsrikaew</v>
          </cell>
          <cell r="F134" t="str">
            <v>AYW</v>
          </cell>
          <cell r="G134" t="str">
            <v>THAUNYANEEW</v>
          </cell>
          <cell r="H134" t="str">
            <v>5006</v>
          </cell>
          <cell r="I134" t="str">
            <v>0388</v>
          </cell>
        </row>
        <row r="135">
          <cell r="D135" t="str">
            <v>0560</v>
          </cell>
          <cell r="E135" t="str">
            <v>Ms. Runpitsamai Pimpar</v>
          </cell>
          <cell r="F135" t="str">
            <v>RPP</v>
          </cell>
          <cell r="G135" t="str">
            <v>THRUNPITSAMA</v>
          </cell>
          <cell r="H135" t="str">
            <v>7002</v>
          </cell>
          <cell r="I135" t="str">
            <v>0560</v>
          </cell>
        </row>
        <row r="136">
          <cell r="D136" t="str">
            <v>0796</v>
          </cell>
          <cell r="E136" t="str">
            <v>Mr. Siraphat Wicheanpradit</v>
          </cell>
          <cell r="F136" t="str">
            <v>SRW</v>
          </cell>
          <cell r="G136" t="str">
            <v>THSIRAPHATW</v>
          </cell>
          <cell r="H136" t="str">
            <v>7008</v>
          </cell>
          <cell r="I136" t="str">
            <v>0796</v>
          </cell>
        </row>
        <row r="137">
          <cell r="D137" t="str">
            <v>0797</v>
          </cell>
          <cell r="E137" t="str">
            <v>Mr. Worakorn Rattanathanabordee</v>
          </cell>
          <cell r="F137" t="str">
            <v>WRR</v>
          </cell>
          <cell r="G137" t="str">
            <v>THWORAKORNR</v>
          </cell>
          <cell r="H137" t="str">
            <v>7008</v>
          </cell>
          <cell r="I137" t="str">
            <v>0797</v>
          </cell>
        </row>
        <row r="138">
          <cell r="D138" t="str">
            <v>0798</v>
          </cell>
          <cell r="E138" t="str">
            <v>Mr. Weerapong Rachalek</v>
          </cell>
          <cell r="F138" t="str">
            <v>WPR</v>
          </cell>
          <cell r="G138" t="str">
            <v>THWEERAPONGR</v>
          </cell>
          <cell r="H138" t="str">
            <v>7008</v>
          </cell>
          <cell r="I138" t="str">
            <v>0798</v>
          </cell>
        </row>
        <row r="139">
          <cell r="D139" t="str">
            <v>0799</v>
          </cell>
          <cell r="E139" t="str">
            <v>Mr. Kiatikhun Sangsaard</v>
          </cell>
          <cell r="F139" t="str">
            <v>KTS</v>
          </cell>
          <cell r="G139" t="str">
            <v>THKIATIKHUNS</v>
          </cell>
          <cell r="H139" t="str">
            <v>7008</v>
          </cell>
          <cell r="I139" t="str">
            <v>0799</v>
          </cell>
        </row>
        <row r="140">
          <cell r="D140" t="str">
            <v>0800</v>
          </cell>
          <cell r="E140" t="str">
            <v>Ms. Piyada Muenpatoom</v>
          </cell>
          <cell r="F140" t="str">
            <v>PYM</v>
          </cell>
          <cell r="G140" t="str">
            <v>THPIYADAM</v>
          </cell>
          <cell r="H140" t="str">
            <v>7008</v>
          </cell>
          <cell r="I140" t="str">
            <v>0800</v>
          </cell>
        </row>
        <row r="141">
          <cell r="D141" t="str">
            <v>0801</v>
          </cell>
          <cell r="E141" t="str">
            <v>Mr. Peeranut Chantaramananth</v>
          </cell>
          <cell r="F141" t="str">
            <v>PRC</v>
          </cell>
          <cell r="G141" t="str">
            <v>THPEERANUTC</v>
          </cell>
          <cell r="H141" t="str">
            <v>7008</v>
          </cell>
          <cell r="I141" t="str">
            <v>0801</v>
          </cell>
        </row>
        <row r="142">
          <cell r="D142" t="str">
            <v>0802</v>
          </cell>
          <cell r="E142" t="str">
            <v>Mr. Patikhom Prakailertlak</v>
          </cell>
          <cell r="F142" t="str">
            <v>PTP</v>
          </cell>
          <cell r="G142" t="str">
            <v>THPATIKHOMP</v>
          </cell>
          <cell r="H142" t="str">
            <v>7008</v>
          </cell>
          <cell r="I142" t="str">
            <v>0802</v>
          </cell>
        </row>
        <row r="143">
          <cell r="D143" t="str">
            <v>7060</v>
          </cell>
          <cell r="E143" t="str">
            <v>MR.Niclas Olsson</v>
          </cell>
          <cell r="F143" t="str">
            <v>NLO</v>
          </cell>
          <cell r="G143" t="str">
            <v>THOLSSON</v>
          </cell>
          <cell r="H143" t="str">
            <v>7001</v>
          </cell>
          <cell r="I143" t="str">
            <v>7060</v>
          </cell>
        </row>
        <row r="144">
          <cell r="D144" t="str">
            <v>8061</v>
          </cell>
          <cell r="E144" t="str">
            <v>Ms. Nutnichar Sathuchart</v>
          </cell>
          <cell r="F144" t="str">
            <v>NNS</v>
          </cell>
          <cell r="G144" t="str">
            <v>THNUTNICHARS</v>
          </cell>
          <cell r="H144" t="str">
            <v>7002</v>
          </cell>
          <cell r="I144" t="str">
            <v>8061</v>
          </cell>
        </row>
        <row r="145">
          <cell r="D145" t="str">
            <v>0747</v>
          </cell>
          <cell r="E145" t="str">
            <v>Mr.Wiruch Kanthat</v>
          </cell>
          <cell r="F145" t="str">
            <v>WRK</v>
          </cell>
          <cell r="G145" t="str">
            <v>THWIRUCHK</v>
          </cell>
          <cell r="H145" t="str">
            <v>7005</v>
          </cell>
          <cell r="I145" t="str">
            <v>0747</v>
          </cell>
        </row>
        <row r="146">
          <cell r="D146" t="str">
            <v>0702</v>
          </cell>
          <cell r="E146" t="str">
            <v>Mr.Winai Wanchai</v>
          </cell>
          <cell r="F146" t="str">
            <v>WNW</v>
          </cell>
          <cell r="G146" t="str">
            <v>THWINAIW</v>
          </cell>
          <cell r="H146" t="str">
            <v>7001</v>
          </cell>
          <cell r="I146" t="str">
            <v>0702</v>
          </cell>
        </row>
        <row r="147">
          <cell r="D147" t="str">
            <v>0795</v>
          </cell>
          <cell r="E147" t="str">
            <v>Mr.Saensuk Moree</v>
          </cell>
          <cell r="F147" t="str">
            <v>SSM</v>
          </cell>
          <cell r="G147" t="str">
            <v>THSAENSUKM</v>
          </cell>
          <cell r="H147" t="str">
            <v>7008</v>
          </cell>
          <cell r="I147" t="str">
            <v>0795</v>
          </cell>
        </row>
        <row r="148">
          <cell r="D148" t="str">
            <v>0803</v>
          </cell>
          <cell r="E148" t="str">
            <v>Mr.Sitthichai Rakkhanto</v>
          </cell>
          <cell r="F148" t="str">
            <v>STR</v>
          </cell>
          <cell r="G148" t="str">
            <v>THSITTHICHAI</v>
          </cell>
          <cell r="H148" t="str">
            <v>7001</v>
          </cell>
          <cell r="I148" t="str">
            <v>0803</v>
          </cell>
        </row>
        <row r="149">
          <cell r="D149" t="str">
            <v>0808</v>
          </cell>
          <cell r="E149" t="str">
            <v>Mr.Somkiat Ukrop</v>
          </cell>
          <cell r="F149" t="str">
            <v>AKU</v>
          </cell>
          <cell r="G149" t="str">
            <v>THSOMKIATU</v>
          </cell>
          <cell r="H149" t="str">
            <v>7008</v>
          </cell>
          <cell r="I149" t="str">
            <v>0808</v>
          </cell>
        </row>
        <row r="150">
          <cell r="D150" t="str">
            <v>0804</v>
          </cell>
          <cell r="E150" t="str">
            <v>MR.Thanin Chuelaowanich</v>
          </cell>
          <cell r="F150" t="str">
            <v>TNC</v>
          </cell>
          <cell r="G150" t="str">
            <v>THTANINC</v>
          </cell>
          <cell r="H150" t="str">
            <v>7001</v>
          </cell>
          <cell r="I150" t="str">
            <v>0804</v>
          </cell>
        </row>
        <row r="151">
          <cell r="D151" t="str">
            <v>0805</v>
          </cell>
          <cell r="E151" t="str">
            <v>Ms.Piyawan Lertsangpetch</v>
          </cell>
          <cell r="F151" t="str">
            <v>PYL</v>
          </cell>
          <cell r="G151" t="str">
            <v>THPIYAWANL</v>
          </cell>
          <cell r="H151" t="str">
            <v>7700</v>
          </cell>
          <cell r="I151" t="str">
            <v>0805</v>
          </cell>
        </row>
        <row r="152">
          <cell r="D152" t="str">
            <v>0744</v>
          </cell>
          <cell r="E152" t="str">
            <v>MR.Kasemsun Kesbungkan</v>
          </cell>
          <cell r="F152" t="str">
            <v>KSK</v>
          </cell>
          <cell r="G152" t="str">
            <v>THKASEMSUNK</v>
          </cell>
          <cell r="H152" t="str">
            <v>7800</v>
          </cell>
          <cell r="I152" t="str">
            <v>0744</v>
          </cell>
        </row>
        <row r="153">
          <cell r="D153" t="str">
            <v>0758</v>
          </cell>
          <cell r="E153" t="str">
            <v>MS.Sujitra Pitakpongcharoen</v>
          </cell>
          <cell r="F153" t="str">
            <v>SJP</v>
          </cell>
          <cell r="G153" t="str">
            <v>THSUJITRAP</v>
          </cell>
          <cell r="H153" t="str">
            <v>7700</v>
          </cell>
          <cell r="I153" t="str">
            <v>0758</v>
          </cell>
        </row>
        <row r="154">
          <cell r="D154" t="str">
            <v>0718</v>
          </cell>
          <cell r="E154" t="str">
            <v>MS.Pojanee  Noradee</v>
          </cell>
          <cell r="F154" t="str">
            <v>PJN</v>
          </cell>
          <cell r="G154" t="str">
            <v>THPOJANEEN</v>
          </cell>
          <cell r="H154" t="str">
            <v>7003</v>
          </cell>
          <cell r="I154" t="str">
            <v>0718</v>
          </cell>
        </row>
        <row r="155">
          <cell r="G155" t="e">
            <v>#N/A</v>
          </cell>
          <cell r="H155" t="str">
            <v>0</v>
          </cell>
          <cell r="I155">
            <v>0</v>
          </cell>
        </row>
        <row r="156">
          <cell r="G156" t="e">
            <v>#N/A</v>
          </cell>
          <cell r="H156" t="str">
            <v>0</v>
          </cell>
          <cell r="I156">
            <v>0</v>
          </cell>
        </row>
        <row r="157">
          <cell r="G157" t="e">
            <v>#N/A</v>
          </cell>
          <cell r="H157" t="str">
            <v>0</v>
          </cell>
          <cell r="I157">
            <v>0</v>
          </cell>
        </row>
        <row r="158">
          <cell r="G158" t="e">
            <v>#N/A</v>
          </cell>
          <cell r="H158" t="str">
            <v>0</v>
          </cell>
          <cell r="I158">
            <v>0</v>
          </cell>
        </row>
        <row r="159">
          <cell r="G159" t="e">
            <v>#N/A</v>
          </cell>
          <cell r="H159" t="str">
            <v>0</v>
          </cell>
          <cell r="I159">
            <v>0</v>
          </cell>
        </row>
        <row r="160">
          <cell r="G160" t="e">
            <v>#N/A</v>
          </cell>
          <cell r="H160" t="str">
            <v>0</v>
          </cell>
          <cell r="I160">
            <v>0</v>
          </cell>
        </row>
        <row r="161">
          <cell r="G161" t="e">
            <v>#N/A</v>
          </cell>
          <cell r="H161" t="str">
            <v>0</v>
          </cell>
          <cell r="I161">
            <v>0</v>
          </cell>
        </row>
        <row r="162">
          <cell r="G162" t="e">
            <v>#N/A</v>
          </cell>
          <cell r="H162" t="str">
            <v>0</v>
          </cell>
          <cell r="I162">
            <v>0</v>
          </cell>
        </row>
        <row r="163">
          <cell r="G163" t="e">
            <v>#N/A</v>
          </cell>
          <cell r="H163" t="str">
            <v>0</v>
          </cell>
          <cell r="I163">
            <v>0</v>
          </cell>
        </row>
        <row r="164">
          <cell r="D164">
            <v>9999</v>
          </cell>
          <cell r="E164" t="str">
            <v>Sharing cost center</v>
          </cell>
          <cell r="G164" t="str">
            <v>Share</v>
          </cell>
          <cell r="H164">
            <v>7001</v>
          </cell>
          <cell r="I164">
            <v>9999</v>
          </cell>
        </row>
      </sheetData>
      <sheetData sheetId="2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  <sheetName val="ELEC45-01"/>
      <sheetName val="C-3"/>
      <sheetName val="Total"/>
      <sheetName val="Balance sheet"/>
      <sheetName val="RECY"/>
      <sheetName val="FF-5"/>
      <sheetName val="MMIP(JU)"/>
      <sheetName val="F-1&amp;F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 Navi"/>
      <sheetName val="qtr"/>
      <sheetName val="group code"/>
      <sheetName val="Rev-cost รายเดือน"/>
      <sheetName val="BS&amp;PL"/>
      <sheetName val="total Sap"/>
      <sheetName val="Sansiri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Plus Q109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Detail โครงการเช่า Ye08"/>
      <sheetName val="E001 Lead"/>
      <sheetName val="E100 Subledger with GL"/>
      <sheetName val="Employee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SCB 1 - Current"/>
      <sheetName val="SCB 2 - Current"/>
      <sheetName val="2002"/>
      <sheetName val="TB"/>
      <sheetName val="ตั๋วเงินรับ"/>
      <sheetName val="Amort Table Building I"/>
      <sheetName val="lis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B&amp;S_1999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BMCT2003"/>
      <sheetName val="GL"/>
      <sheetName val="Call Down Data OLD"/>
      <sheetName val="เงินกู้_MGC1"/>
      <sheetName val="TrialBalance_Q3-20021"/>
      <sheetName val="Trial_Balance1"/>
      <sheetName val="B&amp;S_19991"/>
      <sheetName val="Cost Center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03中"/>
      <sheetName val="AP-FAsb"/>
      <sheetName val="21 Ocl"/>
      <sheetName val="FC"/>
      <sheetName val="Config"/>
      <sheetName val=".9DOZep{"/>
      <sheetName val=".9DOZep{_x000a_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G2">
            <v>36525</v>
          </cell>
        </row>
      </sheetData>
      <sheetData sheetId="77"/>
      <sheetData sheetId="78">
        <row r="2">
          <cell r="G2">
            <v>36525</v>
          </cell>
        </row>
      </sheetData>
      <sheetData sheetId="79"/>
      <sheetData sheetId="80">
        <row r="2">
          <cell r="G2">
            <v>36525</v>
          </cell>
        </row>
      </sheetData>
      <sheetData sheetId="81">
        <row r="2">
          <cell r="G2">
            <v>36525</v>
          </cell>
        </row>
      </sheetData>
      <sheetData sheetId="82">
        <row r="2">
          <cell r="G2">
            <v>36525</v>
          </cell>
        </row>
      </sheetData>
      <sheetData sheetId="83">
        <row r="2">
          <cell r="G2">
            <v>36525</v>
          </cell>
        </row>
      </sheetData>
      <sheetData sheetId="84">
        <row r="2">
          <cell r="G2">
            <v>36525</v>
          </cell>
        </row>
      </sheetData>
      <sheetData sheetId="85"/>
      <sheetData sheetId="86">
        <row r="2">
          <cell r="G2">
            <v>36525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>
        <row r="2">
          <cell r="G2">
            <v>36525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3">
          <cell r="A3" t="str">
            <v>CLIENT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FG Joint"/>
      <sheetName val="data"/>
      <sheetName val="Non Movement"/>
      <sheetName val="สรุปรวม"/>
      <sheetName val="Exp"/>
      <sheetName val="ยอดkill1005"/>
      <sheetName val="Master"/>
      <sheetName val="141010"/>
      <sheetName val="ap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130709"/>
      <sheetName val="Cover2"/>
      <sheetName val="Mkt Dev 1291 ONL 1290 - 1010"/>
      <sheetName val="Compare"/>
      <sheetName val="Detail-Sep"/>
      <sheetName val="part-import"/>
      <sheetName val="TB Worksheet"/>
      <sheetName val="DealerData"/>
      <sheetName val="REVENUE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19"/>
      <sheetName val="Header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Bill No. 2 - Carpark"/>
      <sheetName val="LRA"/>
      <sheetName val="Controller"/>
      <sheetName val="BANESCO"/>
      <sheetName val="C2C"/>
      <sheetName val="AM_COST"/>
      <sheetName val="LOOSECHKLIST"/>
      <sheetName val="Newspaper"/>
      <sheetName val="IE UPS"/>
      <sheetName val="Pd01 vsl sked"/>
      <sheetName val="_BANK.XLS뉮׾_x0003_㌏Join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February-17"/>
      <sheetName val="רכוש קבוע "/>
      <sheetName val="K110_NFS"/>
      <sheetName val="PRɉCE_LIST4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RA-Grouping"/>
      <sheetName val="InvPlan_NI and WIN 2017"/>
      <sheetName val="สัญญาบริการอื่น"/>
      <sheetName val="ค่าที่ปรึกษา"/>
      <sheetName val="สัญญาเช่าสนง"/>
      <sheetName val="1"/>
      <sheetName val="Start"/>
      <sheetName val="Summary Adjustment"/>
      <sheetName val="Trial Balance"/>
      <sheetName val="MISC"/>
      <sheetName val="SAN REDUCED 1"/>
      <sheetName val="BS&amp;PL"/>
      <sheetName val="page1"/>
      <sheetName val="Gen Info"/>
      <sheetName val="sum_amt_mount"/>
      <sheetName val="Oct"/>
      <sheetName val="ตารางลูกหนี้สัญญาเช่า. "/>
      <sheetName val="Estimation - 2018"/>
      <sheetName val="GiaVL"/>
      <sheetName val="IS"/>
      <sheetName val="B131 "/>
      <sheetName val="[BANK.XLS뉮׾_x005f_x0003_㌏Joint"/>
      <sheetName val="pl"/>
      <sheetName val="EAS"/>
      <sheetName val="P&amp;LFINAL - 44"/>
      <sheetName val="P'ต่าย"/>
      <sheetName val="B1"/>
      <sheetName val="Bill_No__2_-_Carpark"/>
      <sheetName val="SAN_REDUCED_1"/>
      <sheetName val="_BANK_XLS뉮׾㌏Joint"/>
      <sheetName val="Prm"/>
      <sheetName val="F9 Parameters "/>
      <sheetName val="ลูกค้า"/>
      <sheetName val="DPLA"/>
      <sheetName val="M_Maincomp"/>
      <sheetName val="StandingData"/>
      <sheetName val="gl"/>
      <sheetName val="BSI"/>
      <sheetName val="JV Entry"/>
      <sheetName val="CA Sheet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b"/>
      <sheetName val="REPORT"/>
      <sheetName val="Quarterly 4"/>
      <sheetName val="tb Q3'08"/>
      <sheetName val="Mar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Office Improve"/>
      <sheetName val="original"/>
      <sheetName val="Nature of Expense"/>
      <sheetName val="mapping"/>
      <sheetName val="CON_infrai"/>
      <sheetName val="공사비 내역 (가)"/>
      <sheetName val="品情"/>
      <sheetName val="免驗"/>
      <sheetName val="WM"/>
      <sheetName val="FRECEFECBAILEYS"/>
      <sheetName val="Gen_Info"/>
      <sheetName val="SAN_REDUCED_11"/>
      <sheetName val="Gen_Info1"/>
      <sheetName val="OMC April 02"/>
      <sheetName val="RF April 02"/>
      <sheetName val="DATABASE"/>
      <sheetName val="PL12M"/>
      <sheetName val="Review wording"/>
      <sheetName val="Summary of documents"/>
      <sheetName val="JAN"/>
      <sheetName val="FEB"/>
      <sheetName val="APR"/>
      <sheetName val="MAY"/>
      <sheetName val="JUN"/>
      <sheetName val="JULY"/>
      <sheetName val="AUG"/>
      <sheetName val="SEP"/>
      <sheetName val="NOV"/>
      <sheetName val="DEC"/>
      <sheetName val="F8.1 Slw mving stck"/>
      <sheetName val="F 5.7 Value red"/>
      <sheetName val="F6.4 Slow Moving SP 2004"/>
      <sheetName val="SFFee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dBase"/>
      <sheetName val="warehouse fixed v var. (calcs)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Ratio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9"/>
      <sheetName val="Nature_of_Expense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_BANK_XLS뉮׾_x0003_㌏Joint"/>
      <sheetName val="_BANK_XLS뉮׾_x0003_㌏Joint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????-??"/>
      <sheetName val="Manual"/>
      <sheetName val="DATABASE -sumifTB"/>
      <sheetName val="สมุดรายวัน"/>
      <sheetName val="OthCode"/>
      <sheetName val="Tickmarks"/>
      <sheetName val="Drop Down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PLUS"/>
      <sheetName val="系統直接人工及製造費用"/>
      <sheetName val="Quarterly_4"/>
      <sheetName val="F9_Parameters_"/>
      <sheetName val="FSSummary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UA120"/>
      <sheetName val="PL_16"/>
      <sheetName val="PL_15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GLTRIAL0704"/>
      <sheetName val="GLTRIAL0708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_BANK_XLS뉮׾㌏Joint1"/>
      <sheetName val="Drop_Down"/>
      <sheetName val="Drop_Down1"/>
      <sheetName val="Vol_Rev"/>
      <sheetName val="BMCT2003"/>
      <sheetName val="R544"/>
      <sheetName val="group"/>
      <sheetName val="RW6"/>
      <sheetName val="Work sheet FB"/>
      <sheetName val="BudgetInput"/>
      <sheetName val="U120_Asse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mix"/>
      <sheetName val="cf"/>
      <sheetName val="pl.cps "/>
      <sheetName val="detail bs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PR4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TOPS"/>
      <sheetName val="KKP"/>
      <sheetName val="[BANK_XLS뉮׾_x005f_x005f_1"/>
      <sheetName val="[BANK_XLS뉮׾_x005f_x005f_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รายงาน Promotion"/>
      <sheetName val="sumdata"/>
      <sheetName val="งบบริหาร PL-report"/>
      <sheetName val="Int."/>
      <sheetName val="BEN"/>
      <sheetName val="2.Conso"/>
      <sheetName val="8.1|Invest in Equity"/>
      <sheetName val="_BANK_XLS뉮׾㌏Joint2"/>
      <sheetName val="TB1207"/>
      <sheetName val="Employee"/>
      <sheetName val="JobOrder"/>
      <sheetName val="P'Tai(ห้ามลบ)"/>
      <sheetName val="Review"/>
      <sheetName val="KPI Score"/>
      <sheetName val="N-4.4"/>
      <sheetName val="Graph"/>
      <sheetName val="Key"/>
      <sheetName val="CA"/>
      <sheetName val="SAME"/>
      <sheetName val="0100"/>
      <sheetName val="FS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TW_銷售分析_200909"/>
      <sheetName val="TW_銷售分析_200906"/>
      <sheetName val="營業中"/>
      <sheetName val="day end stock"/>
      <sheetName val="당초"/>
      <sheetName val="Date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Asset_&amp;_Liability9"/>
      <sheetName val="Net_asset_value9"/>
      <sheetName val="_BANK_XLS뉮׾_x005f_x005f_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03_㌏Join11"/>
      <sheetName val="Asset_&amp;_Liability11"/>
      <sheetName val="Net_asset_value11"/>
      <sheetName val="_BANK_XLS뉮׾_x005f_x005f_x005f11"/>
      <sheetName val="[BANK_XLS뉮׾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03_㌏Join10"/>
      <sheetName val="Asset_&amp;_Liability10"/>
      <sheetName val="Net_asset_value10"/>
      <sheetName val="_BANK_XLS뉮׾_x005f_x005f_x005f10"/>
      <sheetName val="[BANK_XLS뉮׾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9109"/>
      <sheetName val="ESO"/>
      <sheetName val="ESL"/>
      <sheetName val="Overview"/>
      <sheetName val="Actual"/>
      <sheetName val="PROCESS"/>
      <sheetName val="FS-YTD"/>
      <sheetName val="PL _ACCT-MBK"/>
      <sheetName val="FOR PL_ACCT-MBK"/>
      <sheetName val="EQUITY ITEMS"/>
      <sheetName val="マクロバランス表"/>
      <sheetName val="Income Statement"/>
      <sheetName val="CA Lab Equp"/>
      <sheetName val="Sheet1 (2)"/>
      <sheetName val="day_end_stock"/>
      <sheetName val="[BANK_XLS뉮׾_x005f_x005f_x005f_x005f_x005f_x005f_8"/>
      <sheetName val="_BANK_XLS뉮׾_x005f_x005f_x005f_x005f_x7"/>
      <sheetName val="_BANK_XLS뉮׾_x005f_x005f_x005f_x0003_㌏Joint9"/>
      <sheetName val="_BANK_XLS뉮׾_x005f_x005f_x005f_x005f_x005f_x005f_9"/>
      <sheetName val="[BANK_XLS뉮׾_x005f_x005f_x005f_x0003_㌏Joint9"/>
      <sheetName val="_BANK_XLS뉮׾_x005f_x005f_x005f_x0003_㌏Join11"/>
      <sheetName val="_BANK_XLS뉮׾_x005f_x005f_x005f_x005f_x005f11"/>
      <sheetName val="[BANK_XLS뉮׾_x005f_x005f_x005f_x0003_㌏Join11"/>
      <sheetName val="_BANK_XLS뉮׾_x005f_x005f_x005f_x0003_㌏Join10"/>
      <sheetName val="_BANK_XLS뉮׾_x005f_x005f_x005f_x005f_x005f10"/>
      <sheetName val="[BANK_XLS뉮׾_x005f_x005f_x005f_x0003_㌏Join10"/>
      <sheetName val="งบบริหาร_PL-report"/>
      <sheetName val="Int_"/>
      <sheetName val="2_Conso"/>
      <sheetName val="8_1|Invest_in_Equity"/>
      <sheetName val="SGXLHIDDENSHEET"/>
      <sheetName val="2003 Forecast"/>
      <sheetName val="2004 Risk Adjusted AOP"/>
      <sheetName val="FR"/>
      <sheetName val="PortSTDSave"/>
      <sheetName val="LE1(act3mth)"/>
      <sheetName val="11922"/>
      <sheetName val="Cashflow(Scenario)"/>
      <sheetName val="TB1112"/>
      <sheetName val="安全服务"/>
      <sheetName val="ENGG_VAL"/>
      <sheetName val="BF2003"/>
      <sheetName val="water record..."/>
      <sheetName val="electric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l_cps_"/>
      <sheetName val="detail_bs"/>
      <sheetName val="Market Insights and Opportuniti"/>
      <sheetName val="Country"/>
      <sheetName val="Sheet1_(2)"/>
      <sheetName val="STO"/>
      <sheetName val="生涸"/>
      <sheetName val="総合B"/>
      <sheetName val="P_2005_4511 (Rachel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Boq(1)"/>
      <sheetName val="10K4"/>
      <sheetName val="Work_sheet_FB4"/>
      <sheetName val="รายงาน_Promotion4"/>
      <sheetName val="Work_sheet_FB5"/>
      <sheetName val="รายงาน_Promotion5"/>
      <sheetName val="capacity"/>
      <sheetName val="Man power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ofit and Loss"/>
      <sheetName val="[BANK_XLS뉮׾_x005f_x005f_9"/>
      <sheetName val="Entity Data"/>
      <sheetName val="BAL"/>
      <sheetName val="[BANK_XLS뉮׾_x005f_x005f_x005f_x005F_x1"/>
      <sheetName val="bod"/>
      <sheetName val="donnee lct"/>
      <sheetName val="Prft&amp;Loss"/>
      <sheetName val="FIN TB_SI"/>
      <sheetName val="TB09.30.04"/>
      <sheetName val="Basics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공사비_내역_(가)12"/>
      <sheetName val="Summary_Adjustment12"/>
      <sheetName val="warehouse_fixed_v_var__(calcs13"/>
      <sheetName val="OMC_April_0213"/>
      <sheetName val="RF_April_0213"/>
      <sheetName val="Review_wording12"/>
      <sheetName val="Summary_of_documents12"/>
      <sheetName val="Workbook_Inputs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_BANK_XLS뉮׾_x005f_x005f_x13"/>
      <sheetName val="C_113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GL_CB12"/>
      <sheetName val="GL_M12"/>
      <sheetName val="acc_depre-report-old12"/>
      <sheetName val="By__Customer12"/>
      <sheetName val="KPI_F1_3_พรทิพย์_255912"/>
      <sheetName val="MD_-_Bank12"/>
      <sheetName val="Bank_Country12"/>
      <sheetName val="KPI_Score4"/>
      <sheetName val="Weighted_Ave_Cost12"/>
      <sheetName val="Inventory_Master_List12"/>
      <sheetName val="default_values12"/>
      <sheetName val="ave_6_months_del_qty12"/>
      <sheetName val="Unit_rate_Architecture12"/>
      <sheetName val="DATABASE_-sumifTB12"/>
      <sheetName val="6A_CA12"/>
      <sheetName val="Co_info12"/>
      <sheetName val="gold_แลกทอง12"/>
      <sheetName val="งบบริหาร_PL-report4"/>
      <sheetName val="Int_4"/>
      <sheetName val="2_Conso4"/>
      <sheetName val="8_1|Invest_in_Equity4"/>
      <sheetName val="PDR_PL__ACCT-MBK4"/>
      <sheetName val="SumP&amp;L_current_Sites4"/>
      <sheetName val="SPP_54"/>
      <sheetName val="Summary_ตามตาราง4"/>
      <sheetName val="10-1_Media:10-cut4"/>
      <sheetName val="day_end_stock4"/>
      <sheetName val="N-4_4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10-1_Media:10-cut3"/>
      <sheetName val="day_end_stock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day_end_stock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공사비_내역_(가)13"/>
      <sheetName val="Summary_Adjustment13"/>
      <sheetName val="warehouse_fixed_v_var__(calcs14"/>
      <sheetName val="OMC_April_0214"/>
      <sheetName val="RF_April_0214"/>
      <sheetName val="Review_wording13"/>
      <sheetName val="Summary_of_documents13"/>
      <sheetName val="Workbook_Inputs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_BANK_XLS뉮׾_x005f_x005f_x14"/>
      <sheetName val="C_1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GL_CB13"/>
      <sheetName val="GL_M13"/>
      <sheetName val="acc_depre-report-old13"/>
      <sheetName val="By__Customer13"/>
      <sheetName val="KPI_F1_3_พรทิพย์_255913"/>
      <sheetName val="MD_-_Bank13"/>
      <sheetName val="Bank_Country13"/>
      <sheetName val="KPI_Score5"/>
      <sheetName val="Weighted_Ave_Cost13"/>
      <sheetName val="Inventory_Master_List13"/>
      <sheetName val="default_values13"/>
      <sheetName val="ave_6_months_del_qty13"/>
      <sheetName val="Unit_rate_Architecture13"/>
      <sheetName val="DATABASE_-sumifTB13"/>
      <sheetName val="6A_CA13"/>
      <sheetName val="Co_info13"/>
      <sheetName val="gold_แลกทอง13"/>
      <sheetName val="งบบริหาร_PL-report5"/>
      <sheetName val="Int_5"/>
      <sheetName val="2_Conso5"/>
      <sheetName val="8_1|Invest_in_Equity5"/>
      <sheetName val="PDR_PL__ACCT-MBK5"/>
      <sheetName val="SumP&amp;L_current_Sites5"/>
      <sheetName val="SPP_55"/>
      <sheetName val="Summary_ตามตาราง5"/>
      <sheetName val="10-1_Media:10-cut5"/>
      <sheetName val="day_end_stock5"/>
      <sheetName val="N-4_4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_BANK_XLS뉮׾_x005f_x005f_x005f_x005f_x11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_BANK_XLS뉮׾_x005f_x005f_x005f_x005f_x12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Eplan-Paper"/>
      <sheetName val="14 Graph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B4">
            <v>111874</v>
          </cell>
        </row>
      </sheetData>
      <sheetData sheetId="114">
        <row r="4">
          <cell r="B4">
            <v>111874</v>
          </cell>
        </row>
      </sheetData>
      <sheetData sheetId="115">
        <row r="4">
          <cell r="B4">
            <v>111874</v>
          </cell>
        </row>
      </sheetData>
      <sheetData sheetId="116">
        <row r="4">
          <cell r="B4">
            <v>111874</v>
          </cell>
        </row>
      </sheetData>
      <sheetData sheetId="117">
        <row r="4">
          <cell r="B4">
            <v>111874</v>
          </cell>
        </row>
      </sheetData>
      <sheetData sheetId="118">
        <row r="4">
          <cell r="B4">
            <v>111874</v>
          </cell>
        </row>
      </sheetData>
      <sheetData sheetId="119">
        <row r="4">
          <cell r="B4">
            <v>111874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 refreshError="1"/>
      <sheetData sheetId="384" refreshError="1"/>
      <sheetData sheetId="385" refreshError="1"/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4">
          <cell r="B4">
            <v>111874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>
        <row r="4">
          <cell r="B4">
            <v>111874</v>
          </cell>
        </row>
      </sheetData>
      <sheetData sheetId="570">
        <row r="4">
          <cell r="B4">
            <v>111874</v>
          </cell>
        </row>
      </sheetData>
      <sheetData sheetId="571">
        <row r="4">
          <cell r="B4">
            <v>111874</v>
          </cell>
        </row>
      </sheetData>
      <sheetData sheetId="572">
        <row r="4">
          <cell r="B4">
            <v>111874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 refreshError="1"/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 refreshError="1"/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>
        <row r="4">
          <cell r="B4">
            <v>111874</v>
          </cell>
        </row>
      </sheetData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>
        <row r="4">
          <cell r="B4">
            <v>111874</v>
          </cell>
        </row>
      </sheetData>
      <sheetData sheetId="1031">
        <row r="4">
          <cell r="B4">
            <v>111874</v>
          </cell>
        </row>
      </sheetData>
      <sheetData sheetId="1032">
        <row r="4">
          <cell r="B4">
            <v>111874</v>
          </cell>
        </row>
      </sheetData>
      <sheetData sheetId="1033">
        <row r="4">
          <cell r="B4">
            <v>111874</v>
          </cell>
        </row>
      </sheetData>
      <sheetData sheetId="1034">
        <row r="4">
          <cell r="B4">
            <v>111874</v>
          </cell>
        </row>
      </sheetData>
      <sheetData sheetId="1035" refreshError="1"/>
      <sheetData sheetId="1036" refreshError="1"/>
      <sheetData sheetId="1037">
        <row r="4">
          <cell r="B4">
            <v>111874</v>
          </cell>
        </row>
      </sheetData>
      <sheetData sheetId="1038">
        <row r="4">
          <cell r="B4">
            <v>111874</v>
          </cell>
        </row>
      </sheetData>
      <sheetData sheetId="1039">
        <row r="4">
          <cell r="B4">
            <v>111874</v>
          </cell>
        </row>
      </sheetData>
      <sheetData sheetId="1040">
        <row r="4">
          <cell r="B4">
            <v>111874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10">
          <cell r="F10">
            <v>1746.43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10">
          <cell r="F10">
            <v>1746.43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10">
          <cell r="F10">
            <v>1746.43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10">
          <cell r="F10">
            <v>1746.43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10">
          <cell r="F10">
            <v>6.3812059999999997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10">
          <cell r="F10">
            <v>1746.43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10">
          <cell r="F10">
            <v>1746.43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10">
          <cell r="F10">
            <v>6.3812059999999997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6.3812059999999997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10">
          <cell r="F10">
            <v>1746.43</v>
          </cell>
        </row>
      </sheetData>
      <sheetData sheetId="1609">
        <row r="4">
          <cell r="B4">
            <v>111874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6.3812059999999997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10">
          <cell r="F10">
            <v>1746.43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4">
          <cell r="B4">
            <v>111874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 refreshError="1"/>
      <sheetData sheetId="1639" refreshError="1"/>
      <sheetData sheetId="1640" refreshError="1"/>
      <sheetData sheetId="1641" refreshError="1"/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 refreshError="1"/>
      <sheetData sheetId="1706" refreshError="1"/>
      <sheetData sheetId="1707" refreshError="1"/>
      <sheetData sheetId="1708" refreshError="1"/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4">
          <cell r="B4">
            <v>111874</v>
          </cell>
        </row>
      </sheetData>
      <sheetData sheetId="1997">
        <row r="10">
          <cell r="F10">
            <v>1746.43</v>
          </cell>
        </row>
      </sheetData>
      <sheetData sheetId="1998">
        <row r="4">
          <cell r="B4">
            <v>111874</v>
          </cell>
        </row>
      </sheetData>
      <sheetData sheetId="1999">
        <row r="10">
          <cell r="F10">
            <v>1746.43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10">
          <cell r="F10">
            <v>1746.43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 refreshError="1"/>
      <sheetData sheetId="2141" refreshError="1"/>
      <sheetData sheetId="2142">
        <row r="10">
          <cell r="F10">
            <v>1746.43</v>
          </cell>
        </row>
      </sheetData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6.3812059999999997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6.3812059999999997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6.3812059999999997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6.3812059999999997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4">
          <cell r="B4">
            <v>111874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4">
          <cell r="B4">
            <v>111874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6.3812059999999997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4">
          <cell r="B4">
            <v>111874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6.3812059999999997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6.3812059999999997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6.3812059999999997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6.3812059999999997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6.3812059999999997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4">
          <cell r="B4">
            <v>111874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4">
          <cell r="B4">
            <v>111874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6.3812059999999997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6.3812059999999997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6.3812059999999997</v>
          </cell>
        </row>
      </sheetData>
      <sheetData sheetId="2443">
        <row r="10">
          <cell r="F10">
            <v>6.3812059999999997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6.3812059999999997</v>
          </cell>
        </row>
      </sheetData>
      <sheetData sheetId="2446">
        <row r="10">
          <cell r="F10">
            <v>6.3812059999999997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6.3812059999999997</v>
          </cell>
        </row>
      </sheetData>
      <sheetData sheetId="2451">
        <row r="10">
          <cell r="F10">
            <v>6.3812059999999997</v>
          </cell>
        </row>
      </sheetData>
      <sheetData sheetId="2452">
        <row r="10">
          <cell r="F10">
            <v>6.3812059999999997</v>
          </cell>
        </row>
      </sheetData>
      <sheetData sheetId="2453">
        <row r="10">
          <cell r="F10">
            <v>6.3812059999999997</v>
          </cell>
        </row>
      </sheetData>
      <sheetData sheetId="2454">
        <row r="10">
          <cell r="F10">
            <v>6.3812059999999997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6.3812059999999997</v>
          </cell>
        </row>
      </sheetData>
      <sheetData sheetId="2458">
        <row r="10">
          <cell r="F10">
            <v>6.3812059999999997</v>
          </cell>
        </row>
      </sheetData>
      <sheetData sheetId="2459">
        <row r="10">
          <cell r="F10">
            <v>6.3812059999999997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6.3812059999999997</v>
          </cell>
        </row>
      </sheetData>
      <sheetData sheetId="2462">
        <row r="10">
          <cell r="F10">
            <v>6.3812059999999997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6.3812059999999997</v>
          </cell>
        </row>
      </sheetData>
      <sheetData sheetId="2469"/>
      <sheetData sheetId="2470"/>
      <sheetData sheetId="2471"/>
      <sheetData sheetId="2472">
        <row r="10">
          <cell r="F10">
            <v>1746.43</v>
          </cell>
        </row>
      </sheetData>
      <sheetData sheetId="2473"/>
      <sheetData sheetId="2474" refreshError="1"/>
      <sheetData sheetId="2475">
        <row r="10">
          <cell r="F10">
            <v>1746.43</v>
          </cell>
        </row>
      </sheetData>
      <sheetData sheetId="2476" refreshError="1"/>
      <sheetData sheetId="2477" refreshError="1"/>
      <sheetData sheetId="2478">
        <row r="10">
          <cell r="F10">
            <v>1746.43</v>
          </cell>
        </row>
      </sheetData>
      <sheetData sheetId="2479"/>
      <sheetData sheetId="2480"/>
      <sheetData sheetId="2481"/>
      <sheetData sheetId="2482"/>
      <sheetData sheetId="2483"/>
      <sheetData sheetId="2484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/>
      <sheetData sheetId="2518"/>
      <sheetData sheetId="2519"/>
      <sheetData sheetId="2520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4">
          <cell r="B4">
            <v>111874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>
        <row r="10">
          <cell r="F10">
            <v>1746.43</v>
          </cell>
        </row>
      </sheetData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>
        <row r="10">
          <cell r="F10">
            <v>1746.43</v>
          </cell>
        </row>
      </sheetData>
      <sheetData sheetId="2572">
        <row r="10">
          <cell r="F10">
            <v>1746.43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 refreshError="1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>
        <row r="10">
          <cell r="F10">
            <v>1746.43</v>
          </cell>
        </row>
      </sheetData>
      <sheetData sheetId="2807">
        <row r="10">
          <cell r="F10">
            <v>1746.43</v>
          </cell>
        </row>
      </sheetData>
      <sheetData sheetId="2808">
        <row r="10">
          <cell r="F10">
            <v>1746.43</v>
          </cell>
        </row>
      </sheetData>
      <sheetData sheetId="2809"/>
      <sheetData sheetId="2810"/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/>
      <sheetData sheetId="2814">
        <row r="10">
          <cell r="F10">
            <v>1746.43</v>
          </cell>
        </row>
      </sheetData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/>
      <sheetData sheetId="2818"/>
      <sheetData sheetId="2819">
        <row r="10">
          <cell r="F10">
            <v>1746.43</v>
          </cell>
        </row>
      </sheetData>
      <sheetData sheetId="2820">
        <row r="10">
          <cell r="F10">
            <v>1746.43</v>
          </cell>
        </row>
      </sheetData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/>
      <sheetData sheetId="2877" refreshError="1"/>
      <sheetData sheetId="2878" refreshError="1"/>
      <sheetData sheetId="2879"/>
      <sheetData sheetId="2880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/>
      <sheetData sheetId="2941" refreshError="1"/>
      <sheetData sheetId="2942" refreshError="1"/>
      <sheetData sheetId="2943"/>
      <sheetData sheetId="2944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>
        <row r="10">
          <cell r="F10">
            <v>1746.43</v>
          </cell>
        </row>
      </sheetData>
      <sheetData sheetId="3006">
        <row r="10">
          <cell r="F10">
            <v>6.3812059999999997</v>
          </cell>
        </row>
      </sheetData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>
        <row r="10">
          <cell r="F10">
            <v>1746.43</v>
          </cell>
        </row>
      </sheetData>
      <sheetData sheetId="3024"/>
      <sheetData sheetId="3025"/>
      <sheetData sheetId="3026">
        <row r="10">
          <cell r="F10">
            <v>1746.43</v>
          </cell>
        </row>
      </sheetData>
      <sheetData sheetId="3027">
        <row r="4">
          <cell r="B4">
            <v>111874</v>
          </cell>
        </row>
      </sheetData>
      <sheetData sheetId="3028"/>
      <sheetData sheetId="3029"/>
      <sheetData sheetId="3030">
        <row r="10">
          <cell r="F10">
            <v>1746.43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>
        <row r="10">
          <cell r="F10">
            <v>1746.43</v>
          </cell>
        </row>
      </sheetData>
      <sheetData sheetId="3046"/>
      <sheetData sheetId="3047"/>
      <sheetData sheetId="3048"/>
      <sheetData sheetId="3049">
        <row r="10">
          <cell r="F10">
            <v>1746.43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>
        <row r="10">
          <cell r="F10">
            <v>1746.43</v>
          </cell>
        </row>
      </sheetData>
      <sheetData sheetId="3064"/>
      <sheetData sheetId="3065"/>
      <sheetData sheetId="3066">
        <row r="10">
          <cell r="F10">
            <v>1746.43</v>
          </cell>
        </row>
      </sheetData>
      <sheetData sheetId="3067"/>
      <sheetData sheetId="3068"/>
      <sheetData sheetId="3069"/>
      <sheetData sheetId="3070">
        <row r="4">
          <cell r="B4">
            <v>111874</v>
          </cell>
        </row>
      </sheetData>
      <sheetData sheetId="3071">
        <row r="4">
          <cell r="B4">
            <v>111874</v>
          </cell>
        </row>
      </sheetData>
      <sheetData sheetId="3072"/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>
        <row r="10">
          <cell r="F10">
            <v>1746.43</v>
          </cell>
        </row>
      </sheetData>
      <sheetData sheetId="3086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/>
      <sheetData sheetId="3104"/>
      <sheetData sheetId="3105" refreshError="1"/>
      <sheetData sheetId="3106" refreshError="1"/>
      <sheetData sheetId="3107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>
        <row r="10">
          <cell r="F10">
            <v>1746.43</v>
          </cell>
        </row>
      </sheetData>
      <sheetData sheetId="3226">
        <row r="10">
          <cell r="F10">
            <v>1746.43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>
        <row r="10">
          <cell r="F10">
            <v>1746.43</v>
          </cell>
        </row>
      </sheetData>
      <sheetData sheetId="3263"/>
      <sheetData sheetId="3264" refreshError="1"/>
      <sheetData sheetId="3265" refreshError="1"/>
      <sheetData sheetId="3266" refreshError="1"/>
      <sheetData sheetId="3267" refreshError="1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4">
          <cell r="B4">
            <v>111874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4">
          <cell r="B4">
            <v>111874</v>
          </cell>
        </row>
      </sheetData>
      <sheetData sheetId="3340">
        <row r="4">
          <cell r="B4">
            <v>111874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4">
          <cell r="B4">
            <v>111874</v>
          </cell>
        </row>
      </sheetData>
      <sheetData sheetId="3344">
        <row r="4">
          <cell r="B4">
            <v>111874</v>
          </cell>
        </row>
      </sheetData>
      <sheetData sheetId="3345">
        <row r="4">
          <cell r="B4">
            <v>111874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4">
          <cell r="B4">
            <v>111874</v>
          </cell>
        </row>
      </sheetData>
      <sheetData sheetId="3365">
        <row r="4">
          <cell r="B4">
            <v>111874</v>
          </cell>
        </row>
      </sheetData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>
        <row r="10">
          <cell r="F10">
            <v>1746.43</v>
          </cell>
        </row>
      </sheetData>
      <sheetData sheetId="3378"/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10">
          <cell r="F10">
            <v>1746.43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4">
          <cell r="B4">
            <v>111874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 refreshError="1"/>
      <sheetData sheetId="3842" refreshError="1"/>
      <sheetData sheetId="3843" refreshError="1"/>
      <sheetData sheetId="3844" refreshError="1"/>
      <sheetData sheetId="3845"/>
      <sheetData sheetId="3846" refreshError="1"/>
      <sheetData sheetId="3847" refreshError="1"/>
      <sheetData sheetId="3848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/>
      <sheetData sheetId="3857"/>
      <sheetData sheetId="3858"/>
      <sheetData sheetId="3859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/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>
        <row r="10">
          <cell r="F10">
            <v>1746.43</v>
          </cell>
        </row>
      </sheetData>
      <sheetData sheetId="3994">
        <row r="10">
          <cell r="F10">
            <v>1746.43</v>
          </cell>
        </row>
      </sheetData>
      <sheetData sheetId="3995">
        <row r="10">
          <cell r="F10">
            <v>1746.43</v>
          </cell>
        </row>
      </sheetData>
      <sheetData sheetId="3996"/>
      <sheetData sheetId="3997">
        <row r="10">
          <cell r="F10">
            <v>1746.43</v>
          </cell>
        </row>
      </sheetData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>
        <row r="10">
          <cell r="F10">
            <v>1746.43</v>
          </cell>
        </row>
      </sheetData>
      <sheetData sheetId="4102">
        <row r="10">
          <cell r="F10">
            <v>1746.43</v>
          </cell>
        </row>
      </sheetData>
      <sheetData sheetId="4103">
        <row r="10">
          <cell r="F10">
            <v>1746.43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>
        <row r="10">
          <cell r="F10">
            <v>1746.43</v>
          </cell>
        </row>
      </sheetData>
      <sheetData sheetId="4187"/>
      <sheetData sheetId="4188">
        <row r="10">
          <cell r="F10">
            <v>1746.43</v>
          </cell>
        </row>
      </sheetData>
      <sheetData sheetId="4189">
        <row r="10">
          <cell r="F10">
            <v>1746.43</v>
          </cell>
        </row>
      </sheetData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>
        <row r="4">
          <cell r="B4">
            <v>111874</v>
          </cell>
        </row>
      </sheetData>
      <sheetData sheetId="4226">
        <row r="4">
          <cell r="B4">
            <v>111874</v>
          </cell>
        </row>
      </sheetData>
      <sheetData sheetId="4227">
        <row r="4">
          <cell r="B4">
            <v>111874</v>
          </cell>
        </row>
      </sheetData>
      <sheetData sheetId="4228">
        <row r="4">
          <cell r="B4">
            <v>111874</v>
          </cell>
        </row>
      </sheetData>
      <sheetData sheetId="4229">
        <row r="4">
          <cell r="B4">
            <v>111874</v>
          </cell>
        </row>
      </sheetData>
      <sheetData sheetId="4230">
        <row r="4">
          <cell r="B4">
            <v>111874</v>
          </cell>
        </row>
      </sheetData>
      <sheetData sheetId="4231">
        <row r="4">
          <cell r="B4">
            <v>111874</v>
          </cell>
        </row>
      </sheetData>
      <sheetData sheetId="4232"/>
      <sheetData sheetId="4233"/>
      <sheetData sheetId="4234"/>
      <sheetData sheetId="4235"/>
      <sheetData sheetId="4236"/>
      <sheetData sheetId="4237">
        <row r="10">
          <cell r="F10">
            <v>1746.43</v>
          </cell>
        </row>
      </sheetData>
      <sheetData sheetId="4238">
        <row r="4">
          <cell r="B4">
            <v>111874</v>
          </cell>
        </row>
      </sheetData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>
        <row r="4">
          <cell r="B4">
            <v>111874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>
        <row r="4">
          <cell r="B4">
            <v>111874</v>
          </cell>
        </row>
      </sheetData>
      <sheetData sheetId="4273">
        <row r="10">
          <cell r="F10">
            <v>1746.43</v>
          </cell>
        </row>
      </sheetData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>
        <row r="10">
          <cell r="F10">
            <v>1746.43</v>
          </cell>
        </row>
      </sheetData>
      <sheetData sheetId="4413">
        <row r="10">
          <cell r="F10">
            <v>1746.43</v>
          </cell>
        </row>
      </sheetData>
      <sheetData sheetId="4414">
        <row r="10">
          <cell r="F10">
            <v>1746.43</v>
          </cell>
        </row>
      </sheetData>
      <sheetData sheetId="4415">
        <row r="10">
          <cell r="F10">
            <v>1746.43</v>
          </cell>
        </row>
      </sheetData>
      <sheetData sheetId="4416"/>
      <sheetData sheetId="4417">
        <row r="10">
          <cell r="F10">
            <v>1746.43</v>
          </cell>
        </row>
      </sheetData>
      <sheetData sheetId="4418">
        <row r="10">
          <cell r="F10">
            <v>1746.43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>
        <row r="4">
          <cell r="B4">
            <v>111874</v>
          </cell>
        </row>
      </sheetData>
      <sheetData sheetId="4465">
        <row r="4">
          <cell r="B4">
            <v>111874</v>
          </cell>
        </row>
      </sheetData>
      <sheetData sheetId="4466">
        <row r="4">
          <cell r="B4">
            <v>111874</v>
          </cell>
        </row>
      </sheetData>
      <sheetData sheetId="4467">
        <row r="4">
          <cell r="B4">
            <v>111874</v>
          </cell>
        </row>
      </sheetData>
      <sheetData sheetId="4468">
        <row r="4">
          <cell r="B4">
            <v>111874</v>
          </cell>
        </row>
      </sheetData>
      <sheetData sheetId="4469">
        <row r="4">
          <cell r="B4">
            <v>111874</v>
          </cell>
        </row>
      </sheetData>
      <sheetData sheetId="4470">
        <row r="4">
          <cell r="B4">
            <v>111874</v>
          </cell>
        </row>
      </sheetData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>
        <row r="10">
          <cell r="F10">
            <v>1746.43</v>
          </cell>
        </row>
      </sheetData>
      <sheetData sheetId="4506">
        <row r="4">
          <cell r="B4">
            <v>111874</v>
          </cell>
        </row>
      </sheetData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>
        <row r="4">
          <cell r="B4">
            <v>111874</v>
          </cell>
        </row>
      </sheetData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>
        <row r="4">
          <cell r="B4">
            <v>111874</v>
          </cell>
        </row>
      </sheetData>
      <sheetData sheetId="4542">
        <row r="10">
          <cell r="F10">
            <v>1746.43</v>
          </cell>
        </row>
      </sheetData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>
        <row r="10">
          <cell r="F10">
            <v>1746.43</v>
          </cell>
        </row>
      </sheetData>
      <sheetData sheetId="4564"/>
      <sheetData sheetId="4565">
        <row r="10">
          <cell r="F10">
            <v>1746.43</v>
          </cell>
        </row>
      </sheetData>
      <sheetData sheetId="4566">
        <row r="10">
          <cell r="F10">
            <v>1746.43</v>
          </cell>
        </row>
      </sheetData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>
        <row r="10">
          <cell r="F10">
            <v>1746.43</v>
          </cell>
        </row>
      </sheetData>
      <sheetData sheetId="4738">
        <row r="4">
          <cell r="B4">
            <v>111874</v>
          </cell>
        </row>
      </sheetData>
      <sheetData sheetId="4739">
        <row r="4">
          <cell r="B4">
            <v>111874</v>
          </cell>
        </row>
      </sheetData>
      <sheetData sheetId="4740">
        <row r="4">
          <cell r="B4">
            <v>111874</v>
          </cell>
        </row>
      </sheetData>
      <sheetData sheetId="4741">
        <row r="4">
          <cell r="B4">
            <v>111874</v>
          </cell>
        </row>
      </sheetData>
      <sheetData sheetId="4742">
        <row r="4">
          <cell r="B4">
            <v>111874</v>
          </cell>
        </row>
      </sheetData>
      <sheetData sheetId="4743">
        <row r="4">
          <cell r="B4">
            <v>111874</v>
          </cell>
        </row>
      </sheetData>
      <sheetData sheetId="4744">
        <row r="4">
          <cell r="B4">
            <v>111874</v>
          </cell>
        </row>
      </sheetData>
      <sheetData sheetId="4745"/>
      <sheetData sheetId="4746"/>
      <sheetData sheetId="4747"/>
      <sheetData sheetId="4748"/>
      <sheetData sheetId="4749"/>
      <sheetData sheetId="4750"/>
      <sheetData sheetId="4751">
        <row r="10">
          <cell r="F10">
            <v>1746.43</v>
          </cell>
        </row>
      </sheetData>
      <sheetData sheetId="4752">
        <row r="4">
          <cell r="B4">
            <v>111874</v>
          </cell>
        </row>
      </sheetData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>
        <row r="4">
          <cell r="B4">
            <v>111874</v>
          </cell>
        </row>
      </sheetData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>
        <row r="4">
          <cell r="B4">
            <v>111874</v>
          </cell>
        </row>
      </sheetData>
      <sheetData sheetId="4787">
        <row r="10">
          <cell r="F10">
            <v>1746.43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>
        <row r="10">
          <cell r="F10">
            <v>1746.43</v>
          </cell>
        </row>
      </sheetData>
      <sheetData sheetId="4850">
        <row r="10">
          <cell r="F10">
            <v>1746.43</v>
          </cell>
        </row>
      </sheetData>
      <sheetData sheetId="4851">
        <row r="10">
          <cell r="F10">
            <v>1746.43</v>
          </cell>
        </row>
      </sheetData>
      <sheetData sheetId="4852">
        <row r="10">
          <cell r="F10">
            <v>1746.43</v>
          </cell>
        </row>
      </sheetData>
      <sheetData sheetId="4853"/>
      <sheetData sheetId="4854">
        <row r="10">
          <cell r="F10">
            <v>1746.43</v>
          </cell>
        </row>
      </sheetData>
      <sheetData sheetId="4855">
        <row r="10">
          <cell r="F10">
            <v>1746.43</v>
          </cell>
        </row>
      </sheetData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>
        <row r="4">
          <cell r="B4">
            <v>111874</v>
          </cell>
        </row>
      </sheetData>
      <sheetData sheetId="4902">
        <row r="4">
          <cell r="B4">
            <v>111874</v>
          </cell>
        </row>
      </sheetData>
      <sheetData sheetId="4903">
        <row r="4">
          <cell r="B4">
            <v>111874</v>
          </cell>
        </row>
      </sheetData>
      <sheetData sheetId="4904">
        <row r="4">
          <cell r="B4">
            <v>111874</v>
          </cell>
        </row>
      </sheetData>
      <sheetData sheetId="4905">
        <row r="4">
          <cell r="B4">
            <v>111874</v>
          </cell>
        </row>
      </sheetData>
      <sheetData sheetId="4906">
        <row r="4">
          <cell r="B4">
            <v>111874</v>
          </cell>
        </row>
      </sheetData>
      <sheetData sheetId="4907">
        <row r="4">
          <cell r="B4">
            <v>111874</v>
          </cell>
        </row>
      </sheetData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>
        <row r="10">
          <cell r="F10">
            <v>1746.43</v>
          </cell>
        </row>
      </sheetData>
      <sheetData sheetId="4943">
        <row r="4">
          <cell r="B4">
            <v>111874</v>
          </cell>
        </row>
      </sheetData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>
        <row r="4">
          <cell r="B4">
            <v>111874</v>
          </cell>
        </row>
      </sheetData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>
        <row r="4">
          <cell r="B4">
            <v>111874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>
        <row r="10">
          <cell r="F10">
            <v>1746.43</v>
          </cell>
        </row>
      </sheetData>
      <sheetData sheetId="5044">
        <row r="10">
          <cell r="F10">
            <v>1746.43</v>
          </cell>
        </row>
      </sheetData>
      <sheetData sheetId="5045">
        <row r="10">
          <cell r="F10">
            <v>1746.43</v>
          </cell>
        </row>
      </sheetData>
      <sheetData sheetId="5046">
        <row r="10">
          <cell r="F10">
            <v>1746.43</v>
          </cell>
        </row>
      </sheetData>
      <sheetData sheetId="5047"/>
      <sheetData sheetId="5048">
        <row r="10">
          <cell r="F10">
            <v>1746.43</v>
          </cell>
        </row>
      </sheetData>
      <sheetData sheetId="5049">
        <row r="10">
          <cell r="F10">
            <v>1746.43</v>
          </cell>
        </row>
      </sheetData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>
        <row r="10">
          <cell r="F10">
            <v>1746.43</v>
          </cell>
        </row>
      </sheetData>
      <sheetData sheetId="5262">
        <row r="10">
          <cell r="F10">
            <v>1746.43</v>
          </cell>
        </row>
      </sheetData>
      <sheetData sheetId="5263">
        <row r="10">
          <cell r="F10">
            <v>1746.43</v>
          </cell>
        </row>
      </sheetData>
      <sheetData sheetId="5264">
        <row r="10">
          <cell r="F10">
            <v>1746.43</v>
          </cell>
        </row>
      </sheetData>
      <sheetData sheetId="5265"/>
      <sheetData sheetId="5266">
        <row r="10">
          <cell r="F10">
            <v>1746.43</v>
          </cell>
        </row>
      </sheetData>
      <sheetData sheetId="5267">
        <row r="10">
          <cell r="F10">
            <v>1746.43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>
        <row r="4">
          <cell r="B4">
            <v>111874</v>
          </cell>
        </row>
      </sheetData>
      <sheetData sheetId="5314">
        <row r="4">
          <cell r="B4">
            <v>111874</v>
          </cell>
        </row>
      </sheetData>
      <sheetData sheetId="5315">
        <row r="4">
          <cell r="B4">
            <v>111874</v>
          </cell>
        </row>
      </sheetData>
      <sheetData sheetId="5316">
        <row r="4">
          <cell r="B4">
            <v>111874</v>
          </cell>
        </row>
      </sheetData>
      <sheetData sheetId="5317">
        <row r="4">
          <cell r="B4">
            <v>111874</v>
          </cell>
        </row>
      </sheetData>
      <sheetData sheetId="5318">
        <row r="4">
          <cell r="B4">
            <v>111874</v>
          </cell>
        </row>
      </sheetData>
      <sheetData sheetId="5319">
        <row r="4">
          <cell r="B4">
            <v>111874</v>
          </cell>
        </row>
      </sheetData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>
        <row r="10">
          <cell r="F10">
            <v>1746.43</v>
          </cell>
        </row>
      </sheetData>
      <sheetData sheetId="5355">
        <row r="4">
          <cell r="B4">
            <v>111874</v>
          </cell>
        </row>
      </sheetData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>
        <row r="4">
          <cell r="B4">
            <v>111874</v>
          </cell>
        </row>
      </sheetData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>
        <row r="4">
          <cell r="B4">
            <v>111874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>
        <row r="10">
          <cell r="F10">
            <v>1746.43</v>
          </cell>
        </row>
      </sheetData>
      <sheetData sheetId="5414"/>
      <sheetData sheetId="5415">
        <row r="10">
          <cell r="F10">
            <v>1746.43</v>
          </cell>
        </row>
      </sheetData>
      <sheetData sheetId="5416">
        <row r="10">
          <cell r="F10">
            <v>1746.43</v>
          </cell>
        </row>
      </sheetData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>
        <row r="10">
          <cell r="F10">
            <v>1746.43</v>
          </cell>
        </row>
      </sheetData>
      <sheetData sheetId="5480">
        <row r="10">
          <cell r="F10">
            <v>1746.43</v>
          </cell>
        </row>
      </sheetData>
      <sheetData sheetId="5481">
        <row r="10">
          <cell r="F10">
            <v>1746.43</v>
          </cell>
        </row>
      </sheetData>
      <sheetData sheetId="5482">
        <row r="10">
          <cell r="F10">
            <v>1746.43</v>
          </cell>
        </row>
      </sheetData>
      <sheetData sheetId="5483"/>
      <sheetData sheetId="5484">
        <row r="10">
          <cell r="F10">
            <v>1746.43</v>
          </cell>
        </row>
      </sheetData>
      <sheetData sheetId="5485">
        <row r="10">
          <cell r="F10">
            <v>1746.43</v>
          </cell>
        </row>
      </sheetData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>
        <row r="4">
          <cell r="B4">
            <v>111874</v>
          </cell>
        </row>
      </sheetData>
      <sheetData sheetId="5532">
        <row r="4">
          <cell r="B4">
            <v>111874</v>
          </cell>
        </row>
      </sheetData>
      <sheetData sheetId="5533">
        <row r="4">
          <cell r="B4">
            <v>111874</v>
          </cell>
        </row>
      </sheetData>
      <sheetData sheetId="5534">
        <row r="4">
          <cell r="B4">
            <v>111874</v>
          </cell>
        </row>
      </sheetData>
      <sheetData sheetId="5535">
        <row r="4">
          <cell r="B4">
            <v>111874</v>
          </cell>
        </row>
      </sheetData>
      <sheetData sheetId="5536">
        <row r="4">
          <cell r="B4">
            <v>111874</v>
          </cell>
        </row>
      </sheetData>
      <sheetData sheetId="5537">
        <row r="4">
          <cell r="B4">
            <v>111874</v>
          </cell>
        </row>
      </sheetData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>
        <row r="10">
          <cell r="F10">
            <v>1746.43</v>
          </cell>
        </row>
      </sheetData>
      <sheetData sheetId="5573">
        <row r="4">
          <cell r="B4">
            <v>111874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>
        <row r="4">
          <cell r="B4">
            <v>111874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4">
          <cell r="B4">
            <v>111874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>
        <row r="10">
          <cell r="F10">
            <v>1746.43</v>
          </cell>
        </row>
      </sheetData>
      <sheetData sheetId="5633"/>
      <sheetData sheetId="5634">
        <row r="10">
          <cell r="F10">
            <v>1746.43</v>
          </cell>
        </row>
      </sheetData>
      <sheetData sheetId="5635">
        <row r="10">
          <cell r="F10">
            <v>1746.43</v>
          </cell>
        </row>
      </sheetData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>
        <row r="10">
          <cell r="F10">
            <v>1746.43</v>
          </cell>
        </row>
      </sheetData>
      <sheetData sheetId="5699">
        <row r="10">
          <cell r="F10">
            <v>1746.43</v>
          </cell>
        </row>
      </sheetData>
      <sheetData sheetId="5700">
        <row r="10">
          <cell r="F10">
            <v>1746.43</v>
          </cell>
        </row>
      </sheetData>
      <sheetData sheetId="5701">
        <row r="10">
          <cell r="F10">
            <v>1746.43</v>
          </cell>
        </row>
      </sheetData>
      <sheetData sheetId="5702"/>
      <sheetData sheetId="5703">
        <row r="10">
          <cell r="F10">
            <v>1746.43</v>
          </cell>
        </row>
      </sheetData>
      <sheetData sheetId="5704">
        <row r="10">
          <cell r="F10">
            <v>1746.43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>
        <row r="4">
          <cell r="B4">
            <v>111874</v>
          </cell>
        </row>
      </sheetData>
      <sheetData sheetId="5751">
        <row r="4">
          <cell r="B4">
            <v>111874</v>
          </cell>
        </row>
      </sheetData>
      <sheetData sheetId="5752">
        <row r="4">
          <cell r="B4">
            <v>111874</v>
          </cell>
        </row>
      </sheetData>
      <sheetData sheetId="5753">
        <row r="4">
          <cell r="B4">
            <v>111874</v>
          </cell>
        </row>
      </sheetData>
      <sheetData sheetId="5754">
        <row r="4">
          <cell r="B4">
            <v>111874</v>
          </cell>
        </row>
      </sheetData>
      <sheetData sheetId="5755">
        <row r="4">
          <cell r="B4">
            <v>111874</v>
          </cell>
        </row>
      </sheetData>
      <sheetData sheetId="5756">
        <row r="4">
          <cell r="B4">
            <v>111874</v>
          </cell>
        </row>
      </sheetData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>
        <row r="10">
          <cell r="F10">
            <v>1746.43</v>
          </cell>
        </row>
      </sheetData>
      <sheetData sheetId="5792">
        <row r="4">
          <cell r="B4">
            <v>111874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>
        <row r="4">
          <cell r="B4">
            <v>111874</v>
          </cell>
        </row>
      </sheetData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4">
          <cell r="B4">
            <v>111874</v>
          </cell>
        </row>
      </sheetData>
      <sheetData sheetId="5828">
        <row r="10">
          <cell r="F10">
            <v>1746.43</v>
          </cell>
        </row>
      </sheetData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>
        <row r="10">
          <cell r="F10">
            <v>1746.43</v>
          </cell>
        </row>
      </sheetData>
      <sheetData sheetId="5852"/>
      <sheetData sheetId="5853">
        <row r="10">
          <cell r="F10">
            <v>1746.43</v>
          </cell>
        </row>
      </sheetData>
      <sheetData sheetId="5854">
        <row r="10">
          <cell r="F10">
            <v>1746.43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10">
          <cell r="F10">
            <v>1746.43</v>
          </cell>
        </row>
      </sheetData>
      <sheetData sheetId="5919">
        <row r="10">
          <cell r="F10">
            <v>1746.43</v>
          </cell>
        </row>
      </sheetData>
      <sheetData sheetId="5920">
        <row r="10">
          <cell r="F10">
            <v>1746.43</v>
          </cell>
        </row>
      </sheetData>
      <sheetData sheetId="5921"/>
      <sheetData sheetId="5922">
        <row r="10">
          <cell r="F10">
            <v>1746.43</v>
          </cell>
        </row>
      </sheetData>
      <sheetData sheetId="5923">
        <row r="10">
          <cell r="F10">
            <v>1746.43</v>
          </cell>
        </row>
      </sheetData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>
        <row r="10">
          <cell r="F10">
            <v>1746.43</v>
          </cell>
        </row>
      </sheetData>
      <sheetData sheetId="6137">
        <row r="10">
          <cell r="F10">
            <v>1746.43</v>
          </cell>
        </row>
      </sheetData>
      <sheetData sheetId="6138">
        <row r="10">
          <cell r="F10">
            <v>1746.43</v>
          </cell>
        </row>
      </sheetData>
      <sheetData sheetId="6139">
        <row r="10">
          <cell r="F10">
            <v>1746.43</v>
          </cell>
        </row>
      </sheetData>
      <sheetData sheetId="6140"/>
      <sheetData sheetId="6141">
        <row r="10">
          <cell r="F10">
            <v>1746.43</v>
          </cell>
        </row>
      </sheetData>
      <sheetData sheetId="6142">
        <row r="10">
          <cell r="F10">
            <v>1746.43</v>
          </cell>
        </row>
      </sheetData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>
        <row r="4">
          <cell r="B4">
            <v>111874</v>
          </cell>
        </row>
      </sheetData>
      <sheetData sheetId="6189">
        <row r="4">
          <cell r="B4">
            <v>111874</v>
          </cell>
        </row>
      </sheetData>
      <sheetData sheetId="6190">
        <row r="4">
          <cell r="B4">
            <v>111874</v>
          </cell>
        </row>
      </sheetData>
      <sheetData sheetId="6191">
        <row r="4">
          <cell r="B4">
            <v>111874</v>
          </cell>
        </row>
      </sheetData>
      <sheetData sheetId="6192">
        <row r="4">
          <cell r="B4">
            <v>111874</v>
          </cell>
        </row>
      </sheetData>
      <sheetData sheetId="6193">
        <row r="4">
          <cell r="B4">
            <v>111874</v>
          </cell>
        </row>
      </sheetData>
      <sheetData sheetId="6194">
        <row r="4">
          <cell r="B4">
            <v>111874</v>
          </cell>
        </row>
      </sheetData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>
        <row r="10">
          <cell r="F10">
            <v>1746.43</v>
          </cell>
        </row>
      </sheetData>
      <sheetData sheetId="6230">
        <row r="4">
          <cell r="B4">
            <v>111874</v>
          </cell>
        </row>
      </sheetData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>
        <row r="4">
          <cell r="B4">
            <v>111874</v>
          </cell>
        </row>
      </sheetData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>
        <row r="4">
          <cell r="B4">
            <v>111874</v>
          </cell>
        </row>
      </sheetData>
      <sheetData sheetId="6266">
        <row r="10">
          <cell r="F10">
            <v>1746.43</v>
          </cell>
        </row>
      </sheetData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>
        <row r="10">
          <cell r="F10">
            <v>1746.43</v>
          </cell>
        </row>
      </sheetData>
      <sheetData sheetId="6290"/>
      <sheetData sheetId="6291">
        <row r="10">
          <cell r="F10">
            <v>1746.43</v>
          </cell>
        </row>
      </sheetData>
      <sheetData sheetId="6292">
        <row r="10">
          <cell r="F10">
            <v>1746.43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>
        <row r="10">
          <cell r="F10">
            <v>1746.43</v>
          </cell>
        </row>
      </sheetData>
      <sheetData sheetId="6356">
        <row r="10">
          <cell r="F10">
            <v>1746.43</v>
          </cell>
        </row>
      </sheetData>
      <sheetData sheetId="6357">
        <row r="10">
          <cell r="F10">
            <v>1746.43</v>
          </cell>
        </row>
      </sheetData>
      <sheetData sheetId="6358">
        <row r="10">
          <cell r="F10">
            <v>1746.43</v>
          </cell>
        </row>
      </sheetData>
      <sheetData sheetId="6359"/>
      <sheetData sheetId="6360">
        <row r="10">
          <cell r="F10">
            <v>1746.43</v>
          </cell>
        </row>
      </sheetData>
      <sheetData sheetId="6361">
        <row r="10">
          <cell r="F10">
            <v>1746.43</v>
          </cell>
        </row>
      </sheetData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>
        <row r="10">
          <cell r="F10">
            <v>1746.43</v>
          </cell>
        </row>
      </sheetData>
      <sheetData sheetId="6575">
        <row r="10">
          <cell r="F10">
            <v>1746.43</v>
          </cell>
        </row>
      </sheetData>
      <sheetData sheetId="6576">
        <row r="10">
          <cell r="F10">
            <v>1746.43</v>
          </cell>
        </row>
      </sheetData>
      <sheetData sheetId="6577">
        <row r="10">
          <cell r="F10">
            <v>1746.43</v>
          </cell>
        </row>
      </sheetData>
      <sheetData sheetId="6578"/>
      <sheetData sheetId="6579">
        <row r="10">
          <cell r="F10">
            <v>1746.43</v>
          </cell>
        </row>
      </sheetData>
      <sheetData sheetId="6580">
        <row r="10">
          <cell r="F10">
            <v>1746.43</v>
          </cell>
        </row>
      </sheetData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>
        <row r="4">
          <cell r="B4">
            <v>111874</v>
          </cell>
        </row>
      </sheetData>
      <sheetData sheetId="6627">
        <row r="4">
          <cell r="B4">
            <v>111874</v>
          </cell>
        </row>
      </sheetData>
      <sheetData sheetId="6628">
        <row r="4">
          <cell r="B4">
            <v>111874</v>
          </cell>
        </row>
      </sheetData>
      <sheetData sheetId="6629">
        <row r="4">
          <cell r="B4">
            <v>111874</v>
          </cell>
        </row>
      </sheetData>
      <sheetData sheetId="6630">
        <row r="4">
          <cell r="B4">
            <v>111874</v>
          </cell>
        </row>
      </sheetData>
      <sheetData sheetId="6631">
        <row r="4">
          <cell r="B4">
            <v>111874</v>
          </cell>
        </row>
      </sheetData>
      <sheetData sheetId="6632">
        <row r="4">
          <cell r="B4">
            <v>111874</v>
          </cell>
        </row>
      </sheetData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>
        <row r="10">
          <cell r="F10">
            <v>1746.43</v>
          </cell>
        </row>
      </sheetData>
      <sheetData sheetId="6668">
        <row r="4">
          <cell r="B4">
            <v>111874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>
        <row r="4">
          <cell r="B4">
            <v>111874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>
        <row r="4">
          <cell r="B4">
            <v>111874</v>
          </cell>
        </row>
      </sheetData>
      <sheetData sheetId="6704">
        <row r="10">
          <cell r="F10">
            <v>1746.43</v>
          </cell>
        </row>
      </sheetData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>
        <row r="10">
          <cell r="F10">
            <v>1746.43</v>
          </cell>
        </row>
      </sheetData>
      <sheetData sheetId="6728"/>
      <sheetData sheetId="6729">
        <row r="10">
          <cell r="F10">
            <v>1746.43</v>
          </cell>
        </row>
      </sheetData>
      <sheetData sheetId="6730">
        <row r="10">
          <cell r="F10">
            <v>1746.43</v>
          </cell>
        </row>
      </sheetData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10">
          <cell r="F10">
            <v>1746.43</v>
          </cell>
        </row>
      </sheetData>
      <sheetData sheetId="6794">
        <row r="10">
          <cell r="F10">
            <v>1746.43</v>
          </cell>
        </row>
      </sheetData>
      <sheetData sheetId="6795">
        <row r="10">
          <cell r="F10">
            <v>1746.43</v>
          </cell>
        </row>
      </sheetData>
      <sheetData sheetId="6796">
        <row r="10">
          <cell r="F10">
            <v>1746.43</v>
          </cell>
        </row>
      </sheetData>
      <sheetData sheetId="6797">
        <row r="10">
          <cell r="F10">
            <v>1746.43</v>
          </cell>
        </row>
      </sheetData>
      <sheetData sheetId="6798">
        <row r="10">
          <cell r="F10">
            <v>1746.43</v>
          </cell>
        </row>
      </sheetData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>
        <row r="10">
          <cell r="F10">
            <v>1746.43</v>
          </cell>
        </row>
      </sheetData>
      <sheetData sheetId="7013">
        <row r="10">
          <cell r="F10">
            <v>1746.43</v>
          </cell>
        </row>
      </sheetData>
      <sheetData sheetId="7014">
        <row r="10">
          <cell r="F10">
            <v>1746.43</v>
          </cell>
        </row>
      </sheetData>
      <sheetData sheetId="7015">
        <row r="10">
          <cell r="F10">
            <v>1746.43</v>
          </cell>
        </row>
      </sheetData>
      <sheetData sheetId="7016"/>
      <sheetData sheetId="7017">
        <row r="10">
          <cell r="F10">
            <v>1746.43</v>
          </cell>
        </row>
      </sheetData>
      <sheetData sheetId="7018">
        <row r="10">
          <cell r="F10">
            <v>1746.43</v>
          </cell>
        </row>
      </sheetData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>
        <row r="10">
          <cell r="F10">
            <v>1746.43</v>
          </cell>
        </row>
      </sheetData>
      <sheetData sheetId="7232">
        <row r="10">
          <cell r="F10">
            <v>1746.43</v>
          </cell>
        </row>
      </sheetData>
      <sheetData sheetId="7233">
        <row r="10">
          <cell r="F10">
            <v>1746.43</v>
          </cell>
        </row>
      </sheetData>
      <sheetData sheetId="7234">
        <row r="10">
          <cell r="F10">
            <v>1746.43</v>
          </cell>
        </row>
      </sheetData>
      <sheetData sheetId="7235"/>
      <sheetData sheetId="7236">
        <row r="10">
          <cell r="F10">
            <v>1746.43</v>
          </cell>
        </row>
      </sheetData>
      <sheetData sheetId="7237">
        <row r="10">
          <cell r="F10">
            <v>1746.43</v>
          </cell>
        </row>
      </sheetData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>
        <row r="4">
          <cell r="B4">
            <v>111874</v>
          </cell>
        </row>
      </sheetData>
      <sheetData sheetId="7284">
        <row r="4">
          <cell r="B4">
            <v>111874</v>
          </cell>
        </row>
      </sheetData>
      <sheetData sheetId="7285">
        <row r="4">
          <cell r="B4">
            <v>111874</v>
          </cell>
        </row>
      </sheetData>
      <sheetData sheetId="7286">
        <row r="4">
          <cell r="B4">
            <v>111874</v>
          </cell>
        </row>
      </sheetData>
      <sheetData sheetId="7287">
        <row r="4">
          <cell r="B4">
            <v>111874</v>
          </cell>
        </row>
      </sheetData>
      <sheetData sheetId="7288">
        <row r="4">
          <cell r="B4">
            <v>111874</v>
          </cell>
        </row>
      </sheetData>
      <sheetData sheetId="7289">
        <row r="4">
          <cell r="B4">
            <v>111874</v>
          </cell>
        </row>
      </sheetData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>
        <row r="10">
          <cell r="F10">
            <v>1746.43</v>
          </cell>
        </row>
      </sheetData>
      <sheetData sheetId="7325">
        <row r="4">
          <cell r="B4">
            <v>111874</v>
          </cell>
        </row>
      </sheetData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>
        <row r="4">
          <cell r="B4">
            <v>111874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4">
          <cell r="B4">
            <v>111874</v>
          </cell>
        </row>
      </sheetData>
      <sheetData sheetId="7361">
        <row r="10">
          <cell r="F10">
            <v>1746.43</v>
          </cell>
        </row>
      </sheetData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>
        <row r="10">
          <cell r="F10">
            <v>1746.43</v>
          </cell>
        </row>
      </sheetData>
      <sheetData sheetId="7385"/>
      <sheetData sheetId="7386">
        <row r="10">
          <cell r="F10">
            <v>1746.43</v>
          </cell>
        </row>
      </sheetData>
      <sheetData sheetId="7387">
        <row r="10">
          <cell r="F10">
            <v>1746.43</v>
          </cell>
        </row>
      </sheetData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>
        <row r="10">
          <cell r="F10">
            <v>1746.43</v>
          </cell>
        </row>
      </sheetData>
      <sheetData sheetId="7451">
        <row r="10">
          <cell r="F10">
            <v>1746.43</v>
          </cell>
        </row>
      </sheetData>
      <sheetData sheetId="7452">
        <row r="10">
          <cell r="F10">
            <v>1746.43</v>
          </cell>
        </row>
      </sheetData>
      <sheetData sheetId="7453">
        <row r="10">
          <cell r="F10">
            <v>1746.43</v>
          </cell>
        </row>
      </sheetData>
      <sheetData sheetId="7454"/>
      <sheetData sheetId="7455">
        <row r="10">
          <cell r="F10">
            <v>1746.43</v>
          </cell>
        </row>
      </sheetData>
      <sheetData sheetId="7456">
        <row r="10">
          <cell r="F10">
            <v>1746.43</v>
          </cell>
        </row>
      </sheetData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>
        <row r="4">
          <cell r="B4">
            <v>111874</v>
          </cell>
        </row>
      </sheetData>
      <sheetData sheetId="7503">
        <row r="4">
          <cell r="B4">
            <v>111874</v>
          </cell>
        </row>
      </sheetData>
      <sheetData sheetId="7504">
        <row r="4">
          <cell r="B4">
            <v>111874</v>
          </cell>
        </row>
      </sheetData>
      <sheetData sheetId="7505">
        <row r="4">
          <cell r="B4">
            <v>111874</v>
          </cell>
        </row>
      </sheetData>
      <sheetData sheetId="7506">
        <row r="4">
          <cell r="B4">
            <v>111874</v>
          </cell>
        </row>
      </sheetData>
      <sheetData sheetId="7507">
        <row r="4">
          <cell r="B4">
            <v>111874</v>
          </cell>
        </row>
      </sheetData>
      <sheetData sheetId="7508">
        <row r="4">
          <cell r="B4">
            <v>111874</v>
          </cell>
        </row>
      </sheetData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10">
          <cell r="F10">
            <v>1746.43</v>
          </cell>
        </row>
      </sheetData>
      <sheetData sheetId="7544">
        <row r="4">
          <cell r="B4">
            <v>111874</v>
          </cell>
        </row>
      </sheetData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>
        <row r="4">
          <cell r="B4">
            <v>111874</v>
          </cell>
        </row>
      </sheetData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>
        <row r="4">
          <cell r="B4">
            <v>111874</v>
          </cell>
        </row>
      </sheetData>
      <sheetData sheetId="7580">
        <row r="10">
          <cell r="F10">
            <v>1746.43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>
        <row r="10">
          <cell r="F10">
            <v>1746.43</v>
          </cell>
        </row>
      </sheetData>
      <sheetData sheetId="7604"/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>
        <row r="10">
          <cell r="F10">
            <v>1746.43</v>
          </cell>
        </row>
      </sheetData>
      <sheetData sheetId="7670">
        <row r="10">
          <cell r="F10">
            <v>1746.43</v>
          </cell>
        </row>
      </sheetData>
      <sheetData sheetId="7671">
        <row r="10">
          <cell r="F10">
            <v>1746.43</v>
          </cell>
        </row>
      </sheetData>
      <sheetData sheetId="7672">
        <row r="10">
          <cell r="F10">
            <v>1746.43</v>
          </cell>
        </row>
      </sheetData>
      <sheetData sheetId="7673"/>
      <sheetData sheetId="7674">
        <row r="10">
          <cell r="F10">
            <v>1746.43</v>
          </cell>
        </row>
      </sheetData>
      <sheetData sheetId="7675">
        <row r="10">
          <cell r="F10">
            <v>1746.43</v>
          </cell>
        </row>
      </sheetData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4">
          <cell r="B4">
            <v>111874</v>
          </cell>
        </row>
      </sheetData>
      <sheetData sheetId="7722">
        <row r="4">
          <cell r="B4">
            <v>111874</v>
          </cell>
        </row>
      </sheetData>
      <sheetData sheetId="7723">
        <row r="4">
          <cell r="B4">
            <v>111874</v>
          </cell>
        </row>
      </sheetData>
      <sheetData sheetId="7724">
        <row r="4">
          <cell r="B4">
            <v>111874</v>
          </cell>
        </row>
      </sheetData>
      <sheetData sheetId="7725">
        <row r="4">
          <cell r="B4">
            <v>111874</v>
          </cell>
        </row>
      </sheetData>
      <sheetData sheetId="7726">
        <row r="4">
          <cell r="B4">
            <v>111874</v>
          </cell>
        </row>
      </sheetData>
      <sheetData sheetId="7727">
        <row r="4">
          <cell r="B4">
            <v>111874</v>
          </cell>
        </row>
      </sheetData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>
        <row r="10">
          <cell r="F10">
            <v>1746.43</v>
          </cell>
        </row>
      </sheetData>
      <sheetData sheetId="7763">
        <row r="4">
          <cell r="B4">
            <v>111874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>
        <row r="4">
          <cell r="B4">
            <v>111874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>
        <row r="4">
          <cell r="B4">
            <v>111874</v>
          </cell>
        </row>
      </sheetData>
      <sheetData sheetId="7799">
        <row r="10">
          <cell r="F10">
            <v>1746.43</v>
          </cell>
        </row>
      </sheetData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10">
          <cell r="F10">
            <v>1746.43</v>
          </cell>
        </row>
      </sheetData>
      <sheetData sheetId="7823"/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>
        <row r="10">
          <cell r="F10">
            <v>1746.43</v>
          </cell>
        </row>
      </sheetData>
      <sheetData sheetId="7889">
        <row r="10">
          <cell r="F10">
            <v>1746.43</v>
          </cell>
        </row>
      </sheetData>
      <sheetData sheetId="7890">
        <row r="10">
          <cell r="F10">
            <v>1746.43</v>
          </cell>
        </row>
      </sheetData>
      <sheetData sheetId="7891">
        <row r="10">
          <cell r="F10">
            <v>1746.43</v>
          </cell>
        </row>
      </sheetData>
      <sheetData sheetId="7892"/>
      <sheetData sheetId="7893">
        <row r="10">
          <cell r="F10">
            <v>1746.43</v>
          </cell>
        </row>
      </sheetData>
      <sheetData sheetId="7894">
        <row r="10">
          <cell r="F10">
            <v>1746.43</v>
          </cell>
        </row>
      </sheetData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>
        <row r="4">
          <cell r="B4">
            <v>111874</v>
          </cell>
        </row>
      </sheetData>
      <sheetData sheetId="7941">
        <row r="4">
          <cell r="B4">
            <v>111874</v>
          </cell>
        </row>
      </sheetData>
      <sheetData sheetId="7942">
        <row r="4">
          <cell r="B4">
            <v>111874</v>
          </cell>
        </row>
      </sheetData>
      <sheetData sheetId="7943">
        <row r="4">
          <cell r="B4">
            <v>111874</v>
          </cell>
        </row>
      </sheetData>
      <sheetData sheetId="7944">
        <row r="4">
          <cell r="B4">
            <v>111874</v>
          </cell>
        </row>
      </sheetData>
      <sheetData sheetId="7945">
        <row r="4">
          <cell r="B4">
            <v>111874</v>
          </cell>
        </row>
      </sheetData>
      <sheetData sheetId="7946">
        <row r="4">
          <cell r="B4">
            <v>111874</v>
          </cell>
        </row>
      </sheetData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>
        <row r="10">
          <cell r="F10">
            <v>1746.43</v>
          </cell>
        </row>
      </sheetData>
      <sheetData sheetId="7982">
        <row r="4">
          <cell r="B4">
            <v>111874</v>
          </cell>
        </row>
      </sheetData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>
        <row r="4">
          <cell r="B4">
            <v>111874</v>
          </cell>
        </row>
      </sheetData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>
        <row r="4">
          <cell r="B4">
            <v>111874</v>
          </cell>
        </row>
      </sheetData>
      <sheetData sheetId="8018">
        <row r="10">
          <cell r="F10">
            <v>1746.43</v>
          </cell>
        </row>
      </sheetData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>
        <row r="10">
          <cell r="F10">
            <v>1746.43</v>
          </cell>
        </row>
      </sheetData>
      <sheetData sheetId="8042"/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 refreshError="1"/>
      <sheetData sheetId="81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  <sheetName val="RM"/>
      <sheetName val="ลูกหนี้(เก่า)"/>
      <sheetName val="TrialBalance Q3_2002"/>
      <sheetName val="TB010307..310307"/>
      <sheetName val="TB-MAR07(NET)"/>
      <sheetName val="BS-Q1'04"/>
      <sheetName val="ARTT"/>
      <sheetName val="TB-2001-Apr'01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acc.depre-report-old"/>
      <sheetName val="desc"/>
      <sheetName val="type"/>
      <sheetName val="K-5"/>
      <sheetName val="Exp"/>
      <sheetName val="VariableII  period"/>
      <sheetName val="31.12.04"/>
      <sheetName val="งบบริหาร PL-report"/>
      <sheetName val="SwapData"/>
      <sheetName val="BS ATTACH"/>
      <sheetName val="P&amp;LFINAL - 44"/>
      <sheetName val="TCBARRE"/>
      <sheetName val="Cashflow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노무비"/>
      <sheetName val="7Long term liabilities"/>
      <sheetName val="Permanent info"/>
      <sheetName val="BS-after AJE"/>
      <sheetName val="License"/>
      <sheetName val="03中"/>
      <sheetName val="Exchange"/>
      <sheetName val="7 Jan 02"/>
      <sheetName val="PM-TE"/>
      <sheetName val="CIPA"/>
      <sheetName val="ana u5"/>
      <sheetName val="key"/>
      <sheetName val="BS"/>
      <sheetName val="TB MON VS Deloittle Grouping"/>
      <sheetName val="K-1A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Format"/>
      <sheetName val="Drop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>
        <row r="1">
          <cell r="A1" t="str">
            <v>Trial Balance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5/1/2009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รหัสบัญชี</v>
          </cell>
        </row>
      </sheetData>
      <sheetData sheetId="98">
        <row r="1">
          <cell r="A1" t="str">
            <v>Trial Balance</v>
          </cell>
        </row>
      </sheetData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Invoice"/>
      <sheetName val="TrialBalance Q3-2002"/>
      <sheetName val="N-4.4"/>
      <sheetName val="เงินกู้ธนชาติ"/>
      <sheetName val="MTL$-I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inks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인원계획-미화"/>
      <sheetName val="노무비"/>
      <sheetName val="detail_profit&amp;loss"/>
      <sheetName val="U-3"/>
      <sheetName val="TrialBalance Q3-2002"/>
      <sheetName val="CRITERIA1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Furniture"/>
      <sheetName val="พ.ย.46-ม.ค.47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na u5"/>
      <sheetName val="Master table"/>
      <sheetName val="P&amp;L"/>
      <sheetName val="1602-97"/>
      <sheetName val="proforma"/>
      <sheetName val="Newspaper"/>
      <sheetName val="AdFIF"/>
      <sheetName val="K-5"/>
      <sheetName val="Allocate96-98"/>
      <sheetName val="BUILD95"/>
      <sheetName val="Asset 31-12-47"/>
      <sheetName val="ค่าวัสดุ"/>
      <sheetName val="packing"/>
      <sheetName val="p***"/>
      <sheetName val="18.1"/>
      <sheetName val="15"/>
      <sheetName val="13"/>
      <sheetName val="7.1.3"/>
      <sheetName val="12"/>
      <sheetName val="6.2"/>
      <sheetName val="6.5.2"/>
      <sheetName val="5.2"/>
      <sheetName val="17.2.2"/>
      <sheetName val="9"/>
      <sheetName val="3.3"/>
      <sheetName val="5"/>
      <sheetName val="6.4"/>
      <sheetName val="18"/>
      <sheetName val="8"/>
      <sheetName val="17.2.3"/>
      <sheetName val="7"/>
      <sheetName val="2.3"/>
      <sheetName val="sheet1 (2)"/>
      <sheetName val="CUSTOMER"/>
      <sheetName val="7251-06540"/>
      <sheetName val="trfc02-26(Fes+Ses)"/>
      <sheetName val="Menu"/>
      <sheetName val="ELEC45-01"/>
      <sheetName val="L123"/>
      <sheetName val="DropDown"/>
      <sheetName val="PY Strat Plan"/>
      <sheetName val="PRODUCT"/>
      <sheetName val="Year 2002 IS"/>
      <sheetName val="Unit Price 97"/>
      <sheetName val="Ocnis"/>
      <sheetName val="Inv."/>
      <sheetName val="AccpacTB"/>
      <sheetName val="Sheet3"/>
      <sheetName val="ｸﾞﾗﾌﾃﾞｰﾀ"/>
      <sheetName val="VERIFICATION PAYE"/>
      <sheetName val="Month v YTD"/>
      <sheetName val="CIPA"/>
      <sheetName val="10"/>
      <sheetName val="Summary"/>
      <sheetName val="Basic"/>
      <sheetName val="xL5 FT"/>
      <sheetName val="am Goal"/>
      <sheetName val="xW9-13 L act"/>
      <sheetName val="Ctry Rank"/>
      <sheetName val="AM STRETCH"/>
      <sheetName val="LLookup"/>
      <sheetName val="AFM"/>
      <sheetName val="NS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Job_header1"/>
      <sheetName val="Customize_Your_Invoice1"/>
      <sheetName val="SCB_1_-_Current1"/>
      <sheetName val="SCB_2_-_Current1"/>
      <sheetName val="BOM_EXSM1"/>
      <sheetName val="Asset_31-12-471"/>
      <sheetName val="Job_header"/>
      <sheetName val="Customize_Your_Invoice"/>
      <sheetName val="SCB_1_-_Current"/>
      <sheetName val="SCB_2_-_Current"/>
      <sheetName val="BOM_EXSM"/>
      <sheetName val="Asset_31-12-47"/>
      <sheetName val="เงินกู้_MGC2"/>
      <sheetName val="Job_header2"/>
      <sheetName val="Customize_Your_Invoice2"/>
      <sheetName val="SCB_1_-_Current2"/>
      <sheetName val="SCB_2_-_Current2"/>
      <sheetName val="BOM_EXSM2"/>
      <sheetName val="Trial_Balance2"/>
      <sheetName val="Asset_31-12-472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  <sheetName val="Stock Aging"/>
      <sheetName val="Input"/>
      <sheetName val="Directors"/>
      <sheetName val="Trial Balance"/>
      <sheetName val="สรุป"/>
      <sheetName val="Purchase Order"/>
      <sheetName val="Customize Your Purchase Order"/>
      <sheetName val="test"/>
      <sheetName val="Ass"/>
      <sheetName val="Asset_92-951"/>
      <sheetName val="Asset_96-991"/>
      <sheetName val="Asset_20001"/>
      <sheetName val="Asset_20011"/>
      <sheetName val="Asset_20021"/>
      <sheetName val="เงินกู้_MGC1"/>
      <sheetName val="Asset_92-95"/>
      <sheetName val="Asset_96-99"/>
      <sheetName val="Asset_2000"/>
      <sheetName val="Asset_2001"/>
      <sheetName val="Asset_2002"/>
      <sheetName val="เงินกู้_MGC"/>
      <sheetName val="Asset_92-952"/>
      <sheetName val="Asset_96-992"/>
      <sheetName val="Asset_20002"/>
      <sheetName val="Asset_20012"/>
      <sheetName val="Asset_20022"/>
      <sheetName val="เงินกู้_MGC2"/>
      <sheetName val="prior data y-2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Summary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TR_AP12"/>
      <sheetName val="data"/>
      <sheetName val="รวม"/>
      <sheetName val="Sheet3"/>
      <sheetName val="Sheet5"/>
      <sheetName val="Sheet1"/>
      <sheetName val="Sheet1 (2)"/>
      <sheetName val="CUSTOMER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BALANCE SHEET "/>
      <sheetName val="U-7"/>
      <sheetName val="JVID"/>
      <sheetName val="finance64k.u"/>
      <sheetName val="6013"/>
      <sheetName val="Asset41_42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Scale"/>
      <sheetName val="คงเหลือ GH"/>
      <sheetName val="WIP"/>
      <sheetName val="Sheet1_(2)"/>
      <sheetName val="BALANCE_SHEET_"/>
      <sheetName val="Graph DMG"/>
      <sheetName val="SKA"/>
      <sheetName val="BS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???"/>
      <sheetName val="FDR-Jan-99 "/>
      <sheetName val="REVENUE"/>
      <sheetName val="Parameter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xlSVH_T"/>
      <sheetName val="Request"/>
      <sheetName val="10-1 Media"/>
      <sheetName val="10-cut"/>
      <sheetName val="cutoff1"/>
      <sheetName val="U-5"/>
      <sheetName val="master"/>
      <sheetName val="AssetAcc"/>
      <sheetName val="Bahrain"/>
      <sheetName val="BTR BKK"/>
      <sheetName val="Stock Bal สรรพากร SBM3 JUN"/>
      <sheetName val="New Std. "/>
      <sheetName val="depn-Sep 03"/>
      <sheetName val="C-1"/>
      <sheetName val="Lead"/>
      <sheetName val="PLSUMM"/>
      <sheetName val="Tel|AV&amp;C|PC|POS|Sec|Net|DL"/>
      <sheetName val="HtlApp|Svr|DataCtr"/>
      <sheetName val="ICT POTF"/>
      <sheetName val="SUM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200-110"/>
      <sheetName val="By Person"/>
      <sheetName val="GLTable"/>
      <sheetName val="J1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03"/>
      <sheetName val="明細"/>
      <sheetName val="NLok"/>
      <sheetName val="総合B"/>
      <sheetName val="CHIP_Prod"/>
      <sheetName val="PSF_Prod"/>
      <sheetName val="กราฟ ผลิต"/>
      <sheetName val="141010"/>
      <sheetName val="PM"/>
      <sheetName val="ลูกค้า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S"/>
      <sheetName val="SC1.XLS"/>
      <sheetName val="PAN M4*25 FE CM3 P2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BaseCostSCr"/>
      <sheetName val="BaseCostEur"/>
      <sheetName val="BaseUsage"/>
      <sheetName val="February-17"/>
      <sheetName val="Defer_ร่วม"/>
      <sheetName val="Budget_ปี_2560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Links"/>
      <sheetName val="Excess Calc (2)"/>
      <sheetName val="BS&amp;PL"/>
      <sheetName val="เงินกู้ธนช"/>
      <sheetName val="Assumption Data"/>
      <sheetName val="FX"/>
      <sheetName val="Spirt Disp"/>
      <sheetName val="Mgt"/>
      <sheetName val="#cmpt2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ang tien luong"/>
      <sheetName val="TEN_DV"/>
      <sheetName val="Conso Volume"/>
      <sheetName val="Fields_Worksheet"/>
      <sheetName val="FF_Volume"/>
      <sheetName val="Size_Dist"/>
      <sheetName val="Size_Dist_2"/>
      <sheetName val="GL"/>
      <sheetName val="产品装配和检测"/>
      <sheetName val="ข้อมูลพนักงาน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E.PRECIOS"/>
      <sheetName val="iGrouping"/>
      <sheetName val="Group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ref2"/>
      <sheetName val="ADJ_-_RATE8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ORI"/>
      <sheetName val="TB YEST ON JUN'19"/>
      <sheetName val="C-PL4"/>
      <sheetName val="PRM"/>
      <sheetName val="CIPA"/>
      <sheetName val="MPU"/>
      <sheetName val="_กระทบผลรวม  1710 "/>
      <sheetName val=" กระทบผลรวม  1710 "/>
      <sheetName val="生涸"/>
      <sheetName val="CPE Parameters"/>
      <sheetName val="Countries"/>
      <sheetName val="IPVPN Parameters"/>
      <sheetName val="CJEs"/>
      <sheetName val="CRJE"/>
      <sheetName val="Invoice"/>
      <sheetName val="Retrieve in KLOC HC - Copy val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spr-slow-date"/>
      <sheetName val="Assumption"/>
      <sheetName val="Queries"/>
      <sheetName val="Clean"/>
      <sheetName val="PriorData"/>
      <sheetName val="Inputs"/>
      <sheetName val="อมตะCiyt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140100Summ"/>
      <sheetName val="140100_20040430"/>
      <sheetName val="C8198 employee list_20040519"/>
      <sheetName val="Terms and Escrow"/>
      <sheetName val="WM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Code"/>
      <sheetName val="REPCO-CCtr"/>
      <sheetName val="ROC-CCTR."/>
      <sheetName val="bang_tien_luong"/>
      <sheetName val="OthCode"/>
      <sheetName val="Date"/>
      <sheetName val="130530"/>
      <sheetName val="USAGE FOOD"/>
      <sheetName val="ข้อมูลบัญชี -Sep-06"/>
      <sheetName val="AILC004"/>
      <sheetName val="Detail-Sep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E_PRECIOS"/>
      <sheetName val="Weekly_Hires_&amp;_Terms_10-2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CRITERIA6"/>
      <sheetName val="Table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MAT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BUDGET10702"/>
      <sheetName val="Sale0403"/>
      <sheetName val="ชื่อหุ้น"/>
      <sheetName val="B&amp;S 1999"/>
      <sheetName val="BRP&amp;L"/>
      <sheetName val="Sdos."/>
      <sheetName val="ALL"/>
      <sheetName val="N-4.4"/>
      <sheetName val="STRUCTURE"/>
      <sheetName val="Basic Info."/>
      <sheetName val="HK-HKD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#REF"/>
      <sheetName val="EXPORT ( US$)"/>
      <sheetName val="Apr02 Prod Data"/>
      <sheetName val="ข้อมูลบัญชี_-Sep-06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SAD"/>
      <sheetName val="Transaction rollforwar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Raw Material"/>
      <sheetName val="Newspaper"/>
      <sheetName val="งบทดลอง - ต.ค.2547"/>
      <sheetName val="5) Parameters"/>
      <sheetName val="1) Asset Valuation"/>
      <sheetName val="GIVTR00P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AIL-GL_2-9z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?????"/>
      <sheetName val="table"/>
      <sheetName val="修正存貨"/>
      <sheetName val="Mscb97"/>
      <sheetName val="起始"/>
      <sheetName val="A(Landfill)"/>
      <sheetName val="B(Piling)"/>
      <sheetName val="หมายเหตุ"/>
      <sheetName val="งบการเงิน"/>
      <sheetName val="LOCABB"/>
      <sheetName val="LOCAPPO"/>
      <sheetName val="マスタ"/>
      <sheetName val="Unit Trust Movement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Cost_Assumption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ENERAL"/>
      <sheetName val="ADM"/>
      <sheetName val="Line item details"/>
      <sheetName val="Sale 0411"/>
      <sheetName val="Sale 0407"/>
      <sheetName val="LTX"/>
      <sheetName val="Assm"/>
      <sheetName val="EXRPTS"/>
      <sheetName val="盈A030617使用格式"/>
      <sheetName val="MTP"/>
      <sheetName val="MTP1"/>
      <sheetName val="Senario Manager"/>
      <sheetName val="Transaction_rollforward"/>
      <sheetName val="Sens"/>
      <sheetName val="As"/>
      <sheetName val="EXPORT_(_US$)"/>
      <sheetName val="AAT-98"/>
      <sheetName val="XZLC004_PART2"/>
      <sheetName val="Beta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PUMP"/>
      <sheetName val="Scoping"/>
      <sheetName val="parameter"/>
      <sheetName val="2002"/>
      <sheetName val="COST09"/>
      <sheetName val="BIC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ANALYSE DE VENTES"/>
      <sheetName val="FF-2 (1)"/>
      <sheetName val="Data Input"/>
      <sheetName val="Calculation of end rates"/>
      <sheetName val="EQ4NTV"/>
      <sheetName val="PREPAID LEAD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A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FF-6"/>
      <sheetName val="1-7-00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Sale 0404"/>
      <sheetName val="Sale0406"/>
      <sheetName val="Mant.Fiberline"/>
      <sheetName val="TB98,oct99&amp;sap99-WPL"/>
      <sheetName val="Face to Face"/>
      <sheetName val="Nov.'02"/>
      <sheetName val="Balance Sheet (New Grouping)"/>
      <sheetName val="Income Statement"/>
      <sheetName val="Mat cost 6yrs"/>
      <sheetName val="Assump"/>
      <sheetName val="Overall Parameters"/>
      <sheetName val="NW-Right"/>
      <sheetName val="Account Code_E"/>
      <sheetName val="Pnl-10"/>
      <sheetName val="20"/>
      <sheetName val="30"/>
      <sheetName val="70"/>
      <sheetName val="iLink_COA"/>
      <sheetName val="SUD 30.09.09"/>
      <sheetName val="B-105"/>
      <sheetName val="Sale 2003"/>
      <sheetName val="M_CT_OUT"/>
      <sheetName val="30's-Components"/>
      <sheetName val="MainComp"/>
      <sheetName val="Vat7% ภายในเดือน_Junต้นฉบับ"/>
      <sheetName val="H-110"/>
      <sheetName val="H-120"/>
      <sheetName val="B_GL"/>
      <sheetName val="Operating Lease"/>
      <sheetName val="Plan audited responses"/>
      <sheetName val="[38]BARS"/>
      <sheetName val="co"/>
      <sheetName val="sapactivexlhiddensheet"/>
      <sheetName val="PGS"/>
      <sheetName val="DB"/>
      <sheetName val="Unit_Trust_Movement1"/>
      <sheetName val="Transaction_rollforward2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PAN_M4*25_FE_CM3_P219"/>
      <sheetName val="depn-Sep_0322"/>
      <sheetName val="กราฟ_ผลิต21"/>
      <sheetName val="By_Person23"/>
      <sheetName val="Supplier_Master_IF22"/>
      <sheetName val="KK_Rev_122"/>
      <sheetName val="SC1_XLS21"/>
      <sheetName val="5_Analysis19"/>
      <sheetName val="Standing_Data19"/>
      <sheetName val="Asset_&amp;_Liability19"/>
      <sheetName val="Net_asset_value19"/>
      <sheetName val="Bang_gia_tong_hop19"/>
      <sheetName val="BAT_data_entry16"/>
      <sheetName val="BAT_Reserve_data_entry16"/>
      <sheetName val="_IB-PL-00-01_SUMMARY16"/>
      <sheetName val="Read_me16"/>
      <sheetName val="bang_tien_luong16"/>
      <sheetName val="addl_cost13"/>
      <sheetName val="_กระทบผลรวม__1710_26"/>
      <sheetName val="_กระทบผลรวม__1710_27"/>
      <sheetName val="Asset_Class16"/>
      <sheetName val="Cost_Center16"/>
      <sheetName val="Depre__Key16"/>
      <sheetName val="Call_Down_Data_OLD16"/>
      <sheetName val="Spirt_Disp16"/>
      <sheetName val="Conso_Volume13"/>
      <sheetName val="OTB_201213"/>
      <sheetName val="RM_Req13"/>
      <sheetName val="Fields_Worksheet14"/>
      <sheetName val="FF_Volume14"/>
      <sheetName val="Size_Dist14"/>
      <sheetName val="Size_Dist_214"/>
      <sheetName val="Assumption_Data13"/>
      <sheetName val="Excess_Calc_(2)19"/>
      <sheetName val="Weekly_Hires_&amp;_Terms_10-2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E_PRECIOS13"/>
      <sheetName val="Scenarios_and_Sensitivities13"/>
      <sheetName val="Global_Assumptions13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CPE_Parameters13"/>
      <sheetName val="IPVPN_Parameters13"/>
      <sheetName val="Retrieve_in_KLOC_HC_-_Copy_va13"/>
      <sheetName val="STORE_MN13"/>
      <sheetName val="Breakeven_Analysis6"/>
      <sheetName val="EXPORT_(_US$)4"/>
      <sheetName val="data_list4"/>
      <sheetName val="Seagate__share_in_units6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ash_Flow4"/>
      <sheetName val="Unit_Trust_Movement4"/>
      <sheetName val="cc_196_(SYS)_(2)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Transaction_rollforward5"/>
      <sheetName val="EXPORT_(_US$)3"/>
      <sheetName val="data_list3"/>
      <sheetName val="Unit_Trust_Movement3"/>
      <sheetName val="Transaction_rollforward4"/>
      <sheetName val="data_list2"/>
      <sheetName val="Unit_Trust_Movement2"/>
      <sheetName val="Transaction_rollforward3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ข้อมูลบัญชี_-Sep-0610"/>
      <sheetName val="C8198_employee_list_200405199"/>
      <sheetName val="Terms_and_Escrow10"/>
      <sheetName val="CPE_Parameters17"/>
      <sheetName val="IPVPN_Parameters17"/>
      <sheetName val="Retrieve_in_KLOC_HC_-_Copy_va17"/>
      <sheetName val="ROC-CCTR_10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B&amp;S_19999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Graph_DMG27"/>
      <sheetName val="Export_Sales25"/>
      <sheetName val="Domestic_Sales25"/>
      <sheetName val="Dealer_Sales25"/>
      <sheetName val="10-1_Media24"/>
      <sheetName val="BTR_BKK24"/>
      <sheetName val="ICT_POTF23"/>
      <sheetName val="Stock_Bal_สรรพากร_SBM3_JUN24"/>
      <sheetName val="New_Std__24"/>
      <sheetName val="PAN_M4*25_FE_CM3_P220"/>
      <sheetName val="depn-Sep_0323"/>
      <sheetName val="กราฟ_ผลิต22"/>
      <sheetName val="By_Person24"/>
      <sheetName val="Supplier_Master_IF23"/>
      <sheetName val="KK_Rev_123"/>
      <sheetName val="SC1_XLS22"/>
      <sheetName val="5_Analysis20"/>
      <sheetName val="Standing_Data20"/>
      <sheetName val="Asset_&amp;_Liability20"/>
      <sheetName val="Net_asset_value20"/>
      <sheetName val="Bang_gia_tong_hop20"/>
      <sheetName val="BAT_data_entry17"/>
      <sheetName val="BAT_Reserve_data_entry17"/>
      <sheetName val="_IB-PL-00-01_SUMMARY17"/>
      <sheetName val="Read_me17"/>
      <sheetName val="bang_tien_luong17"/>
      <sheetName val="addl_cost14"/>
      <sheetName val="_กระทบผลรวม__1710_28"/>
      <sheetName val="_กระทบผลรวม__1710_29"/>
      <sheetName val="Asset_Class17"/>
      <sheetName val="Cost_Center17"/>
      <sheetName val="Depre__Key17"/>
      <sheetName val="Call_Down_Data_OLD17"/>
      <sheetName val="Spirt_Disp17"/>
      <sheetName val="Conso_Volume14"/>
      <sheetName val="OTB_201214"/>
      <sheetName val="RM_Req14"/>
      <sheetName val="Fields_Worksheet15"/>
      <sheetName val="FF_Volume15"/>
      <sheetName val="Size_Dist15"/>
      <sheetName val="Size_Dist_215"/>
      <sheetName val="Assumption_Data14"/>
      <sheetName val="Excess_Calc_(2)20"/>
      <sheetName val="Weekly_Hires_&amp;_Terms_10-2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E_PRECIOS14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Quantum-Machined_Comp_20"/>
      <sheetName val="Assy_Prod_Schedule20"/>
      <sheetName val="Family3-Machined_Comp_20"/>
      <sheetName val="Quest-Machined_Comp_20"/>
      <sheetName val="C8198_employee_list_200405196"/>
      <sheetName val="CPE_Parameters14"/>
      <sheetName val="IPVPN_Parameters14"/>
      <sheetName val="Retrieve_in_KLOC_HC_-_Copy_va14"/>
      <sheetName val="STORE_MN14"/>
      <sheetName val="Breakeven_Analysis7"/>
      <sheetName val="EXPORT_(_US$)5"/>
      <sheetName val="data_list5"/>
      <sheetName val="Seagate__share_in_units7"/>
      <sheetName val="Cost_Assumption6"/>
      <sheetName val="วงเครดิต_36"/>
      <sheetName val="Register_Cal_Mar_04_July_05_6"/>
      <sheetName val="gold_แลกทอง6"/>
      <sheetName val="Sdos_6"/>
      <sheetName val="N-4_46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Unit_Trust_Movement5"/>
      <sheetName val="cc_196_(SYS)_(2)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8198_employee_list_200405197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Apr02_Prod_Data6"/>
      <sheetName val="data_list6"/>
      <sheetName val="Seagate__share_in_units8"/>
      <sheetName val="Cost_Assumption7"/>
      <sheetName val="วงเครดิต_37"/>
      <sheetName val="Register_Cal_Mar_04_July_05_7"/>
      <sheetName val="gold_แลกทอง7"/>
      <sheetName val="Sdos_7"/>
      <sheetName val="Alm_CDis_Edif_Terr_CCiales6"/>
      <sheetName val="Arrendamiento_CC6"/>
      <sheetName val="N-4_47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Basic_Info_6"/>
      <sheetName val="Unit_Trust_Movement6"/>
      <sheetName val="cc_196_(SYS)_(2)6"/>
      <sheetName val="คชจ_ดำเนินงาน6-43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ข้อมูลบัญชี_-Sep-069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Apr02_Prod_Data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Alm_CDis_Edif_Terr_CCiales7"/>
      <sheetName val="Arrendamiento_CC7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Basic_Info_7"/>
      <sheetName val="Unit_Trust_Movement7"/>
      <sheetName val="cc_196_(SYS)_(2)7"/>
      <sheetName val="คชจ_ดำเนินงาน6-43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Terms_and_Escrow11"/>
      <sheetName val="License_BOI11"/>
      <sheetName val="PAN_M4_25_FE_CM3_P211"/>
      <sheetName val="CPE_Parameters18"/>
      <sheetName val="IPVPN_Parameters18"/>
      <sheetName val="Retrieve_in_KLOC_HC_-_Copy_va18"/>
      <sheetName val="Big_C11"/>
      <sheetName val="Big_C+npd11"/>
      <sheetName val="F20_Promo11"/>
      <sheetName val="F21_Promo11"/>
      <sheetName val="Cost_tops11"/>
      <sheetName val="USAGE_FOOD11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GL_CB11"/>
      <sheetName val="GL_M11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ROC-CCTR_11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B&amp;S_199910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License_BOI12"/>
      <sheetName val="PAN_M4_25_FE_CM3_P212"/>
      <sheetName val="CPE_Parameters19"/>
      <sheetName val="IPVPN_Parameters19"/>
      <sheetName val="Retrieve_in_KLOC_HC_-_Copy_va19"/>
      <sheetName val="Big_C12"/>
      <sheetName val="Big_C+npd12"/>
      <sheetName val="F20_Promo12"/>
      <sheetName val="F21_Promo12"/>
      <sheetName val="Cost_tops12"/>
      <sheetName val="USAGE_FOOD12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GL_CB12"/>
      <sheetName val="GL_M12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V2">
            <v>2317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>
        <row r="2">
          <cell r="B2" t="str">
            <v>Pers.no.</v>
          </cell>
        </row>
      </sheetData>
      <sheetData sheetId="520"/>
      <sheetData sheetId="521">
        <row r="2">
          <cell r="B2" t="str">
            <v>Pers.no.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B2" t="str">
            <v>Pers.no.</v>
          </cell>
        </row>
      </sheetData>
      <sheetData sheetId="562"/>
      <sheetData sheetId="563">
        <row r="2">
          <cell r="B2" t="str">
            <v>Pers.no.</v>
          </cell>
        </row>
      </sheetData>
      <sheetData sheetId="564"/>
      <sheetData sheetId="565">
        <row r="2">
          <cell r="B2" t="str">
            <v>Pers.no.</v>
          </cell>
        </row>
      </sheetData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2">
          <cell r="B2" t="str">
            <v>Pers.no.</v>
          </cell>
        </row>
      </sheetData>
      <sheetData sheetId="606"/>
      <sheetData sheetId="607">
        <row r="2">
          <cell r="B2" t="str">
            <v>Pers.no.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B2" t="str">
            <v>Pers.no.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>
        <row r="2">
          <cell r="B2" t="str">
            <v>Pers.no.</v>
          </cell>
        </row>
      </sheetData>
      <sheetData sheetId="777">
        <row r="2">
          <cell r="B2" t="str">
            <v>Pers.no.</v>
          </cell>
        </row>
      </sheetData>
      <sheetData sheetId="778">
        <row r="2">
          <cell r="B2" t="str">
            <v>Pers.no.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2">
          <cell r="B2" t="str">
            <v>Pers.no.</v>
          </cell>
        </row>
      </sheetData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2">
          <cell r="B2" t="str">
            <v>Pers.no.</v>
          </cell>
        </row>
      </sheetData>
      <sheetData sheetId="876"/>
      <sheetData sheetId="877"/>
      <sheetData sheetId="878"/>
      <sheetData sheetId="879"/>
      <sheetData sheetId="880"/>
      <sheetData sheetId="881"/>
      <sheetData sheetId="882">
        <row r="2">
          <cell r="B2" t="str">
            <v>Pers.no.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/>
      <sheetData sheetId="894">
        <row r="2">
          <cell r="B2" t="str">
            <v>Pers.no.</v>
          </cell>
        </row>
      </sheetData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>
        <row r="2">
          <cell r="B2" t="str">
            <v>Pers.no.</v>
          </cell>
        </row>
      </sheetData>
      <sheetData sheetId="918">
        <row r="2">
          <cell r="V2">
            <v>2317</v>
          </cell>
        </row>
      </sheetData>
      <sheetData sheetId="919">
        <row r="2">
          <cell r="V2">
            <v>2317</v>
          </cell>
        </row>
      </sheetData>
      <sheetData sheetId="920">
        <row r="2">
          <cell r="V2">
            <v>2317</v>
          </cell>
        </row>
      </sheetData>
      <sheetData sheetId="921">
        <row r="2">
          <cell r="V2">
            <v>2317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V2">
            <v>2317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/>
      <sheetData sheetId="958"/>
      <sheetData sheetId="959"/>
      <sheetData sheetId="960">
        <row r="2">
          <cell r="B2" t="str">
            <v>Pers.no.</v>
          </cell>
        </row>
      </sheetData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2">
          <cell r="B2" t="str">
            <v>Pers.no.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2">
          <cell r="B2" t="str">
            <v>Pers.no.</v>
          </cell>
        </row>
      </sheetData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2">
          <cell r="B2" t="str">
            <v>Pers.no.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>
        <row r="2">
          <cell r="B2" t="str">
            <v>Pers.no.</v>
          </cell>
        </row>
      </sheetData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2">
          <cell r="B2" t="str">
            <v>Pers.no.</v>
          </cell>
        </row>
      </sheetData>
      <sheetData sheetId="1096"/>
      <sheetData sheetId="1097">
        <row r="2">
          <cell r="B2" t="str">
            <v>Pers.no.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>
        <row r="2">
          <cell r="B2" t="str">
            <v>Pers.no.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>
        <row r="2">
          <cell r="B2" t="str">
            <v>Pers.no.</v>
          </cell>
        </row>
      </sheetData>
      <sheetData sheetId="1405"/>
      <sheetData sheetId="1406"/>
      <sheetData sheetId="1407"/>
      <sheetData sheetId="1408">
        <row r="2">
          <cell r="B2" t="str">
            <v>Pers.no.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>
        <row r="2">
          <cell r="B2" t="str">
            <v>Pers.no.</v>
          </cell>
        </row>
      </sheetData>
      <sheetData sheetId="1463"/>
      <sheetData sheetId="1464"/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/>
      <sheetData sheetId="1561">
        <row r="2">
          <cell r="B2" t="str">
            <v>Pers.no.</v>
          </cell>
        </row>
      </sheetData>
      <sheetData sheetId="1562">
        <row r="2">
          <cell r="V2">
            <v>2317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V2">
            <v>2317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>
        <row r="2">
          <cell r="V2">
            <v>2317</v>
          </cell>
        </row>
      </sheetData>
      <sheetData sheetId="1578">
        <row r="2">
          <cell r="V2">
            <v>2317</v>
          </cell>
        </row>
      </sheetData>
      <sheetData sheetId="1579">
        <row r="2">
          <cell r="V2">
            <v>2317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V2">
            <v>2317</v>
          </cell>
        </row>
      </sheetData>
      <sheetData sheetId="1582">
        <row r="2">
          <cell r="V2">
            <v>2317</v>
          </cell>
        </row>
      </sheetData>
      <sheetData sheetId="1583">
        <row r="2">
          <cell r="V2">
            <v>2317</v>
          </cell>
        </row>
      </sheetData>
      <sheetData sheetId="1584">
        <row r="2">
          <cell r="V2">
            <v>2317</v>
          </cell>
        </row>
      </sheetData>
      <sheetData sheetId="1585">
        <row r="2">
          <cell r="V2">
            <v>2317</v>
          </cell>
        </row>
      </sheetData>
      <sheetData sheetId="1586" refreshError="1"/>
      <sheetData sheetId="1587" refreshError="1"/>
      <sheetData sheetId="1588" refreshError="1"/>
      <sheetData sheetId="1589"/>
      <sheetData sheetId="1590">
        <row r="2">
          <cell r="B2" t="str">
            <v>Pers.no.</v>
          </cell>
        </row>
      </sheetData>
      <sheetData sheetId="1591"/>
      <sheetData sheetId="1592"/>
      <sheetData sheetId="1593"/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>
        <row r="2">
          <cell r="B2" t="str">
            <v>Pers.no.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2">
          <cell r="B2" t="str">
            <v>Pers.no.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2">
          <cell r="B2" t="str">
            <v>Pers.no.</v>
          </cell>
        </row>
      </sheetData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>
        <row r="2">
          <cell r="B2" t="str">
            <v>Pers.no.</v>
          </cell>
        </row>
      </sheetData>
      <sheetData sheetId="1720"/>
      <sheetData sheetId="1721"/>
      <sheetData sheetId="1722"/>
      <sheetData sheetId="1723">
        <row r="2">
          <cell r="B2" t="str">
            <v>Pers.no.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>
        <row r="2">
          <cell r="B2" t="str">
            <v>Pers.no.</v>
          </cell>
        </row>
      </sheetData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2">
          <cell r="B2" t="str">
            <v>Pers.no.</v>
          </cell>
        </row>
      </sheetData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>
        <row r="6">
          <cell r="A6">
            <v>999</v>
          </cell>
        </row>
      </sheetData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>
        <row r="2">
          <cell r="B2" t="str">
            <v>Pers.no.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 t="str">
            <v>Pers.no.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2">
          <cell r="B2" t="str">
            <v>Pers.no.</v>
          </cell>
        </row>
      </sheetData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6">
          <cell r="A6">
            <v>999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>
        <row r="2">
          <cell r="B2" t="str">
            <v>Pers.no.</v>
          </cell>
        </row>
      </sheetData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>
        <row r="2">
          <cell r="B2" t="str">
            <v>Pers.no.</v>
          </cell>
        </row>
      </sheetData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B2" t="str">
            <v>Pers.no.</v>
          </cell>
        </row>
      </sheetData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>
        <row r="2">
          <cell r="B2" t="str">
            <v>Pers.no.</v>
          </cell>
        </row>
      </sheetData>
      <sheetData sheetId="2637"/>
      <sheetData sheetId="2638"/>
      <sheetData sheetId="2639"/>
      <sheetData sheetId="2640"/>
      <sheetData sheetId="264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>
        <row r="2">
          <cell r="V2">
            <v>2317</v>
          </cell>
        </row>
      </sheetData>
      <sheetData sheetId="2674">
        <row r="2">
          <cell r="V2">
            <v>2317</v>
          </cell>
        </row>
      </sheetData>
      <sheetData sheetId="2675" refreshError="1"/>
      <sheetData sheetId="2676"/>
      <sheetData sheetId="2677" refreshError="1"/>
      <sheetData sheetId="2678" refreshError="1"/>
      <sheetData sheetId="2679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 refreshError="1"/>
      <sheetData sheetId="2708" refreshError="1"/>
      <sheetData sheetId="2709" refreshError="1"/>
      <sheetData sheetId="2710" refreshError="1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>
        <row r="2">
          <cell r="B2" t="str">
            <v>Pers.no.</v>
          </cell>
        </row>
      </sheetData>
      <sheetData sheetId="2950"/>
      <sheetData sheetId="2951"/>
      <sheetData sheetId="2952"/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>
        <row r="2">
          <cell r="B2" t="str">
            <v>Pers.no.</v>
          </cell>
        </row>
      </sheetData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>
        <row r="2">
          <cell r="B2" t="str">
            <v>Pers.no.</v>
          </cell>
        </row>
      </sheetData>
      <sheetData sheetId="3371"/>
      <sheetData sheetId="3372"/>
      <sheetData sheetId="3373"/>
      <sheetData sheetId="3374"/>
      <sheetData sheetId="3375">
        <row r="2">
          <cell r="V2">
            <v>2317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/>
      <sheetData sheetId="3467" refreshError="1"/>
      <sheetData sheetId="3468" refreshError="1"/>
      <sheetData sheetId="3469" refreshError="1"/>
      <sheetData sheetId="3470" refreshError="1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>
        <row r="2">
          <cell r="B2" t="str">
            <v>Pers.no.</v>
          </cell>
        </row>
      </sheetData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>
        <row r="2">
          <cell r="B2" t="str">
            <v>Pers.no.</v>
          </cell>
        </row>
      </sheetData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>
        <row r="2">
          <cell r="B2" t="str">
            <v>Pers.no.</v>
          </cell>
        </row>
      </sheetData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 t="str">
            <v>Pers.no.</v>
          </cell>
        </row>
      </sheetData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>
        <row r="2">
          <cell r="B2" t="str">
            <v>Pers.no.</v>
          </cell>
        </row>
      </sheetData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>
        <row r="2">
          <cell r="B2" t="str">
            <v>Pers.no.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>
        <row r="2">
          <cell r="B2" t="str">
            <v>Pers.no.</v>
          </cell>
        </row>
      </sheetData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2">
          <cell r="B2" t="str">
            <v>Pers.no.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>
        <row r="2">
          <cell r="B2" t="str">
            <v>Pers.no.</v>
          </cell>
        </row>
      </sheetData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>
        <row r="2">
          <cell r="B2" t="str">
            <v>Pers.no.</v>
          </cell>
        </row>
      </sheetData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>
        <row r="2">
          <cell r="B2" t="str">
            <v>Pers.no.</v>
          </cell>
        </row>
      </sheetData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>
        <row r="2">
          <cell r="B2" t="str">
            <v>Pers.no.</v>
          </cell>
        </row>
      </sheetData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2">
          <cell r="B2" t="str">
            <v>Pers.no.</v>
          </cell>
        </row>
      </sheetData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 t="str">
            <v>Pers.no.</v>
          </cell>
        </row>
      </sheetData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>
        <row r="2">
          <cell r="B2" t="str">
            <v>Pers.no.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>
        <row r="2">
          <cell r="B2" t="str">
            <v>Pers.no.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>
        <row r="2">
          <cell r="B2" t="str">
            <v>Pers.no.</v>
          </cell>
        </row>
      </sheetData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>
        <row r="2">
          <cell r="B2" t="str">
            <v>Pers.no.</v>
          </cell>
        </row>
      </sheetData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  <sheetName val="Asset41_42"/>
      <sheetName val="เงินกู้ธนชาติ"/>
      <sheetName val="7251-02000-02252"/>
      <sheetName val="7251-01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Statement  of  Income  Casa "/>
      <sheetName val="P&amp;L CASA"/>
      <sheetName val="Land 28101"/>
      <sheetName val="CASA From SAP"/>
      <sheetName val="4101 from SAP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ที่ดินรอพัฒนา Sansiri"/>
      <sheetName val="35303"/>
      <sheetName val="10004"/>
      <sheetName val="ที่ดินแจ้งวัฒนะ"/>
      <sheetName val="Sep54"/>
      <sheetName val="มิย.54"/>
      <sheetName val="Assumption"/>
      <sheetName val="TrialBalance Q3-2002"/>
      <sheetName val="Assump2yrs."/>
      <sheetName val="Cover"/>
      <sheetName val="Manpow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ELEC45-01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  <sheetName val="packing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Fattura"/>
      <sheetName val="CUSTOMER"/>
      <sheetName val="Trial Balance"/>
      <sheetName val="Purchase Order"/>
      <sheetName val="Customize Your Purchase Order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Register_Local"/>
      <sheetName val="112200-Y08"/>
      <sheetName val="PHSB-GL-TB"/>
      <sheetName val="Diffusion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ATE CELL &amp; Unassigned-1"/>
      <sheetName val="ELEC45-0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  <sheetName val="ADJ_-_RATE5"/>
      <sheetName val="เงินกู้MGC"/>
      <sheetName val="Variables"/>
      <sheetName val="Date"/>
      <sheetName val="10-cut"/>
      <sheetName val="10-1 Media"/>
      <sheetName val="เงินกู้_MGC4"/>
      <sheetName val="ADJ_-_RATE4"/>
      <sheetName val="Trial_Balance4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_IB-PL-00-01_SUMMARY2"/>
      <sheetName val="???????_MGC2"/>
      <sheetName val="TrialBalance_Q3-20022"/>
      <sheetName val="N-4_Patent_right"/>
      <sheetName val="rough_work"/>
      <sheetName val="Data2"/>
      <sheetName val="FIN"/>
      <sheetName val="deals above 20k"/>
      <sheetName val="CFROI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VariableII  period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A"/>
      <sheetName val="GROUP1"/>
      <sheetName val="Data Sources"/>
      <sheetName val="XREF"/>
      <sheetName val="외상매출금현황-수정분 A2"/>
      <sheetName val="Master Updated(517)"/>
      <sheetName val="INFORM"/>
      <sheetName val="Tooling list T lite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03100(SS)"/>
      <sheetName val="RECY"/>
      <sheetName val="INV"/>
      <sheetName val="FA(NEW)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RFC-GRE"/>
      <sheetName val=" IBPL0001"/>
      <sheetName val="BS"/>
      <sheetName val="FY02 Fcst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Config"/>
      <sheetName val="공사개요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Map"/>
      <sheetName val="Sheet3"/>
      <sheetName val="FS"/>
      <sheetName val="TB-Circuit ONE -12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NEW-PANEL"/>
      <sheetName val="FY00"/>
      <sheetName val="Submission_Form"/>
      <sheetName val="Wkgs_BS_Lead"/>
      <sheetName val="interest_income"/>
      <sheetName val="31_12_04"/>
      <sheetName val="Investment_Database"/>
      <sheetName val="Submission_Form1"/>
      <sheetName val="Wkgs_BS_Lead1"/>
      <sheetName val="interest_income1"/>
      <sheetName val="AP_Interco_1"/>
      <sheetName val="Details_for_Keppel_Sin1"/>
      <sheetName val="Details_for_tri1"/>
      <sheetName val="เง_นก___MGC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Purchase_Order3"/>
      <sheetName val="Customize_Your_Purchase_Order3"/>
      <sheetName val="Customize_Your_Invoice3"/>
      <sheetName val="_IB-PL-00-01_SUMMARY3"/>
      <sheetName val="???????_MGC3"/>
      <sheetName val="K-5_YE3"/>
      <sheetName val="Asset_31-12-473"/>
      <sheetName val="เงินกู้_MGC5"/>
      <sheetName val="Trial_Balance5"/>
      <sheetName val="Loan_Data5"/>
      <sheetName val="N-4_Patent_right3"/>
      <sheetName val="TrialBalance_Q3-2002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B&amp;S_1999"/>
      <sheetName val="N-4_Patent_right1"/>
      <sheetName val="B&amp;S_19991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ADJ_-_RATE8"/>
      <sheetName val="Trial_Balance7"/>
      <sheetName val="Loan_Data7"/>
      <sheetName val="K-5_YE5"/>
      <sheetName val="Asset_31-12-475"/>
      <sheetName val="Customize_Your_Invoice5"/>
      <sheetName val="Purchase_Order5"/>
      <sheetName val="Customize_Your_Purchase_Order5"/>
      <sheetName val="???????_MGC5"/>
      <sheetName val="_IB-PL-00-01_SUMMARY5"/>
      <sheetName val="N-4_Patent_right5"/>
      <sheetName val="TrialBalance_Q3-20025"/>
      <sheetName val="B&amp;S_1999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Standing_Data5"/>
      <sheetName val="Asset_&amp;_Liability5"/>
      <sheetName val="Net_asset_value5"/>
      <sheetName val="เงินกู้_MGC6"/>
      <sheetName val="ADJ_-_RATE7"/>
      <sheetName val="Trial_Balance6"/>
      <sheetName val="Loan_Data6"/>
      <sheetName val="K-5_YE4"/>
      <sheetName val="Asset_31-12-474"/>
      <sheetName val="Customize_Your_Invoice4"/>
      <sheetName val="Purchase_Order4"/>
      <sheetName val="Customize_Your_Purchase_Order4"/>
      <sheetName val="???????_MGC4"/>
      <sheetName val="_IB-PL-00-01_SUMMARY4"/>
      <sheetName val="N-4_Patent_right4"/>
      <sheetName val="TrialBalance_Q3-20024"/>
      <sheetName val="B&amp;S_1999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Standing_Data4"/>
      <sheetName val="Asset_&amp;_Liability4"/>
      <sheetName val="Net_asset_value4"/>
      <sheetName val="เงินกู้_MGC8"/>
      <sheetName val="ADJ_-_RATE9"/>
      <sheetName val="Trial_Balance8"/>
      <sheetName val="Loan_Data8"/>
      <sheetName val="K-5_YE6"/>
      <sheetName val="Asset_31-12-476"/>
      <sheetName val="Customize_Your_Invoice6"/>
      <sheetName val="Purchase_Order6"/>
      <sheetName val="Customize_Your_Purchase_Order6"/>
      <sheetName val="???????_MGC6"/>
      <sheetName val="_IB-PL-00-01_SUMMARY6"/>
      <sheetName val="N-4_Patent_right6"/>
      <sheetName val="TrialBalance_Q3-20026"/>
      <sheetName val="B&amp;S_1999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เงินกู้_MGC9"/>
      <sheetName val="ADJ_-_RATE10"/>
      <sheetName val="Trial_Balance9"/>
      <sheetName val="Loan_Data9"/>
      <sheetName val="K-5_YE7"/>
      <sheetName val="Asset_31-12-477"/>
      <sheetName val="Customize_Your_Invoice7"/>
      <sheetName val="Purchase_Order7"/>
      <sheetName val="Customize_Your_Purchase_Order7"/>
      <sheetName val="???????_MGC7"/>
      <sheetName val="_IB-PL-00-01_SUMMARY7"/>
      <sheetName val="N-4_Patent_right7"/>
      <sheetName val="TrialBalance_Q3-20027"/>
      <sheetName val="B&amp;S_1999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Standing_Data7"/>
      <sheetName val="Asset_&amp;_Liability7"/>
      <sheetName val="Net_asset_value7"/>
      <sheetName val="เงินกู้_MGC10"/>
      <sheetName val="ADJ_-_RATE11"/>
      <sheetName val="Trial_Balance10"/>
      <sheetName val="Loan_Data10"/>
      <sheetName val="K-5_YE8"/>
      <sheetName val="Asset_31-12-478"/>
      <sheetName val="Customize_Your_Invoice8"/>
      <sheetName val="Purchase_Order8"/>
      <sheetName val="Customize_Your_Purchase_Order8"/>
      <sheetName val="???????_MGC8"/>
      <sheetName val="_IB-PL-00-01_SUMMARY8"/>
      <sheetName val="N-4_Patent_right8"/>
      <sheetName val="TrialBalance_Q3-20028"/>
      <sheetName val="B&amp;S_1999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Standing_Data8"/>
      <sheetName val="Asset_&amp;_Liability8"/>
      <sheetName val="Net_asset_value8"/>
      <sheetName val="เงินกู้_MGC11"/>
      <sheetName val="ADJ_-_RATE12"/>
      <sheetName val="Trial_Balance11"/>
      <sheetName val="Loan_Data11"/>
      <sheetName val="K-5_YE9"/>
      <sheetName val="Asset_31-12-479"/>
      <sheetName val="Customize_Your_Invoice9"/>
      <sheetName val="Purchase_Order9"/>
      <sheetName val="Customize_Your_Purchase_Order9"/>
      <sheetName val="???????_MGC9"/>
      <sheetName val="_IB-PL-00-01_SUMMARY9"/>
      <sheetName val="N-4_Patent_right9"/>
      <sheetName val="TrialBalance_Q3-20029"/>
      <sheetName val="B&amp;S_19999"/>
      <sheetName val="AP_Interco_9"/>
      <sheetName val="Details_for_Keppel_Sin9"/>
      <sheetName val="Details_for_tri9"/>
      <sheetName val="เง_นก___MGC9"/>
      <sheetName val="6_weeks_rolling_forecast9"/>
      <sheetName val="FX_rates9"/>
      <sheetName val="Standing_Data9"/>
      <sheetName val="Asset_&amp;_Liability9"/>
      <sheetName val="Net_asset_value9"/>
      <sheetName val="เงินกู้_MGC12"/>
      <sheetName val="ADJ_-_RATE13"/>
      <sheetName val="Trial_Balance12"/>
      <sheetName val="Loan_Data12"/>
      <sheetName val="K-5_YE10"/>
      <sheetName val="Asset_31-12-4710"/>
      <sheetName val="Customize_Your_Invoice10"/>
      <sheetName val="Purchase_Order10"/>
      <sheetName val="Customize_Your_Purchase_Order10"/>
      <sheetName val="???????_MGC10"/>
      <sheetName val="_IB-PL-00-01_SUMMARY10"/>
      <sheetName val="N-4_Patent_right10"/>
      <sheetName val="TrialBalance_Q3-200210"/>
      <sheetName val="B&amp;S_199910"/>
      <sheetName val="AP_Interco_10"/>
      <sheetName val="Details_for_Keppel_Sin10"/>
      <sheetName val="Details_for_tri10"/>
      <sheetName val="เง_นก___MGC10"/>
      <sheetName val="6_weeks_rolling_forecast10"/>
      <sheetName val="FX_rates10"/>
      <sheetName val="Standing_Data10"/>
      <sheetName val="Asset_&amp;_Liability10"/>
      <sheetName val="Net_asset_value10"/>
      <sheetName val="เงินกู้_MGC13"/>
      <sheetName val="ADJ_-_RATE14"/>
      <sheetName val="Trial_Balance13"/>
      <sheetName val="Loan_Data13"/>
      <sheetName val="K-5_YE11"/>
      <sheetName val="Asset_31-12-4711"/>
      <sheetName val="Customize_Your_Invoice11"/>
      <sheetName val="Purchase_Order11"/>
      <sheetName val="Customize_Your_Purchase_Order11"/>
      <sheetName val="???????_MGC11"/>
      <sheetName val="_IB-PL-00-01_SUMMARY11"/>
      <sheetName val="N-4_Patent_right11"/>
      <sheetName val="TrialBalance_Q3-200211"/>
      <sheetName val="B&amp;S_199911"/>
      <sheetName val="AP_Interco_11"/>
      <sheetName val="Details_for_Keppel_Sin11"/>
      <sheetName val="Details_for_tri11"/>
      <sheetName val="เง_นก___MGC11"/>
      <sheetName val="6_weeks_rolling_forecast11"/>
      <sheetName val="FX_rates11"/>
      <sheetName val="Standing_Data11"/>
      <sheetName val="Asset_&amp;_Liability11"/>
      <sheetName val="Net_asset_value11"/>
      <sheetName val="เงินกู้_MGC14"/>
      <sheetName val="ADJ_-_RATE15"/>
      <sheetName val="Trial_Balance14"/>
      <sheetName val="Loan_Data14"/>
      <sheetName val="K-5_YE12"/>
      <sheetName val="Asset_31-12-4712"/>
      <sheetName val="Customize_Your_Invoice12"/>
      <sheetName val="Purchase_Order12"/>
      <sheetName val="Customize_Your_Purchase_Order12"/>
      <sheetName val="???????_MGC12"/>
      <sheetName val="_IB-PL-00-01_SUMMARY12"/>
      <sheetName val="N-4_Patent_right12"/>
      <sheetName val="TrialBalance_Q3-200212"/>
      <sheetName val="B&amp;S_199912"/>
      <sheetName val="AP_Interco_12"/>
      <sheetName val="Details_for_Keppel_Sin12"/>
      <sheetName val="Details_for_tri12"/>
      <sheetName val="เง_นก___MGC12"/>
      <sheetName val="6_weeks_rolling_forecast12"/>
      <sheetName val="FX_rates12"/>
      <sheetName val="Standing_Data12"/>
      <sheetName val="Asset_&amp;_Liability12"/>
      <sheetName val="Net_asset_value12"/>
      <sheetName val="N-2"/>
      <sheetName val=".9DOZep{"/>
      <sheetName val=".9DOZep{_x000a_"/>
      <sheetName val="MATT"/>
      <sheetName val="shi 00"/>
      <sheetName val="Structure"/>
      <sheetName val="FS-YTD"/>
      <sheetName val="Record_CR"/>
      <sheetName val="DATE_CELL_&amp;_Unassigned-1"/>
      <sheetName val="_9DOZep{"/>
      <sheetName val="?_?????????9?D?????O?Z?e?p?{??"/>
      <sheetName val="_?9?D?O?Z?e?p?{??_x000a_"/>
      <sheetName val="_9DOZep{_x000a_"/>
      <sheetName val="10-1_Media"/>
      <sheetName val="Record_CR1"/>
      <sheetName val="DATE_CELL_&amp;_Unassigned-11"/>
      <sheetName val="_1"/>
      <sheetName val="?_?????????9?D?????O?Z?e?p?{?1"/>
      <sheetName val="_?9?D?O?Z?e?p?{??_x000a_1"/>
      <sheetName val="________MGC1"/>
      <sheetName val="10-1_Media1"/>
      <sheetName val="Record_CR3"/>
      <sheetName val="DATE_CELL_&amp;_Unassigned-13"/>
      <sheetName val="_3"/>
      <sheetName val="?_?????????9?D?????O?Z?e?p?{?3"/>
      <sheetName val="_?9?D?O?Z?e?p?{??_x000a_3"/>
      <sheetName val="________MGC3"/>
      <sheetName val="Record_CR2"/>
      <sheetName val="DATE_CELL_&amp;_Unassigned-12"/>
      <sheetName val="_2"/>
      <sheetName val="?_?????????9?D?????O?Z?e?p?{?2"/>
      <sheetName val="_?9?D?O?Z?e?p?{??_x000a_2"/>
      <sheetName val="________MGC2"/>
      <sheetName val="Record_CR4"/>
      <sheetName val="DATE_CELL_&amp;_Unassigned-14"/>
      <sheetName val="_4"/>
      <sheetName val="?_?????????9?D?????O?Z?e?p?{?4"/>
      <sheetName val="_?9?D?O?Z?e?p?{??_x000a_4"/>
      <sheetName val="________MGC4"/>
      <sheetName val="BS_Revise"/>
      <sheetName val="IS_Revise"/>
      <sheetName val="H0-Lead"/>
      <sheetName val="E-Client Information"/>
      <sheetName val="New DYNA"/>
      <sheetName val="Controls"/>
      <sheetName val="県別ﾏﾙﾁ"/>
      <sheetName val="esxa"/>
      <sheetName val="เงินกู้_MGC15"/>
      <sheetName val="ADJ_-_RATE16"/>
      <sheetName val="Trial_Balance15"/>
      <sheetName val="Loan_Data15"/>
      <sheetName val="K-5_YE13"/>
      <sheetName val="Asset_31-12-4713"/>
      <sheetName val="Customize_Your_Invoice13"/>
      <sheetName val="Purchase_Order13"/>
      <sheetName val="Customize_Your_Purchase_Order13"/>
      <sheetName val="???????_MGC13"/>
      <sheetName val="_IB-PL-00-01_SUMMARY13"/>
      <sheetName val="N-4_Patent_right13"/>
      <sheetName val="TrialBalance_Q3-200213"/>
      <sheetName val="B&amp;S_199913"/>
      <sheetName val="AP_Interco_13"/>
      <sheetName val="Details_for_Keppel_Sin13"/>
      <sheetName val="Details_for_tri13"/>
      <sheetName val="เง_นก___MGC13"/>
      <sheetName val="6_weeks_rolling_forecast13"/>
      <sheetName val="FX_rates13"/>
      <sheetName val="Standing_Data13"/>
      <sheetName val="Asset_&amp;_Liability13"/>
      <sheetName val="Net_asset_value13"/>
      <sheetName val="เงินกู้_MGC16"/>
      <sheetName val="ADJ_-_RATE17"/>
      <sheetName val="Trial_Balance16"/>
      <sheetName val="Loan_Data16"/>
      <sheetName val="K-5_YE14"/>
      <sheetName val="Asset_31-12-4714"/>
      <sheetName val="Customize_Your_Invoice14"/>
      <sheetName val="Purchase_Order14"/>
      <sheetName val="Customize_Your_Purchase_Order14"/>
      <sheetName val="???????_MGC14"/>
      <sheetName val="_IB-PL-00-01_SUMMARY14"/>
      <sheetName val="N-4_Patent_right14"/>
      <sheetName val="TrialBalance_Q3-200214"/>
      <sheetName val="B&amp;S_199914"/>
      <sheetName val="AP_Interco_14"/>
      <sheetName val="Details_for_Keppel_Sin14"/>
      <sheetName val="Details_for_tri14"/>
      <sheetName val="เง_นก___MGC14"/>
      <sheetName val="6_weeks_rolling_forecast14"/>
      <sheetName val="FX_rates14"/>
      <sheetName val="Standing_Data14"/>
      <sheetName val="Asset_&amp;_Liability14"/>
      <sheetName val="Net_asset_value14"/>
      <sheetName val="Oct"/>
      <sheetName val="10-1_Media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2">
          <cell r="G2">
            <v>36525</v>
          </cell>
        </row>
      </sheetData>
      <sheetData sheetId="29">
        <row r="4">
          <cell r="B4">
            <v>8500000</v>
          </cell>
        </row>
      </sheetData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>
        <row r="4">
          <cell r="B4">
            <v>8500000</v>
          </cell>
        </row>
      </sheetData>
      <sheetData sheetId="38"/>
      <sheetData sheetId="39"/>
      <sheetData sheetId="40">
        <row r="4">
          <cell r="B4">
            <v>8500000</v>
          </cell>
        </row>
      </sheetData>
      <sheetData sheetId="41">
        <row r="4">
          <cell r="B4">
            <v>8500000</v>
          </cell>
        </row>
      </sheetData>
      <sheetData sheetId="42">
        <row r="4">
          <cell r="B4">
            <v>8500000</v>
          </cell>
        </row>
      </sheetData>
      <sheetData sheetId="43">
        <row r="4">
          <cell r="B4">
            <v>8500000</v>
          </cell>
        </row>
      </sheetData>
      <sheetData sheetId="44">
        <row r="4">
          <cell r="B4">
            <v>8500000</v>
          </cell>
        </row>
      </sheetData>
      <sheetData sheetId="45"/>
      <sheetData sheetId="46"/>
      <sheetData sheetId="47">
        <row r="2">
          <cell r="G2">
            <v>36525</v>
          </cell>
        </row>
      </sheetData>
      <sheetData sheetId="48">
        <row r="4">
          <cell r="B4">
            <v>8500000</v>
          </cell>
        </row>
      </sheetData>
      <sheetData sheetId="49">
        <row r="4">
          <cell r="B4">
            <v>8500000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3">
          <cell r="A3" t="str">
            <v>CLIENT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G2">
            <v>36525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4">
          <cell r="B4">
            <v>8500000</v>
          </cell>
        </row>
      </sheetData>
      <sheetData sheetId="664">
        <row r="4">
          <cell r="B4">
            <v>8500000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G2">
            <v>36525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2">
          <cell r="G2">
            <v>36525</v>
          </cell>
        </row>
      </sheetData>
      <sheetData sheetId="707"/>
      <sheetData sheetId="708"/>
      <sheetData sheetId="709">
        <row r="2">
          <cell r="G2">
            <v>36525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>
        <row r="2">
          <cell r="G2">
            <v>36525</v>
          </cell>
        </row>
      </sheetData>
      <sheetData sheetId="730"/>
      <sheetData sheetId="731"/>
      <sheetData sheetId="732">
        <row r="2">
          <cell r="G2">
            <v>36525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2">
          <cell r="G2">
            <v>36525</v>
          </cell>
        </row>
      </sheetData>
      <sheetData sheetId="753"/>
      <sheetData sheetId="754"/>
      <sheetData sheetId="755">
        <row r="2">
          <cell r="G2">
            <v>36525</v>
          </cell>
        </row>
      </sheetData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2">
          <cell r="G2">
            <v>36525</v>
          </cell>
        </row>
      </sheetData>
      <sheetData sheetId="776"/>
      <sheetData sheetId="777"/>
      <sheetData sheetId="778">
        <row r="2">
          <cell r="G2">
            <v>36525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G2">
            <v>36525</v>
          </cell>
        </row>
      </sheetData>
      <sheetData sheetId="799"/>
      <sheetData sheetId="800"/>
      <sheetData sheetId="801">
        <row r="2">
          <cell r="G2">
            <v>36525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2">
          <cell r="G2">
            <v>36525</v>
          </cell>
        </row>
      </sheetData>
      <sheetData sheetId="822"/>
      <sheetData sheetId="823"/>
      <sheetData sheetId="824">
        <row r="2">
          <cell r="G2">
            <v>36525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>
        <row r="2">
          <cell r="G2">
            <v>36525</v>
          </cell>
        </row>
      </sheetData>
      <sheetData sheetId="845"/>
      <sheetData sheetId="846"/>
      <sheetData sheetId="847">
        <row r="2">
          <cell r="G2">
            <v>36525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>
        <row r="2">
          <cell r="G2">
            <v>36525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  <sheetName val="เงินกู้_MGC"/>
      <sheetName val="N-4_Patent_right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  <sheetName val="FS_Projection"/>
      <sheetName val="เงินกู้ MGC"/>
      <sheetName val="FF-5"/>
      <sheetName val="MMIP(JU)"/>
      <sheetName val="F-1&amp;F-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  <sheetName val="รายละเอียด"/>
      <sheetName val="Dec15"/>
      <sheetName val="DEC31"/>
      <sheetName val="Trial Balance"/>
      <sheetName val="Sol-Other"/>
      <sheetName val="TrialBalance Q3-2002"/>
      <sheetName val="10-1 Media"/>
      <sheetName val="10-cut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ost_Categories"/>
      <sheetName val="สรุปราคา (EMC)"/>
      <sheetName val="C(1)"/>
      <sheetName val="D&amp;E(1)"/>
      <sheetName val="cov-estimate"/>
      <sheetName val="AutoOpen_Stub_Data"/>
      <sheetName val="Intl_Data_Table"/>
      <sheetName val="Purchase_Order"/>
      <sheetName val="Customize_Your_Purchase_Order"/>
      <sheetName val="SH-D"/>
      <sheetName val="basic rate"/>
      <sheetName val="HVAC"/>
      <sheetName val="ค่าวัสดุ"/>
      <sheetName val="Main_Sum_(Hotel_&amp;_Residences)"/>
      <sheetName val="Cost_Data"/>
      <sheetName val="2_3_1_อาคาร"/>
      <sheetName val="สรุปราคา_(EMC)"/>
      <sheetName val="Mat"/>
      <sheetName val="BOX Cryostat Details"/>
      <sheetName val="Driver Linac Layout"/>
      <sheetName val="Inputs"/>
      <sheetName val="Magnet Details"/>
      <sheetName val="List"/>
      <sheetName val="MASTER"/>
      <sheetName val="Assumption"/>
      <sheetName val="INVOICEprototype1"/>
      <sheetName val="SH-G"/>
      <sheetName val="SH-C"/>
      <sheetName val="PRICE LIST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Cover"/>
      <sheetName val="Customize Your Invoice"/>
      <sheetName val="SEA"/>
      <sheetName val="I-slab"/>
      <sheetName val="97 사업추정(WEKI)"/>
      <sheetName val="Cctmst"/>
      <sheetName val="boq"/>
      <sheetName val="Mat_Source"/>
      <sheetName val="Code"/>
      <sheetName val="Beam Gridline1-7"/>
      <sheetName val="I. Gen&amp;Proj Schd-Asm"/>
      <sheetName val="II. Proj Cost-Asm"/>
      <sheetName val="covere"/>
      <sheetName val="LITF"/>
      <sheetName val="Main Summary"/>
      <sheetName val="Daily Handover"/>
      <sheetName val="EE"/>
      <sheetName val="Cash Flow Internal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CashFlow"/>
      <sheetName val="Sheet2"/>
      <sheetName val="Sheet3"/>
      <sheetName val="AutoOpen_Stub_Data2"/>
      <sheetName val="Intl_Data_Table2"/>
      <sheetName val="Purchase_Order2"/>
      <sheetName val="Customize_Your_Purchase_Order2"/>
      <sheetName val="Cost_Data2"/>
      <sheetName val="basic_rate1"/>
      <sheetName val="97_사업추정(WEKI)"/>
      <sheetName val="Construction_cost_assumption"/>
      <sheetName val="JLL_Assumption"/>
      <sheetName val="Retail_Program&amp;Rev_Assumption"/>
      <sheetName val="Customize_Your_Invoice"/>
      <sheetName val="10-1_Media"/>
      <sheetName val="เงินกู้_MGC"/>
      <sheetName val="Trial_Balance"/>
      <sheetName val="TrialBalance_Q3-2002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EST-FOOTING (G)"/>
      <sheetName val="PAY"/>
      <sheetName val="สัญญา"/>
      <sheetName val="factors"/>
      <sheetName val="BARS"/>
      <sheetName val="Balance Sheet"/>
      <sheetName val="R&amp;M"/>
      <sheetName val="Data"/>
      <sheetName val="SPLNM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Balance_Sheet"/>
      <sheetName val="Delivery Schedule"/>
      <sheetName val="Coil  Received"/>
      <sheetName val="総合B"/>
      <sheetName val="PROFILE"/>
      <sheetName val="Sheet1 (3)"/>
      <sheetName val="LeafspringDetails"/>
      <sheetName val="Received"/>
      <sheetName val="23291-0H020"/>
      <sheetName val="PART"/>
      <sheetName val="CRITERIA2"/>
      <sheetName val="CRITERIA3"/>
      <sheetName val="#ofclose"/>
      <sheetName val="販直"/>
      <sheetName val="detail 2"/>
      <sheetName val="期首ｐｖ"/>
      <sheetName val="当月ｐｖ"/>
      <sheetName val="DefectDetails"/>
      <sheetName val="BK Unit Rate"/>
      <sheetName val="งานบริหารโครงสร้างและดำเนินการ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หลักเกณฑ์"/>
      <sheetName val="SCH_B1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Balance_Sheet1"/>
      <sheetName val="CHITIET"/>
      <sheetName val="D30F"/>
      <sheetName val="UNIT"/>
      <sheetName val="หินล้าง ABCD"/>
      <sheetName val="ปก "/>
      <sheetName val="01 จ.ม.ส่งราคา"/>
      <sheetName val="BLD.A"/>
      <sheetName val="Water&amp;WW"/>
      <sheetName val="J4"/>
      <sheetName val="J3"/>
      <sheetName val="Conc."/>
      <sheetName val="Database"/>
      <sheetName val="Output"/>
      <sheetName val="ราคาคอนกรีตต่อหน่วย"/>
      <sheetName val="Poject name"/>
      <sheetName val="Beam_Gridline1-7"/>
      <sheetName val="I__Gen&amp;Proj_Schd-Asm"/>
      <sheetName val="II__Proj_Cost-Asm"/>
      <sheetName val="Main_Summary"/>
      <sheetName val="AutoOpen_Stub_Data3"/>
      <sheetName val="Intl_Data_Table3"/>
      <sheetName val="Purchase_Order3"/>
      <sheetName val="Customize_Your_Purchase_Order3"/>
      <sheetName val="Main_Sum_(Hotel_&amp;_Residences)2"/>
      <sheetName val="Cost_Data3"/>
      <sheetName val="2_3_1_อาคาร2"/>
      <sheetName val="สรุปราคา_(EMC)2"/>
      <sheetName val="basic_rate2"/>
      <sheetName val="PRICE_LIST1"/>
      <sheetName val="BOX_Cryostat_Details1"/>
      <sheetName val="Driver_Linac_Layout1"/>
      <sheetName val="Magnet_Details1"/>
      <sheetName val="DETAIL_1"/>
      <sheetName val="Construction_cost_assumption1"/>
      <sheetName val="JLL_Assumption1"/>
      <sheetName val="Retail_Program&amp;Rev_Assumption1"/>
      <sheetName val="Customize_Your_Invoice1"/>
      <sheetName val="10-1_Media1"/>
      <sheetName val="เงินกู้_MGC1"/>
      <sheetName val="Trial_Balance1"/>
      <sheetName val="TrialBalance_Q3-20021"/>
      <sheetName val="97_사업추정(WEKI)1"/>
      <sheetName val="Daily_Handover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rig_FC_Pivot_Table"/>
      <sheetName val="Mapping_table"/>
      <sheetName val="SPEC_PL1"/>
      <sheetName val="Submit#1_Oakwood_Sukhumvit36"/>
      <sheetName val="Balance_Sheet2"/>
      <sheetName val="Delivery_Schedule"/>
      <sheetName val="Coil__Received"/>
      <sheetName val="Sheet1_(3)"/>
      <sheetName val="detail_2"/>
      <sheetName val="Cash_Flow_Internal"/>
      <sheetName val="EST-FOOTING_(G)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Grand_SUMMARY_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BK_Unit_Rate"/>
      <sheetName val="หินล้าง_ABCD"/>
      <sheetName val="ปก_"/>
      <sheetName val="01_จ_ม_ส่งราคา"/>
      <sheetName val="BLD_A"/>
      <sheetName val="Conc_"/>
      <sheetName val="Sheet 9"/>
      <sheetName val="retwall EB3-1 EB3-2 cost"/>
      <sheetName val="sta"/>
      <sheetName val="Laize"/>
      <sheetName val="สิรินรัตน์1"/>
      <sheetName val="สิรินรัตน์"/>
      <sheetName val="พหล"/>
      <sheetName val="พหล (2)"/>
      <sheetName val="พหล (3)"/>
      <sheetName val="GP"/>
      <sheetName val="Master Division"/>
      <sheetName val="Assump - Operational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Trial Balance"/>
      <sheetName val="BUILD95"/>
      <sheetName val="Control 1999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ADJ - RATE"/>
      <sheetName val="detail"/>
      <sheetName val="#¡REF"/>
      <sheetName val="DEC PIVOT"/>
      <sheetName val="Wht cur"/>
      <sheetName val="Op Plan Sales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TrialBalance Q3-2002"/>
      <sheetName val="คชจ.ดำเนินงาน6-43"/>
      <sheetName val="CF RECONCILE - 1"/>
      <sheetName val="SEA"/>
      <sheetName val="LEGAL GUJ"/>
      <sheetName val="look up table"/>
      <sheetName val="K-5"/>
      <sheetName val="Lists of data"/>
      <sheetName val="基本データ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CAN DOI - KET QUA"/>
      <sheetName val="nkc"/>
      <sheetName val="TB-2001-Apr'01"/>
      <sheetName val="Detail-Sep"/>
      <sheetName val="Asset41_42"/>
      <sheetName val="Machine2,3'04"/>
      <sheetName val="Manpower"/>
      <sheetName val="desc"/>
      <sheetName val="type"/>
      <sheetName val="JUNE1"/>
      <sheetName val="Map"/>
      <sheetName val="???????_MGC1"/>
      <sheetName val="Control_19991"/>
      <sheetName val="Customize_Your_Invoice1"/>
      <sheetName val="(13)_EIE_Benefit1"/>
      <sheetName val="DEC_PIVOT1"/>
      <sheetName val="Wht_cur1"/>
      <sheetName val="Op_Plan_Sales1"/>
      <sheetName val="LC___TR_Listing2"/>
      <sheetName val="DIRECT_SELLING2"/>
      <sheetName val="GROSS_SALES2"/>
      <sheetName val="???????_MGC2"/>
      <sheetName val="Trial_Balance2"/>
      <sheetName val="Control_19992"/>
      <sheetName val="ADJ_-_RATE2"/>
      <sheetName val="Customize_Your_Invoice2"/>
      <sheetName val="(13)_EIE_Benefit2"/>
      <sheetName val="DEC_PIVOT2"/>
      <sheetName val="Wht_cur2"/>
      <sheetName val="Op_Plan_Sale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46">
          <cell r="E146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46">
          <cell r="E146">
            <v>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>
        <row r="146">
          <cell r="E146">
            <v>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K-5"/>
      <sheetName val="Cost Centers"/>
      <sheetName val="M_Maincomp"/>
      <sheetName val="Locations"/>
      <sheetName val=" IB-PL-00-01 SUMMARY"/>
      <sheetName val="Saptco00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Header"/>
      <sheetName val="FF-3"/>
      <sheetName val="Cost_Centers"/>
      <sheetName val="_IB-PL-00-01_SUMMARY"/>
      <sheetName val="10-1_Media"/>
      <sheetName val="Customize_Your_Purchase_Order"/>
      <sheetName val="Disposal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CA Sheet"/>
      <sheetName val="MA"/>
      <sheetName val="Variance"/>
      <sheetName val="D190.2"/>
      <sheetName val="A6"/>
      <sheetName val="19"/>
      <sheetName val="???????????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eg-rent"/>
      <sheetName val="INDEX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FY10-Loss"/>
      <sheetName val="Customize Your Loan Manager"/>
      <sheetName val="Inputs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Asset41_42"/>
      <sheetName val="Energy(update)"/>
      <sheetName val="List info"/>
      <sheetName val="By Person"/>
      <sheetName val="head Jan"/>
      <sheetName val="Sheet5"/>
      <sheetName val="Demand"/>
      <sheetName val="_____________"/>
      <sheetName val="Quote"/>
      <sheetName val="テーブル"/>
      <sheetName val="Sal07"/>
      <sheetName val="YSS31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Parameter"/>
      <sheetName val="Co. Code"/>
      <sheetName val="ELEC45-01"/>
      <sheetName val="FF_3"/>
      <sheetName val="Cover"/>
      <sheetName val="BUDGET"/>
      <sheetName val="NOV"/>
      <sheetName val="DealerData"/>
      <sheetName val="0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งบดุล"/>
      <sheetName val="Lead"/>
      <sheetName val="Links"/>
      <sheetName val="P&amp;L"/>
      <sheetName val="Delta"/>
      <sheetName val="Manpower"/>
      <sheetName val="Tabelas"/>
      <sheetName val="選酋表"/>
      <sheetName val="FF_4"/>
      <sheetName val="___________"/>
      <sheetName val="liste"/>
      <sheetName val="Database"/>
      <sheetName val="Manual"/>
      <sheetName val="Combine"/>
      <sheetName val="DAY"/>
      <sheetName val="Setup"/>
      <sheetName val="A"/>
      <sheetName val="PG7"/>
      <sheetName val="PG8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n-4.4"/>
      <sheetName val="WT_Util 99 LE"/>
      <sheetName val="PTA P&amp;S"/>
      <sheetName val="Sheet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aste Treatment Variable "/>
      <sheetName val="Sep"/>
      <sheetName val="J&amp;Q"/>
      <sheetName val="Plant_Overhead"/>
      <sheetName val="10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forecast-sgd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td fty (DG) oh 12-2016"/>
      <sheetName val="unitcostรวม"/>
      <sheetName val="ค่าขนส่ง"/>
      <sheetName val="Tables"/>
      <sheetName val="fs-ytd"/>
      <sheetName val="Balance Sheet"/>
      <sheetName val="CAN_DOI_-_KET_QUA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COUNT (2)"/>
      <sheetName val="MJFT"/>
      <sheetName val="Wellhrs"/>
      <sheetName val="BudgetInput"/>
      <sheetName val="Ass"/>
      <sheetName val="คีย์ข้อมูลรายละเอียดต่างๆ"/>
      <sheetName val="16jun12"/>
      <sheetName val="9jun12"/>
      <sheetName val="12jun12"/>
      <sheetName val="15jun12"/>
      <sheetName val="FORMC94"/>
      <sheetName val="Details"/>
      <sheetName val="BGT97STAFF"/>
      <sheetName val="7251-02000-02252"/>
      <sheetName val="7251-01xxxx"/>
      <sheetName val="PX"/>
      <sheetName val="PRODUCT"/>
      <sheetName val="All 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ZD300"/>
      <sheetName val="OthCode"/>
      <sheetName val="Datasheet"/>
      <sheetName val="Cost_center"/>
      <sheetName val="Cost_center1"/>
      <sheetName val="Cost_center2"/>
      <sheetName val="Cost_center3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9109"/>
      <sheetName val="Retire 2015-2017"/>
      <sheetName val="New Item"/>
      <sheetName val="Register Cal Mar_04_July_05 "/>
      <sheetName val="Machine2,3'04"/>
      <sheetName val="B131 "/>
      <sheetName val="Jul.02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Month_v_YTD"/>
      <sheetName val="_IB-PL-YTD"/>
      <sheetName val="ENG_SUM_SBM3_2007"/>
      <sheetName val="REV2_ENG-SUM_SBM2_FOR_AGM_CO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แบบประเมิน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DaysInMonth"/>
      <sheetName val="A1"/>
      <sheetName val="Arch"/>
      <sheetName val="conso46"/>
      <sheetName val="master plan "/>
      <sheetName val="PR4"/>
      <sheetName val="JB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Lenders_Ratios juneseptnov"/>
      <sheetName val="COA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etails 2002"/>
      <sheetName val="Sale Expectation (2)"/>
      <sheetName val="Configuration"/>
      <sheetName val="SoKTMay"/>
      <sheetName val="DGiaT"/>
      <sheetName val="DGiaTN"/>
      <sheetName val="TT"/>
      <sheetName val="Capital"/>
      <sheetName val="Sale 0407"/>
      <sheetName val="LE1(act3mth)"/>
      <sheetName val="LTX"/>
      <sheetName val="AC"/>
      <sheetName val="B- 1"/>
      <sheetName val="งบทดลอง - ต.ค.2547"/>
      <sheetName val="ซื้อขาย"/>
      <sheetName val="Report"/>
      <sheetName val="ProductName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ValuationInput"/>
      <sheetName val="master_plan_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BMCT2003"/>
      <sheetName val="C-3"/>
      <sheetName val="PPH GB"/>
      <sheetName val="Storage"/>
      <sheetName val="Jan.05"/>
      <sheetName val="TAX21"/>
      <sheetName val="PDR15-03-54"/>
      <sheetName val="BASE"/>
      <sheetName val="DEMANDA"/>
      <sheetName val="中行汇率表"/>
      <sheetName val="UNIT"/>
      <sheetName val="master_plan_1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Indices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AssetStatus"/>
      <sheetName val="AssetType"/>
      <sheetName val="License BOI"/>
      <sheetName val="Depre. Key"/>
      <sheetName val="Asset Class"/>
      <sheetName val="Location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WIP-TB"/>
      <sheetName val="Int Thai TB Baht"/>
      <sheetName val="WIP-Master"/>
      <sheetName val="G-BS"/>
      <sheetName val="emp benefit-SN"/>
      <sheetName val="DIRECT SELLING"/>
      <sheetName val="DISCOUNT"/>
      <sheetName val="GROSS SALES"/>
      <sheetName val="RESERVE"/>
      <sheetName val="WEIGHT"/>
      <sheetName val="VC"/>
      <sheetName val="FIN"/>
      <sheetName val="COMMON"/>
      <sheetName val="Nominal Accounts"/>
      <sheetName val="COSUB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Actual-ＹＴＤ"/>
      <sheetName val="Budget-Monthly"/>
      <sheetName val="Budget-YTD"/>
      <sheetName val="Actual-Monthly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GeneralInfo"/>
      <sheetName val="Account List"/>
      <sheetName val="基本情報"/>
      <sheetName val="Profit &amp; loss"/>
      <sheetName val="KS CONSO"/>
      <sheetName val="Valuation"/>
      <sheetName val="ytd_fty_(DG)_oh_12-20164"/>
      <sheetName val="CustSub"/>
      <sheetName val="Evol.Mensal - 1º sem."/>
      <sheetName val="Old Cost Report"/>
      <sheetName val="ELEC"/>
      <sheetName val="DAILY_REPORT"/>
      <sheetName val="New Std. 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Hot-Piping"/>
      <sheetName val="สรุปต้นทุน INET"/>
      <sheetName val="BPR-Bloom"/>
      <sheetName val="AGING LOCAL"/>
      <sheetName val="TB Jun 07"/>
      <sheetName val="Master list"/>
      <sheetName val="3월가격"/>
      <sheetName val="BS_Revise"/>
      <sheetName val="IS_Revise"/>
      <sheetName val="Financing"/>
      <sheetName val="Scenarii"/>
      <sheetName val="Sensitivities"/>
      <sheetName val="B-105"/>
      <sheetName val="Purchase"/>
      <sheetName val="TMP SubSection"/>
      <sheetName val="Blending"/>
      <sheetName val="February_Export1"/>
      <sheetName val="Intercom__2_1"/>
      <sheetName val="Export_Sale1"/>
      <sheetName val="Details_20025"/>
      <sheetName val="Sale_Expectation_(2)5"/>
      <sheetName val="master_plan_5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NAV_Base4"/>
      <sheetName val="Vat7%_ภายในเดือน_Junต้นฉบับ4"/>
      <sheetName val="Rateil_Pages4"/>
      <sheetName val="February_Export4"/>
      <sheetName val="Intercom__2_4"/>
      <sheetName val="Export_Sale4"/>
      <sheetName val="Details_20024"/>
      <sheetName val="Sale_Expectation_(2)4"/>
      <sheetName val="February_Export3"/>
      <sheetName val="Intercom__2_3"/>
      <sheetName val="Export_Sale3"/>
      <sheetName val="February_Export2"/>
      <sheetName val="Intercom__2_2"/>
      <sheetName val="Export_Sale2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master_plan_6"/>
      <sheetName val="disc_rate8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Lenders_Ratios_juneseptnov8"/>
      <sheetName val="NAV_Base5"/>
      <sheetName val="Vat7%_ภายในเดือน_Junต้นฉบับ5"/>
      <sheetName val="Rateil_Pages5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Cover2"/>
      <sheetName val="Data55X"/>
      <sheetName val="Volume Summary"/>
      <sheetName val="InputPO_Del"/>
      <sheetName val="DAOS Summary"/>
      <sheetName val="TB SAP"/>
      <sheetName val="สรุป sa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 refreshError="1"/>
      <sheetData sheetId="250" refreshError="1"/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>
        <row r="2">
          <cell r="B2">
            <v>0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 refreshError="1"/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0</v>
          </cell>
        </row>
      </sheetData>
      <sheetData sheetId="495">
        <row r="2">
          <cell r="B2">
            <v>0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0</v>
          </cell>
        </row>
      </sheetData>
      <sheetData sheetId="498">
        <row r="2">
          <cell r="B2">
            <v>0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0</v>
          </cell>
        </row>
      </sheetData>
      <sheetData sheetId="501">
        <row r="2">
          <cell r="B2">
            <v>0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0</v>
          </cell>
        </row>
      </sheetData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0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0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0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0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/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1.9678000000000001E-2</v>
          </cell>
        </row>
      </sheetData>
      <sheetData sheetId="995" refreshError="1"/>
      <sheetData sheetId="996">
        <row r="2">
          <cell r="B2">
            <v>1.9678000000000001E-2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0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0</v>
          </cell>
        </row>
      </sheetData>
      <sheetData sheetId="1151">
        <row r="2">
          <cell r="B2">
            <v>0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0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0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0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0</v>
          </cell>
        </row>
      </sheetData>
      <sheetData sheetId="1305">
        <row r="2">
          <cell r="B2">
            <v>0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>
        <row r="2">
          <cell r="B2">
            <v>0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0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 refreshError="1"/>
      <sheetData sheetId="1421" refreshError="1"/>
      <sheetData sheetId="1422">
        <row r="2">
          <cell r="B2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0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0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0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0</v>
          </cell>
        </row>
      </sheetData>
      <sheetData sheetId="1565">
        <row r="2">
          <cell r="B2">
            <v>0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0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0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0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0</v>
          </cell>
        </row>
      </sheetData>
      <sheetData sheetId="1628">
        <row r="2">
          <cell r="B2">
            <v>0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0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 refreshError="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0</v>
          </cell>
        </row>
      </sheetData>
      <sheetData sheetId="2394">
        <row r="2">
          <cell r="B2">
            <v>0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>
        <row r="2">
          <cell r="B2">
            <v>1.9678000000000001E-2</v>
          </cell>
        </row>
      </sheetData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0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 refreshError="1"/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>
        <row r="2">
          <cell r="B2">
            <v>1.9678000000000001E-2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3">
          <cell r="B3" t="str">
            <v>Total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3">
          <cell r="B3" t="str">
            <v>Total</v>
          </cell>
        </row>
      </sheetData>
      <sheetData sheetId="2775">
        <row r="2">
          <cell r="B2">
            <v>0</v>
          </cell>
        </row>
      </sheetData>
      <sheetData sheetId="2776">
        <row r="3">
          <cell r="B3" t="str">
            <v>Total</v>
          </cell>
        </row>
      </sheetData>
      <sheetData sheetId="2777">
        <row r="2">
          <cell r="B2">
            <v>0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0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/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/>
      <sheetData sheetId="2820">
        <row r="2">
          <cell r="B2">
            <v>0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/>
      <sheetData sheetId="2851"/>
      <sheetData sheetId="2852"/>
      <sheetData sheetId="2853">
        <row r="2">
          <cell r="B2">
            <v>1.9678000000000001E-2</v>
          </cell>
        </row>
      </sheetData>
      <sheetData sheetId="2854"/>
      <sheetData sheetId="2855"/>
      <sheetData sheetId="2856">
        <row r="2">
          <cell r="B2">
            <v>1.9678000000000001E-2</v>
          </cell>
        </row>
      </sheetData>
      <sheetData sheetId="2857"/>
      <sheetData sheetId="2858">
        <row r="2">
          <cell r="B2">
            <v>0</v>
          </cell>
        </row>
      </sheetData>
      <sheetData sheetId="2859"/>
      <sheetData sheetId="2860">
        <row r="2">
          <cell r="B2">
            <v>1.9678000000000001E-2</v>
          </cell>
        </row>
      </sheetData>
      <sheetData sheetId="2861"/>
      <sheetData sheetId="2862">
        <row r="2">
          <cell r="B2">
            <v>1.9678000000000001E-2</v>
          </cell>
        </row>
      </sheetData>
      <sheetData sheetId="2863"/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>
        <row r="2">
          <cell r="B2">
            <v>0</v>
          </cell>
        </row>
      </sheetData>
      <sheetData sheetId="2890"/>
      <sheetData sheetId="2891"/>
      <sheetData sheetId="2892">
        <row r="2">
          <cell r="B2">
            <v>1.9678000000000001E-2</v>
          </cell>
        </row>
      </sheetData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>
        <row r="2">
          <cell r="B2">
            <v>0</v>
          </cell>
        </row>
      </sheetData>
      <sheetData sheetId="2898">
        <row r="2">
          <cell r="B2">
            <v>1.9678000000000001E-2</v>
          </cell>
        </row>
      </sheetData>
      <sheetData sheetId="2899"/>
      <sheetData sheetId="2900"/>
      <sheetData sheetId="2901"/>
      <sheetData sheetId="2902">
        <row r="2">
          <cell r="B2">
            <v>1.9678000000000001E-2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>
        <row r="2">
          <cell r="B2">
            <v>1.9678000000000001E-2</v>
          </cell>
        </row>
      </sheetData>
      <sheetData sheetId="2921">
        <row r="2">
          <cell r="B2">
            <v>1.9678000000000001E-2</v>
          </cell>
        </row>
      </sheetData>
      <sheetData sheetId="2922"/>
      <sheetData sheetId="2923"/>
      <sheetData sheetId="2924"/>
      <sheetData sheetId="2925"/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/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/>
      <sheetData sheetId="2934"/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/>
      <sheetData sheetId="2952">
        <row r="2">
          <cell r="B2">
            <v>0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>
        <row r="2">
          <cell r="B2">
            <v>1.9678000000000001E-2</v>
          </cell>
        </row>
      </sheetData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0</v>
          </cell>
        </row>
      </sheetData>
      <sheetData sheetId="2987">
        <row r="2">
          <cell r="B2">
            <v>0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/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0</v>
          </cell>
        </row>
      </sheetData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0</v>
          </cell>
        </row>
      </sheetData>
      <sheetData sheetId="3040">
        <row r="2">
          <cell r="B2">
            <v>0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/>
      <sheetData sheetId="3098">
        <row r="2">
          <cell r="B2">
            <v>1.9678000000000001E-2</v>
          </cell>
        </row>
      </sheetData>
      <sheetData sheetId="3099"/>
      <sheetData sheetId="3100">
        <row r="2">
          <cell r="B2">
            <v>0</v>
          </cell>
        </row>
      </sheetData>
      <sheetData sheetId="3101"/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/>
      <sheetData sheetId="3109">
        <row r="2">
          <cell r="B2">
            <v>0</v>
          </cell>
        </row>
      </sheetData>
      <sheetData sheetId="3110"/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/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/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/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/>
      <sheetData sheetId="3141"/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0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0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/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/>
      <sheetData sheetId="3189"/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/>
      <sheetData sheetId="3193"/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/>
      <sheetData sheetId="3197"/>
      <sheetData sheetId="3198"/>
      <sheetData sheetId="3199"/>
      <sheetData sheetId="3200">
        <row r="2">
          <cell r="B2">
            <v>0</v>
          </cell>
        </row>
      </sheetData>
      <sheetData sheetId="3201"/>
      <sheetData sheetId="3202"/>
      <sheetData sheetId="3203"/>
      <sheetData sheetId="3204">
        <row r="2">
          <cell r="B2">
            <v>0</v>
          </cell>
        </row>
      </sheetData>
      <sheetData sheetId="3205"/>
      <sheetData sheetId="3206">
        <row r="2">
          <cell r="B2">
            <v>1.9678000000000001E-2</v>
          </cell>
        </row>
      </sheetData>
      <sheetData sheetId="3207"/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0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0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3">
          <cell r="B3" t="str">
            <v>Total</v>
          </cell>
        </row>
      </sheetData>
      <sheetData sheetId="3280"/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3">
          <cell r="B3" t="str">
            <v>Total</v>
          </cell>
        </row>
      </sheetData>
      <sheetData sheetId="3285">
        <row r="2">
          <cell r="B2">
            <v>1.9678000000000001E-2</v>
          </cell>
        </row>
      </sheetData>
      <sheetData sheetId="3286"/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/>
      <sheetData sheetId="3291"/>
      <sheetData sheetId="3292">
        <row r="2">
          <cell r="B2">
            <v>0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0</v>
          </cell>
        </row>
      </sheetData>
      <sheetData sheetId="3295"/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/>
      <sheetData sheetId="3318"/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0</v>
          </cell>
        </row>
      </sheetData>
      <sheetData sheetId="3332">
        <row r="2">
          <cell r="B2">
            <v>0</v>
          </cell>
        </row>
      </sheetData>
      <sheetData sheetId="3333">
        <row r="2">
          <cell r="B2">
            <v>0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0</v>
          </cell>
        </row>
      </sheetData>
      <sheetData sheetId="3337">
        <row r="2">
          <cell r="B2">
            <v>0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0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/>
      <sheetData sheetId="3365">
        <row r="2">
          <cell r="B2">
            <v>1.9678000000000001E-2</v>
          </cell>
        </row>
      </sheetData>
      <sheetData sheetId="3366"/>
      <sheetData sheetId="3367"/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/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1.9678000000000001E-2</v>
          </cell>
        </row>
      </sheetData>
      <sheetData sheetId="3396"/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/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/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/>
      <sheetData sheetId="3417">
        <row r="2">
          <cell r="B2">
            <v>1.9678000000000001E-2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0</v>
          </cell>
        </row>
      </sheetData>
      <sheetData sheetId="3420">
        <row r="2">
          <cell r="B2">
            <v>0</v>
          </cell>
        </row>
      </sheetData>
      <sheetData sheetId="3421">
        <row r="2">
          <cell r="B2">
            <v>0</v>
          </cell>
        </row>
      </sheetData>
      <sheetData sheetId="3422">
        <row r="2">
          <cell r="B2">
            <v>0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0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/>
      <sheetData sheetId="3456"/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/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/>
      <sheetData sheetId="3466"/>
      <sheetData sheetId="3467"/>
      <sheetData sheetId="3468">
        <row r="2">
          <cell r="B2">
            <v>0</v>
          </cell>
        </row>
      </sheetData>
      <sheetData sheetId="3469"/>
      <sheetData sheetId="3470"/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/>
      <sheetData sheetId="3474"/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>
        <row r="2">
          <cell r="B2">
            <v>1.9678000000000001E-2</v>
          </cell>
        </row>
      </sheetData>
      <sheetData sheetId="3496"/>
      <sheetData sheetId="3497">
        <row r="2">
          <cell r="B2">
            <v>0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0</v>
          </cell>
        </row>
      </sheetData>
      <sheetData sheetId="3509">
        <row r="2">
          <cell r="B2">
            <v>0</v>
          </cell>
        </row>
      </sheetData>
      <sheetData sheetId="3510">
        <row r="2">
          <cell r="B2">
            <v>0</v>
          </cell>
        </row>
      </sheetData>
      <sheetData sheetId="3511">
        <row r="2">
          <cell r="B2">
            <v>0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0</v>
          </cell>
        </row>
      </sheetData>
      <sheetData sheetId="3517">
        <row r="2">
          <cell r="B2">
            <v>0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0</v>
          </cell>
        </row>
      </sheetData>
      <sheetData sheetId="3521">
        <row r="2">
          <cell r="B2">
            <v>0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/>
      <sheetData sheetId="3534">
        <row r="2">
          <cell r="B2">
            <v>0</v>
          </cell>
        </row>
      </sheetData>
      <sheetData sheetId="3535"/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/>
      <sheetData sheetId="3546"/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/>
      <sheetData sheetId="3554"/>
      <sheetData sheetId="3555">
        <row r="2">
          <cell r="B2">
            <v>0</v>
          </cell>
        </row>
      </sheetData>
      <sheetData sheetId="3556"/>
      <sheetData sheetId="3557">
        <row r="2">
          <cell r="B2">
            <v>0</v>
          </cell>
        </row>
      </sheetData>
      <sheetData sheetId="3558"/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/>
      <sheetData sheetId="3563"/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1.9678000000000001E-2</v>
          </cell>
        </row>
      </sheetData>
      <sheetData sheetId="3574"/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>
        <row r="2">
          <cell r="B2">
            <v>1.9678000000000001E-2</v>
          </cell>
        </row>
      </sheetData>
      <sheetData sheetId="3585"/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0</v>
          </cell>
        </row>
      </sheetData>
      <sheetData sheetId="3599">
        <row r="2">
          <cell r="B2">
            <v>0</v>
          </cell>
        </row>
      </sheetData>
      <sheetData sheetId="3600">
        <row r="2">
          <cell r="B2">
            <v>0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0</v>
          </cell>
        </row>
      </sheetData>
      <sheetData sheetId="3606">
        <row r="2">
          <cell r="B2">
            <v>0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0</v>
          </cell>
        </row>
      </sheetData>
      <sheetData sheetId="3610">
        <row r="2">
          <cell r="B2">
            <v>0</v>
          </cell>
        </row>
      </sheetData>
      <sheetData sheetId="3611"/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/>
      <sheetData sheetId="3623">
        <row r="2">
          <cell r="B2">
            <v>0</v>
          </cell>
        </row>
      </sheetData>
      <sheetData sheetId="3624"/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1.9678000000000001E-2</v>
          </cell>
        </row>
      </sheetData>
      <sheetData sheetId="3629"/>
      <sheetData sheetId="3630">
        <row r="2">
          <cell r="B2">
            <v>0</v>
          </cell>
        </row>
      </sheetData>
      <sheetData sheetId="3631"/>
      <sheetData sheetId="3632">
        <row r="2">
          <cell r="B2">
            <v>1.9678000000000001E-2</v>
          </cell>
        </row>
      </sheetData>
      <sheetData sheetId="3633"/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>
        <row r="2">
          <cell r="B2">
            <v>1.9678000000000001E-2</v>
          </cell>
        </row>
      </sheetData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>
        <row r="2">
          <cell r="B2">
            <v>0</v>
          </cell>
        </row>
      </sheetData>
      <sheetData sheetId="3645"/>
      <sheetData sheetId="3646">
        <row r="2">
          <cell r="B2">
            <v>0</v>
          </cell>
        </row>
      </sheetData>
      <sheetData sheetId="3647"/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/>
      <sheetData sheetId="3652"/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>
        <row r="2">
          <cell r="B2">
            <v>1.9678000000000001E-2</v>
          </cell>
        </row>
      </sheetData>
      <sheetData sheetId="3674"/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/>
      <sheetData sheetId="3696">
        <row r="2">
          <cell r="B2">
            <v>0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0</v>
          </cell>
        </row>
      </sheetData>
      <sheetData sheetId="3699">
        <row r="2">
          <cell r="B2">
            <v>1.9678000000000001E-2</v>
          </cell>
        </row>
      </sheetData>
      <sheetData sheetId="3700"/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/>
      <sheetData sheetId="3712">
        <row r="2">
          <cell r="B2">
            <v>0</v>
          </cell>
        </row>
      </sheetData>
      <sheetData sheetId="3713"/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1.9678000000000001E-2</v>
          </cell>
        </row>
      </sheetData>
      <sheetData sheetId="3718"/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/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>
        <row r="2">
          <cell r="B2">
            <v>1.9678000000000001E-2</v>
          </cell>
        </row>
      </sheetData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>
        <row r="2">
          <cell r="B2">
            <v>0</v>
          </cell>
        </row>
      </sheetData>
      <sheetData sheetId="3734"/>
      <sheetData sheetId="3735">
        <row r="2">
          <cell r="B2">
            <v>0</v>
          </cell>
        </row>
      </sheetData>
      <sheetData sheetId="3736"/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/>
      <sheetData sheetId="3741"/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>
        <row r="2">
          <cell r="B2">
            <v>1.9678000000000001E-2</v>
          </cell>
        </row>
      </sheetData>
      <sheetData sheetId="3763"/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0</v>
          </cell>
        </row>
      </sheetData>
      <sheetData sheetId="3777">
        <row r="2">
          <cell r="B2">
            <v>0</v>
          </cell>
        </row>
      </sheetData>
      <sheetData sheetId="3778">
        <row r="2">
          <cell r="B2">
            <v>0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0</v>
          </cell>
        </row>
      </sheetData>
      <sheetData sheetId="3784">
        <row r="2">
          <cell r="B2">
            <v>0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0</v>
          </cell>
        </row>
      </sheetData>
      <sheetData sheetId="3788">
        <row r="2">
          <cell r="B2">
            <v>0</v>
          </cell>
        </row>
      </sheetData>
      <sheetData sheetId="3789"/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/>
      <sheetData sheetId="3801">
        <row r="2">
          <cell r="B2">
            <v>0</v>
          </cell>
        </row>
      </sheetData>
      <sheetData sheetId="3802"/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1.9678000000000001E-2</v>
          </cell>
        </row>
      </sheetData>
      <sheetData sheetId="3807"/>
      <sheetData sheetId="3808">
        <row r="2">
          <cell r="B2">
            <v>0</v>
          </cell>
        </row>
      </sheetData>
      <sheetData sheetId="3809"/>
      <sheetData sheetId="3810">
        <row r="2">
          <cell r="B2">
            <v>1.9678000000000001E-2</v>
          </cell>
        </row>
      </sheetData>
      <sheetData sheetId="3811"/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>
        <row r="2">
          <cell r="B2">
            <v>1.9678000000000001E-2</v>
          </cell>
        </row>
      </sheetData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>
        <row r="2">
          <cell r="B2">
            <v>0</v>
          </cell>
        </row>
      </sheetData>
      <sheetData sheetId="3823"/>
      <sheetData sheetId="3824">
        <row r="2">
          <cell r="B2">
            <v>0</v>
          </cell>
        </row>
      </sheetData>
      <sheetData sheetId="3825"/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/>
      <sheetData sheetId="3830"/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>
        <row r="2">
          <cell r="B2">
            <v>1.9678000000000001E-2</v>
          </cell>
        </row>
      </sheetData>
      <sheetData sheetId="3852"/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/>
      <sheetData sheetId="3874">
        <row r="2">
          <cell r="B2">
            <v>0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0</v>
          </cell>
        </row>
      </sheetData>
      <sheetData sheetId="3877">
        <row r="2">
          <cell r="B2">
            <v>1.9678000000000001E-2</v>
          </cell>
        </row>
      </sheetData>
      <sheetData sheetId="3878"/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/>
      <sheetData sheetId="3890">
        <row r="2">
          <cell r="B2">
            <v>0</v>
          </cell>
        </row>
      </sheetData>
      <sheetData sheetId="3891"/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1.9678000000000001E-2</v>
          </cell>
        </row>
      </sheetData>
      <sheetData sheetId="3896"/>
      <sheetData sheetId="3897">
        <row r="2">
          <cell r="B2">
            <v>0</v>
          </cell>
        </row>
      </sheetData>
      <sheetData sheetId="3898"/>
      <sheetData sheetId="3899">
        <row r="2">
          <cell r="B2">
            <v>1.9678000000000001E-2</v>
          </cell>
        </row>
      </sheetData>
      <sheetData sheetId="3900"/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>
        <row r="2">
          <cell r="B2">
            <v>1.9678000000000001E-2</v>
          </cell>
        </row>
      </sheetData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>
        <row r="2">
          <cell r="B2">
            <v>0</v>
          </cell>
        </row>
      </sheetData>
      <sheetData sheetId="3912"/>
      <sheetData sheetId="3913">
        <row r="2">
          <cell r="B2">
            <v>0</v>
          </cell>
        </row>
      </sheetData>
      <sheetData sheetId="3914"/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/>
      <sheetData sheetId="3919"/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>
        <row r="2">
          <cell r="B2">
            <v>1.9678000000000001E-2</v>
          </cell>
        </row>
      </sheetData>
      <sheetData sheetId="3941"/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/>
      <sheetData sheetId="3963">
        <row r="2">
          <cell r="B2">
            <v>0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0</v>
          </cell>
        </row>
      </sheetData>
      <sheetData sheetId="3966">
        <row r="2">
          <cell r="B2">
            <v>1.9678000000000001E-2</v>
          </cell>
        </row>
      </sheetData>
      <sheetData sheetId="3967"/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/>
      <sheetData sheetId="3979">
        <row r="2">
          <cell r="B2">
            <v>0</v>
          </cell>
        </row>
      </sheetData>
      <sheetData sheetId="3980"/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1.9678000000000001E-2</v>
          </cell>
        </row>
      </sheetData>
      <sheetData sheetId="3985"/>
      <sheetData sheetId="3986">
        <row r="2">
          <cell r="B2">
            <v>0</v>
          </cell>
        </row>
      </sheetData>
      <sheetData sheetId="3987"/>
      <sheetData sheetId="3988">
        <row r="2">
          <cell r="B2">
            <v>1.9678000000000001E-2</v>
          </cell>
        </row>
      </sheetData>
      <sheetData sheetId="3989"/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>
        <row r="2">
          <cell r="B2">
            <v>1.9678000000000001E-2</v>
          </cell>
        </row>
      </sheetData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>
        <row r="2">
          <cell r="B2">
            <v>0</v>
          </cell>
        </row>
      </sheetData>
      <sheetData sheetId="4001"/>
      <sheetData sheetId="4002">
        <row r="2">
          <cell r="B2">
            <v>0</v>
          </cell>
        </row>
      </sheetData>
      <sheetData sheetId="4003"/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/>
      <sheetData sheetId="4008"/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>
        <row r="2">
          <cell r="B2">
            <v>1.9678000000000001E-2</v>
          </cell>
        </row>
      </sheetData>
      <sheetData sheetId="4030"/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/>
      <sheetData sheetId="4052">
        <row r="2">
          <cell r="B2">
            <v>0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0</v>
          </cell>
        </row>
      </sheetData>
      <sheetData sheetId="4055">
        <row r="2">
          <cell r="B2">
            <v>1.9678000000000001E-2</v>
          </cell>
        </row>
      </sheetData>
      <sheetData sheetId="4056"/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/>
      <sheetData sheetId="4068">
        <row r="2">
          <cell r="B2">
            <v>0</v>
          </cell>
        </row>
      </sheetData>
      <sheetData sheetId="4069"/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1.9678000000000001E-2</v>
          </cell>
        </row>
      </sheetData>
      <sheetData sheetId="4074"/>
      <sheetData sheetId="4075">
        <row r="2">
          <cell r="B2">
            <v>0</v>
          </cell>
        </row>
      </sheetData>
      <sheetData sheetId="4076"/>
      <sheetData sheetId="4077">
        <row r="2">
          <cell r="B2">
            <v>1.9678000000000001E-2</v>
          </cell>
        </row>
      </sheetData>
      <sheetData sheetId="4078"/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>
        <row r="2">
          <cell r="B2">
            <v>1.9678000000000001E-2</v>
          </cell>
        </row>
      </sheetData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>
        <row r="2">
          <cell r="B2">
            <v>0</v>
          </cell>
        </row>
      </sheetData>
      <sheetData sheetId="4090"/>
      <sheetData sheetId="4091">
        <row r="2">
          <cell r="B2">
            <v>0</v>
          </cell>
        </row>
      </sheetData>
      <sheetData sheetId="4092"/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/>
      <sheetData sheetId="4097"/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>
        <row r="2">
          <cell r="B2">
            <v>1.9678000000000001E-2</v>
          </cell>
        </row>
      </sheetData>
      <sheetData sheetId="4119"/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>
        <row r="2">
          <cell r="B2">
            <v>0</v>
          </cell>
        </row>
      </sheetData>
      <sheetData sheetId="4140"/>
      <sheetData sheetId="4141">
        <row r="2">
          <cell r="B2">
            <v>0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0</v>
          </cell>
        </row>
      </sheetData>
      <sheetData sheetId="4144">
        <row r="2">
          <cell r="B2">
            <v>1.9678000000000001E-2</v>
          </cell>
        </row>
      </sheetData>
      <sheetData sheetId="4145"/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/>
      <sheetData sheetId="4157">
        <row r="2">
          <cell r="B2">
            <v>0</v>
          </cell>
        </row>
      </sheetData>
      <sheetData sheetId="4158"/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1.9678000000000001E-2</v>
          </cell>
        </row>
      </sheetData>
      <sheetData sheetId="4163"/>
      <sheetData sheetId="4164">
        <row r="2">
          <cell r="B2">
            <v>0</v>
          </cell>
        </row>
      </sheetData>
      <sheetData sheetId="4165"/>
      <sheetData sheetId="4166">
        <row r="2">
          <cell r="B2">
            <v>1.9678000000000001E-2</v>
          </cell>
        </row>
      </sheetData>
      <sheetData sheetId="4167"/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>
        <row r="2">
          <cell r="B2">
            <v>1.9678000000000001E-2</v>
          </cell>
        </row>
      </sheetData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>
        <row r="2">
          <cell r="B2">
            <v>0</v>
          </cell>
        </row>
      </sheetData>
      <sheetData sheetId="4179"/>
      <sheetData sheetId="4180">
        <row r="2">
          <cell r="B2">
            <v>0</v>
          </cell>
        </row>
      </sheetData>
      <sheetData sheetId="4181"/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/>
      <sheetData sheetId="4186"/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>
        <row r="2">
          <cell r="B2">
            <v>1.9678000000000001E-2</v>
          </cell>
        </row>
      </sheetData>
      <sheetData sheetId="4208"/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0</v>
          </cell>
        </row>
      </sheetData>
      <sheetData sheetId="4233">
        <row r="2">
          <cell r="B2">
            <v>1.9678000000000001E-2</v>
          </cell>
        </row>
      </sheetData>
      <sheetData sheetId="4234"/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/>
      <sheetData sheetId="4246">
        <row r="2">
          <cell r="B2">
            <v>0</v>
          </cell>
        </row>
      </sheetData>
      <sheetData sheetId="4247"/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1.9678000000000001E-2</v>
          </cell>
        </row>
      </sheetData>
      <sheetData sheetId="4252"/>
      <sheetData sheetId="4253">
        <row r="2">
          <cell r="B2">
            <v>0</v>
          </cell>
        </row>
      </sheetData>
      <sheetData sheetId="4254"/>
      <sheetData sheetId="4255">
        <row r="2">
          <cell r="B2">
            <v>1.9678000000000001E-2</v>
          </cell>
        </row>
      </sheetData>
      <sheetData sheetId="4256"/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>
        <row r="2">
          <cell r="B2">
            <v>1.9678000000000001E-2</v>
          </cell>
        </row>
      </sheetData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>
        <row r="2">
          <cell r="B2">
            <v>0</v>
          </cell>
        </row>
      </sheetData>
      <sheetData sheetId="4268"/>
      <sheetData sheetId="4269">
        <row r="2">
          <cell r="B2">
            <v>0</v>
          </cell>
        </row>
      </sheetData>
      <sheetData sheetId="4270"/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/>
      <sheetData sheetId="4275"/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>
        <row r="2">
          <cell r="B2">
            <v>1.9678000000000001E-2</v>
          </cell>
        </row>
      </sheetData>
      <sheetData sheetId="4297"/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0</v>
          </cell>
        </row>
      </sheetData>
      <sheetData sheetId="4322">
        <row r="2">
          <cell r="B2">
            <v>1.9678000000000001E-2</v>
          </cell>
        </row>
      </sheetData>
      <sheetData sheetId="4323"/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/>
      <sheetData sheetId="4335">
        <row r="2">
          <cell r="B2">
            <v>0</v>
          </cell>
        </row>
      </sheetData>
      <sheetData sheetId="4336"/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1.9678000000000001E-2</v>
          </cell>
        </row>
      </sheetData>
      <sheetData sheetId="4341"/>
      <sheetData sheetId="4342">
        <row r="2">
          <cell r="B2">
            <v>0</v>
          </cell>
        </row>
      </sheetData>
      <sheetData sheetId="4343"/>
      <sheetData sheetId="4344">
        <row r="2">
          <cell r="B2">
            <v>1.9678000000000001E-2</v>
          </cell>
        </row>
      </sheetData>
      <sheetData sheetId="4345"/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>
        <row r="2">
          <cell r="B2">
            <v>1.9678000000000001E-2</v>
          </cell>
        </row>
      </sheetData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>
        <row r="2">
          <cell r="B2">
            <v>0</v>
          </cell>
        </row>
      </sheetData>
      <sheetData sheetId="4357"/>
      <sheetData sheetId="4358">
        <row r="2">
          <cell r="B2">
            <v>0</v>
          </cell>
        </row>
      </sheetData>
      <sheetData sheetId="4359"/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/>
      <sheetData sheetId="4364"/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>
        <row r="2">
          <cell r="B2">
            <v>1.9678000000000001E-2</v>
          </cell>
        </row>
      </sheetData>
      <sheetData sheetId="4386"/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0</v>
          </cell>
        </row>
      </sheetData>
      <sheetData sheetId="4411">
        <row r="2">
          <cell r="B2">
            <v>1.9678000000000001E-2</v>
          </cell>
        </row>
      </sheetData>
      <sheetData sheetId="4412"/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/>
      <sheetData sheetId="4424">
        <row r="2">
          <cell r="B2">
            <v>0</v>
          </cell>
        </row>
      </sheetData>
      <sheetData sheetId="4425"/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1.9678000000000001E-2</v>
          </cell>
        </row>
      </sheetData>
      <sheetData sheetId="4430"/>
      <sheetData sheetId="4431">
        <row r="2">
          <cell r="B2">
            <v>0</v>
          </cell>
        </row>
      </sheetData>
      <sheetData sheetId="4432"/>
      <sheetData sheetId="4433">
        <row r="2">
          <cell r="B2">
            <v>1.9678000000000001E-2</v>
          </cell>
        </row>
      </sheetData>
      <sheetData sheetId="4434"/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>
        <row r="2">
          <cell r="B2">
            <v>1.9678000000000001E-2</v>
          </cell>
        </row>
      </sheetData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>
        <row r="2">
          <cell r="B2">
            <v>0</v>
          </cell>
        </row>
      </sheetData>
      <sheetData sheetId="4446"/>
      <sheetData sheetId="4447">
        <row r="2">
          <cell r="B2">
            <v>0</v>
          </cell>
        </row>
      </sheetData>
      <sheetData sheetId="4448"/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/>
      <sheetData sheetId="4453"/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>
        <row r="2">
          <cell r="B2">
            <v>1.9678000000000001E-2</v>
          </cell>
        </row>
      </sheetData>
      <sheetData sheetId="4475"/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>
        <row r="2">
          <cell r="B2">
            <v>0</v>
          </cell>
        </row>
      </sheetData>
      <sheetData sheetId="4496"/>
      <sheetData sheetId="4497">
        <row r="2">
          <cell r="B2">
            <v>0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0</v>
          </cell>
        </row>
      </sheetData>
      <sheetData sheetId="4500">
        <row r="2">
          <cell r="B2">
            <v>1.9678000000000001E-2</v>
          </cell>
        </row>
      </sheetData>
      <sheetData sheetId="4501"/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/>
      <sheetData sheetId="4513">
        <row r="2">
          <cell r="B2">
            <v>0</v>
          </cell>
        </row>
      </sheetData>
      <sheetData sheetId="4514"/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1.9678000000000001E-2</v>
          </cell>
        </row>
      </sheetData>
      <sheetData sheetId="4519"/>
      <sheetData sheetId="4520">
        <row r="2">
          <cell r="B2">
            <v>0</v>
          </cell>
        </row>
      </sheetData>
      <sheetData sheetId="4521"/>
      <sheetData sheetId="4522">
        <row r="2">
          <cell r="B2">
            <v>1.9678000000000001E-2</v>
          </cell>
        </row>
      </sheetData>
      <sheetData sheetId="4523"/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>
        <row r="2">
          <cell r="B2">
            <v>1.9678000000000001E-2</v>
          </cell>
        </row>
      </sheetData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>
        <row r="2">
          <cell r="B2">
            <v>0</v>
          </cell>
        </row>
      </sheetData>
      <sheetData sheetId="4535"/>
      <sheetData sheetId="4536">
        <row r="2">
          <cell r="B2">
            <v>0</v>
          </cell>
        </row>
      </sheetData>
      <sheetData sheetId="4537"/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/>
      <sheetData sheetId="4542"/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>
        <row r="2">
          <cell r="B2">
            <v>1.9678000000000001E-2</v>
          </cell>
        </row>
      </sheetData>
      <sheetData sheetId="4564"/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>
        <row r="2">
          <cell r="B2">
            <v>0</v>
          </cell>
        </row>
      </sheetData>
      <sheetData sheetId="4585"/>
      <sheetData sheetId="4586">
        <row r="2">
          <cell r="B2">
            <v>0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0</v>
          </cell>
        </row>
      </sheetData>
      <sheetData sheetId="4589">
        <row r="2">
          <cell r="B2">
            <v>1.9678000000000001E-2</v>
          </cell>
        </row>
      </sheetData>
      <sheetData sheetId="4590"/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/>
      <sheetData sheetId="4602">
        <row r="2">
          <cell r="B2">
            <v>0</v>
          </cell>
        </row>
      </sheetData>
      <sheetData sheetId="4603"/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1.9678000000000001E-2</v>
          </cell>
        </row>
      </sheetData>
      <sheetData sheetId="4608"/>
      <sheetData sheetId="4609">
        <row r="2">
          <cell r="B2">
            <v>0</v>
          </cell>
        </row>
      </sheetData>
      <sheetData sheetId="4610"/>
      <sheetData sheetId="4611">
        <row r="2">
          <cell r="B2">
            <v>1.9678000000000001E-2</v>
          </cell>
        </row>
      </sheetData>
      <sheetData sheetId="4612"/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>
        <row r="2">
          <cell r="B2">
            <v>1.9678000000000001E-2</v>
          </cell>
        </row>
      </sheetData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>
        <row r="2">
          <cell r="B2">
            <v>0</v>
          </cell>
        </row>
      </sheetData>
      <sheetData sheetId="4624"/>
      <sheetData sheetId="4625">
        <row r="2">
          <cell r="B2">
            <v>0</v>
          </cell>
        </row>
      </sheetData>
      <sheetData sheetId="4626"/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/>
      <sheetData sheetId="4631"/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>
        <row r="2">
          <cell r="B2">
            <v>1.9678000000000001E-2</v>
          </cell>
        </row>
      </sheetData>
      <sheetData sheetId="4653"/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>
        <row r="2">
          <cell r="B2">
            <v>0</v>
          </cell>
        </row>
      </sheetData>
      <sheetData sheetId="4674"/>
      <sheetData sheetId="4675">
        <row r="2">
          <cell r="B2">
            <v>0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0</v>
          </cell>
        </row>
      </sheetData>
      <sheetData sheetId="4678">
        <row r="2">
          <cell r="B2">
            <v>1.9678000000000001E-2</v>
          </cell>
        </row>
      </sheetData>
      <sheetData sheetId="4679"/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/>
      <sheetData sheetId="4691">
        <row r="2">
          <cell r="B2">
            <v>0</v>
          </cell>
        </row>
      </sheetData>
      <sheetData sheetId="4692"/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1.9678000000000001E-2</v>
          </cell>
        </row>
      </sheetData>
      <sheetData sheetId="4697"/>
      <sheetData sheetId="4698">
        <row r="2">
          <cell r="B2">
            <v>0</v>
          </cell>
        </row>
      </sheetData>
      <sheetData sheetId="4699"/>
      <sheetData sheetId="4700">
        <row r="2">
          <cell r="B2">
            <v>1.9678000000000001E-2</v>
          </cell>
        </row>
      </sheetData>
      <sheetData sheetId="4701"/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/>
      <sheetData sheetId="4707">
        <row r="2">
          <cell r="B2">
            <v>1.9678000000000001E-2</v>
          </cell>
        </row>
      </sheetData>
      <sheetData sheetId="4708"/>
      <sheetData sheetId="4709">
        <row r="2">
          <cell r="B2">
            <v>1.9678000000000001E-2</v>
          </cell>
        </row>
      </sheetData>
      <sheetData sheetId="4710"/>
      <sheetData sheetId="4711"/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/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/>
      <sheetData sheetId="4720"/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>
        <row r="2">
          <cell r="B2">
            <v>0</v>
          </cell>
        </row>
      </sheetData>
      <sheetData sheetId="4761"/>
      <sheetData sheetId="4762">
        <row r="2">
          <cell r="B2">
            <v>0</v>
          </cell>
        </row>
      </sheetData>
      <sheetData sheetId="4763"/>
      <sheetData sheetId="4764">
        <row r="2">
          <cell r="B2">
            <v>0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0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0</v>
          </cell>
        </row>
      </sheetData>
      <sheetData sheetId="4779"/>
      <sheetData sheetId="4780">
        <row r="2">
          <cell r="B2">
            <v>0</v>
          </cell>
        </row>
      </sheetData>
      <sheetData sheetId="4781"/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1.9678000000000001E-2</v>
          </cell>
        </row>
      </sheetData>
      <sheetData sheetId="4786"/>
      <sheetData sheetId="4787">
        <row r="2">
          <cell r="B2">
            <v>0</v>
          </cell>
        </row>
      </sheetData>
      <sheetData sheetId="4788"/>
      <sheetData sheetId="4789">
        <row r="2">
          <cell r="B2">
            <v>1.9678000000000001E-2</v>
          </cell>
        </row>
      </sheetData>
      <sheetData sheetId="4790"/>
      <sheetData sheetId="4791">
        <row r="2">
          <cell r="B2">
            <v>0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/>
      <sheetData sheetId="4796">
        <row r="2">
          <cell r="B2">
            <v>1.9678000000000001E-2</v>
          </cell>
        </row>
      </sheetData>
      <sheetData sheetId="4797"/>
      <sheetData sheetId="4798">
        <row r="2">
          <cell r="B2">
            <v>1.9678000000000001E-2</v>
          </cell>
        </row>
      </sheetData>
      <sheetData sheetId="4799"/>
      <sheetData sheetId="4800"/>
      <sheetData sheetId="4801">
        <row r="2">
          <cell r="B2">
            <v>0</v>
          </cell>
        </row>
      </sheetData>
      <sheetData sheetId="4802"/>
      <sheetData sheetId="4803"/>
      <sheetData sheetId="4804"/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/>
      <sheetData sheetId="4808">
        <row r="2">
          <cell r="B2">
            <v>1.9678000000000001E-2</v>
          </cell>
        </row>
      </sheetData>
      <sheetData sheetId="4809"/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/>
      <sheetData sheetId="4830"/>
      <sheetData sheetId="4831"/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/>
      <sheetData sheetId="4844"/>
      <sheetData sheetId="4845"/>
      <sheetData sheetId="4846"/>
      <sheetData sheetId="4847"/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0</v>
          </cell>
        </row>
      </sheetData>
      <sheetData sheetId="4856"/>
      <sheetData sheetId="4857"/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0</v>
          </cell>
        </row>
      </sheetData>
      <sheetData sheetId="4868"/>
      <sheetData sheetId="4869">
        <row r="2">
          <cell r="B2">
            <v>0</v>
          </cell>
        </row>
      </sheetData>
      <sheetData sheetId="4870"/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>
        <row r="2">
          <cell r="B2">
            <v>1.9678000000000001E-2</v>
          </cell>
        </row>
      </sheetData>
      <sheetData sheetId="4944"/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/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/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/>
      <sheetData sheetId="4958">
        <row r="2">
          <cell r="B2">
            <v>1.9678000000000001E-2</v>
          </cell>
        </row>
      </sheetData>
      <sheetData sheetId="4959"/>
      <sheetData sheetId="4960"/>
      <sheetData sheetId="4961">
        <row r="2">
          <cell r="B2">
            <v>0</v>
          </cell>
        </row>
      </sheetData>
      <sheetData sheetId="4962"/>
      <sheetData sheetId="4963">
        <row r="2">
          <cell r="B2">
            <v>0</v>
          </cell>
        </row>
      </sheetData>
      <sheetData sheetId="4964"/>
      <sheetData sheetId="4965">
        <row r="2">
          <cell r="B2">
            <v>0</v>
          </cell>
        </row>
      </sheetData>
      <sheetData sheetId="4966"/>
      <sheetData sheetId="4967">
        <row r="2">
          <cell r="B2">
            <v>0</v>
          </cell>
        </row>
      </sheetData>
      <sheetData sheetId="4968"/>
      <sheetData sheetId="4969">
        <row r="2">
          <cell r="B2">
            <v>0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/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/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0</v>
          </cell>
        </row>
      </sheetData>
      <sheetData sheetId="4993"/>
      <sheetData sheetId="4994"/>
      <sheetData sheetId="4995"/>
      <sheetData sheetId="4996"/>
      <sheetData sheetId="4997"/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/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/>
      <sheetData sheetId="5006">
        <row r="2">
          <cell r="B2">
            <v>0</v>
          </cell>
        </row>
      </sheetData>
      <sheetData sheetId="5007"/>
      <sheetData sheetId="5008"/>
      <sheetData sheetId="5009">
        <row r="2">
          <cell r="B2">
            <v>0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0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0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1.9678000000000001E-2</v>
          </cell>
        </row>
      </sheetData>
      <sheetData sheetId="5035"/>
      <sheetData sheetId="5036">
        <row r="2">
          <cell r="B2">
            <v>1.9678000000000001E-2</v>
          </cell>
        </row>
      </sheetData>
      <sheetData sheetId="5037"/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/>
      <sheetData sheetId="5058">
        <row r="2">
          <cell r="B2">
            <v>0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1.9678000000000001E-2</v>
          </cell>
        </row>
      </sheetData>
      <sheetData sheetId="5069"/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>
        <row r="2">
          <cell r="B2">
            <v>0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0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/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/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/>
      <sheetData sheetId="5134"/>
      <sheetData sheetId="5135"/>
      <sheetData sheetId="5136">
        <row r="2">
          <cell r="B2">
            <v>1.9678000000000001E-2</v>
          </cell>
        </row>
      </sheetData>
      <sheetData sheetId="5137"/>
      <sheetData sheetId="5138"/>
      <sheetData sheetId="5139"/>
      <sheetData sheetId="5140"/>
      <sheetData sheetId="5141"/>
      <sheetData sheetId="5142"/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/>
      <sheetData sheetId="5146">
        <row r="2">
          <cell r="B2">
            <v>1.9678000000000001E-2</v>
          </cell>
        </row>
      </sheetData>
      <sheetData sheetId="5147">
        <row r="2">
          <cell r="B2">
            <v>0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/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0</v>
          </cell>
        </row>
      </sheetData>
      <sheetData sheetId="5194"/>
      <sheetData sheetId="5195"/>
      <sheetData sheetId="5196"/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/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0</v>
          </cell>
        </row>
      </sheetData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/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/>
      <sheetData sheetId="5289">
        <row r="2">
          <cell r="B2">
            <v>1.9678000000000001E-2</v>
          </cell>
        </row>
      </sheetData>
      <sheetData sheetId="5290"/>
      <sheetData sheetId="5291"/>
      <sheetData sheetId="5292">
        <row r="2">
          <cell r="B2">
            <v>0</v>
          </cell>
        </row>
      </sheetData>
      <sheetData sheetId="5293"/>
      <sheetData sheetId="5294"/>
      <sheetData sheetId="5295"/>
      <sheetData sheetId="5296">
        <row r="2">
          <cell r="B2">
            <v>0</v>
          </cell>
        </row>
      </sheetData>
      <sheetData sheetId="5297"/>
      <sheetData sheetId="5298"/>
      <sheetData sheetId="5299"/>
      <sheetData sheetId="5300">
        <row r="2">
          <cell r="B2">
            <v>0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/>
      <sheetData sheetId="5312"/>
      <sheetData sheetId="5313">
        <row r="2">
          <cell r="B2">
            <v>1.9678000000000001E-2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1.9678000000000001E-2</v>
          </cell>
        </row>
      </sheetData>
      <sheetData sheetId="5316"/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/>
      <sheetData sheetId="5321"/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/>
      <sheetData sheetId="5325"/>
      <sheetData sheetId="5326">
        <row r="2">
          <cell r="B2">
            <v>1.9678000000000001E-2</v>
          </cell>
        </row>
      </sheetData>
      <sheetData sheetId="5327"/>
      <sheetData sheetId="5328"/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/>
      <sheetData sheetId="5337">
        <row r="2">
          <cell r="B2">
            <v>0</v>
          </cell>
        </row>
      </sheetData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0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0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1.9678000000000001E-2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/>
      <sheetData sheetId="5394">
        <row r="2">
          <cell r="B2">
            <v>1.9678000000000001E-2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/>
      <sheetData sheetId="5398"/>
      <sheetData sheetId="5399">
        <row r="2">
          <cell r="B2">
            <v>0</v>
          </cell>
        </row>
      </sheetData>
      <sheetData sheetId="5400"/>
      <sheetData sheetId="5401"/>
      <sheetData sheetId="5402"/>
      <sheetData sheetId="5403">
        <row r="2">
          <cell r="B2">
            <v>0</v>
          </cell>
        </row>
      </sheetData>
      <sheetData sheetId="5404"/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/>
      <sheetData sheetId="5408"/>
      <sheetData sheetId="5409"/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1.9678000000000001E-2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/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/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/>
      <sheetData sheetId="5460">
        <row r="2">
          <cell r="B2">
            <v>1.9678000000000001E-2</v>
          </cell>
        </row>
      </sheetData>
      <sheetData sheetId="5461"/>
      <sheetData sheetId="5462"/>
      <sheetData sheetId="5463"/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0</v>
          </cell>
        </row>
      </sheetData>
      <sheetData sheetId="5468"/>
      <sheetData sheetId="5469">
        <row r="2">
          <cell r="B2">
            <v>1.9678000000000001E-2</v>
          </cell>
        </row>
      </sheetData>
      <sheetData sheetId="5470"/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1.9677996635437012E-2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0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0</v>
          </cell>
        </row>
      </sheetData>
      <sheetData sheetId="5526">
        <row r="2">
          <cell r="B2">
            <v>0</v>
          </cell>
        </row>
      </sheetData>
      <sheetData sheetId="5527"/>
      <sheetData sheetId="5528"/>
      <sheetData sheetId="5529"/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/>
      <sheetData sheetId="5533"/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1.9678000000000001E-2</v>
          </cell>
        </row>
      </sheetData>
      <sheetData sheetId="5537"/>
      <sheetData sheetId="5538">
        <row r="2">
          <cell r="B2">
            <v>0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0</v>
          </cell>
        </row>
      </sheetData>
      <sheetData sheetId="5541"/>
      <sheetData sheetId="5542">
        <row r="2">
          <cell r="B2">
            <v>0</v>
          </cell>
        </row>
      </sheetData>
      <sheetData sheetId="5543"/>
      <sheetData sheetId="5544">
        <row r="2">
          <cell r="B2">
            <v>0</v>
          </cell>
        </row>
      </sheetData>
      <sheetData sheetId="5545"/>
      <sheetData sheetId="5546"/>
      <sheetData sheetId="5547"/>
      <sheetData sheetId="5548"/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1.9678000000000001E-2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1.9678000000000001E-2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/>
      <sheetData sheetId="5588"/>
      <sheetData sheetId="5589"/>
      <sheetData sheetId="5590">
        <row r="2">
          <cell r="B2">
            <v>1.9678000000000001E-2</v>
          </cell>
        </row>
      </sheetData>
      <sheetData sheetId="5591"/>
      <sheetData sheetId="5592"/>
      <sheetData sheetId="5593"/>
      <sheetData sheetId="5594">
        <row r="2">
          <cell r="B2">
            <v>0</v>
          </cell>
        </row>
      </sheetData>
      <sheetData sheetId="5595">
        <row r="3">
          <cell r="B3" t="str">
            <v>Total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>
        <row r="2">
          <cell r="B2">
            <v>1.9677996635437012E-2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/>
      <sheetData sheetId="5622">
        <row r="2">
          <cell r="B2">
            <v>1.9677996635437012E-2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1.9678000000000001E-2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1.9678000000000001E-2</v>
          </cell>
        </row>
      </sheetData>
      <sheetData sheetId="5639"/>
      <sheetData sheetId="5640">
        <row r="2">
          <cell r="B2">
            <v>1.9678000000000001E-2</v>
          </cell>
        </row>
      </sheetData>
      <sheetData sheetId="5641"/>
      <sheetData sheetId="5642"/>
      <sheetData sheetId="5643"/>
      <sheetData sheetId="5644"/>
      <sheetData sheetId="5645">
        <row r="2">
          <cell r="B2">
            <v>1.9678000000000001E-2</v>
          </cell>
        </row>
      </sheetData>
      <sheetData sheetId="5646"/>
      <sheetData sheetId="5647"/>
      <sheetData sheetId="5648"/>
      <sheetData sheetId="5649">
        <row r="2">
          <cell r="B2">
            <v>1.9678000000000001E-2</v>
          </cell>
        </row>
      </sheetData>
      <sheetData sheetId="5650"/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/>
      <sheetData sheetId="5654"/>
      <sheetData sheetId="5655">
        <row r="2">
          <cell r="B2">
            <v>0</v>
          </cell>
        </row>
      </sheetData>
      <sheetData sheetId="5656">
        <row r="2">
          <cell r="B2">
            <v>0</v>
          </cell>
        </row>
      </sheetData>
      <sheetData sheetId="5657"/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/>
      <sheetData sheetId="5672"/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/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/>
      <sheetData sheetId="5681"/>
      <sheetData sheetId="5682"/>
      <sheetData sheetId="5683">
        <row r="2">
          <cell r="B2">
            <v>1.9678000000000001E-2</v>
          </cell>
        </row>
      </sheetData>
      <sheetData sheetId="5684"/>
      <sheetData sheetId="5685"/>
      <sheetData sheetId="5686"/>
      <sheetData sheetId="5687">
        <row r="2">
          <cell r="B2">
            <v>1.9678000000000001E-2</v>
          </cell>
        </row>
      </sheetData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/>
      <sheetData sheetId="5708"/>
      <sheetData sheetId="5709"/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0</v>
          </cell>
        </row>
      </sheetData>
      <sheetData sheetId="5719"/>
      <sheetData sheetId="5720">
        <row r="2">
          <cell r="B2">
            <v>0</v>
          </cell>
        </row>
      </sheetData>
      <sheetData sheetId="5721"/>
      <sheetData sheetId="5722">
        <row r="2">
          <cell r="B2">
            <v>0</v>
          </cell>
        </row>
      </sheetData>
      <sheetData sheetId="5723">
        <row r="3">
          <cell r="B3" t="str">
            <v>Total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1.9677996635437012E-2</v>
          </cell>
        </row>
      </sheetData>
      <sheetData sheetId="5749">
        <row r="2">
          <cell r="B2">
            <v>1.9677996635437012E-2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1.9677996635437012E-2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1.9677996635437012E-2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1.9678000000000001E-2</v>
          </cell>
        </row>
      </sheetData>
      <sheetData sheetId="5816"/>
      <sheetData sheetId="5817">
        <row r="2">
          <cell r="B2">
            <v>1.9678000000000001E-2</v>
          </cell>
        </row>
      </sheetData>
      <sheetData sheetId="5818"/>
      <sheetData sheetId="5819"/>
      <sheetData sheetId="5820"/>
      <sheetData sheetId="5821"/>
      <sheetData sheetId="5822">
        <row r="2">
          <cell r="B2">
            <v>1.9678000000000001E-2</v>
          </cell>
        </row>
      </sheetData>
      <sheetData sheetId="5823"/>
      <sheetData sheetId="5824"/>
      <sheetData sheetId="5825"/>
      <sheetData sheetId="5826">
        <row r="2">
          <cell r="B2">
            <v>1.9678000000000001E-2</v>
          </cell>
        </row>
      </sheetData>
      <sheetData sheetId="5827"/>
      <sheetData sheetId="5828">
        <row r="2">
          <cell r="B2">
            <v>0</v>
          </cell>
        </row>
      </sheetData>
      <sheetData sheetId="5829">
        <row r="2">
          <cell r="B2">
            <v>0</v>
          </cell>
        </row>
      </sheetData>
      <sheetData sheetId="5830"/>
      <sheetData sheetId="5831">
        <row r="2">
          <cell r="B2">
            <v>0</v>
          </cell>
        </row>
      </sheetData>
      <sheetData sheetId="5832">
        <row r="2">
          <cell r="B2">
            <v>0</v>
          </cell>
        </row>
      </sheetData>
      <sheetData sheetId="5833">
        <row r="2">
          <cell r="B2">
            <v>0</v>
          </cell>
        </row>
      </sheetData>
      <sheetData sheetId="5834"/>
      <sheetData sheetId="5835">
        <row r="2">
          <cell r="B2">
            <v>0</v>
          </cell>
        </row>
      </sheetData>
      <sheetData sheetId="5836">
        <row r="2">
          <cell r="B2">
            <v>0</v>
          </cell>
        </row>
      </sheetData>
      <sheetData sheetId="5837"/>
      <sheetData sheetId="5838"/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/>
      <sheetData sheetId="5849"/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0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/>
      <sheetData sheetId="5898"/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1.9677996635437012E-2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2">
          <cell r="B2">
            <v>0</v>
          </cell>
        </row>
      </sheetData>
      <sheetData sheetId="5962">
        <row r="2">
          <cell r="B2">
            <v>0</v>
          </cell>
        </row>
      </sheetData>
      <sheetData sheetId="5963"/>
      <sheetData sheetId="5964"/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/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1.9677996635437012E-2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1.9678000000000001E-2</v>
          </cell>
        </row>
      </sheetData>
      <sheetData sheetId="5978"/>
      <sheetData sheetId="5979"/>
      <sheetData sheetId="5980">
        <row r="2">
          <cell r="B2">
            <v>0</v>
          </cell>
        </row>
      </sheetData>
      <sheetData sheetId="5981">
        <row r="2">
          <cell r="B2">
            <v>1.9677996635437012E-2</v>
          </cell>
        </row>
      </sheetData>
      <sheetData sheetId="5982"/>
      <sheetData sheetId="5983"/>
      <sheetData sheetId="5984">
        <row r="2">
          <cell r="B2">
            <v>0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0</v>
          </cell>
        </row>
      </sheetData>
      <sheetData sheetId="6006">
        <row r="2">
          <cell r="B2">
            <v>0</v>
          </cell>
        </row>
      </sheetData>
      <sheetData sheetId="6007"/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/>
      <sheetData sheetId="6012">
        <row r="2">
          <cell r="B2">
            <v>0</v>
          </cell>
        </row>
      </sheetData>
      <sheetData sheetId="6013">
        <row r="2">
          <cell r="B2">
            <v>0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1.9677996635437012E-2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0</v>
          </cell>
        </row>
      </sheetData>
      <sheetData sheetId="6056">
        <row r="2">
          <cell r="B2">
            <v>0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>
        <row r="2">
          <cell r="B2">
            <v>1.9677996635437012E-2</v>
          </cell>
        </row>
      </sheetData>
      <sheetData sheetId="6100"/>
      <sheetData sheetId="6101">
        <row r="2">
          <cell r="B2">
            <v>1.9678000000000001E-2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/>
      <sheetData sheetId="6112"/>
      <sheetData sheetId="6113"/>
      <sheetData sheetId="6114"/>
      <sheetData sheetId="6115"/>
      <sheetData sheetId="6116"/>
      <sheetData sheetId="6117">
        <row r="2">
          <cell r="B2">
            <v>1.9678000000000001E-2</v>
          </cell>
        </row>
      </sheetData>
      <sheetData sheetId="6118"/>
      <sheetData sheetId="6119"/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/>
      <sheetData sheetId="6123"/>
      <sheetData sheetId="6124">
        <row r="2">
          <cell r="B2">
            <v>0</v>
          </cell>
        </row>
      </sheetData>
      <sheetData sheetId="6125"/>
      <sheetData sheetId="6126"/>
      <sheetData sheetId="6127"/>
      <sheetData sheetId="6128">
        <row r="2">
          <cell r="B2">
            <v>0</v>
          </cell>
        </row>
      </sheetData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1.9677996635437012E-2</v>
          </cell>
        </row>
      </sheetData>
      <sheetData sheetId="6155"/>
      <sheetData sheetId="6156">
        <row r="2">
          <cell r="B2">
            <v>1.9677996635437012E-2</v>
          </cell>
        </row>
      </sheetData>
      <sheetData sheetId="6157"/>
      <sheetData sheetId="6158"/>
      <sheetData sheetId="6159"/>
      <sheetData sheetId="6160"/>
      <sheetData sheetId="6161">
        <row r="2">
          <cell r="B2">
            <v>1.9677996635437012E-2</v>
          </cell>
        </row>
      </sheetData>
      <sheetData sheetId="6162">
        <row r="3">
          <cell r="B3" t="str">
            <v>Total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1.9678000000000001E-2</v>
          </cell>
        </row>
      </sheetData>
      <sheetData sheetId="6165">
        <row r="2">
          <cell r="B2">
            <v>1.9677996635437012E-2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/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/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1.9678000000000001E-2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/>
      <sheetData sheetId="6206">
        <row r="2">
          <cell r="B2">
            <v>1.9677996635437012E-2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/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/>
      <sheetData sheetId="6215"/>
      <sheetData sheetId="6216"/>
      <sheetData sheetId="6217"/>
      <sheetData sheetId="6218"/>
      <sheetData sheetId="6219"/>
      <sheetData sheetId="6220">
        <row r="2">
          <cell r="B2">
            <v>1.9678000000000001E-2</v>
          </cell>
        </row>
      </sheetData>
      <sheetData sheetId="6221"/>
      <sheetData sheetId="6222"/>
      <sheetData sheetId="6223"/>
      <sheetData sheetId="6224">
        <row r="2">
          <cell r="B2">
            <v>1.9678000000000001E-2</v>
          </cell>
        </row>
      </sheetData>
      <sheetData sheetId="6225"/>
      <sheetData sheetId="6226"/>
      <sheetData sheetId="6227"/>
      <sheetData sheetId="6228"/>
      <sheetData sheetId="6229"/>
      <sheetData sheetId="6230"/>
      <sheetData sheetId="6231"/>
      <sheetData sheetId="6232">
        <row r="2">
          <cell r="B2">
            <v>1.9677996635437012E-2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/>
      <sheetData sheetId="6242"/>
      <sheetData sheetId="6243"/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/>
      <sheetData sheetId="6247"/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1.9678000000000001E-2</v>
          </cell>
        </row>
      </sheetData>
      <sheetData sheetId="6251"/>
      <sheetData sheetId="6252">
        <row r="2">
          <cell r="B2">
            <v>0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0</v>
          </cell>
        </row>
      </sheetData>
      <sheetData sheetId="6255"/>
      <sheetData sheetId="6256">
        <row r="2">
          <cell r="B2">
            <v>0</v>
          </cell>
        </row>
      </sheetData>
      <sheetData sheetId="6257"/>
      <sheetData sheetId="6258">
        <row r="2">
          <cell r="B2">
            <v>0</v>
          </cell>
        </row>
      </sheetData>
      <sheetData sheetId="6259"/>
      <sheetData sheetId="6260"/>
      <sheetData sheetId="6261"/>
      <sheetData sheetId="6262"/>
      <sheetData sheetId="6263">
        <row r="2">
          <cell r="B2">
            <v>0</v>
          </cell>
        </row>
      </sheetData>
      <sheetData sheetId="6264"/>
      <sheetData sheetId="6265"/>
      <sheetData sheetId="6266"/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>
        <row r="2">
          <cell r="B2">
            <v>1.9678000000000001E-2</v>
          </cell>
        </row>
      </sheetData>
      <sheetData sheetId="6279">
        <row r="2">
          <cell r="B2">
            <v>1.9677996635437012E-2</v>
          </cell>
        </row>
      </sheetData>
      <sheetData sheetId="6280">
        <row r="2">
          <cell r="B2">
            <v>1.9678000000000001E-2</v>
          </cell>
        </row>
      </sheetData>
      <sheetData sheetId="6281"/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/>
      <sheetData sheetId="6288"/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/>
      <sheetData sheetId="6292"/>
      <sheetData sheetId="6293"/>
      <sheetData sheetId="6294"/>
      <sheetData sheetId="6295"/>
      <sheetData sheetId="6296"/>
      <sheetData sheetId="6297">
        <row r="2">
          <cell r="B2">
            <v>1.9678000000000001E-2</v>
          </cell>
        </row>
      </sheetData>
      <sheetData sheetId="6298"/>
      <sheetData sheetId="6299"/>
      <sheetData sheetId="6300">
        <row r="2">
          <cell r="B2">
            <v>1.9678000000000001E-2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1.9678000000000001E-2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/>
      <sheetData sheetId="6318"/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/>
      <sheetData sheetId="6322"/>
      <sheetData sheetId="6323"/>
      <sheetData sheetId="6324"/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1.9677996635437012E-2</v>
          </cell>
        </row>
      </sheetData>
      <sheetData sheetId="6335"/>
      <sheetData sheetId="6336">
        <row r="2">
          <cell r="B2">
            <v>1.9677996635437012E-2</v>
          </cell>
        </row>
      </sheetData>
      <sheetData sheetId="6337"/>
      <sheetData sheetId="6338"/>
      <sheetData sheetId="6339"/>
      <sheetData sheetId="6340"/>
      <sheetData sheetId="6341">
        <row r="2">
          <cell r="B2">
            <v>1.9677996635437012E-2</v>
          </cell>
        </row>
      </sheetData>
      <sheetData sheetId="6342"/>
      <sheetData sheetId="6343"/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>
        <row r="2">
          <cell r="B2">
            <v>1.9678000000000001E-2</v>
          </cell>
        </row>
      </sheetData>
      <sheetData sheetId="6349"/>
      <sheetData sheetId="6350">
        <row r="2">
          <cell r="B2">
            <v>1.9678000000000001E-2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/>
      <sheetData sheetId="6354">
        <row r="2">
          <cell r="B2">
            <v>1.9678000000000001E-2</v>
          </cell>
        </row>
      </sheetData>
      <sheetData sheetId="6355"/>
      <sheetData sheetId="6356"/>
      <sheetData sheetId="6357"/>
      <sheetData sheetId="6358"/>
      <sheetData sheetId="6359">
        <row r="2">
          <cell r="B2">
            <v>1.9678000000000001E-2</v>
          </cell>
        </row>
      </sheetData>
      <sheetData sheetId="6360"/>
      <sheetData sheetId="6361"/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/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/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/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0</v>
          </cell>
        </row>
      </sheetData>
      <sheetData sheetId="6386">
        <row r="2">
          <cell r="B2">
            <v>1.9677996635437012E-2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/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/>
      <sheetData sheetId="6395"/>
      <sheetData sheetId="6396"/>
      <sheetData sheetId="6397"/>
      <sheetData sheetId="6398"/>
      <sheetData sheetId="6399"/>
      <sheetData sheetId="6400">
        <row r="2">
          <cell r="B2">
            <v>1.9678000000000001E-2</v>
          </cell>
        </row>
      </sheetData>
      <sheetData sheetId="6401"/>
      <sheetData sheetId="6402"/>
      <sheetData sheetId="6403"/>
      <sheetData sheetId="6404">
        <row r="2">
          <cell r="B2">
            <v>1.9678000000000001E-2</v>
          </cell>
        </row>
      </sheetData>
      <sheetData sheetId="6405"/>
      <sheetData sheetId="6406"/>
      <sheetData sheetId="6407"/>
      <sheetData sheetId="6408"/>
      <sheetData sheetId="6409"/>
      <sheetData sheetId="6410"/>
      <sheetData sheetId="6411"/>
      <sheetData sheetId="6412">
        <row r="2">
          <cell r="B2">
            <v>1.9677996635437012E-2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/>
      <sheetData sheetId="6422"/>
      <sheetData sheetId="6423"/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/>
      <sheetData sheetId="6427"/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1.9678000000000001E-2</v>
          </cell>
        </row>
      </sheetData>
      <sheetData sheetId="6431"/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>
        <row r="2">
          <cell r="B2">
            <v>1.9678000000000001E-2</v>
          </cell>
        </row>
      </sheetData>
      <sheetData sheetId="6459">
        <row r="2">
          <cell r="B2">
            <v>1.9677996635437012E-2</v>
          </cell>
        </row>
      </sheetData>
      <sheetData sheetId="6460">
        <row r="2">
          <cell r="B2">
            <v>1.9678000000000001E-2</v>
          </cell>
        </row>
      </sheetData>
      <sheetData sheetId="6461"/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/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/>
      <sheetData sheetId="6477">
        <row r="2">
          <cell r="B2">
            <v>1.9678000000000001E-2</v>
          </cell>
        </row>
      </sheetData>
      <sheetData sheetId="6478"/>
      <sheetData sheetId="6479"/>
      <sheetData sheetId="6480">
        <row r="2">
          <cell r="B2">
            <v>1.9678000000000001E-2</v>
          </cell>
        </row>
      </sheetData>
      <sheetData sheetId="6481">
        <row r="2">
          <cell r="B2">
            <v>1.9678000000000001E-2</v>
          </cell>
        </row>
      </sheetData>
      <sheetData sheetId="6482"/>
      <sheetData sheetId="6483"/>
      <sheetData sheetId="6484">
        <row r="2">
          <cell r="B2">
            <v>1.9678000000000001E-2</v>
          </cell>
        </row>
      </sheetData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/>
      <sheetData sheetId="6498"/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/>
      <sheetData sheetId="6502"/>
      <sheetData sheetId="6503"/>
      <sheetData sheetId="6504"/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1.9677996635437012E-2</v>
          </cell>
        </row>
      </sheetData>
      <sheetData sheetId="6515"/>
      <sheetData sheetId="6516">
        <row r="2">
          <cell r="B2">
            <v>1.9677996635437012E-2</v>
          </cell>
        </row>
      </sheetData>
      <sheetData sheetId="6517"/>
      <sheetData sheetId="6518">
        <row r="2">
          <cell r="B2">
            <v>0</v>
          </cell>
        </row>
      </sheetData>
      <sheetData sheetId="6519"/>
      <sheetData sheetId="6520"/>
      <sheetData sheetId="6521">
        <row r="2">
          <cell r="B2">
            <v>1.9677996635437012E-2</v>
          </cell>
        </row>
      </sheetData>
      <sheetData sheetId="6522"/>
      <sheetData sheetId="6523"/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1.9678000000000001E-2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/>
      <sheetData sheetId="6534">
        <row r="2">
          <cell r="B2">
            <v>1.9678000000000001E-2</v>
          </cell>
        </row>
      </sheetData>
      <sheetData sheetId="6535"/>
      <sheetData sheetId="6536"/>
      <sheetData sheetId="6537"/>
      <sheetData sheetId="6538"/>
      <sheetData sheetId="6539">
        <row r="2">
          <cell r="B2">
            <v>1.9678000000000001E-2</v>
          </cell>
        </row>
      </sheetData>
      <sheetData sheetId="6540"/>
      <sheetData sheetId="6541"/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/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/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/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/>
      <sheetData sheetId="6566"/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/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/>
      <sheetData sheetId="6575"/>
      <sheetData sheetId="6576"/>
      <sheetData sheetId="6577"/>
      <sheetData sheetId="6578"/>
      <sheetData sheetId="6579"/>
      <sheetData sheetId="6580">
        <row r="2">
          <cell r="B2">
            <v>1.9678000000000001E-2</v>
          </cell>
        </row>
      </sheetData>
      <sheetData sheetId="6581"/>
      <sheetData sheetId="6582"/>
      <sheetData sheetId="6583"/>
      <sheetData sheetId="6584">
        <row r="2">
          <cell r="B2">
            <v>1.9678000000000001E-2</v>
          </cell>
        </row>
      </sheetData>
      <sheetData sheetId="6585"/>
      <sheetData sheetId="6586"/>
      <sheetData sheetId="6587"/>
      <sheetData sheetId="6588"/>
      <sheetData sheetId="6589"/>
      <sheetData sheetId="6590"/>
      <sheetData sheetId="6591"/>
      <sheetData sheetId="6592">
        <row r="2">
          <cell r="B2">
            <v>1.9677996635437012E-2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/>
      <sheetData sheetId="6602"/>
      <sheetData sheetId="6603"/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/>
      <sheetData sheetId="6607"/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1.9678000000000001E-2</v>
          </cell>
        </row>
      </sheetData>
      <sheetData sheetId="6611"/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>
        <row r="2">
          <cell r="B2">
            <v>1.9678000000000001E-2</v>
          </cell>
        </row>
      </sheetData>
      <sheetData sheetId="6639">
        <row r="2">
          <cell r="B2">
            <v>1.9677996635437012E-2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1.9677996635437012E-2</v>
          </cell>
        </row>
      </sheetData>
      <sheetData sheetId="6643">
        <row r="2">
          <cell r="B2">
            <v>1.9677996635437012E-2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/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/>
      <sheetData sheetId="6657">
        <row r="2">
          <cell r="B2">
            <v>1.9678000000000001E-2</v>
          </cell>
        </row>
      </sheetData>
      <sheetData sheetId="6658"/>
      <sheetData sheetId="6659"/>
      <sheetData sheetId="6660">
        <row r="2">
          <cell r="B2">
            <v>1.9678000000000001E-2</v>
          </cell>
        </row>
      </sheetData>
      <sheetData sheetId="6661">
        <row r="2">
          <cell r="B2">
            <v>1.9678000000000001E-2</v>
          </cell>
        </row>
      </sheetData>
      <sheetData sheetId="6662"/>
      <sheetData sheetId="6663"/>
      <sheetData sheetId="6664">
        <row r="2">
          <cell r="B2">
            <v>0</v>
          </cell>
        </row>
      </sheetData>
      <sheetData sheetId="6665"/>
      <sheetData sheetId="6666"/>
      <sheetData sheetId="6667"/>
      <sheetData sheetId="6668">
        <row r="2">
          <cell r="B2">
            <v>0</v>
          </cell>
        </row>
      </sheetData>
      <sheetData sheetId="6669"/>
      <sheetData sheetId="6670"/>
      <sheetData sheetId="6671"/>
      <sheetData sheetId="6672"/>
      <sheetData sheetId="6673"/>
      <sheetData sheetId="6674"/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/>
      <sheetData sheetId="6678"/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/>
      <sheetData sheetId="6682"/>
      <sheetData sheetId="6683"/>
      <sheetData sheetId="6684"/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/>
      <sheetData sheetId="6696">
        <row r="2">
          <cell r="B2">
            <v>1.9677996635437012E-2</v>
          </cell>
        </row>
      </sheetData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/>
      <sheetData sheetId="6714">
        <row r="2">
          <cell r="B2">
            <v>1.9678000000000001E-2</v>
          </cell>
        </row>
      </sheetData>
      <sheetData sheetId="6715"/>
      <sheetData sheetId="6716"/>
      <sheetData sheetId="6717"/>
      <sheetData sheetId="6718"/>
      <sheetData sheetId="6719">
        <row r="2">
          <cell r="B2">
            <v>1.9678000000000001E-2</v>
          </cell>
        </row>
      </sheetData>
      <sheetData sheetId="6720"/>
      <sheetData sheetId="6721"/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/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/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/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/>
      <sheetData sheetId="6746"/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/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/>
      <sheetData sheetId="6756"/>
      <sheetData sheetId="6757"/>
      <sheetData sheetId="6758"/>
      <sheetData sheetId="6759"/>
      <sheetData sheetId="6760">
        <row r="2">
          <cell r="B2">
            <v>1.9678000000000001E-2</v>
          </cell>
        </row>
      </sheetData>
      <sheetData sheetId="6761"/>
      <sheetData sheetId="6762"/>
      <sheetData sheetId="6763"/>
      <sheetData sheetId="6764">
        <row r="2">
          <cell r="B2">
            <v>1.9678000000000001E-2</v>
          </cell>
        </row>
      </sheetData>
      <sheetData sheetId="6765"/>
      <sheetData sheetId="6766"/>
      <sheetData sheetId="6767"/>
      <sheetData sheetId="6768"/>
      <sheetData sheetId="6769"/>
      <sheetData sheetId="6770"/>
      <sheetData sheetId="6771"/>
      <sheetData sheetId="6772">
        <row r="2">
          <cell r="B2">
            <v>1.9677996635437012E-2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/>
      <sheetData sheetId="6782"/>
      <sheetData sheetId="6783"/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/>
      <sheetData sheetId="6787"/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1.9678000000000001E-2</v>
          </cell>
        </row>
      </sheetData>
      <sheetData sheetId="6791"/>
      <sheetData sheetId="6792">
        <row r="2">
          <cell r="B2">
            <v>0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0</v>
          </cell>
        </row>
      </sheetData>
      <sheetData sheetId="6795"/>
      <sheetData sheetId="6796">
        <row r="2">
          <cell r="B2">
            <v>0</v>
          </cell>
        </row>
      </sheetData>
      <sheetData sheetId="6797"/>
      <sheetData sheetId="6798">
        <row r="2">
          <cell r="B2">
            <v>0</v>
          </cell>
        </row>
      </sheetData>
      <sheetData sheetId="6799"/>
      <sheetData sheetId="6800"/>
      <sheetData sheetId="6801"/>
      <sheetData sheetId="6802"/>
      <sheetData sheetId="6803">
        <row r="2">
          <cell r="B2">
            <v>0</v>
          </cell>
        </row>
      </sheetData>
      <sheetData sheetId="6804"/>
      <sheetData sheetId="6805"/>
      <sheetData sheetId="6806"/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>
        <row r="2">
          <cell r="B2">
            <v>1.9678000000000001E-2</v>
          </cell>
        </row>
      </sheetData>
      <sheetData sheetId="6824">
        <row r="2">
          <cell r="B2">
            <v>1.9678000000000001E-2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/>
      <sheetData sheetId="6828"/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/>
      <sheetData sheetId="6832"/>
      <sheetData sheetId="6833"/>
      <sheetData sheetId="6834"/>
      <sheetData sheetId="6835"/>
      <sheetData sheetId="6836"/>
      <sheetData sheetId="6837">
        <row r="2">
          <cell r="B2">
            <v>1.9678000000000001E-2</v>
          </cell>
        </row>
      </sheetData>
      <sheetData sheetId="6838"/>
      <sheetData sheetId="6839"/>
      <sheetData sheetId="6840">
        <row r="2">
          <cell r="B2">
            <v>1.9678000000000001E-2</v>
          </cell>
        </row>
      </sheetData>
      <sheetData sheetId="6841">
        <row r="2">
          <cell r="B2">
            <v>1.9678000000000001E-2</v>
          </cell>
        </row>
      </sheetData>
      <sheetData sheetId="6842"/>
      <sheetData sheetId="6843"/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>
        <row r="2">
          <cell r="B2">
            <v>0</v>
          </cell>
        </row>
      </sheetData>
      <sheetData sheetId="6849"/>
      <sheetData sheetId="6850"/>
      <sheetData sheetId="6851"/>
      <sheetData sheetId="6852"/>
      <sheetData sheetId="6853"/>
      <sheetData sheetId="6854"/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/>
      <sheetData sheetId="6858"/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/>
      <sheetData sheetId="6862"/>
      <sheetData sheetId="6863"/>
      <sheetData sheetId="6864"/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/>
      <sheetData sheetId="6894">
        <row r="2">
          <cell r="B2">
            <v>1.9678000000000001E-2</v>
          </cell>
        </row>
      </sheetData>
      <sheetData sheetId="6895"/>
      <sheetData sheetId="6896"/>
      <sheetData sheetId="6897"/>
      <sheetData sheetId="6898"/>
      <sheetData sheetId="6899">
        <row r="2">
          <cell r="B2">
            <v>1.9678000000000001E-2</v>
          </cell>
        </row>
      </sheetData>
      <sheetData sheetId="6900"/>
      <sheetData sheetId="6901"/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/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/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/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0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/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/>
      <sheetData sheetId="6962"/>
      <sheetData sheetId="6963"/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/>
      <sheetData sheetId="6967"/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1.9678000000000001E-2</v>
          </cell>
        </row>
      </sheetData>
      <sheetData sheetId="6971"/>
      <sheetData sheetId="6972">
        <row r="2">
          <cell r="B2">
            <v>0</v>
          </cell>
        </row>
      </sheetData>
      <sheetData sheetId="6973"/>
      <sheetData sheetId="6974">
        <row r="2">
          <cell r="B2">
            <v>0</v>
          </cell>
        </row>
      </sheetData>
      <sheetData sheetId="6975"/>
      <sheetData sheetId="6976">
        <row r="2">
          <cell r="B2">
            <v>0</v>
          </cell>
        </row>
      </sheetData>
      <sheetData sheetId="6977"/>
      <sheetData sheetId="6978">
        <row r="2">
          <cell r="B2">
            <v>0</v>
          </cell>
        </row>
      </sheetData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/>
      <sheetData sheetId="6985"/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>
        <row r="2">
          <cell r="B2">
            <v>1.9678000000000001E-2</v>
          </cell>
        </row>
      </sheetData>
      <sheetData sheetId="6999">
        <row r="2">
          <cell r="B2">
            <v>1.9678000000000001E-2</v>
          </cell>
        </row>
      </sheetData>
      <sheetData sheetId="7000">
        <row r="2">
          <cell r="B2">
            <v>1.9678000000000001E-2</v>
          </cell>
        </row>
      </sheetData>
      <sheetData sheetId="7001"/>
      <sheetData sheetId="7002">
        <row r="2">
          <cell r="B2">
            <v>1.9678000000000001E-2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1.9678000000000001E-2</v>
          </cell>
        </row>
      </sheetData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>
        <row r="2">
          <cell r="B2">
            <v>1.9678000000000001E-2</v>
          </cell>
        </row>
      </sheetData>
      <sheetData sheetId="7018"/>
      <sheetData sheetId="7019"/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/>
      <sheetData sheetId="7023"/>
      <sheetData sheetId="7024">
        <row r="2">
          <cell r="B2">
            <v>1.9678000000000001E-2</v>
          </cell>
        </row>
      </sheetData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/>
      <sheetData sheetId="7038"/>
      <sheetData sheetId="7039">
        <row r="2">
          <cell r="B2">
            <v>0</v>
          </cell>
        </row>
      </sheetData>
      <sheetData sheetId="7040">
        <row r="2">
          <cell r="B2">
            <v>0</v>
          </cell>
        </row>
      </sheetData>
      <sheetData sheetId="7041"/>
      <sheetData sheetId="7042"/>
      <sheetData sheetId="7043"/>
      <sheetData sheetId="7044"/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/>
      <sheetData sheetId="7056"/>
      <sheetData sheetId="7057"/>
      <sheetData sheetId="7058">
        <row r="2">
          <cell r="B2">
            <v>0</v>
          </cell>
        </row>
      </sheetData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>
        <row r="2">
          <cell r="B2">
            <v>1.9678000000000001E-2</v>
          </cell>
        </row>
      </sheetData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>
        <row r="2">
          <cell r="B2">
            <v>1.9678000000000001E-2</v>
          </cell>
        </row>
      </sheetData>
      <sheetData sheetId="7197">
        <row r="2">
          <cell r="B2">
            <v>1.9678000000000001E-2</v>
          </cell>
        </row>
      </sheetData>
      <sheetData sheetId="7198">
        <row r="2">
          <cell r="B2">
            <v>1.9678000000000001E-2</v>
          </cell>
        </row>
      </sheetData>
      <sheetData sheetId="7199">
        <row r="2">
          <cell r="B2">
            <v>1.9678000000000001E-2</v>
          </cell>
        </row>
      </sheetData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>
        <row r="2">
          <cell r="B2">
            <v>1.9678000000000001E-2</v>
          </cell>
        </row>
      </sheetData>
      <sheetData sheetId="7271">
        <row r="2">
          <cell r="B2">
            <v>1.9678000000000001E-2</v>
          </cell>
        </row>
      </sheetData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>
        <row r="2">
          <cell r="B2">
            <v>1.9678000000000001E-2</v>
          </cell>
        </row>
      </sheetData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/>
      <sheetData sheetId="7329"/>
      <sheetData sheetId="7330"/>
      <sheetData sheetId="7331">
        <row r="2">
          <cell r="B2">
            <v>1.9678000000000001E-2</v>
          </cell>
        </row>
      </sheetData>
      <sheetData sheetId="7332"/>
      <sheetData sheetId="7333"/>
      <sheetData sheetId="7334"/>
      <sheetData sheetId="7335">
        <row r="2">
          <cell r="B2">
            <v>1.9678000000000001E-2</v>
          </cell>
        </row>
      </sheetData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/>
      <sheetData sheetId="7499"/>
      <sheetData sheetId="7500"/>
      <sheetData sheetId="7501"/>
      <sheetData sheetId="7502"/>
      <sheetData sheetId="7503"/>
      <sheetData sheetId="7504"/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/>
      <sheetData sheetId="7569"/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>
        <row r="3">
          <cell r="B3" t="str">
            <v>Total</v>
          </cell>
        </row>
      </sheetData>
      <sheetData sheetId="7626"/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3">
          <cell r="B3" t="str">
            <v>Total</v>
          </cell>
        </row>
      </sheetData>
      <sheetData sheetId="7630"/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3">
          <cell r="B3" t="str">
            <v>Total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>
        <row r="2">
          <cell r="B2">
            <v>1.9678000000000001E-2</v>
          </cell>
        </row>
      </sheetData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/>
      <sheetData sheetId="7814"/>
      <sheetData sheetId="7815"/>
      <sheetData sheetId="7816"/>
      <sheetData sheetId="7817"/>
      <sheetData sheetId="7818"/>
      <sheetData sheetId="7819">
        <row r="2">
          <cell r="B2">
            <v>1.9678000000000001E-2</v>
          </cell>
        </row>
      </sheetData>
      <sheetData sheetId="7820"/>
      <sheetData sheetId="7821">
        <row r="2">
          <cell r="B2">
            <v>1.9678000000000001E-2</v>
          </cell>
        </row>
      </sheetData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/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/>
      <sheetData sheetId="7905"/>
      <sheetData sheetId="7906"/>
      <sheetData sheetId="7907"/>
      <sheetData sheetId="7908"/>
      <sheetData sheetId="7909"/>
      <sheetData sheetId="7910"/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0</v>
          </cell>
        </row>
      </sheetData>
      <sheetData sheetId="7947">
        <row r="3">
          <cell r="B3" t="str">
            <v>Total</v>
          </cell>
        </row>
      </sheetData>
      <sheetData sheetId="7948"/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3">
          <cell r="B3" t="str">
            <v>Total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3">
          <cell r="B3" t="str">
            <v>Total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3">
          <cell r="B3" t="str">
            <v>Total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1.9678000000000001E-2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>
        <row r="2">
          <cell r="B2">
            <v>1.9678000000000001E-2</v>
          </cell>
        </row>
      </sheetData>
      <sheetData sheetId="8038">
        <row r="2">
          <cell r="B2">
            <v>1.9678000000000001E-2</v>
          </cell>
        </row>
      </sheetData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>
        <row r="2">
          <cell r="B2">
            <v>1.9678000000000001E-2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>
        <row r="2">
          <cell r="B2">
            <v>1.9678000000000001E-2</v>
          </cell>
        </row>
      </sheetData>
      <sheetData sheetId="8130"/>
      <sheetData sheetId="8131">
        <row r="2">
          <cell r="B2">
            <v>1.9678000000000001E-2</v>
          </cell>
        </row>
      </sheetData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1.9678000000000001E-2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1.9678000000000001E-2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/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/>
      <sheetData sheetId="8215"/>
      <sheetData sheetId="8216"/>
      <sheetData sheetId="8217"/>
      <sheetData sheetId="8218"/>
      <sheetData sheetId="8219"/>
      <sheetData sheetId="8220"/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3">
          <cell r="B3" t="str">
            <v>Total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>
        <row r="2">
          <cell r="B2">
            <v>1.9678000000000001E-2</v>
          </cell>
        </row>
      </sheetData>
      <sheetData sheetId="8348">
        <row r="2">
          <cell r="B2">
            <v>1.9678000000000001E-2</v>
          </cell>
        </row>
      </sheetData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>
        <row r="2">
          <cell r="B2">
            <v>0</v>
          </cell>
        </row>
      </sheetData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>
        <row r="2">
          <cell r="B2">
            <v>1.9678000000000001E-2</v>
          </cell>
        </row>
      </sheetData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/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/>
      <sheetData sheetId="8465"/>
      <sheetData sheetId="8466"/>
      <sheetData sheetId="8467"/>
      <sheetData sheetId="8468"/>
      <sheetData sheetId="8469"/>
      <sheetData sheetId="8470"/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1.9678000000000001E-2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/>
      <sheetData sheetId="8520"/>
      <sheetData sheetId="8521"/>
      <sheetData sheetId="8522">
        <row r="2">
          <cell r="B2">
            <v>1.9678000000000001E-2</v>
          </cell>
        </row>
      </sheetData>
      <sheetData sheetId="8523">
        <row r="2">
          <cell r="B2">
            <v>1.9678000000000001E-2</v>
          </cell>
        </row>
      </sheetData>
      <sheetData sheetId="8524">
        <row r="2">
          <cell r="B2">
            <v>1.9678000000000001E-2</v>
          </cell>
        </row>
      </sheetData>
      <sheetData sheetId="8525">
        <row r="2">
          <cell r="B2">
            <v>1.9678000000000001E-2</v>
          </cell>
        </row>
      </sheetData>
      <sheetData sheetId="8526">
        <row r="2">
          <cell r="B2">
            <v>1.9678000000000001E-2</v>
          </cell>
        </row>
      </sheetData>
      <sheetData sheetId="8527">
        <row r="2">
          <cell r="B2">
            <v>1.9678000000000001E-2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1.9678000000000001E-2</v>
          </cell>
        </row>
      </sheetData>
      <sheetData sheetId="8530">
        <row r="2">
          <cell r="B2">
            <v>1.9678000000000001E-2</v>
          </cell>
        </row>
      </sheetData>
      <sheetData sheetId="8531">
        <row r="2">
          <cell r="B2">
            <v>1.9678000000000001E-2</v>
          </cell>
        </row>
      </sheetData>
      <sheetData sheetId="8532">
        <row r="2">
          <cell r="B2">
            <v>1.9678000000000001E-2</v>
          </cell>
        </row>
      </sheetData>
      <sheetData sheetId="8533">
        <row r="2">
          <cell r="B2">
            <v>1.9678000000000001E-2</v>
          </cell>
        </row>
      </sheetData>
      <sheetData sheetId="8534">
        <row r="2">
          <cell r="B2">
            <v>1.9678000000000001E-2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1.9678000000000001E-2</v>
          </cell>
        </row>
      </sheetData>
      <sheetData sheetId="8537">
        <row r="2">
          <cell r="B2">
            <v>1.9678000000000001E-2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1.9678000000000001E-2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1.9678000000000001E-2</v>
          </cell>
        </row>
      </sheetData>
      <sheetData sheetId="8542">
        <row r="2">
          <cell r="B2">
            <v>1.9678000000000001E-2</v>
          </cell>
        </row>
      </sheetData>
      <sheetData sheetId="8543">
        <row r="2">
          <cell r="B2">
            <v>1.9678000000000001E-2</v>
          </cell>
        </row>
      </sheetData>
      <sheetData sheetId="8544">
        <row r="2">
          <cell r="B2">
            <v>1.9678000000000001E-2</v>
          </cell>
        </row>
      </sheetData>
      <sheetData sheetId="8545">
        <row r="2">
          <cell r="B2">
            <v>1.9678000000000001E-2</v>
          </cell>
        </row>
      </sheetData>
      <sheetData sheetId="8546">
        <row r="2">
          <cell r="B2">
            <v>1.9678000000000001E-2</v>
          </cell>
        </row>
      </sheetData>
      <sheetData sheetId="8547">
        <row r="2">
          <cell r="B2">
            <v>1.9678000000000001E-2</v>
          </cell>
        </row>
      </sheetData>
      <sheetData sheetId="8548">
        <row r="2">
          <cell r="B2">
            <v>1.9678000000000001E-2</v>
          </cell>
        </row>
      </sheetData>
      <sheetData sheetId="8549">
        <row r="2">
          <cell r="B2">
            <v>1.9678000000000001E-2</v>
          </cell>
        </row>
      </sheetData>
      <sheetData sheetId="8550">
        <row r="2">
          <cell r="B2">
            <v>1.9678000000000001E-2</v>
          </cell>
        </row>
      </sheetData>
      <sheetData sheetId="8551">
        <row r="2">
          <cell r="B2">
            <v>1.9678000000000001E-2</v>
          </cell>
        </row>
      </sheetData>
      <sheetData sheetId="8552">
        <row r="2">
          <cell r="B2">
            <v>1.9678000000000001E-2</v>
          </cell>
        </row>
      </sheetData>
      <sheetData sheetId="8553">
        <row r="2">
          <cell r="B2">
            <v>1.9678000000000001E-2</v>
          </cell>
        </row>
      </sheetData>
      <sheetData sheetId="8554">
        <row r="2">
          <cell r="B2">
            <v>1.9678000000000001E-2</v>
          </cell>
        </row>
      </sheetData>
      <sheetData sheetId="8555">
        <row r="2">
          <cell r="B2">
            <v>1.9678000000000001E-2</v>
          </cell>
        </row>
      </sheetData>
      <sheetData sheetId="8556">
        <row r="2">
          <cell r="B2">
            <v>1.9678000000000001E-2</v>
          </cell>
        </row>
      </sheetData>
      <sheetData sheetId="8557">
        <row r="2">
          <cell r="B2">
            <v>1.9678000000000001E-2</v>
          </cell>
        </row>
      </sheetData>
      <sheetData sheetId="8558">
        <row r="2">
          <cell r="B2">
            <v>1.9678000000000001E-2</v>
          </cell>
        </row>
      </sheetData>
      <sheetData sheetId="8559">
        <row r="2">
          <cell r="B2">
            <v>1.9678000000000001E-2</v>
          </cell>
        </row>
      </sheetData>
      <sheetData sheetId="8560">
        <row r="2">
          <cell r="B2">
            <v>1.9678000000000001E-2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>
        <row r="2">
          <cell r="B2">
            <v>1.9677996635437012E-2</v>
          </cell>
        </row>
      </sheetData>
      <sheetData sheetId="8596">
        <row r="3">
          <cell r="B3" t="str">
            <v>Total</v>
          </cell>
        </row>
      </sheetData>
      <sheetData sheetId="8597"/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3">
          <cell r="B3" t="str">
            <v>Total</v>
          </cell>
        </row>
      </sheetData>
      <sheetData sheetId="8601"/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3">
          <cell r="B3" t="str">
            <v>Total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3">
          <cell r="B3" t="str">
            <v>Total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1.9678000000000001E-2</v>
          </cell>
        </row>
      </sheetData>
      <sheetData sheetId="8613">
        <row r="2">
          <cell r="B2">
            <v>1.9678000000000001E-2</v>
          </cell>
        </row>
      </sheetData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>
        <row r="2">
          <cell r="B2">
            <v>1.9678000000000001E-2</v>
          </cell>
        </row>
      </sheetData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/>
      <sheetData sheetId="8645"/>
      <sheetData sheetId="8646"/>
      <sheetData sheetId="8647"/>
      <sheetData sheetId="8648"/>
      <sheetData sheetId="8649"/>
      <sheetData sheetId="8650"/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0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1.9678000000000001E-2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0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>
        <row r="2">
          <cell r="B2">
            <v>0</v>
          </cell>
        </row>
      </sheetData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>
        <row r="2">
          <cell r="B2">
            <v>1.9678000000000001E-2</v>
          </cell>
        </row>
      </sheetData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>
        <row r="2">
          <cell r="B2">
            <v>1.9678000000000001E-2</v>
          </cell>
        </row>
      </sheetData>
      <sheetData sheetId="8707">
        <row r="2">
          <cell r="B2">
            <v>1.9678000000000001E-2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1.9678000000000001E-2</v>
          </cell>
        </row>
      </sheetData>
      <sheetData sheetId="8710">
        <row r="2">
          <cell r="B2">
            <v>1.9678000000000001E-2</v>
          </cell>
        </row>
      </sheetData>
      <sheetData sheetId="8711">
        <row r="2">
          <cell r="B2">
            <v>1.9678000000000001E-2</v>
          </cell>
        </row>
      </sheetData>
      <sheetData sheetId="8712">
        <row r="2">
          <cell r="B2">
            <v>1.9678000000000001E-2</v>
          </cell>
        </row>
      </sheetData>
      <sheetData sheetId="8713">
        <row r="2">
          <cell r="B2">
            <v>1.9678000000000001E-2</v>
          </cell>
        </row>
      </sheetData>
      <sheetData sheetId="8714">
        <row r="2">
          <cell r="B2">
            <v>1.9678000000000001E-2</v>
          </cell>
        </row>
      </sheetData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1.9678000000000001E-2</v>
          </cell>
        </row>
      </sheetData>
      <sheetData sheetId="8720">
        <row r="2">
          <cell r="B2">
            <v>1.9678000000000001E-2</v>
          </cell>
        </row>
      </sheetData>
      <sheetData sheetId="8721">
        <row r="2">
          <cell r="B2">
            <v>1.9678000000000001E-2</v>
          </cell>
        </row>
      </sheetData>
      <sheetData sheetId="8722">
        <row r="2">
          <cell r="B2">
            <v>1.9678000000000001E-2</v>
          </cell>
        </row>
      </sheetData>
      <sheetData sheetId="8723">
        <row r="2">
          <cell r="B2">
            <v>1.9678000000000001E-2</v>
          </cell>
        </row>
      </sheetData>
      <sheetData sheetId="8724">
        <row r="2">
          <cell r="B2">
            <v>1.9678000000000001E-2</v>
          </cell>
        </row>
      </sheetData>
      <sheetData sheetId="8725">
        <row r="2">
          <cell r="B2">
            <v>1.9678000000000001E-2</v>
          </cell>
        </row>
      </sheetData>
      <sheetData sheetId="8726">
        <row r="2">
          <cell r="B2">
            <v>1.9678000000000001E-2</v>
          </cell>
        </row>
      </sheetData>
      <sheetData sheetId="8727">
        <row r="2">
          <cell r="B2">
            <v>1.9678000000000001E-2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1.9678000000000001E-2</v>
          </cell>
        </row>
      </sheetData>
      <sheetData sheetId="8732">
        <row r="2">
          <cell r="B2">
            <v>1.9678000000000001E-2</v>
          </cell>
        </row>
      </sheetData>
      <sheetData sheetId="8733">
        <row r="2">
          <cell r="B2">
            <v>1.9678000000000001E-2</v>
          </cell>
        </row>
      </sheetData>
      <sheetData sheetId="8734">
        <row r="2">
          <cell r="B2">
            <v>1.9678000000000001E-2</v>
          </cell>
        </row>
      </sheetData>
      <sheetData sheetId="8735">
        <row r="2">
          <cell r="B2">
            <v>1.9678000000000001E-2</v>
          </cell>
        </row>
      </sheetData>
      <sheetData sheetId="8736">
        <row r="2">
          <cell r="B2">
            <v>1.9678000000000001E-2</v>
          </cell>
        </row>
      </sheetData>
      <sheetData sheetId="8737">
        <row r="2">
          <cell r="B2">
            <v>1.9678000000000001E-2</v>
          </cell>
        </row>
      </sheetData>
      <sheetData sheetId="8738">
        <row r="2">
          <cell r="B2">
            <v>1.9678000000000001E-2</v>
          </cell>
        </row>
      </sheetData>
      <sheetData sheetId="8739">
        <row r="2">
          <cell r="B2">
            <v>1.9678000000000001E-2</v>
          </cell>
        </row>
      </sheetData>
      <sheetData sheetId="8740">
        <row r="2">
          <cell r="B2">
            <v>1.9678000000000001E-2</v>
          </cell>
        </row>
      </sheetData>
      <sheetData sheetId="8741">
        <row r="2">
          <cell r="B2">
            <v>0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0</v>
          </cell>
        </row>
      </sheetData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>
        <row r="2">
          <cell r="B2">
            <v>1.9677996635437012E-2</v>
          </cell>
        </row>
      </sheetData>
      <sheetData sheetId="8776">
        <row r="3">
          <cell r="B3" t="str">
            <v>Total</v>
          </cell>
        </row>
      </sheetData>
      <sheetData sheetId="8777"/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3">
          <cell r="B3" t="str">
            <v>Total</v>
          </cell>
        </row>
      </sheetData>
      <sheetData sheetId="8781"/>
      <sheetData sheetId="8782">
        <row r="2">
          <cell r="B2">
            <v>0</v>
          </cell>
        </row>
      </sheetData>
      <sheetData sheetId="8783">
        <row r="2">
          <cell r="B2">
            <v>0</v>
          </cell>
        </row>
      </sheetData>
      <sheetData sheetId="8784">
        <row r="3">
          <cell r="B3" t="str">
            <v>Total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3">
          <cell r="B3" t="str">
            <v>Total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1.9678000000000001E-2</v>
          </cell>
        </row>
      </sheetData>
      <sheetData sheetId="8793">
        <row r="2">
          <cell r="B2">
            <v>1.9678000000000001E-2</v>
          </cell>
        </row>
      </sheetData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>
        <row r="2">
          <cell r="B2">
            <v>1.9678000000000001E-2</v>
          </cell>
        </row>
      </sheetData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/>
      <sheetData sheetId="8825"/>
      <sheetData sheetId="8826"/>
      <sheetData sheetId="8827"/>
      <sheetData sheetId="8828"/>
      <sheetData sheetId="8829"/>
      <sheetData sheetId="8830"/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>
        <row r="2">
          <cell r="B2">
            <v>1.9678000000000001E-2</v>
          </cell>
        </row>
      </sheetData>
      <sheetData sheetId="8846">
        <row r="2">
          <cell r="B2">
            <v>1.9678000000000001E-2</v>
          </cell>
        </row>
      </sheetData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1.9678000000000001E-2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0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>
        <row r="2">
          <cell r="B2">
            <v>1.9678000000000001E-2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>
        <row r="2">
          <cell r="B2">
            <v>1.9677996635437012E-2</v>
          </cell>
        </row>
      </sheetData>
      <sheetData sheetId="8956">
        <row r="3">
          <cell r="B3" t="str">
            <v>Total</v>
          </cell>
        </row>
      </sheetData>
      <sheetData sheetId="8957"/>
      <sheetData sheetId="8958">
        <row r="2">
          <cell r="B2">
            <v>0</v>
          </cell>
        </row>
      </sheetData>
      <sheetData sheetId="8959">
        <row r="2">
          <cell r="B2">
            <v>0</v>
          </cell>
        </row>
      </sheetData>
      <sheetData sheetId="8960">
        <row r="3">
          <cell r="B3" t="str">
            <v>Total</v>
          </cell>
        </row>
      </sheetData>
      <sheetData sheetId="8961"/>
      <sheetData sheetId="8962">
        <row r="2">
          <cell r="B2">
            <v>0</v>
          </cell>
        </row>
      </sheetData>
      <sheetData sheetId="8963">
        <row r="2">
          <cell r="B2">
            <v>0</v>
          </cell>
        </row>
      </sheetData>
      <sheetData sheetId="8964">
        <row r="3">
          <cell r="B3" t="str">
            <v>Total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3">
          <cell r="B3" t="str">
            <v>Total</v>
          </cell>
        </row>
      </sheetData>
      <sheetData sheetId="8969">
        <row r="2">
          <cell r="B2">
            <v>0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1.9678000000000001E-2</v>
          </cell>
        </row>
      </sheetData>
      <sheetData sheetId="8973">
        <row r="2">
          <cell r="B2">
            <v>1.9678000000000001E-2</v>
          </cell>
        </row>
      </sheetData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>
        <row r="2">
          <cell r="B2">
            <v>1.9678000000000001E-2</v>
          </cell>
        </row>
      </sheetData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/>
      <sheetData sheetId="9005"/>
      <sheetData sheetId="9006"/>
      <sheetData sheetId="9007"/>
      <sheetData sheetId="9008"/>
      <sheetData sheetId="9009"/>
      <sheetData sheetId="9010"/>
      <sheetData sheetId="9011">
        <row r="2">
          <cell r="B2">
            <v>1.9678000000000001E-2</v>
          </cell>
        </row>
      </sheetData>
      <sheetData sheetId="9012">
        <row r="2">
          <cell r="B2">
            <v>1.9678000000000001E-2</v>
          </cell>
        </row>
      </sheetData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>
        <row r="2">
          <cell r="B2">
            <v>1.9678000000000001E-2</v>
          </cell>
        </row>
      </sheetData>
      <sheetData sheetId="9026">
        <row r="2">
          <cell r="B2">
            <v>1.9678000000000001E-2</v>
          </cell>
        </row>
      </sheetData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1.9678000000000001E-2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0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>
        <row r="2">
          <cell r="B2">
            <v>0</v>
          </cell>
        </row>
      </sheetData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>
        <row r="2">
          <cell r="B2">
            <v>1.9678000000000001E-2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0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>
        <row r="2">
          <cell r="B2">
            <v>1.9677996635437012E-2</v>
          </cell>
        </row>
      </sheetData>
      <sheetData sheetId="9136">
        <row r="3">
          <cell r="B3" t="str">
            <v>Total</v>
          </cell>
        </row>
      </sheetData>
      <sheetData sheetId="9137"/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3">
          <cell r="B3" t="str">
            <v>Total</v>
          </cell>
        </row>
      </sheetData>
      <sheetData sheetId="9141"/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>
        <row r="3">
          <cell r="B3" t="str">
            <v>Total</v>
          </cell>
        </row>
      </sheetData>
      <sheetData sheetId="9145">
        <row r="2">
          <cell r="B2">
            <v>0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3">
          <cell r="B3" t="str">
            <v>Total</v>
          </cell>
        </row>
      </sheetData>
      <sheetData sheetId="9149">
        <row r="2">
          <cell r="B2">
            <v>0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1.9678000000000001E-2</v>
          </cell>
        </row>
      </sheetData>
      <sheetData sheetId="9153">
        <row r="2">
          <cell r="B2">
            <v>1.9678000000000001E-2</v>
          </cell>
        </row>
      </sheetData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>
        <row r="2">
          <cell r="B2">
            <v>1.9678000000000001E-2</v>
          </cell>
        </row>
      </sheetData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/>
      <sheetData sheetId="9185"/>
      <sheetData sheetId="9186"/>
      <sheetData sheetId="9187"/>
      <sheetData sheetId="9188"/>
      <sheetData sheetId="9189"/>
      <sheetData sheetId="9190"/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>
        <row r="2">
          <cell r="B2">
            <v>1.9678000000000001E-2</v>
          </cell>
        </row>
      </sheetData>
      <sheetData sheetId="9206">
        <row r="2">
          <cell r="B2">
            <v>1.9678000000000001E-2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0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>
        <row r="2">
          <cell r="B2">
            <v>1.9678000000000001E-2</v>
          </cell>
        </row>
      </sheetData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0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>
        <row r="2">
          <cell r="B2">
            <v>1.9677996635437012E-2</v>
          </cell>
        </row>
      </sheetData>
      <sheetData sheetId="9316">
        <row r="3">
          <cell r="B3" t="str">
            <v>Total</v>
          </cell>
        </row>
      </sheetData>
      <sheetData sheetId="9317"/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3">
          <cell r="B3" t="str">
            <v>Total</v>
          </cell>
        </row>
      </sheetData>
      <sheetData sheetId="9321"/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>
        <row r="3">
          <cell r="B3" t="str">
            <v>Total</v>
          </cell>
        </row>
      </sheetData>
      <sheetData sheetId="9325">
        <row r="2">
          <cell r="B2">
            <v>0</v>
          </cell>
        </row>
      </sheetData>
      <sheetData sheetId="9326">
        <row r="2">
          <cell r="B2">
            <v>0</v>
          </cell>
        </row>
      </sheetData>
      <sheetData sheetId="9327">
        <row r="2">
          <cell r="B2">
            <v>0</v>
          </cell>
        </row>
      </sheetData>
      <sheetData sheetId="9328">
        <row r="3">
          <cell r="B3" t="str">
            <v>Total</v>
          </cell>
        </row>
      </sheetData>
      <sheetData sheetId="9329">
        <row r="2">
          <cell r="B2">
            <v>0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/>
      <sheetData sheetId="9365"/>
      <sheetData sheetId="9366"/>
      <sheetData sheetId="9367"/>
      <sheetData sheetId="9368"/>
      <sheetData sheetId="9369"/>
      <sheetData sheetId="9370"/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0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0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>
        <row r="2">
          <cell r="B2">
            <v>0</v>
          </cell>
        </row>
      </sheetData>
      <sheetData sheetId="9418">
        <row r="2">
          <cell r="B2">
            <v>1.9678000000000001E-2</v>
          </cell>
        </row>
      </sheetData>
      <sheetData sheetId="9419"/>
      <sheetData sheetId="9420"/>
      <sheetData sheetId="9421"/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0</v>
          </cell>
        </row>
      </sheetData>
      <sheetData sheetId="9425">
        <row r="2">
          <cell r="B2">
            <v>1.9678000000000001E-2</v>
          </cell>
        </row>
      </sheetData>
      <sheetData sheetId="9426">
        <row r="2">
          <cell r="B2">
            <v>0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0</v>
          </cell>
        </row>
      </sheetData>
      <sheetData sheetId="9429">
        <row r="2">
          <cell r="B2">
            <v>1.9678000000000001E-2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0</v>
          </cell>
        </row>
      </sheetData>
      <sheetData sheetId="9434">
        <row r="2">
          <cell r="B2">
            <v>1.9678000000000001E-2</v>
          </cell>
        </row>
      </sheetData>
      <sheetData sheetId="9435">
        <row r="2">
          <cell r="B2">
            <v>0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1.9678000000000001E-2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0</v>
          </cell>
        </row>
      </sheetData>
      <sheetData sheetId="9440">
        <row r="2">
          <cell r="B2">
            <v>1.9678000000000001E-2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1.9678000000000001E-2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>
        <row r="2">
          <cell r="B2">
            <v>0</v>
          </cell>
        </row>
      </sheetData>
      <sheetData sheetId="9496">
        <row r="3">
          <cell r="B3" t="str">
            <v>Total</v>
          </cell>
        </row>
      </sheetData>
      <sheetData sheetId="9497"/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3">
          <cell r="B3" t="str">
            <v>Total</v>
          </cell>
        </row>
      </sheetData>
      <sheetData sheetId="9501"/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>
        <row r="3">
          <cell r="B3" t="str">
            <v>Total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3">
          <cell r="B3" t="str">
            <v>Total</v>
          </cell>
        </row>
      </sheetData>
      <sheetData sheetId="9509">
        <row r="2">
          <cell r="B2">
            <v>0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1.9678000000000001E-2</v>
          </cell>
        </row>
      </sheetData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>
        <row r="2">
          <cell r="B2">
            <v>1.9678000000000001E-2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/>
      <sheetData sheetId="9545"/>
      <sheetData sheetId="9546"/>
      <sheetData sheetId="9547"/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0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0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/>
      <sheetData sheetId="9600"/>
      <sheetData sheetId="9601"/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0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0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0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0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>
        <row r="2">
          <cell r="B2">
            <v>0</v>
          </cell>
        </row>
      </sheetData>
      <sheetData sheetId="9676">
        <row r="3">
          <cell r="B3" t="str">
            <v>Total</v>
          </cell>
        </row>
      </sheetData>
      <sheetData sheetId="9677"/>
      <sheetData sheetId="9678">
        <row r="2">
          <cell r="B2">
            <v>0</v>
          </cell>
        </row>
      </sheetData>
      <sheetData sheetId="9679">
        <row r="2">
          <cell r="B2">
            <v>0</v>
          </cell>
        </row>
      </sheetData>
      <sheetData sheetId="9680">
        <row r="3">
          <cell r="B3" t="str">
            <v>Total</v>
          </cell>
        </row>
      </sheetData>
      <sheetData sheetId="9681"/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3">
          <cell r="B3" t="str">
            <v>Total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3">
          <cell r="B3" t="str">
            <v>Total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>
        <row r="2">
          <cell r="B2">
            <v>1.9678000000000001E-2</v>
          </cell>
        </row>
      </sheetData>
      <sheetData sheetId="9810">
        <row r="2">
          <cell r="B2">
            <v>1.9678000000000001E-2</v>
          </cell>
        </row>
      </sheetData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/>
      <sheetData sheetId="9842"/>
      <sheetData sheetId="9843"/>
      <sheetData sheetId="9844"/>
      <sheetData sheetId="9845"/>
      <sheetData sheetId="9846"/>
      <sheetData sheetId="9847"/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0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0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>
        <row r="2">
          <cell r="B2">
            <v>0</v>
          </cell>
        </row>
      </sheetData>
      <sheetData sheetId="9895">
        <row r="2">
          <cell r="B2">
            <v>1.9678000000000001E-2</v>
          </cell>
        </row>
      </sheetData>
      <sheetData sheetId="9896"/>
      <sheetData sheetId="9897"/>
      <sheetData sheetId="9898"/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0</v>
          </cell>
        </row>
      </sheetData>
      <sheetData sheetId="9902">
        <row r="2">
          <cell r="B2">
            <v>1.9678000000000001E-2</v>
          </cell>
        </row>
      </sheetData>
      <sheetData sheetId="9903">
        <row r="2">
          <cell r="B2">
            <v>0</v>
          </cell>
        </row>
      </sheetData>
      <sheetData sheetId="9904">
        <row r="2">
          <cell r="B2">
            <v>1.9678000000000001E-2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1.9678000000000001E-2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0</v>
          </cell>
        </row>
      </sheetData>
      <sheetData sheetId="9911">
        <row r="2">
          <cell r="B2">
            <v>1.9678000000000001E-2</v>
          </cell>
        </row>
      </sheetData>
      <sheetData sheetId="9912">
        <row r="2">
          <cell r="B2">
            <v>0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1.9678000000000001E-2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0</v>
          </cell>
        </row>
      </sheetData>
      <sheetData sheetId="9917">
        <row r="2">
          <cell r="B2">
            <v>1.9678000000000001E-2</v>
          </cell>
        </row>
      </sheetData>
      <sheetData sheetId="9918">
        <row r="2">
          <cell r="B2">
            <v>0</v>
          </cell>
        </row>
      </sheetData>
      <sheetData sheetId="9919">
        <row r="2">
          <cell r="B2">
            <v>1.9678000000000001E-2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0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>
        <row r="2">
          <cell r="B2">
            <v>0</v>
          </cell>
        </row>
      </sheetData>
      <sheetData sheetId="9973">
        <row r="3">
          <cell r="B3" t="str">
            <v>Total</v>
          </cell>
        </row>
      </sheetData>
      <sheetData sheetId="9974"/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3">
          <cell r="B3" t="str">
            <v>Total</v>
          </cell>
        </row>
      </sheetData>
      <sheetData sheetId="9978"/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>
        <row r="3">
          <cell r="B3" t="str">
            <v>Total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3">
          <cell r="B3" t="str">
            <v>Total</v>
          </cell>
        </row>
      </sheetData>
      <sheetData sheetId="9986">
        <row r="2">
          <cell r="B2">
            <v>0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1.9678000000000001E-2</v>
          </cell>
        </row>
      </sheetData>
      <sheetData sheetId="9990">
        <row r="2">
          <cell r="B2">
            <v>1.9678000000000001E-2</v>
          </cell>
        </row>
      </sheetData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>
        <row r="2">
          <cell r="B2">
            <v>1.9678000000000001E-2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/>
      <sheetData sheetId="10022"/>
      <sheetData sheetId="10023"/>
      <sheetData sheetId="10024"/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0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0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/>
      <sheetData sheetId="10077"/>
      <sheetData sheetId="10078"/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0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0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0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0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0</v>
          </cell>
        </row>
      </sheetData>
      <sheetData sheetId="10153">
        <row r="3">
          <cell r="B3" t="str">
            <v>Total</v>
          </cell>
        </row>
      </sheetData>
      <sheetData sheetId="10154"/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3">
          <cell r="B3" t="str">
            <v>Total</v>
          </cell>
        </row>
      </sheetData>
      <sheetData sheetId="10158"/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3">
          <cell r="B3" t="str">
            <v>Total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3">
          <cell r="B3" t="str">
            <v>Total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1.9678000000000001E-2</v>
          </cell>
        </row>
      </sheetData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/>
      <sheetData sheetId="10202"/>
      <sheetData sheetId="10203"/>
      <sheetData sheetId="10204"/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/>
      <sheetData sheetId="10257"/>
      <sheetData sheetId="10258"/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0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0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0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0</v>
          </cell>
        </row>
      </sheetData>
      <sheetData sheetId="10299">
        <row r="2">
          <cell r="B2">
            <v>1.9678000000000001E-2</v>
          </cell>
        </row>
      </sheetData>
      <sheetData sheetId="10300">
        <row r="2">
          <cell r="B2">
            <v>0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>
        <row r="2">
          <cell r="B2">
            <v>0</v>
          </cell>
        </row>
      </sheetData>
      <sheetData sheetId="10333">
        <row r="3">
          <cell r="B3" t="str">
            <v>Total</v>
          </cell>
        </row>
      </sheetData>
      <sheetData sheetId="10334"/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3">
          <cell r="B3" t="str">
            <v>Total</v>
          </cell>
        </row>
      </sheetData>
      <sheetData sheetId="10338"/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3">
          <cell r="B3" t="str">
            <v>Total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3">
          <cell r="B3" t="str">
            <v>Total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0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1.9678000000000001E-2</v>
          </cell>
        </row>
      </sheetData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>
        <row r="2">
          <cell r="B2">
            <v>1.9678000000000001E-2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/>
      <sheetData sheetId="10382"/>
      <sheetData sheetId="10383"/>
      <sheetData sheetId="10384"/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0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0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0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0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0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0</v>
          </cell>
        </row>
      </sheetData>
      <sheetData sheetId="10513">
        <row r="3">
          <cell r="B3" t="str">
            <v>Total</v>
          </cell>
        </row>
      </sheetData>
      <sheetData sheetId="10514"/>
      <sheetData sheetId="10515">
        <row r="2">
          <cell r="B2">
            <v>0</v>
          </cell>
        </row>
      </sheetData>
      <sheetData sheetId="10516">
        <row r="2">
          <cell r="B2">
            <v>0</v>
          </cell>
        </row>
      </sheetData>
      <sheetData sheetId="10517">
        <row r="3">
          <cell r="B3" t="str">
            <v>Total</v>
          </cell>
        </row>
      </sheetData>
      <sheetData sheetId="10518"/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3">
          <cell r="B3" t="str">
            <v>Total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3">
          <cell r="B3" t="str">
            <v>Total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1.9678000000000001E-2</v>
          </cell>
        </row>
      </sheetData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>
        <row r="2">
          <cell r="B2">
            <v>1.9678000000000001E-2</v>
          </cell>
        </row>
      </sheetData>
      <sheetData sheetId="10583">
        <row r="2">
          <cell r="B2">
            <v>0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0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0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0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0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0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0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1.9678000000000001E-2</v>
          </cell>
        </row>
      </sheetData>
      <sheetData sheetId="10660">
        <row r="2">
          <cell r="B2">
            <v>0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0</v>
          </cell>
        </row>
      </sheetData>
      <sheetData sheetId="10693">
        <row r="3">
          <cell r="B3" t="str">
            <v>Total</v>
          </cell>
        </row>
      </sheetData>
      <sheetData sheetId="10694"/>
      <sheetData sheetId="10695">
        <row r="2">
          <cell r="B2">
            <v>0</v>
          </cell>
        </row>
      </sheetData>
      <sheetData sheetId="10696">
        <row r="2">
          <cell r="B2">
            <v>0</v>
          </cell>
        </row>
      </sheetData>
      <sheetData sheetId="10697">
        <row r="3">
          <cell r="B3" t="str">
            <v>Total</v>
          </cell>
        </row>
      </sheetData>
      <sheetData sheetId="10698"/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3">
          <cell r="B3" t="str">
            <v>Total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3">
          <cell r="B3" t="str">
            <v>Total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/>
      <sheetData sheetId="10710"/>
      <sheetData sheetId="10711"/>
      <sheetData sheetId="10712"/>
      <sheetData sheetId="10713">
        <row r="2">
          <cell r="B2">
            <v>1.9678000000000001E-2</v>
          </cell>
        </row>
      </sheetData>
      <sheetData sheetId="10714">
        <row r="2">
          <cell r="B2">
            <v>1.9678000000000001E-2</v>
          </cell>
        </row>
      </sheetData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/>
      <sheetData sheetId="10746"/>
      <sheetData sheetId="10747"/>
      <sheetData sheetId="10748"/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/>
      <sheetData sheetId="10801"/>
      <sheetData sheetId="10802"/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0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>
        <row r="2">
          <cell r="B2">
            <v>0</v>
          </cell>
        </row>
      </sheetData>
      <sheetData sheetId="10877">
        <row r="3">
          <cell r="B3" t="str">
            <v>Total</v>
          </cell>
        </row>
      </sheetData>
      <sheetData sheetId="10878"/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3">
          <cell r="B3" t="str">
            <v>Total</v>
          </cell>
        </row>
      </sheetData>
      <sheetData sheetId="10882"/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3">
          <cell r="B3" t="str">
            <v>Total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3">
          <cell r="B3" t="str">
            <v>Total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/>
      <sheetData sheetId="10894"/>
      <sheetData sheetId="10895"/>
      <sheetData sheetId="10896"/>
      <sheetData sheetId="10897"/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>
        <row r="2">
          <cell r="B2">
            <v>1.9678000000000001E-2</v>
          </cell>
        </row>
      </sheetData>
      <sheetData sheetId="10952">
        <row r="2">
          <cell r="B2">
            <v>0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1.9678000000000001E-2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>
        <row r="2">
          <cell r="B2">
            <v>0</v>
          </cell>
        </row>
      </sheetData>
      <sheetData sheetId="10984">
        <row r="2">
          <cell r="B2">
            <v>1.9678000000000001E-2</v>
          </cell>
        </row>
      </sheetData>
      <sheetData sheetId="10985"/>
      <sheetData sheetId="10986"/>
      <sheetData sheetId="10987"/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0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0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0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0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0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0</v>
          </cell>
        </row>
      </sheetData>
      <sheetData sheetId="11028">
        <row r="2">
          <cell r="B2">
            <v>1.9678000000000001E-2</v>
          </cell>
        </row>
      </sheetData>
      <sheetData sheetId="11029">
        <row r="2">
          <cell r="B2">
            <v>0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>
        <row r="2">
          <cell r="B2">
            <v>0</v>
          </cell>
        </row>
      </sheetData>
      <sheetData sheetId="11062">
        <row r="3">
          <cell r="B3" t="str">
            <v>Total</v>
          </cell>
        </row>
      </sheetData>
      <sheetData sheetId="11063"/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3">
          <cell r="B3" t="str">
            <v>Total</v>
          </cell>
        </row>
      </sheetData>
      <sheetData sheetId="11067"/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3">
          <cell r="B3" t="str">
            <v>Total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3">
          <cell r="B3" t="str">
            <v>Total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>
        <row r="2">
          <cell r="B2">
            <v>1.9678000000000001E-2</v>
          </cell>
        </row>
      </sheetData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>
        <row r="2">
          <cell r="B2">
            <v>1.9678000000000001E-2</v>
          </cell>
        </row>
      </sheetData>
      <sheetData sheetId="11290">
        <row r="2">
          <cell r="B2">
            <v>1.9678000000000001E-2</v>
          </cell>
        </row>
      </sheetData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>
        <row r="2">
          <cell r="B2">
            <v>1.9678000000000001E-2</v>
          </cell>
        </row>
      </sheetData>
      <sheetData sheetId="11363">
        <row r="2">
          <cell r="B2">
            <v>1.9678000000000001E-2</v>
          </cell>
        </row>
      </sheetData>
      <sheetData sheetId="11364">
        <row r="2">
          <cell r="B2">
            <v>1.9678000000000001E-2</v>
          </cell>
        </row>
      </sheetData>
      <sheetData sheetId="11365">
        <row r="2">
          <cell r="B2">
            <v>1.9678000000000001E-2</v>
          </cell>
        </row>
      </sheetData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>
        <row r="2">
          <cell r="B2">
            <v>1.9678000000000001E-2</v>
          </cell>
        </row>
      </sheetData>
      <sheetData sheetId="11438">
        <row r="2">
          <cell r="B2">
            <v>1.9678000000000001E-2</v>
          </cell>
        </row>
      </sheetData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>
        <row r="2">
          <cell r="B2">
            <v>1.9678000000000001E-2</v>
          </cell>
        </row>
      </sheetData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>
        <row r="2">
          <cell r="B2">
            <v>1.9678000000000001E-2</v>
          </cell>
        </row>
      </sheetData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>
        <row r="2">
          <cell r="B2">
            <v>1.9678000000000001E-2</v>
          </cell>
        </row>
      </sheetData>
      <sheetData sheetId="11511">
        <row r="2">
          <cell r="B2">
            <v>1.9678000000000001E-2</v>
          </cell>
        </row>
      </sheetData>
      <sheetData sheetId="11512">
        <row r="2">
          <cell r="B2">
            <v>1.9678000000000001E-2</v>
          </cell>
        </row>
      </sheetData>
      <sheetData sheetId="11513">
        <row r="2">
          <cell r="B2">
            <v>1.9678000000000001E-2</v>
          </cell>
        </row>
      </sheetData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>
        <row r="2">
          <cell r="B2">
            <v>1.9678000000000001E-2</v>
          </cell>
        </row>
      </sheetData>
      <sheetData sheetId="11586">
        <row r="2">
          <cell r="B2">
            <v>1.9678000000000001E-2</v>
          </cell>
        </row>
      </sheetData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>
        <row r="2">
          <cell r="B2">
            <v>1.9678000000000001E-2</v>
          </cell>
        </row>
      </sheetData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>
        <row r="2">
          <cell r="B2">
            <v>1.9678000000000001E-2</v>
          </cell>
        </row>
      </sheetData>
      <sheetData sheetId="11638">
        <row r="2">
          <cell r="B2">
            <v>1.9678000000000001E-2</v>
          </cell>
        </row>
      </sheetData>
      <sheetData sheetId="11639">
        <row r="2">
          <cell r="B2">
            <v>1.9678000000000001E-2</v>
          </cell>
        </row>
      </sheetData>
      <sheetData sheetId="11640">
        <row r="2">
          <cell r="B2">
            <v>1.9678000000000001E-2</v>
          </cell>
        </row>
      </sheetData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>
        <row r="2">
          <cell r="B2">
            <v>1.9678000000000001E-2</v>
          </cell>
        </row>
      </sheetData>
      <sheetData sheetId="11713">
        <row r="2">
          <cell r="B2">
            <v>1.9678000000000001E-2</v>
          </cell>
        </row>
      </sheetData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>
        <row r="2">
          <cell r="B2">
            <v>1.9678000000000001E-2</v>
          </cell>
        </row>
      </sheetData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>
        <row r="2">
          <cell r="B2">
            <v>1.9678000000000001E-2</v>
          </cell>
        </row>
      </sheetData>
      <sheetData sheetId="11767">
        <row r="2">
          <cell r="B2">
            <v>1.9678000000000001E-2</v>
          </cell>
        </row>
      </sheetData>
      <sheetData sheetId="11768">
        <row r="2">
          <cell r="B2">
            <v>1.9678000000000001E-2</v>
          </cell>
        </row>
      </sheetData>
      <sheetData sheetId="11769">
        <row r="2">
          <cell r="B2">
            <v>1.9678000000000001E-2</v>
          </cell>
        </row>
      </sheetData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>
        <row r="2">
          <cell r="B2">
            <v>1.9678000000000001E-2</v>
          </cell>
        </row>
      </sheetData>
      <sheetData sheetId="11842">
        <row r="2">
          <cell r="B2">
            <v>1.9678000000000001E-2</v>
          </cell>
        </row>
      </sheetData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>
        <row r="2">
          <cell r="B2">
            <v>1.9678000000000001E-2</v>
          </cell>
        </row>
      </sheetData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>
        <row r="2">
          <cell r="B2">
            <v>1.9678000000000001E-2</v>
          </cell>
        </row>
      </sheetData>
      <sheetData sheetId="11899">
        <row r="2">
          <cell r="B2">
            <v>1.9678000000000001E-2</v>
          </cell>
        </row>
      </sheetData>
      <sheetData sheetId="11900">
        <row r="2">
          <cell r="B2">
            <v>1.9678000000000001E-2</v>
          </cell>
        </row>
      </sheetData>
      <sheetData sheetId="11901">
        <row r="2">
          <cell r="B2">
            <v>1.9678000000000001E-2</v>
          </cell>
        </row>
      </sheetData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>
        <row r="2">
          <cell r="B2">
            <v>1.9678000000000001E-2</v>
          </cell>
        </row>
      </sheetData>
      <sheetData sheetId="11974">
        <row r="2">
          <cell r="B2">
            <v>1.9678000000000001E-2</v>
          </cell>
        </row>
      </sheetData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>
        <row r="2">
          <cell r="B2">
            <v>1.9678000000000001E-2</v>
          </cell>
        </row>
      </sheetData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>
        <row r="2">
          <cell r="B2">
            <v>1.9678000000000001E-2</v>
          </cell>
        </row>
      </sheetData>
      <sheetData sheetId="12031">
        <row r="2">
          <cell r="B2">
            <v>1.9678000000000001E-2</v>
          </cell>
        </row>
      </sheetData>
      <sheetData sheetId="12032">
        <row r="2">
          <cell r="B2">
            <v>1.9678000000000001E-2</v>
          </cell>
        </row>
      </sheetData>
      <sheetData sheetId="12033">
        <row r="2">
          <cell r="B2">
            <v>1.9678000000000001E-2</v>
          </cell>
        </row>
      </sheetData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>
        <row r="2">
          <cell r="B2">
            <v>1.9678000000000001E-2</v>
          </cell>
        </row>
      </sheetData>
      <sheetData sheetId="12106">
        <row r="2">
          <cell r="B2">
            <v>1.9678000000000001E-2</v>
          </cell>
        </row>
      </sheetData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>
        <row r="2">
          <cell r="B2">
            <v>1.9678000000000001E-2</v>
          </cell>
        </row>
      </sheetData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>
        <row r="2">
          <cell r="B2">
            <v>1.9678000000000001E-2</v>
          </cell>
        </row>
      </sheetData>
      <sheetData sheetId="12163">
        <row r="2">
          <cell r="B2">
            <v>1.9678000000000001E-2</v>
          </cell>
        </row>
      </sheetData>
      <sheetData sheetId="12164">
        <row r="2">
          <cell r="B2">
            <v>1.9678000000000001E-2</v>
          </cell>
        </row>
      </sheetData>
      <sheetData sheetId="12165">
        <row r="2">
          <cell r="B2">
            <v>1.9678000000000001E-2</v>
          </cell>
        </row>
      </sheetData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>
        <row r="2">
          <cell r="B2">
            <v>1.9678000000000001E-2</v>
          </cell>
        </row>
      </sheetData>
      <sheetData sheetId="12238">
        <row r="2">
          <cell r="B2">
            <v>1.9678000000000001E-2</v>
          </cell>
        </row>
      </sheetData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>
        <row r="2">
          <cell r="B2">
            <v>1.9678000000000001E-2</v>
          </cell>
        </row>
      </sheetData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>
        <row r="2">
          <cell r="B2">
            <v>1.9678000000000001E-2</v>
          </cell>
        </row>
      </sheetData>
      <sheetData sheetId="12295">
        <row r="2">
          <cell r="B2">
            <v>1.9678000000000001E-2</v>
          </cell>
        </row>
      </sheetData>
      <sheetData sheetId="12296">
        <row r="2">
          <cell r="B2">
            <v>1.9678000000000001E-2</v>
          </cell>
        </row>
      </sheetData>
      <sheetData sheetId="12297">
        <row r="2">
          <cell r="B2">
            <v>1.9678000000000001E-2</v>
          </cell>
        </row>
      </sheetData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>
        <row r="2">
          <cell r="B2">
            <v>1.9678000000000001E-2</v>
          </cell>
        </row>
      </sheetData>
      <sheetData sheetId="12370">
        <row r="2">
          <cell r="B2">
            <v>1.9678000000000001E-2</v>
          </cell>
        </row>
      </sheetData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>
        <row r="2">
          <cell r="B2">
            <v>1.9678000000000001E-2</v>
          </cell>
        </row>
      </sheetData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>
        <row r="2">
          <cell r="B2">
            <v>1.9678000000000001E-2</v>
          </cell>
        </row>
      </sheetData>
      <sheetData sheetId="12427">
        <row r="2">
          <cell r="B2">
            <v>1.9678000000000001E-2</v>
          </cell>
        </row>
      </sheetData>
      <sheetData sheetId="12428">
        <row r="2">
          <cell r="B2">
            <v>1.9678000000000001E-2</v>
          </cell>
        </row>
      </sheetData>
      <sheetData sheetId="12429">
        <row r="2">
          <cell r="B2">
            <v>1.9678000000000001E-2</v>
          </cell>
        </row>
      </sheetData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>
        <row r="2">
          <cell r="B2">
            <v>1.9678000000000001E-2</v>
          </cell>
        </row>
      </sheetData>
      <sheetData sheetId="12502">
        <row r="2">
          <cell r="B2">
            <v>1.9678000000000001E-2</v>
          </cell>
        </row>
      </sheetData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>
        <row r="2">
          <cell r="B2">
            <v>1.9678000000000001E-2</v>
          </cell>
        </row>
      </sheetData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>
        <row r="2">
          <cell r="B2">
            <v>1.9678000000000001E-2</v>
          </cell>
        </row>
      </sheetData>
      <sheetData sheetId="12559">
        <row r="2">
          <cell r="B2">
            <v>1.9678000000000001E-2</v>
          </cell>
        </row>
      </sheetData>
      <sheetData sheetId="12560">
        <row r="2">
          <cell r="B2">
            <v>1.9678000000000001E-2</v>
          </cell>
        </row>
      </sheetData>
      <sheetData sheetId="12561">
        <row r="2">
          <cell r="B2">
            <v>1.9678000000000001E-2</v>
          </cell>
        </row>
      </sheetData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>
        <row r="2">
          <cell r="B2">
            <v>1.9678000000000001E-2</v>
          </cell>
        </row>
      </sheetData>
      <sheetData sheetId="12634">
        <row r="2">
          <cell r="B2">
            <v>1.9678000000000001E-2</v>
          </cell>
        </row>
      </sheetData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>
        <row r="2">
          <cell r="B2">
            <v>1.9678000000000001E-2</v>
          </cell>
        </row>
      </sheetData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>
        <row r="2">
          <cell r="B2">
            <v>1.9678000000000001E-2</v>
          </cell>
        </row>
      </sheetData>
      <sheetData sheetId="12691">
        <row r="2">
          <cell r="B2">
            <v>1.9678000000000001E-2</v>
          </cell>
        </row>
      </sheetData>
      <sheetData sheetId="12692">
        <row r="2">
          <cell r="B2">
            <v>1.9678000000000001E-2</v>
          </cell>
        </row>
      </sheetData>
      <sheetData sheetId="12693">
        <row r="2">
          <cell r="B2">
            <v>1.9678000000000001E-2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>
        <row r="2">
          <cell r="B2">
            <v>1.9678000000000001E-2</v>
          </cell>
        </row>
      </sheetData>
      <sheetData sheetId="12766">
        <row r="2">
          <cell r="B2">
            <v>1.9678000000000001E-2</v>
          </cell>
        </row>
      </sheetData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>
        <row r="2">
          <cell r="B2">
            <v>1.9678000000000001E-2</v>
          </cell>
        </row>
      </sheetData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>
        <row r="2">
          <cell r="B2">
            <v>1.9678000000000001E-2</v>
          </cell>
        </row>
      </sheetData>
      <sheetData sheetId="12823">
        <row r="2">
          <cell r="B2">
            <v>1.9678000000000001E-2</v>
          </cell>
        </row>
      </sheetData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>
        <row r="2">
          <cell r="B2">
            <v>1.9678000000000001E-2</v>
          </cell>
        </row>
      </sheetData>
      <sheetData sheetId="12861">
        <row r="2">
          <cell r="B2">
            <v>1.9678000000000001E-2</v>
          </cell>
        </row>
      </sheetData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>
        <row r="2">
          <cell r="B2">
            <v>1.9678000000000001E-2</v>
          </cell>
        </row>
      </sheetData>
      <sheetData sheetId="12876">
        <row r="2">
          <cell r="B2">
            <v>0</v>
          </cell>
        </row>
      </sheetData>
      <sheetData sheetId="12877">
        <row r="2">
          <cell r="B2">
            <v>0</v>
          </cell>
        </row>
      </sheetData>
      <sheetData sheetId="12878">
        <row r="2">
          <cell r="B2">
            <v>0</v>
          </cell>
        </row>
      </sheetData>
      <sheetData sheetId="12879"/>
      <sheetData sheetId="12880"/>
      <sheetData sheetId="12881"/>
      <sheetData sheetId="12882"/>
      <sheetData sheetId="12883"/>
      <sheetData sheetId="12884">
        <row r="2">
          <cell r="B2">
            <v>1.9678000000000001E-2</v>
          </cell>
        </row>
      </sheetData>
      <sheetData sheetId="12885">
        <row r="2">
          <cell r="B2">
            <v>1.9678000000000001E-2</v>
          </cell>
        </row>
      </sheetData>
      <sheetData sheetId="12886">
        <row r="2">
          <cell r="B2">
            <v>0</v>
          </cell>
        </row>
      </sheetData>
      <sheetData sheetId="12887">
        <row r="2">
          <cell r="B2">
            <v>0</v>
          </cell>
        </row>
      </sheetData>
      <sheetData sheetId="12888">
        <row r="2">
          <cell r="B2">
            <v>0</v>
          </cell>
        </row>
      </sheetData>
      <sheetData sheetId="12889">
        <row r="2">
          <cell r="B2">
            <v>0</v>
          </cell>
        </row>
      </sheetData>
      <sheetData sheetId="12890">
        <row r="2">
          <cell r="B2">
            <v>0</v>
          </cell>
        </row>
      </sheetData>
      <sheetData sheetId="12891">
        <row r="2">
          <cell r="B2">
            <v>1.9678000000000001E-2</v>
          </cell>
        </row>
      </sheetData>
      <sheetData sheetId="12892">
        <row r="2">
          <cell r="B2">
            <v>1.9678000000000001E-2</v>
          </cell>
        </row>
      </sheetData>
      <sheetData sheetId="12893">
        <row r="2">
          <cell r="B2">
            <v>1.9678000000000001E-2</v>
          </cell>
        </row>
      </sheetData>
      <sheetData sheetId="12894">
        <row r="2">
          <cell r="B2">
            <v>1.9678000000000001E-2</v>
          </cell>
        </row>
      </sheetData>
      <sheetData sheetId="12895">
        <row r="2">
          <cell r="B2">
            <v>1.9678000000000001E-2</v>
          </cell>
        </row>
      </sheetData>
      <sheetData sheetId="12896">
        <row r="2">
          <cell r="B2">
            <v>1.9678000000000001E-2</v>
          </cell>
        </row>
      </sheetData>
      <sheetData sheetId="12897">
        <row r="2">
          <cell r="B2">
            <v>0</v>
          </cell>
        </row>
      </sheetData>
      <sheetData sheetId="12898">
        <row r="2">
          <cell r="B2">
            <v>0</v>
          </cell>
        </row>
      </sheetData>
      <sheetData sheetId="12899">
        <row r="2">
          <cell r="B2">
            <v>0</v>
          </cell>
        </row>
      </sheetData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>
        <row r="2">
          <cell r="B2">
            <v>1.9678000000000001E-2</v>
          </cell>
        </row>
      </sheetData>
      <sheetData sheetId="12919">
        <row r="2">
          <cell r="B2">
            <v>1.9678000000000001E-2</v>
          </cell>
        </row>
      </sheetData>
      <sheetData sheetId="12920">
        <row r="2">
          <cell r="B2">
            <v>1.9678000000000001E-2</v>
          </cell>
        </row>
      </sheetData>
      <sheetData sheetId="12921">
        <row r="2">
          <cell r="B2">
            <v>1.9678000000000001E-2</v>
          </cell>
        </row>
      </sheetData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>
        <row r="2">
          <cell r="B2">
            <v>1.9678000000000001E-2</v>
          </cell>
        </row>
      </sheetData>
      <sheetData sheetId="12995">
        <row r="2">
          <cell r="B2">
            <v>1.9678000000000001E-2</v>
          </cell>
        </row>
      </sheetData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>
        <row r="2">
          <cell r="B2">
            <v>0</v>
          </cell>
        </row>
      </sheetData>
      <sheetData sheetId="13025">
        <row r="2">
          <cell r="B2">
            <v>0</v>
          </cell>
        </row>
      </sheetData>
      <sheetData sheetId="13026"/>
      <sheetData sheetId="13027"/>
      <sheetData sheetId="13028">
        <row r="2">
          <cell r="B2">
            <v>1.9678000000000001E-2</v>
          </cell>
        </row>
      </sheetData>
      <sheetData sheetId="13029">
        <row r="2">
          <cell r="B2">
            <v>1.9678000000000001E-2</v>
          </cell>
        </row>
      </sheetData>
      <sheetData sheetId="13030">
        <row r="2">
          <cell r="B2">
            <v>1.9678000000000001E-2</v>
          </cell>
        </row>
      </sheetData>
      <sheetData sheetId="13031">
        <row r="2">
          <cell r="B2">
            <v>1.9678000000000001E-2</v>
          </cell>
        </row>
      </sheetData>
      <sheetData sheetId="13032">
        <row r="2">
          <cell r="B2">
            <v>1.9678000000000001E-2</v>
          </cell>
        </row>
      </sheetData>
      <sheetData sheetId="13033">
        <row r="2">
          <cell r="B2">
            <v>1.9678000000000001E-2</v>
          </cell>
        </row>
      </sheetData>
      <sheetData sheetId="13034">
        <row r="2">
          <cell r="B2">
            <v>0</v>
          </cell>
        </row>
      </sheetData>
      <sheetData sheetId="13035">
        <row r="2">
          <cell r="B2">
            <v>1.9678000000000001E-2</v>
          </cell>
        </row>
      </sheetData>
      <sheetData sheetId="13036">
        <row r="2">
          <cell r="B2">
            <v>1.9678000000000001E-2</v>
          </cell>
        </row>
      </sheetData>
      <sheetData sheetId="13037">
        <row r="2">
          <cell r="B2">
            <v>1.9678000000000001E-2</v>
          </cell>
        </row>
      </sheetData>
      <sheetData sheetId="13038">
        <row r="2">
          <cell r="B2">
            <v>1.9678000000000001E-2</v>
          </cell>
        </row>
      </sheetData>
      <sheetData sheetId="13039">
        <row r="2">
          <cell r="B2">
            <v>1.9678000000000001E-2</v>
          </cell>
        </row>
      </sheetData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>
        <row r="2">
          <cell r="B2">
            <v>1.9678000000000001E-2</v>
          </cell>
        </row>
      </sheetData>
      <sheetData sheetId="13045">
        <row r="2">
          <cell r="B2">
            <v>1.9678000000000001E-2</v>
          </cell>
        </row>
      </sheetData>
      <sheetData sheetId="13046">
        <row r="2">
          <cell r="B2">
            <v>1.9678000000000001E-2</v>
          </cell>
        </row>
      </sheetData>
      <sheetData sheetId="13047">
        <row r="2">
          <cell r="B2">
            <v>1.9678000000000001E-2</v>
          </cell>
        </row>
      </sheetData>
      <sheetData sheetId="13048">
        <row r="2">
          <cell r="B2">
            <v>1.9678000000000001E-2</v>
          </cell>
        </row>
      </sheetData>
      <sheetData sheetId="13049">
        <row r="2">
          <cell r="B2">
            <v>1.9678000000000001E-2</v>
          </cell>
        </row>
      </sheetData>
      <sheetData sheetId="13050">
        <row r="2">
          <cell r="B2">
            <v>1.9678000000000001E-2</v>
          </cell>
        </row>
      </sheetData>
      <sheetData sheetId="13051">
        <row r="2">
          <cell r="B2">
            <v>1.9678000000000001E-2</v>
          </cell>
        </row>
      </sheetData>
      <sheetData sheetId="13052">
        <row r="2">
          <cell r="B2">
            <v>1.9678000000000001E-2</v>
          </cell>
        </row>
      </sheetData>
      <sheetData sheetId="13053">
        <row r="2">
          <cell r="B2">
            <v>1.9678000000000001E-2</v>
          </cell>
        </row>
      </sheetData>
      <sheetData sheetId="13054">
        <row r="2">
          <cell r="B2">
            <v>1.9678000000000001E-2</v>
          </cell>
        </row>
      </sheetData>
      <sheetData sheetId="13055">
        <row r="2">
          <cell r="B2">
            <v>1.9678000000000001E-2</v>
          </cell>
        </row>
      </sheetData>
      <sheetData sheetId="13056">
        <row r="2">
          <cell r="B2">
            <v>1.9678000000000001E-2</v>
          </cell>
        </row>
      </sheetData>
      <sheetData sheetId="13057">
        <row r="2">
          <cell r="B2">
            <v>1.9678000000000001E-2</v>
          </cell>
        </row>
      </sheetData>
      <sheetData sheetId="13058">
        <row r="2">
          <cell r="B2">
            <v>1.9678000000000001E-2</v>
          </cell>
        </row>
      </sheetData>
      <sheetData sheetId="13059">
        <row r="2">
          <cell r="B2">
            <v>1.9678000000000001E-2</v>
          </cell>
        </row>
      </sheetData>
      <sheetData sheetId="13060">
        <row r="2">
          <cell r="B2">
            <v>1.9678000000000001E-2</v>
          </cell>
        </row>
      </sheetData>
      <sheetData sheetId="13061">
        <row r="2">
          <cell r="B2">
            <v>1.9678000000000001E-2</v>
          </cell>
        </row>
      </sheetData>
      <sheetData sheetId="13062">
        <row r="2">
          <cell r="B2">
            <v>1.9678000000000001E-2</v>
          </cell>
        </row>
      </sheetData>
      <sheetData sheetId="13063">
        <row r="2">
          <cell r="B2">
            <v>1.9678000000000001E-2</v>
          </cell>
        </row>
      </sheetData>
      <sheetData sheetId="13064">
        <row r="2">
          <cell r="B2">
            <v>1.9678000000000001E-2</v>
          </cell>
        </row>
      </sheetData>
      <sheetData sheetId="13065">
        <row r="2">
          <cell r="B2">
            <v>1.9678000000000001E-2</v>
          </cell>
        </row>
      </sheetData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>
        <row r="2">
          <cell r="B2">
            <v>1.9677996635437012E-2</v>
          </cell>
        </row>
      </sheetData>
      <sheetData sheetId="13081">
        <row r="3">
          <cell r="B3" t="str">
            <v>Total</v>
          </cell>
        </row>
      </sheetData>
      <sheetData sheetId="13082"/>
      <sheetData sheetId="13083">
        <row r="2">
          <cell r="B2">
            <v>0</v>
          </cell>
        </row>
      </sheetData>
      <sheetData sheetId="13084">
        <row r="2">
          <cell r="B2">
            <v>0</v>
          </cell>
        </row>
      </sheetData>
      <sheetData sheetId="13085">
        <row r="3">
          <cell r="B3" t="str">
            <v>Total</v>
          </cell>
        </row>
      </sheetData>
      <sheetData sheetId="13086"/>
      <sheetData sheetId="13087">
        <row r="2">
          <cell r="B2">
            <v>0</v>
          </cell>
        </row>
      </sheetData>
      <sheetData sheetId="13088">
        <row r="2">
          <cell r="B2">
            <v>0</v>
          </cell>
        </row>
      </sheetData>
      <sheetData sheetId="13089">
        <row r="3">
          <cell r="B3" t="str">
            <v>Total</v>
          </cell>
        </row>
      </sheetData>
      <sheetData sheetId="13090">
        <row r="2">
          <cell r="B2">
            <v>0</v>
          </cell>
        </row>
      </sheetData>
      <sheetData sheetId="13091">
        <row r="2">
          <cell r="B2">
            <v>0</v>
          </cell>
        </row>
      </sheetData>
      <sheetData sheetId="13092">
        <row r="2">
          <cell r="B2">
            <v>0</v>
          </cell>
        </row>
      </sheetData>
      <sheetData sheetId="13093">
        <row r="3">
          <cell r="B3" t="str">
            <v>Total</v>
          </cell>
        </row>
      </sheetData>
      <sheetData sheetId="13094">
        <row r="2">
          <cell r="B2">
            <v>0</v>
          </cell>
        </row>
      </sheetData>
      <sheetData sheetId="13095">
        <row r="2">
          <cell r="B2">
            <v>0</v>
          </cell>
        </row>
      </sheetData>
      <sheetData sheetId="13096">
        <row r="2">
          <cell r="B2">
            <v>0</v>
          </cell>
        </row>
      </sheetData>
      <sheetData sheetId="13097"/>
      <sheetData sheetId="13098"/>
      <sheetData sheetId="13099"/>
      <sheetData sheetId="13100"/>
      <sheetData sheetId="13101"/>
      <sheetData sheetId="13102">
        <row r="2">
          <cell r="B2">
            <v>1.9678000000000001E-2</v>
          </cell>
        </row>
      </sheetData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>
        <row r="2">
          <cell r="B2">
            <v>1.9678000000000001E-2</v>
          </cell>
        </row>
      </sheetData>
      <sheetData sheetId="13135">
        <row r="2">
          <cell r="B2">
            <v>1.9678000000000001E-2</v>
          </cell>
        </row>
      </sheetData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2">
          <cell r="B2">
            <v>1.9678000000000001E-2</v>
          </cell>
        </row>
      </sheetData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/>
      <sheetData sheetId="13192"/>
      <sheetData sheetId="13193"/>
      <sheetData sheetId="13194"/>
      <sheetData sheetId="13195"/>
      <sheetData sheetId="13196">
        <row r="2">
          <cell r="B2">
            <v>1.9678000000000001E-2</v>
          </cell>
        </row>
      </sheetData>
      <sheetData sheetId="13197">
        <row r="2">
          <cell r="B2">
            <v>1.9678000000000001E-2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1.9678000000000001E-2</v>
          </cell>
        </row>
      </sheetData>
      <sheetData sheetId="13204">
        <row r="2">
          <cell r="B2">
            <v>1.9678000000000001E-2</v>
          </cell>
        </row>
      </sheetData>
      <sheetData sheetId="13205">
        <row r="2">
          <cell r="B2">
            <v>1.9678000000000001E-2</v>
          </cell>
        </row>
      </sheetData>
      <sheetData sheetId="13206">
        <row r="2">
          <cell r="B2">
            <v>1.9678000000000001E-2</v>
          </cell>
        </row>
      </sheetData>
      <sheetData sheetId="13207">
        <row r="2">
          <cell r="B2">
            <v>1.9678000000000001E-2</v>
          </cell>
        </row>
      </sheetData>
      <sheetData sheetId="13208">
        <row r="2">
          <cell r="B2">
            <v>1.9678000000000001E-2</v>
          </cell>
        </row>
      </sheetData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2">
          <cell r="B2">
            <v>0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>
        <row r="2">
          <cell r="B2">
            <v>1.9678000000000001E-2</v>
          </cell>
        </row>
      </sheetData>
      <sheetData sheetId="13231">
        <row r="2">
          <cell r="B2">
            <v>1.9678000000000001E-2</v>
          </cell>
        </row>
      </sheetData>
      <sheetData sheetId="13232">
        <row r="2">
          <cell r="B2">
            <v>1.9678000000000001E-2</v>
          </cell>
        </row>
      </sheetData>
      <sheetData sheetId="13233">
        <row r="2">
          <cell r="B2">
            <v>1.9678000000000001E-2</v>
          </cell>
        </row>
      </sheetData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>
        <row r="2">
          <cell r="B2">
            <v>1.9678000000000001E-2</v>
          </cell>
        </row>
      </sheetData>
      <sheetData sheetId="13307">
        <row r="2">
          <cell r="B2">
            <v>1.9678000000000001E-2</v>
          </cell>
        </row>
      </sheetData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>
        <row r="2">
          <cell r="B2">
            <v>0</v>
          </cell>
        </row>
      </sheetData>
      <sheetData sheetId="13337">
        <row r="2">
          <cell r="B2">
            <v>0</v>
          </cell>
        </row>
      </sheetData>
      <sheetData sheetId="13338"/>
      <sheetData sheetId="13339"/>
      <sheetData sheetId="13340">
        <row r="2">
          <cell r="B2">
            <v>1.9678000000000001E-2</v>
          </cell>
        </row>
      </sheetData>
      <sheetData sheetId="13341">
        <row r="2">
          <cell r="B2">
            <v>1.9678000000000001E-2</v>
          </cell>
        </row>
      </sheetData>
      <sheetData sheetId="13342">
        <row r="2">
          <cell r="B2">
            <v>1.9678000000000001E-2</v>
          </cell>
        </row>
      </sheetData>
      <sheetData sheetId="13343">
        <row r="2">
          <cell r="B2">
            <v>1.9678000000000001E-2</v>
          </cell>
        </row>
      </sheetData>
      <sheetData sheetId="13344">
        <row r="2">
          <cell r="B2">
            <v>1.9678000000000001E-2</v>
          </cell>
        </row>
      </sheetData>
      <sheetData sheetId="13345">
        <row r="2">
          <cell r="B2">
            <v>1.9678000000000001E-2</v>
          </cell>
        </row>
      </sheetData>
      <sheetData sheetId="13346">
        <row r="2">
          <cell r="B2">
            <v>0</v>
          </cell>
        </row>
      </sheetData>
      <sheetData sheetId="13347">
        <row r="2">
          <cell r="B2">
            <v>1.9678000000000001E-2</v>
          </cell>
        </row>
      </sheetData>
      <sheetData sheetId="13348">
        <row r="2">
          <cell r="B2">
            <v>1.9678000000000001E-2</v>
          </cell>
        </row>
      </sheetData>
      <sheetData sheetId="13349">
        <row r="2">
          <cell r="B2">
            <v>1.9678000000000001E-2</v>
          </cell>
        </row>
      </sheetData>
      <sheetData sheetId="13350">
        <row r="2">
          <cell r="B2">
            <v>1.9678000000000001E-2</v>
          </cell>
        </row>
      </sheetData>
      <sheetData sheetId="13351">
        <row r="2">
          <cell r="B2">
            <v>1.9678000000000001E-2</v>
          </cell>
        </row>
      </sheetData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>
        <row r="2">
          <cell r="B2">
            <v>1.9678000000000001E-2</v>
          </cell>
        </row>
      </sheetData>
      <sheetData sheetId="13357">
        <row r="2">
          <cell r="B2">
            <v>1.9678000000000001E-2</v>
          </cell>
        </row>
      </sheetData>
      <sheetData sheetId="13358">
        <row r="2">
          <cell r="B2">
            <v>1.9678000000000001E-2</v>
          </cell>
        </row>
      </sheetData>
      <sheetData sheetId="13359">
        <row r="2">
          <cell r="B2">
            <v>1.9678000000000001E-2</v>
          </cell>
        </row>
      </sheetData>
      <sheetData sheetId="13360">
        <row r="2">
          <cell r="B2">
            <v>1.9678000000000001E-2</v>
          </cell>
        </row>
      </sheetData>
      <sheetData sheetId="13361">
        <row r="2">
          <cell r="B2">
            <v>1.9678000000000001E-2</v>
          </cell>
        </row>
      </sheetData>
      <sheetData sheetId="13362">
        <row r="2">
          <cell r="B2">
            <v>1.9678000000000001E-2</v>
          </cell>
        </row>
      </sheetData>
      <sheetData sheetId="13363">
        <row r="2">
          <cell r="B2">
            <v>1.9678000000000001E-2</v>
          </cell>
        </row>
      </sheetData>
      <sheetData sheetId="13364">
        <row r="2">
          <cell r="B2">
            <v>1.9678000000000001E-2</v>
          </cell>
        </row>
      </sheetData>
      <sheetData sheetId="13365">
        <row r="2">
          <cell r="B2">
            <v>1.9678000000000001E-2</v>
          </cell>
        </row>
      </sheetData>
      <sheetData sheetId="13366">
        <row r="2">
          <cell r="B2">
            <v>1.9678000000000001E-2</v>
          </cell>
        </row>
      </sheetData>
      <sheetData sheetId="13367">
        <row r="2">
          <cell r="B2">
            <v>1.9678000000000001E-2</v>
          </cell>
        </row>
      </sheetData>
      <sheetData sheetId="13368">
        <row r="2">
          <cell r="B2">
            <v>1.9678000000000001E-2</v>
          </cell>
        </row>
      </sheetData>
      <sheetData sheetId="13369">
        <row r="2">
          <cell r="B2">
            <v>1.9678000000000001E-2</v>
          </cell>
        </row>
      </sheetData>
      <sheetData sheetId="13370">
        <row r="2">
          <cell r="B2">
            <v>1.9678000000000001E-2</v>
          </cell>
        </row>
      </sheetData>
      <sheetData sheetId="13371">
        <row r="2">
          <cell r="B2">
            <v>1.9678000000000001E-2</v>
          </cell>
        </row>
      </sheetData>
      <sheetData sheetId="13372">
        <row r="2">
          <cell r="B2">
            <v>1.9678000000000001E-2</v>
          </cell>
        </row>
      </sheetData>
      <sheetData sheetId="13373">
        <row r="2">
          <cell r="B2">
            <v>1.9678000000000001E-2</v>
          </cell>
        </row>
      </sheetData>
      <sheetData sheetId="13374">
        <row r="2">
          <cell r="B2">
            <v>1.9678000000000001E-2</v>
          </cell>
        </row>
      </sheetData>
      <sheetData sheetId="13375">
        <row r="2">
          <cell r="B2">
            <v>1.9678000000000001E-2</v>
          </cell>
        </row>
      </sheetData>
      <sheetData sheetId="13376">
        <row r="2">
          <cell r="B2">
            <v>1.9678000000000001E-2</v>
          </cell>
        </row>
      </sheetData>
      <sheetData sheetId="13377">
        <row r="2">
          <cell r="B2">
            <v>1.9678000000000001E-2</v>
          </cell>
        </row>
      </sheetData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>
        <row r="2">
          <cell r="B2">
            <v>1.9677996635437012E-2</v>
          </cell>
        </row>
      </sheetData>
      <sheetData sheetId="13393">
        <row r="3">
          <cell r="B3" t="str">
            <v>Total</v>
          </cell>
        </row>
      </sheetData>
      <sheetData sheetId="13394"/>
      <sheetData sheetId="13395">
        <row r="2">
          <cell r="B2">
            <v>0</v>
          </cell>
        </row>
      </sheetData>
      <sheetData sheetId="13396">
        <row r="2">
          <cell r="B2">
            <v>0</v>
          </cell>
        </row>
      </sheetData>
      <sheetData sheetId="13397">
        <row r="3">
          <cell r="B3" t="str">
            <v>Total</v>
          </cell>
        </row>
      </sheetData>
      <sheetData sheetId="13398"/>
      <sheetData sheetId="13399">
        <row r="2">
          <cell r="B2">
            <v>0</v>
          </cell>
        </row>
      </sheetData>
      <sheetData sheetId="13400">
        <row r="2">
          <cell r="B2">
            <v>0</v>
          </cell>
        </row>
      </sheetData>
      <sheetData sheetId="13401">
        <row r="3">
          <cell r="B3" t="str">
            <v>Total</v>
          </cell>
        </row>
      </sheetData>
      <sheetData sheetId="13402">
        <row r="2">
          <cell r="B2">
            <v>0</v>
          </cell>
        </row>
      </sheetData>
      <sheetData sheetId="13403">
        <row r="2">
          <cell r="B2">
            <v>0</v>
          </cell>
        </row>
      </sheetData>
      <sheetData sheetId="13404">
        <row r="2">
          <cell r="B2">
            <v>0</v>
          </cell>
        </row>
      </sheetData>
      <sheetData sheetId="13405">
        <row r="3">
          <cell r="B3" t="str">
            <v>Total</v>
          </cell>
        </row>
      </sheetData>
      <sheetData sheetId="13406">
        <row r="2">
          <cell r="B2">
            <v>0</v>
          </cell>
        </row>
      </sheetData>
      <sheetData sheetId="13407">
        <row r="2">
          <cell r="B2">
            <v>0</v>
          </cell>
        </row>
      </sheetData>
      <sheetData sheetId="13408">
        <row r="2">
          <cell r="B2">
            <v>0</v>
          </cell>
        </row>
      </sheetData>
      <sheetData sheetId="13409"/>
      <sheetData sheetId="13410"/>
      <sheetData sheetId="13411"/>
      <sheetData sheetId="13412"/>
      <sheetData sheetId="13413"/>
      <sheetData sheetId="13414">
        <row r="2">
          <cell r="B2">
            <v>1.9678000000000001E-2</v>
          </cell>
        </row>
      </sheetData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>
        <row r="2">
          <cell r="B2">
            <v>1.9678000000000001E-2</v>
          </cell>
        </row>
      </sheetData>
      <sheetData sheetId="13447">
        <row r="2">
          <cell r="B2">
            <v>1.9678000000000001E-2</v>
          </cell>
        </row>
      </sheetData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>
        <row r="2">
          <cell r="B2">
            <v>1.9678000000000001E-2</v>
          </cell>
        </row>
      </sheetData>
      <sheetData sheetId="13500">
        <row r="2">
          <cell r="B2">
            <v>0</v>
          </cell>
        </row>
      </sheetData>
      <sheetData sheetId="13501">
        <row r="2">
          <cell r="B2">
            <v>0</v>
          </cell>
        </row>
      </sheetData>
      <sheetData sheetId="13502">
        <row r="2">
          <cell r="B2">
            <v>0</v>
          </cell>
        </row>
      </sheetData>
      <sheetData sheetId="13503"/>
      <sheetData sheetId="13504"/>
      <sheetData sheetId="13505"/>
      <sheetData sheetId="13506"/>
      <sheetData sheetId="13507"/>
      <sheetData sheetId="13508">
        <row r="2">
          <cell r="B2">
            <v>1.9678000000000001E-2</v>
          </cell>
        </row>
      </sheetData>
      <sheetData sheetId="13509">
        <row r="2">
          <cell r="B2">
            <v>1.9678000000000001E-2</v>
          </cell>
        </row>
      </sheetData>
      <sheetData sheetId="13510">
        <row r="2">
          <cell r="B2">
            <v>0</v>
          </cell>
        </row>
      </sheetData>
      <sheetData sheetId="13511">
        <row r="2">
          <cell r="B2">
            <v>0</v>
          </cell>
        </row>
      </sheetData>
      <sheetData sheetId="13512">
        <row r="2">
          <cell r="B2">
            <v>0</v>
          </cell>
        </row>
      </sheetData>
      <sheetData sheetId="13513">
        <row r="2">
          <cell r="B2">
            <v>0</v>
          </cell>
        </row>
      </sheetData>
      <sheetData sheetId="13514">
        <row r="2">
          <cell r="B2">
            <v>0</v>
          </cell>
        </row>
      </sheetData>
      <sheetData sheetId="13515">
        <row r="2">
          <cell r="B2">
            <v>1.9678000000000001E-2</v>
          </cell>
        </row>
      </sheetData>
      <sheetData sheetId="13516">
        <row r="2">
          <cell r="B2">
            <v>1.9678000000000001E-2</v>
          </cell>
        </row>
      </sheetData>
      <sheetData sheetId="13517">
        <row r="2">
          <cell r="B2">
            <v>1.9678000000000001E-2</v>
          </cell>
        </row>
      </sheetData>
      <sheetData sheetId="13518">
        <row r="2">
          <cell r="B2">
            <v>1.9678000000000001E-2</v>
          </cell>
        </row>
      </sheetData>
      <sheetData sheetId="13519">
        <row r="2">
          <cell r="B2">
            <v>1.9678000000000001E-2</v>
          </cell>
        </row>
      </sheetData>
      <sheetData sheetId="13520">
        <row r="2">
          <cell r="B2">
            <v>1.9678000000000001E-2</v>
          </cell>
        </row>
      </sheetData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2">
          <cell r="B2">
            <v>0</v>
          </cell>
        </row>
      </sheetData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>
        <row r="2">
          <cell r="B2">
            <v>1.9678000000000001E-2</v>
          </cell>
        </row>
      </sheetData>
      <sheetData sheetId="13543">
        <row r="2">
          <cell r="B2">
            <v>1.9678000000000001E-2</v>
          </cell>
        </row>
      </sheetData>
      <sheetData sheetId="13544">
        <row r="2">
          <cell r="B2">
            <v>1.9678000000000001E-2</v>
          </cell>
        </row>
      </sheetData>
      <sheetData sheetId="13545">
        <row r="2">
          <cell r="B2">
            <v>1.9678000000000001E-2</v>
          </cell>
        </row>
      </sheetData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>
        <row r="2">
          <cell r="B2">
            <v>1.9678000000000001E-2</v>
          </cell>
        </row>
      </sheetData>
      <sheetData sheetId="13619">
        <row r="2">
          <cell r="B2">
            <v>1.9678000000000001E-2</v>
          </cell>
        </row>
      </sheetData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>
        <row r="2">
          <cell r="B2">
            <v>0</v>
          </cell>
        </row>
      </sheetData>
      <sheetData sheetId="13649">
        <row r="2">
          <cell r="B2">
            <v>0</v>
          </cell>
        </row>
      </sheetData>
      <sheetData sheetId="13650"/>
      <sheetData sheetId="13651"/>
      <sheetData sheetId="13652">
        <row r="2">
          <cell r="B2">
            <v>1.9678000000000001E-2</v>
          </cell>
        </row>
      </sheetData>
      <sheetData sheetId="13653">
        <row r="2">
          <cell r="B2">
            <v>1.9678000000000001E-2</v>
          </cell>
        </row>
      </sheetData>
      <sheetData sheetId="13654">
        <row r="2">
          <cell r="B2">
            <v>1.9678000000000001E-2</v>
          </cell>
        </row>
      </sheetData>
      <sheetData sheetId="13655">
        <row r="2">
          <cell r="B2">
            <v>1.9678000000000001E-2</v>
          </cell>
        </row>
      </sheetData>
      <sheetData sheetId="13656">
        <row r="2">
          <cell r="B2">
            <v>1.9678000000000001E-2</v>
          </cell>
        </row>
      </sheetData>
      <sheetData sheetId="13657">
        <row r="2">
          <cell r="B2">
            <v>1.9678000000000001E-2</v>
          </cell>
        </row>
      </sheetData>
      <sheetData sheetId="13658">
        <row r="2">
          <cell r="B2">
            <v>0</v>
          </cell>
        </row>
      </sheetData>
      <sheetData sheetId="13659">
        <row r="2">
          <cell r="B2">
            <v>1.9678000000000001E-2</v>
          </cell>
        </row>
      </sheetData>
      <sheetData sheetId="13660">
        <row r="2">
          <cell r="B2">
            <v>1.9678000000000001E-2</v>
          </cell>
        </row>
      </sheetData>
      <sheetData sheetId="13661">
        <row r="2">
          <cell r="B2">
            <v>1.9678000000000001E-2</v>
          </cell>
        </row>
      </sheetData>
      <sheetData sheetId="13662">
        <row r="2">
          <cell r="B2">
            <v>1.9678000000000001E-2</v>
          </cell>
        </row>
      </sheetData>
      <sheetData sheetId="13663">
        <row r="2">
          <cell r="B2">
            <v>1.9678000000000001E-2</v>
          </cell>
        </row>
      </sheetData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>
        <row r="2">
          <cell r="B2">
            <v>1.9678000000000001E-2</v>
          </cell>
        </row>
      </sheetData>
      <sheetData sheetId="13669">
        <row r="2">
          <cell r="B2">
            <v>1.9678000000000001E-2</v>
          </cell>
        </row>
      </sheetData>
      <sheetData sheetId="13670">
        <row r="2">
          <cell r="B2">
            <v>1.9678000000000001E-2</v>
          </cell>
        </row>
      </sheetData>
      <sheetData sheetId="13671">
        <row r="2">
          <cell r="B2">
            <v>1.9678000000000001E-2</v>
          </cell>
        </row>
      </sheetData>
      <sheetData sheetId="13672">
        <row r="2">
          <cell r="B2">
            <v>1.9678000000000001E-2</v>
          </cell>
        </row>
      </sheetData>
      <sheetData sheetId="13673">
        <row r="2">
          <cell r="B2">
            <v>1.9678000000000001E-2</v>
          </cell>
        </row>
      </sheetData>
      <sheetData sheetId="13674">
        <row r="2">
          <cell r="B2">
            <v>1.9678000000000001E-2</v>
          </cell>
        </row>
      </sheetData>
      <sheetData sheetId="13675">
        <row r="2">
          <cell r="B2">
            <v>1.9678000000000001E-2</v>
          </cell>
        </row>
      </sheetData>
      <sheetData sheetId="13676">
        <row r="2">
          <cell r="B2">
            <v>1.9678000000000001E-2</v>
          </cell>
        </row>
      </sheetData>
      <sheetData sheetId="13677">
        <row r="2">
          <cell r="B2">
            <v>1.9678000000000001E-2</v>
          </cell>
        </row>
      </sheetData>
      <sheetData sheetId="13678">
        <row r="2">
          <cell r="B2">
            <v>1.9678000000000001E-2</v>
          </cell>
        </row>
      </sheetData>
      <sheetData sheetId="13679">
        <row r="2">
          <cell r="B2">
            <v>1.9678000000000001E-2</v>
          </cell>
        </row>
      </sheetData>
      <sheetData sheetId="13680">
        <row r="2">
          <cell r="B2">
            <v>1.9678000000000001E-2</v>
          </cell>
        </row>
      </sheetData>
      <sheetData sheetId="13681">
        <row r="2">
          <cell r="B2">
            <v>1.9678000000000001E-2</v>
          </cell>
        </row>
      </sheetData>
      <sheetData sheetId="13682">
        <row r="2">
          <cell r="B2">
            <v>1.9678000000000001E-2</v>
          </cell>
        </row>
      </sheetData>
      <sheetData sheetId="13683">
        <row r="2">
          <cell r="B2">
            <v>1.9678000000000001E-2</v>
          </cell>
        </row>
      </sheetData>
      <sheetData sheetId="13684">
        <row r="2">
          <cell r="B2">
            <v>1.9678000000000001E-2</v>
          </cell>
        </row>
      </sheetData>
      <sheetData sheetId="13685">
        <row r="2">
          <cell r="B2">
            <v>1.9678000000000001E-2</v>
          </cell>
        </row>
      </sheetData>
      <sheetData sheetId="13686">
        <row r="2">
          <cell r="B2">
            <v>1.9678000000000001E-2</v>
          </cell>
        </row>
      </sheetData>
      <sheetData sheetId="13687">
        <row r="2">
          <cell r="B2">
            <v>1.9678000000000001E-2</v>
          </cell>
        </row>
      </sheetData>
      <sheetData sheetId="13688">
        <row r="2">
          <cell r="B2">
            <v>1.9678000000000001E-2</v>
          </cell>
        </row>
      </sheetData>
      <sheetData sheetId="13689">
        <row r="2">
          <cell r="B2">
            <v>1.9678000000000001E-2</v>
          </cell>
        </row>
      </sheetData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>
        <row r="2">
          <cell r="B2">
            <v>1.9677996635437012E-2</v>
          </cell>
        </row>
      </sheetData>
      <sheetData sheetId="13705">
        <row r="3">
          <cell r="B3" t="str">
            <v>Total</v>
          </cell>
        </row>
      </sheetData>
      <sheetData sheetId="13706"/>
      <sheetData sheetId="13707">
        <row r="2">
          <cell r="B2">
            <v>0</v>
          </cell>
        </row>
      </sheetData>
      <sheetData sheetId="13708">
        <row r="2">
          <cell r="B2">
            <v>0</v>
          </cell>
        </row>
      </sheetData>
      <sheetData sheetId="13709">
        <row r="3">
          <cell r="B3" t="str">
            <v>Total</v>
          </cell>
        </row>
      </sheetData>
      <sheetData sheetId="13710"/>
      <sheetData sheetId="13711">
        <row r="2">
          <cell r="B2">
            <v>0</v>
          </cell>
        </row>
      </sheetData>
      <sheetData sheetId="13712">
        <row r="2">
          <cell r="B2">
            <v>0</v>
          </cell>
        </row>
      </sheetData>
      <sheetData sheetId="13713">
        <row r="3">
          <cell r="B3" t="str">
            <v>Total</v>
          </cell>
        </row>
      </sheetData>
      <sheetData sheetId="13714">
        <row r="2">
          <cell r="B2">
            <v>0</v>
          </cell>
        </row>
      </sheetData>
      <sheetData sheetId="13715">
        <row r="2">
          <cell r="B2">
            <v>0</v>
          </cell>
        </row>
      </sheetData>
      <sheetData sheetId="13716">
        <row r="2">
          <cell r="B2">
            <v>0</v>
          </cell>
        </row>
      </sheetData>
      <sheetData sheetId="13717">
        <row r="3">
          <cell r="B3" t="str">
            <v>Total</v>
          </cell>
        </row>
      </sheetData>
      <sheetData sheetId="13718">
        <row r="2">
          <cell r="B2">
            <v>0</v>
          </cell>
        </row>
      </sheetData>
      <sheetData sheetId="13719">
        <row r="2">
          <cell r="B2">
            <v>0</v>
          </cell>
        </row>
      </sheetData>
      <sheetData sheetId="13720">
        <row r="2">
          <cell r="B2">
            <v>0</v>
          </cell>
        </row>
      </sheetData>
      <sheetData sheetId="13721"/>
      <sheetData sheetId="13722"/>
      <sheetData sheetId="13723"/>
      <sheetData sheetId="13724"/>
      <sheetData sheetId="13725"/>
      <sheetData sheetId="13726">
        <row r="2">
          <cell r="B2">
            <v>1.9678000000000001E-2</v>
          </cell>
        </row>
      </sheetData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>
        <row r="2">
          <cell r="B2">
            <v>1.9678000000000001E-2</v>
          </cell>
        </row>
      </sheetData>
      <sheetData sheetId="13759">
        <row r="2">
          <cell r="B2">
            <v>1.9678000000000001E-2</v>
          </cell>
        </row>
      </sheetData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>
        <row r="2">
          <cell r="B2">
            <v>1.9678000000000001E-2</v>
          </cell>
        </row>
      </sheetData>
      <sheetData sheetId="13812">
        <row r="2">
          <cell r="B2">
            <v>0</v>
          </cell>
        </row>
      </sheetData>
      <sheetData sheetId="13813">
        <row r="2">
          <cell r="B2">
            <v>0</v>
          </cell>
        </row>
      </sheetData>
      <sheetData sheetId="13814">
        <row r="2">
          <cell r="B2">
            <v>0</v>
          </cell>
        </row>
      </sheetData>
      <sheetData sheetId="13815"/>
      <sheetData sheetId="13816"/>
      <sheetData sheetId="13817"/>
      <sheetData sheetId="13818"/>
      <sheetData sheetId="13819"/>
      <sheetData sheetId="13820">
        <row r="2">
          <cell r="B2">
            <v>1.9678000000000001E-2</v>
          </cell>
        </row>
      </sheetData>
      <sheetData sheetId="13821">
        <row r="2">
          <cell r="B2">
            <v>1.9678000000000001E-2</v>
          </cell>
        </row>
      </sheetData>
      <sheetData sheetId="13822">
        <row r="2">
          <cell r="B2">
            <v>0</v>
          </cell>
        </row>
      </sheetData>
      <sheetData sheetId="13823">
        <row r="2">
          <cell r="B2">
            <v>0</v>
          </cell>
        </row>
      </sheetData>
      <sheetData sheetId="13824">
        <row r="2">
          <cell r="B2">
            <v>0</v>
          </cell>
        </row>
      </sheetData>
      <sheetData sheetId="13825">
        <row r="2">
          <cell r="B2">
            <v>0</v>
          </cell>
        </row>
      </sheetData>
      <sheetData sheetId="13826">
        <row r="2">
          <cell r="B2">
            <v>0</v>
          </cell>
        </row>
      </sheetData>
      <sheetData sheetId="13827">
        <row r="2">
          <cell r="B2">
            <v>1.9678000000000001E-2</v>
          </cell>
        </row>
      </sheetData>
      <sheetData sheetId="13828">
        <row r="2">
          <cell r="B2">
            <v>1.9678000000000001E-2</v>
          </cell>
        </row>
      </sheetData>
      <sheetData sheetId="13829">
        <row r="2">
          <cell r="B2">
            <v>1.9678000000000001E-2</v>
          </cell>
        </row>
      </sheetData>
      <sheetData sheetId="13830">
        <row r="2">
          <cell r="B2">
            <v>1.9678000000000001E-2</v>
          </cell>
        </row>
      </sheetData>
      <sheetData sheetId="13831">
        <row r="2">
          <cell r="B2">
            <v>1.9678000000000001E-2</v>
          </cell>
        </row>
      </sheetData>
      <sheetData sheetId="13832">
        <row r="2">
          <cell r="B2">
            <v>1.9678000000000001E-2</v>
          </cell>
        </row>
      </sheetData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2">
          <cell r="B2">
            <v>0</v>
          </cell>
        </row>
      </sheetData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>
        <row r="2">
          <cell r="B2">
            <v>1.9678000000000001E-2</v>
          </cell>
        </row>
      </sheetData>
      <sheetData sheetId="13855">
        <row r="2">
          <cell r="B2">
            <v>1.9678000000000001E-2</v>
          </cell>
        </row>
      </sheetData>
      <sheetData sheetId="13856">
        <row r="2">
          <cell r="B2">
            <v>1.9678000000000001E-2</v>
          </cell>
        </row>
      </sheetData>
      <sheetData sheetId="13857">
        <row r="2">
          <cell r="B2">
            <v>1.9678000000000001E-2</v>
          </cell>
        </row>
      </sheetData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>
        <row r="2">
          <cell r="B2">
            <v>1.9678000000000001E-2</v>
          </cell>
        </row>
      </sheetData>
      <sheetData sheetId="13931">
        <row r="2">
          <cell r="B2">
            <v>1.9678000000000001E-2</v>
          </cell>
        </row>
      </sheetData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>
        <row r="2">
          <cell r="B2">
            <v>0</v>
          </cell>
        </row>
      </sheetData>
      <sheetData sheetId="13961">
        <row r="2">
          <cell r="B2">
            <v>0</v>
          </cell>
        </row>
      </sheetData>
      <sheetData sheetId="13962"/>
      <sheetData sheetId="13963"/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1.9678000000000001E-2</v>
          </cell>
        </row>
      </sheetData>
      <sheetData sheetId="13967">
        <row r="2">
          <cell r="B2">
            <v>1.9678000000000001E-2</v>
          </cell>
        </row>
      </sheetData>
      <sheetData sheetId="13968">
        <row r="2">
          <cell r="B2">
            <v>1.9678000000000001E-2</v>
          </cell>
        </row>
      </sheetData>
      <sheetData sheetId="13969">
        <row r="2">
          <cell r="B2">
            <v>1.9678000000000001E-2</v>
          </cell>
        </row>
      </sheetData>
      <sheetData sheetId="13970">
        <row r="2">
          <cell r="B2">
            <v>0</v>
          </cell>
        </row>
      </sheetData>
      <sheetData sheetId="13971">
        <row r="2">
          <cell r="B2">
            <v>1.9678000000000001E-2</v>
          </cell>
        </row>
      </sheetData>
      <sheetData sheetId="13972">
        <row r="2">
          <cell r="B2">
            <v>1.9678000000000001E-2</v>
          </cell>
        </row>
      </sheetData>
      <sheetData sheetId="13973">
        <row r="2">
          <cell r="B2">
            <v>1.9678000000000001E-2</v>
          </cell>
        </row>
      </sheetData>
      <sheetData sheetId="13974">
        <row r="2">
          <cell r="B2">
            <v>1.9678000000000001E-2</v>
          </cell>
        </row>
      </sheetData>
      <sheetData sheetId="13975">
        <row r="2">
          <cell r="B2">
            <v>1.9678000000000001E-2</v>
          </cell>
        </row>
      </sheetData>
      <sheetData sheetId="13976">
        <row r="2">
          <cell r="B2">
            <v>1.9678000000000001E-2</v>
          </cell>
        </row>
      </sheetData>
      <sheetData sheetId="13977">
        <row r="2">
          <cell r="B2">
            <v>1.9678000000000001E-2</v>
          </cell>
        </row>
      </sheetData>
      <sheetData sheetId="13978">
        <row r="2">
          <cell r="B2">
            <v>1.9678000000000001E-2</v>
          </cell>
        </row>
      </sheetData>
      <sheetData sheetId="13979">
        <row r="2">
          <cell r="B2">
            <v>1.9678000000000001E-2</v>
          </cell>
        </row>
      </sheetData>
      <sheetData sheetId="13980">
        <row r="2">
          <cell r="B2">
            <v>1.9678000000000001E-2</v>
          </cell>
        </row>
      </sheetData>
      <sheetData sheetId="13981">
        <row r="2">
          <cell r="B2">
            <v>1.9678000000000001E-2</v>
          </cell>
        </row>
      </sheetData>
      <sheetData sheetId="13982">
        <row r="2">
          <cell r="B2">
            <v>1.9678000000000001E-2</v>
          </cell>
        </row>
      </sheetData>
      <sheetData sheetId="13983">
        <row r="2">
          <cell r="B2">
            <v>1.9678000000000001E-2</v>
          </cell>
        </row>
      </sheetData>
      <sheetData sheetId="13984">
        <row r="2">
          <cell r="B2">
            <v>1.9678000000000001E-2</v>
          </cell>
        </row>
      </sheetData>
      <sheetData sheetId="13985">
        <row r="2">
          <cell r="B2">
            <v>1.9678000000000001E-2</v>
          </cell>
        </row>
      </sheetData>
      <sheetData sheetId="13986">
        <row r="2">
          <cell r="B2">
            <v>1.9678000000000001E-2</v>
          </cell>
        </row>
      </sheetData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>
        <row r="2">
          <cell r="B2">
            <v>1.9678000000000001E-2</v>
          </cell>
        </row>
      </sheetData>
      <sheetData sheetId="13992">
        <row r="2">
          <cell r="B2">
            <v>1.9678000000000001E-2</v>
          </cell>
        </row>
      </sheetData>
      <sheetData sheetId="13993">
        <row r="2">
          <cell r="B2">
            <v>1.9678000000000001E-2</v>
          </cell>
        </row>
      </sheetData>
      <sheetData sheetId="13994">
        <row r="2">
          <cell r="B2">
            <v>1.9678000000000001E-2</v>
          </cell>
        </row>
      </sheetData>
      <sheetData sheetId="13995">
        <row r="2">
          <cell r="B2">
            <v>1.9678000000000001E-2</v>
          </cell>
        </row>
      </sheetData>
      <sheetData sheetId="13996">
        <row r="2">
          <cell r="B2">
            <v>1.9678000000000001E-2</v>
          </cell>
        </row>
      </sheetData>
      <sheetData sheetId="13997">
        <row r="2">
          <cell r="B2">
            <v>1.9678000000000001E-2</v>
          </cell>
        </row>
      </sheetData>
      <sheetData sheetId="13998">
        <row r="2">
          <cell r="B2">
            <v>1.9678000000000001E-2</v>
          </cell>
        </row>
      </sheetData>
      <sheetData sheetId="13999">
        <row r="2">
          <cell r="B2">
            <v>1.9678000000000001E-2</v>
          </cell>
        </row>
      </sheetData>
      <sheetData sheetId="14000">
        <row r="2">
          <cell r="B2">
            <v>1.9678000000000001E-2</v>
          </cell>
        </row>
      </sheetData>
      <sheetData sheetId="14001">
        <row r="2">
          <cell r="B2">
            <v>1.9678000000000001E-2</v>
          </cell>
        </row>
      </sheetData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>
        <row r="2">
          <cell r="B2">
            <v>1.9677996635437012E-2</v>
          </cell>
        </row>
      </sheetData>
      <sheetData sheetId="14017">
        <row r="3">
          <cell r="B3" t="str">
            <v>Total</v>
          </cell>
        </row>
      </sheetData>
      <sheetData sheetId="14018"/>
      <sheetData sheetId="14019">
        <row r="2">
          <cell r="B2">
            <v>0</v>
          </cell>
        </row>
      </sheetData>
      <sheetData sheetId="14020">
        <row r="2">
          <cell r="B2">
            <v>0</v>
          </cell>
        </row>
      </sheetData>
      <sheetData sheetId="14021">
        <row r="3">
          <cell r="B3" t="str">
            <v>Total</v>
          </cell>
        </row>
      </sheetData>
      <sheetData sheetId="14022"/>
      <sheetData sheetId="14023">
        <row r="2">
          <cell r="B2">
            <v>0</v>
          </cell>
        </row>
      </sheetData>
      <sheetData sheetId="14024">
        <row r="2">
          <cell r="B2">
            <v>0</v>
          </cell>
        </row>
      </sheetData>
      <sheetData sheetId="14025">
        <row r="3">
          <cell r="B3" t="str">
            <v>Total</v>
          </cell>
        </row>
      </sheetData>
      <sheetData sheetId="14026">
        <row r="2">
          <cell r="B2">
            <v>0</v>
          </cell>
        </row>
      </sheetData>
      <sheetData sheetId="14027">
        <row r="2">
          <cell r="B2">
            <v>0</v>
          </cell>
        </row>
      </sheetData>
      <sheetData sheetId="14028">
        <row r="2">
          <cell r="B2">
            <v>0</v>
          </cell>
        </row>
      </sheetData>
      <sheetData sheetId="14029">
        <row r="3">
          <cell r="B3" t="str">
            <v>Total</v>
          </cell>
        </row>
      </sheetData>
      <sheetData sheetId="14030">
        <row r="2">
          <cell r="B2">
            <v>0</v>
          </cell>
        </row>
      </sheetData>
      <sheetData sheetId="14031">
        <row r="2">
          <cell r="B2">
            <v>0</v>
          </cell>
        </row>
      </sheetData>
      <sheetData sheetId="14032">
        <row r="2">
          <cell r="B2">
            <v>0</v>
          </cell>
        </row>
      </sheetData>
      <sheetData sheetId="14033"/>
      <sheetData sheetId="14034"/>
      <sheetData sheetId="14035"/>
      <sheetData sheetId="14036"/>
      <sheetData sheetId="14037"/>
      <sheetData sheetId="14038">
        <row r="2">
          <cell r="B2">
            <v>1.9678000000000001E-2</v>
          </cell>
        </row>
      </sheetData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>
        <row r="2">
          <cell r="B2">
            <v>1.9678000000000001E-2</v>
          </cell>
        </row>
      </sheetData>
      <sheetData sheetId="14071">
        <row r="2">
          <cell r="B2">
            <v>1.9678000000000001E-2</v>
          </cell>
        </row>
      </sheetData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>
        <row r="2">
          <cell r="B2">
            <v>1.9678000000000001E-2</v>
          </cell>
        </row>
      </sheetData>
      <sheetData sheetId="14124">
        <row r="2">
          <cell r="B2">
            <v>0</v>
          </cell>
        </row>
      </sheetData>
      <sheetData sheetId="14125">
        <row r="2">
          <cell r="B2">
            <v>0</v>
          </cell>
        </row>
      </sheetData>
      <sheetData sheetId="14126">
        <row r="2">
          <cell r="B2">
            <v>0</v>
          </cell>
        </row>
      </sheetData>
      <sheetData sheetId="14127"/>
      <sheetData sheetId="14128"/>
      <sheetData sheetId="14129"/>
      <sheetData sheetId="14130"/>
      <sheetData sheetId="14131"/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0</v>
          </cell>
        </row>
      </sheetData>
      <sheetData sheetId="14135">
        <row r="2">
          <cell r="B2">
            <v>0</v>
          </cell>
        </row>
      </sheetData>
      <sheetData sheetId="14136">
        <row r="2">
          <cell r="B2">
            <v>0</v>
          </cell>
        </row>
      </sheetData>
      <sheetData sheetId="14137">
        <row r="2">
          <cell r="B2">
            <v>0</v>
          </cell>
        </row>
      </sheetData>
      <sheetData sheetId="14138">
        <row r="2">
          <cell r="B2">
            <v>0</v>
          </cell>
        </row>
      </sheetData>
      <sheetData sheetId="14139">
        <row r="2">
          <cell r="B2">
            <v>1.9678000000000001E-2</v>
          </cell>
        </row>
      </sheetData>
      <sheetData sheetId="14140">
        <row r="2">
          <cell r="B2">
            <v>1.9678000000000001E-2</v>
          </cell>
        </row>
      </sheetData>
      <sheetData sheetId="14141">
        <row r="2">
          <cell r="B2">
            <v>1.9678000000000001E-2</v>
          </cell>
        </row>
      </sheetData>
      <sheetData sheetId="14142">
        <row r="2">
          <cell r="B2">
            <v>1.9678000000000001E-2</v>
          </cell>
        </row>
      </sheetData>
      <sheetData sheetId="14143">
        <row r="2">
          <cell r="B2">
            <v>1.9678000000000001E-2</v>
          </cell>
        </row>
      </sheetData>
      <sheetData sheetId="14144">
        <row r="2">
          <cell r="B2">
            <v>1.9678000000000001E-2</v>
          </cell>
        </row>
      </sheetData>
      <sheetData sheetId="14145">
        <row r="2">
          <cell r="B2">
            <v>0</v>
          </cell>
        </row>
      </sheetData>
      <sheetData sheetId="14146">
        <row r="2">
          <cell r="B2">
            <v>0</v>
          </cell>
        </row>
      </sheetData>
      <sheetData sheetId="14147">
        <row r="2">
          <cell r="B2">
            <v>0</v>
          </cell>
        </row>
      </sheetData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>
        <row r="2">
          <cell r="B2">
            <v>1.9678000000000001E-2</v>
          </cell>
        </row>
      </sheetData>
      <sheetData sheetId="14167">
        <row r="2">
          <cell r="B2">
            <v>1.9678000000000001E-2</v>
          </cell>
        </row>
      </sheetData>
      <sheetData sheetId="14168">
        <row r="2">
          <cell r="B2">
            <v>1.9678000000000001E-2</v>
          </cell>
        </row>
      </sheetData>
      <sheetData sheetId="14169">
        <row r="2">
          <cell r="B2">
            <v>1.9678000000000001E-2</v>
          </cell>
        </row>
      </sheetData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>
        <row r="2">
          <cell r="B2">
            <v>1.9678000000000001E-2</v>
          </cell>
        </row>
      </sheetData>
      <sheetData sheetId="14243">
        <row r="2">
          <cell r="B2">
            <v>1.9678000000000001E-2</v>
          </cell>
        </row>
      </sheetData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>
        <row r="2">
          <cell r="B2">
            <v>0</v>
          </cell>
        </row>
      </sheetData>
      <sheetData sheetId="14273">
        <row r="2">
          <cell r="B2">
            <v>0</v>
          </cell>
        </row>
      </sheetData>
      <sheetData sheetId="14274"/>
      <sheetData sheetId="14275"/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1.9678000000000001E-2</v>
          </cell>
        </row>
      </sheetData>
      <sheetData sheetId="14279">
        <row r="2">
          <cell r="B2">
            <v>1.9678000000000001E-2</v>
          </cell>
        </row>
      </sheetData>
      <sheetData sheetId="14280">
        <row r="2">
          <cell r="B2">
            <v>1.9678000000000001E-2</v>
          </cell>
        </row>
      </sheetData>
      <sheetData sheetId="14281">
        <row r="2">
          <cell r="B2">
            <v>1.9678000000000001E-2</v>
          </cell>
        </row>
      </sheetData>
      <sheetData sheetId="14282">
        <row r="2">
          <cell r="B2">
            <v>0</v>
          </cell>
        </row>
      </sheetData>
      <sheetData sheetId="14283">
        <row r="2">
          <cell r="B2">
            <v>1.9678000000000001E-2</v>
          </cell>
        </row>
      </sheetData>
      <sheetData sheetId="14284">
        <row r="2">
          <cell r="B2">
            <v>1.9678000000000001E-2</v>
          </cell>
        </row>
      </sheetData>
      <sheetData sheetId="14285">
        <row r="2">
          <cell r="B2">
            <v>1.9678000000000001E-2</v>
          </cell>
        </row>
      </sheetData>
      <sheetData sheetId="14286">
        <row r="2">
          <cell r="B2">
            <v>1.9678000000000001E-2</v>
          </cell>
        </row>
      </sheetData>
      <sheetData sheetId="14287">
        <row r="2">
          <cell r="B2">
            <v>1.9678000000000001E-2</v>
          </cell>
        </row>
      </sheetData>
      <sheetData sheetId="14288">
        <row r="2">
          <cell r="B2">
            <v>1.9678000000000001E-2</v>
          </cell>
        </row>
      </sheetData>
      <sheetData sheetId="14289">
        <row r="2">
          <cell r="B2">
            <v>1.9678000000000001E-2</v>
          </cell>
        </row>
      </sheetData>
      <sheetData sheetId="14290">
        <row r="2">
          <cell r="B2">
            <v>1.9678000000000001E-2</v>
          </cell>
        </row>
      </sheetData>
      <sheetData sheetId="14291">
        <row r="2">
          <cell r="B2">
            <v>1.9678000000000001E-2</v>
          </cell>
        </row>
      </sheetData>
      <sheetData sheetId="14292">
        <row r="2">
          <cell r="B2">
            <v>1.9678000000000001E-2</v>
          </cell>
        </row>
      </sheetData>
      <sheetData sheetId="14293">
        <row r="2">
          <cell r="B2">
            <v>1.9678000000000001E-2</v>
          </cell>
        </row>
      </sheetData>
      <sheetData sheetId="14294">
        <row r="2">
          <cell r="B2">
            <v>1.9678000000000001E-2</v>
          </cell>
        </row>
      </sheetData>
      <sheetData sheetId="14295">
        <row r="2">
          <cell r="B2">
            <v>1.9678000000000001E-2</v>
          </cell>
        </row>
      </sheetData>
      <sheetData sheetId="14296">
        <row r="2">
          <cell r="B2">
            <v>1.9678000000000001E-2</v>
          </cell>
        </row>
      </sheetData>
      <sheetData sheetId="14297">
        <row r="2">
          <cell r="B2">
            <v>1.9678000000000001E-2</v>
          </cell>
        </row>
      </sheetData>
      <sheetData sheetId="14298">
        <row r="2">
          <cell r="B2">
            <v>1.9678000000000001E-2</v>
          </cell>
        </row>
      </sheetData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>
        <row r="2">
          <cell r="B2">
            <v>1.9678000000000001E-2</v>
          </cell>
        </row>
      </sheetData>
      <sheetData sheetId="14304">
        <row r="2">
          <cell r="B2">
            <v>1.9678000000000001E-2</v>
          </cell>
        </row>
      </sheetData>
      <sheetData sheetId="14305">
        <row r="2">
          <cell r="B2">
            <v>1.9678000000000001E-2</v>
          </cell>
        </row>
      </sheetData>
      <sheetData sheetId="14306">
        <row r="2">
          <cell r="B2">
            <v>1.9678000000000001E-2</v>
          </cell>
        </row>
      </sheetData>
      <sheetData sheetId="14307">
        <row r="2">
          <cell r="B2">
            <v>1.9678000000000001E-2</v>
          </cell>
        </row>
      </sheetData>
      <sheetData sheetId="14308">
        <row r="2">
          <cell r="B2">
            <v>1.9678000000000001E-2</v>
          </cell>
        </row>
      </sheetData>
      <sheetData sheetId="14309">
        <row r="2">
          <cell r="B2">
            <v>1.9678000000000001E-2</v>
          </cell>
        </row>
      </sheetData>
      <sheetData sheetId="14310">
        <row r="2">
          <cell r="B2">
            <v>1.9678000000000001E-2</v>
          </cell>
        </row>
      </sheetData>
      <sheetData sheetId="14311">
        <row r="2">
          <cell r="B2">
            <v>1.9678000000000001E-2</v>
          </cell>
        </row>
      </sheetData>
      <sheetData sheetId="14312">
        <row r="2">
          <cell r="B2">
            <v>1.9678000000000001E-2</v>
          </cell>
        </row>
      </sheetData>
      <sheetData sheetId="14313">
        <row r="2">
          <cell r="B2">
            <v>1.9678000000000001E-2</v>
          </cell>
        </row>
      </sheetData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>
        <row r="2">
          <cell r="B2">
            <v>1.9677996635437012E-2</v>
          </cell>
        </row>
      </sheetData>
      <sheetData sheetId="14329">
        <row r="3">
          <cell r="B3" t="str">
            <v>Total</v>
          </cell>
        </row>
      </sheetData>
      <sheetData sheetId="14330"/>
      <sheetData sheetId="14331">
        <row r="2">
          <cell r="B2">
            <v>0</v>
          </cell>
        </row>
      </sheetData>
      <sheetData sheetId="14332">
        <row r="2">
          <cell r="B2">
            <v>0</v>
          </cell>
        </row>
      </sheetData>
      <sheetData sheetId="14333">
        <row r="3">
          <cell r="B3" t="str">
            <v>Total</v>
          </cell>
        </row>
      </sheetData>
      <sheetData sheetId="14334"/>
      <sheetData sheetId="14335">
        <row r="2">
          <cell r="B2">
            <v>0</v>
          </cell>
        </row>
      </sheetData>
      <sheetData sheetId="14336">
        <row r="2">
          <cell r="B2">
            <v>0</v>
          </cell>
        </row>
      </sheetData>
      <sheetData sheetId="14337">
        <row r="3">
          <cell r="B3" t="str">
            <v>Total</v>
          </cell>
        </row>
      </sheetData>
      <sheetData sheetId="14338">
        <row r="2">
          <cell r="B2">
            <v>0</v>
          </cell>
        </row>
      </sheetData>
      <sheetData sheetId="14339">
        <row r="2">
          <cell r="B2">
            <v>0</v>
          </cell>
        </row>
      </sheetData>
      <sheetData sheetId="14340">
        <row r="2">
          <cell r="B2">
            <v>0</v>
          </cell>
        </row>
      </sheetData>
      <sheetData sheetId="14341">
        <row r="3">
          <cell r="B3" t="str">
            <v>Total</v>
          </cell>
        </row>
      </sheetData>
      <sheetData sheetId="14342">
        <row r="2">
          <cell r="B2">
            <v>0</v>
          </cell>
        </row>
      </sheetData>
      <sheetData sheetId="14343">
        <row r="2">
          <cell r="B2">
            <v>0</v>
          </cell>
        </row>
      </sheetData>
      <sheetData sheetId="14344">
        <row r="2">
          <cell r="B2">
            <v>0</v>
          </cell>
        </row>
      </sheetData>
      <sheetData sheetId="14345"/>
      <sheetData sheetId="14346"/>
      <sheetData sheetId="14347"/>
      <sheetData sheetId="14348"/>
      <sheetData sheetId="14349"/>
      <sheetData sheetId="14350">
        <row r="2">
          <cell r="B2">
            <v>1.9678000000000001E-2</v>
          </cell>
        </row>
      </sheetData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>
        <row r="2">
          <cell r="B2">
            <v>1.9678000000000001E-2</v>
          </cell>
        </row>
      </sheetData>
      <sheetData sheetId="14383">
        <row r="2">
          <cell r="B2">
            <v>1.9678000000000001E-2</v>
          </cell>
        </row>
      </sheetData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>
        <row r="2">
          <cell r="B2">
            <v>1.9678000000000001E-2</v>
          </cell>
        </row>
      </sheetData>
      <sheetData sheetId="14436">
        <row r="2">
          <cell r="B2">
            <v>0</v>
          </cell>
        </row>
      </sheetData>
      <sheetData sheetId="14437">
        <row r="2">
          <cell r="B2">
            <v>0</v>
          </cell>
        </row>
      </sheetData>
      <sheetData sheetId="14438">
        <row r="2">
          <cell r="B2">
            <v>0</v>
          </cell>
        </row>
      </sheetData>
      <sheetData sheetId="14439"/>
      <sheetData sheetId="14440"/>
      <sheetData sheetId="14441"/>
      <sheetData sheetId="14442"/>
      <sheetData sheetId="14443"/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0</v>
          </cell>
        </row>
      </sheetData>
      <sheetData sheetId="14447">
        <row r="2">
          <cell r="B2">
            <v>0</v>
          </cell>
        </row>
      </sheetData>
      <sheetData sheetId="14448">
        <row r="2">
          <cell r="B2">
            <v>0</v>
          </cell>
        </row>
      </sheetData>
      <sheetData sheetId="14449">
        <row r="2">
          <cell r="B2">
            <v>0</v>
          </cell>
        </row>
      </sheetData>
      <sheetData sheetId="14450">
        <row r="2">
          <cell r="B2">
            <v>0</v>
          </cell>
        </row>
      </sheetData>
      <sheetData sheetId="14451">
        <row r="2">
          <cell r="B2">
            <v>1.9678000000000001E-2</v>
          </cell>
        </row>
      </sheetData>
      <sheetData sheetId="14452">
        <row r="2">
          <cell r="B2">
            <v>1.9678000000000001E-2</v>
          </cell>
        </row>
      </sheetData>
      <sheetData sheetId="14453">
        <row r="2">
          <cell r="B2">
            <v>1.9678000000000001E-2</v>
          </cell>
        </row>
      </sheetData>
      <sheetData sheetId="14454">
        <row r="2">
          <cell r="B2">
            <v>1.9678000000000001E-2</v>
          </cell>
        </row>
      </sheetData>
      <sheetData sheetId="14455">
        <row r="2">
          <cell r="B2">
            <v>1.9678000000000001E-2</v>
          </cell>
        </row>
      </sheetData>
      <sheetData sheetId="14456">
        <row r="2">
          <cell r="B2">
            <v>1.9678000000000001E-2</v>
          </cell>
        </row>
      </sheetData>
      <sheetData sheetId="14457">
        <row r="2">
          <cell r="B2">
            <v>0</v>
          </cell>
        </row>
      </sheetData>
      <sheetData sheetId="14458">
        <row r="2">
          <cell r="B2">
            <v>0</v>
          </cell>
        </row>
      </sheetData>
      <sheetData sheetId="14459">
        <row r="2">
          <cell r="B2">
            <v>0</v>
          </cell>
        </row>
      </sheetData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>
        <row r="2">
          <cell r="B2">
            <v>1.9678000000000001E-2</v>
          </cell>
        </row>
      </sheetData>
      <sheetData sheetId="14479">
        <row r="2">
          <cell r="B2">
            <v>1.9678000000000001E-2</v>
          </cell>
        </row>
      </sheetData>
      <sheetData sheetId="14480">
        <row r="2">
          <cell r="B2">
            <v>1.9678000000000001E-2</v>
          </cell>
        </row>
      </sheetData>
      <sheetData sheetId="14481">
        <row r="2">
          <cell r="B2">
            <v>1.9678000000000001E-2</v>
          </cell>
        </row>
      </sheetData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>
        <row r="2">
          <cell r="B2">
            <v>1.9678000000000001E-2</v>
          </cell>
        </row>
      </sheetData>
      <sheetData sheetId="14555">
        <row r="2">
          <cell r="B2">
            <v>1.9678000000000001E-2</v>
          </cell>
        </row>
      </sheetData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>
        <row r="2">
          <cell r="B2">
            <v>0</v>
          </cell>
        </row>
      </sheetData>
      <sheetData sheetId="14585">
        <row r="2">
          <cell r="B2">
            <v>0</v>
          </cell>
        </row>
      </sheetData>
      <sheetData sheetId="14586"/>
      <sheetData sheetId="14587"/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1.9678000000000001E-2</v>
          </cell>
        </row>
      </sheetData>
      <sheetData sheetId="14591">
        <row r="2">
          <cell r="B2">
            <v>1.9678000000000001E-2</v>
          </cell>
        </row>
      </sheetData>
      <sheetData sheetId="14592">
        <row r="2">
          <cell r="B2">
            <v>1.9678000000000001E-2</v>
          </cell>
        </row>
      </sheetData>
      <sheetData sheetId="14593">
        <row r="2">
          <cell r="B2">
            <v>1.9678000000000001E-2</v>
          </cell>
        </row>
      </sheetData>
      <sheetData sheetId="14594">
        <row r="2">
          <cell r="B2">
            <v>0</v>
          </cell>
        </row>
      </sheetData>
      <sheetData sheetId="14595">
        <row r="2">
          <cell r="B2">
            <v>1.9678000000000001E-2</v>
          </cell>
        </row>
      </sheetData>
      <sheetData sheetId="14596">
        <row r="2">
          <cell r="B2">
            <v>1.9678000000000001E-2</v>
          </cell>
        </row>
      </sheetData>
      <sheetData sheetId="14597">
        <row r="2">
          <cell r="B2">
            <v>1.9678000000000001E-2</v>
          </cell>
        </row>
      </sheetData>
      <sheetData sheetId="14598">
        <row r="2">
          <cell r="B2">
            <v>1.9678000000000001E-2</v>
          </cell>
        </row>
      </sheetData>
      <sheetData sheetId="14599">
        <row r="2">
          <cell r="B2">
            <v>1.9678000000000001E-2</v>
          </cell>
        </row>
      </sheetData>
      <sheetData sheetId="14600">
        <row r="2">
          <cell r="B2">
            <v>1.9678000000000001E-2</v>
          </cell>
        </row>
      </sheetData>
      <sheetData sheetId="14601">
        <row r="2">
          <cell r="B2">
            <v>1.9678000000000001E-2</v>
          </cell>
        </row>
      </sheetData>
      <sheetData sheetId="14602">
        <row r="2">
          <cell r="B2">
            <v>1.9678000000000001E-2</v>
          </cell>
        </row>
      </sheetData>
      <sheetData sheetId="14603">
        <row r="2">
          <cell r="B2">
            <v>1.9678000000000001E-2</v>
          </cell>
        </row>
      </sheetData>
      <sheetData sheetId="14604">
        <row r="2">
          <cell r="B2">
            <v>1.9678000000000001E-2</v>
          </cell>
        </row>
      </sheetData>
      <sheetData sheetId="14605">
        <row r="2">
          <cell r="B2">
            <v>1.9678000000000001E-2</v>
          </cell>
        </row>
      </sheetData>
      <sheetData sheetId="14606">
        <row r="2">
          <cell r="B2">
            <v>1.9678000000000001E-2</v>
          </cell>
        </row>
      </sheetData>
      <sheetData sheetId="14607">
        <row r="2">
          <cell r="B2">
            <v>1.9678000000000001E-2</v>
          </cell>
        </row>
      </sheetData>
      <sheetData sheetId="14608">
        <row r="2">
          <cell r="B2">
            <v>1.9678000000000001E-2</v>
          </cell>
        </row>
      </sheetData>
      <sheetData sheetId="14609">
        <row r="2">
          <cell r="B2">
            <v>1.9678000000000001E-2</v>
          </cell>
        </row>
      </sheetData>
      <sheetData sheetId="14610">
        <row r="2">
          <cell r="B2">
            <v>1.9678000000000001E-2</v>
          </cell>
        </row>
      </sheetData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>
        <row r="2">
          <cell r="B2">
            <v>1.9678000000000001E-2</v>
          </cell>
        </row>
      </sheetData>
      <sheetData sheetId="14616">
        <row r="2">
          <cell r="B2">
            <v>1.9678000000000001E-2</v>
          </cell>
        </row>
      </sheetData>
      <sheetData sheetId="14617">
        <row r="2">
          <cell r="B2">
            <v>1.9678000000000001E-2</v>
          </cell>
        </row>
      </sheetData>
      <sheetData sheetId="14618">
        <row r="2">
          <cell r="B2">
            <v>1.9678000000000001E-2</v>
          </cell>
        </row>
      </sheetData>
      <sheetData sheetId="14619">
        <row r="2">
          <cell r="B2">
            <v>1.9678000000000001E-2</v>
          </cell>
        </row>
      </sheetData>
      <sheetData sheetId="14620">
        <row r="2">
          <cell r="B2">
            <v>1.9678000000000001E-2</v>
          </cell>
        </row>
      </sheetData>
      <sheetData sheetId="14621">
        <row r="2">
          <cell r="B2">
            <v>1.9678000000000001E-2</v>
          </cell>
        </row>
      </sheetData>
      <sheetData sheetId="14622">
        <row r="2">
          <cell r="B2">
            <v>1.9678000000000001E-2</v>
          </cell>
        </row>
      </sheetData>
      <sheetData sheetId="14623">
        <row r="2">
          <cell r="B2">
            <v>1.9678000000000001E-2</v>
          </cell>
        </row>
      </sheetData>
      <sheetData sheetId="14624">
        <row r="2">
          <cell r="B2">
            <v>1.9678000000000001E-2</v>
          </cell>
        </row>
      </sheetData>
      <sheetData sheetId="14625">
        <row r="2">
          <cell r="B2">
            <v>1.9678000000000001E-2</v>
          </cell>
        </row>
      </sheetData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>
        <row r="2">
          <cell r="B2">
            <v>1.9677996635437012E-2</v>
          </cell>
        </row>
      </sheetData>
      <sheetData sheetId="14641">
        <row r="3">
          <cell r="B3" t="str">
            <v>Total</v>
          </cell>
        </row>
      </sheetData>
      <sheetData sheetId="14642"/>
      <sheetData sheetId="14643">
        <row r="2">
          <cell r="B2">
            <v>0</v>
          </cell>
        </row>
      </sheetData>
      <sheetData sheetId="14644">
        <row r="2">
          <cell r="B2">
            <v>0</v>
          </cell>
        </row>
      </sheetData>
      <sheetData sheetId="14645">
        <row r="3">
          <cell r="B3" t="str">
            <v>Total</v>
          </cell>
        </row>
      </sheetData>
      <sheetData sheetId="14646"/>
      <sheetData sheetId="14647">
        <row r="2">
          <cell r="B2">
            <v>0</v>
          </cell>
        </row>
      </sheetData>
      <sheetData sheetId="14648">
        <row r="2">
          <cell r="B2">
            <v>0</v>
          </cell>
        </row>
      </sheetData>
      <sheetData sheetId="14649">
        <row r="3">
          <cell r="B3" t="str">
            <v>Total</v>
          </cell>
        </row>
      </sheetData>
      <sheetData sheetId="14650">
        <row r="2">
          <cell r="B2">
            <v>0</v>
          </cell>
        </row>
      </sheetData>
      <sheetData sheetId="14651">
        <row r="2">
          <cell r="B2">
            <v>0</v>
          </cell>
        </row>
      </sheetData>
      <sheetData sheetId="14652">
        <row r="2">
          <cell r="B2">
            <v>0</v>
          </cell>
        </row>
      </sheetData>
      <sheetData sheetId="14653">
        <row r="3">
          <cell r="B3" t="str">
            <v>Total</v>
          </cell>
        </row>
      </sheetData>
      <sheetData sheetId="14654">
        <row r="2">
          <cell r="B2">
            <v>0</v>
          </cell>
        </row>
      </sheetData>
      <sheetData sheetId="14655">
        <row r="2">
          <cell r="B2">
            <v>0</v>
          </cell>
        </row>
      </sheetData>
      <sheetData sheetId="14656">
        <row r="2">
          <cell r="B2">
            <v>0</v>
          </cell>
        </row>
      </sheetData>
      <sheetData sheetId="14657"/>
      <sheetData sheetId="14658"/>
      <sheetData sheetId="14659"/>
      <sheetData sheetId="14660"/>
      <sheetData sheetId="14661"/>
      <sheetData sheetId="14662">
        <row r="2">
          <cell r="B2">
            <v>1.9678000000000001E-2</v>
          </cell>
        </row>
      </sheetData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6289105-"/>
      <sheetName val="N-4 Patent right"/>
      <sheetName val="TrialBalance Q3-2002"/>
      <sheetName val="C-3"/>
      <sheetName val="ADJ - RATE"/>
      <sheetName val="VariableII  period"/>
      <sheetName val="Invoice"/>
      <sheetName val="???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  <sheetName val="Employee"/>
      <sheetName val="n-4.4"/>
      <sheetName val="Summary"/>
      <sheetName val="TB-2001-Apr'01"/>
      <sheetName val="Last IBP FC 13"/>
      <sheetName val="Last IBP FC 14"/>
      <sheetName val="Last IBP FC 15"/>
      <sheetName val="IBP Daily"/>
      <sheetName val="IBP 07"/>
      <sheetName val="IBP08"/>
      <sheetName val="IBP09"/>
      <sheetName val="IBP10"/>
      <sheetName val="IBP11"/>
      <sheetName val="IBP12"/>
      <sheetName val="IBP13"/>
      <sheetName val="IBP14"/>
      <sheetName val="sheetNO"/>
      <sheetName val="5. Sales Sources Summary"/>
      <sheetName val="Status 1 - Contract signed"/>
      <sheetName val="P&amp;LFINAL - 44"/>
      <sheetName val="Non Movement"/>
      <sheetName val="เงินกู้_MGC1"/>
      <sheetName val="ADJ_-_RATE1"/>
      <sheetName val="เงินกู้_MGC"/>
      <sheetName val="ADJ_-_RATE"/>
      <sheetName val="เงินกู้_MGC2"/>
      <sheetName val="ADJ_-_RATE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  <sheetName val="Trial Balance"/>
      <sheetName val="US007"/>
      <sheetName val="Sheet3"/>
      <sheetName val="AccpacTB"/>
      <sheetName val="Calculations"/>
      <sheetName val="FormHYP"/>
      <sheetName val="data. invoice"/>
      <sheetName val="total"/>
      <sheetName val="FA"/>
      <sheetName val="10-1 Media"/>
      <sheetName val="10-cut"/>
      <sheetName val="งานบริหารโครงสร้างและดำเนินการ"/>
      <sheetName val="GL06"/>
      <sheetName val="P&amp;LFINAL - 44"/>
      <sheetName val="B&amp;S 1999"/>
      <sheetName val="acc.depre-report-old"/>
      <sheetName val="RECONCILIATION_TSD1"/>
      <sheetName val="TrialBalance_Q3-20021"/>
      <sheetName val="U-5_21"/>
      <sheetName val="เงินกู้_MGC1"/>
      <sheetName val="Trial_Balance1"/>
      <sheetName val="RECONCILIATION_TSD"/>
      <sheetName val="TrialBalance_Q3-2002"/>
      <sheetName val="U-5_2"/>
      <sheetName val="เงินกู้_MGC"/>
      <sheetName val="Trial_Balance"/>
      <sheetName val="RECONCILIATION_TSD2"/>
      <sheetName val="TrialBalance_Q3-20022"/>
      <sheetName val="U-5_22"/>
      <sheetName val="เงินกู้_MGC2"/>
      <sheetName val="Trial_Balance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  <sheetName val="Total Revenue"/>
      <sheetName val="SH-E"/>
      <sheetName val="SH-C"/>
      <sheetName val="BS ATTACH"/>
      <sheetName val="2002"/>
      <sheetName val="Standing Data"/>
      <sheetName val="Cavity Inputs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-1D"/>
      <sheetName val="Summary Comparison SGD"/>
      <sheetName val="Setup"/>
      <sheetName val="AC"/>
      <sheetName val="2002"/>
      <sheetName val="Ex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  <sheetName val="Base Rental"/>
      <sheetName val="เครื่องตกแต่ง"/>
      <sheetName val="อาคาร"/>
      <sheetName val="เครื่องมือ"/>
      <sheetName val="DEP C2001"/>
      <sheetName val="list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E-1D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N-2"/>
      <sheetName val="Co.26 Unfinished P&amp;E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TO - SP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x005f_x0000_"/>
      <sheetName val="_x005f_x0000_._x005f_x0000__x005f_x0000__x005f_x0000__x"/>
      <sheetName val="._x005f_x0000_9_x005f_x0000_D_x005f_x0000_O_x0000"/>
      <sheetName val=".?9?D?O?Z?e?p?{??_x005f_x000a_"/>
      <sheetName val="Equipment"/>
      <sheetName val="Assumption"/>
      <sheetName val="Front"/>
      <sheetName val="LR23-986460-02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당초"/>
      <sheetName val="계정코드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Pln Pdt"/>
      <sheetName val="SPCSheet"/>
      <sheetName val="LOOKUP_FY04"/>
      <sheetName val="Original"/>
      <sheetName val="เงินกู้_MGC4"/>
      <sheetName val="AP_Interco_4"/>
      <sheetName val="Details_for_Keppel_Sin4"/>
      <sheetName val="Details_for_tri4"/>
      <sheetName val="6_weeks_rolling_forecast4"/>
      <sheetName val="เง_นก___MGC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3"/>
      <sheetName val="AP_Interco_3"/>
      <sheetName val="Details_for_Keppel_Sin3"/>
      <sheetName val="Details_for_tri3"/>
      <sheetName val="6_weeks_rolling_forecast3"/>
      <sheetName val="เง_นก___MGC3"/>
      <sheetName val="FX_rates3"/>
      <sheetName val="ADJ_-_RATE3"/>
      <sheetName val="Standing_Data3"/>
      <sheetName val="Asset_&amp;_Liability3"/>
      <sheetName val="Net_asset_value3"/>
      <sheetName val="외상매출금현황-수정분_A22"/>
      <sheetName val="Data_Sources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Tooling_list_T_lite2"/>
      <sheetName val="10-1_Media2"/>
      <sheetName val="Base_Rental2"/>
      <sheetName val="FY04_budget_vol2"/>
      <sheetName val="DEP_C20012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ADJ_-_RATE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B&amp;S_19991"/>
      <sheetName val="เงินกู้_MGC5"/>
      <sheetName val="AP_Interco_5"/>
      <sheetName val="Details_for_Keppel_Sin5"/>
      <sheetName val="Details_for_tri5"/>
      <sheetName val="6_weeks_rolling_forecast5"/>
      <sheetName val="เง_นก___MGC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B&amp;S_1999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Trial_Balance2"/>
      <sheetName val="TrialBalance_Q3-2002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Trial_Balance3"/>
      <sheetName val="TrialBalance_Q3-2002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INSTR"/>
      <sheetName val="Business Model"/>
      <sheetName val="Tariff"/>
      <sheetName val="page1"/>
      <sheetName val="Insurance"/>
      <sheetName val="CD-08"/>
      <sheetName val="PR"/>
      <sheetName val="Bonds"/>
      <sheetName val="A-General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oan_Data2"/>
      <sheetName val="Ex Hyp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เวลาห้องชั่ง-ห้องชั่ง"/>
      <sheetName val="ลูกค้า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U"/>
      <sheetName val="feature"/>
      <sheetName val="___________9_D_____O_Z_e_p____2"/>
      <sheetName val="___________9_D_____O_Z_e_p____3"/>
      <sheetName val="___________9_D_____O_Z_e_p____4"/>
      <sheetName val="___________9_D_____O_Z_e_p____5"/>
      <sheetName val="0-Basics"/>
      <sheetName val="Corp. sheet - Stress"/>
      <sheetName val=".9DOZep{"/>
      <sheetName val=".9DOZep{_x000a_"/>
      <sheetName val="gia vt,nc,may"/>
      <sheetName val="___________9_D_____O_Z_e_p_{__"/>
      <sheetName val="__9_D_O_Z_e_p_{___"/>
      <sheetName val="공사비_내역_(가)"/>
      <sheetName val="Twelve_Month_Cash_Flow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___________9_D_____O_Z_e_p_{_2"/>
      <sheetName val="__9_D_O_Z_e_p_{___2"/>
      <sheetName val="공사비_내역_(가)2"/>
      <sheetName val="Twelve_Month_Cash_Flow2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VariableII__period3"/>
      <sheetName val="Jung_step_down_(60)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DataAllocate"/>
      <sheetName val="CA Comp"/>
      <sheetName val="Customize Your Loan Manager"/>
      <sheetName val="Loan Amortization Table"/>
      <sheetName val="TB_Baht"/>
      <sheetName val="ChangeHistory"/>
      <sheetName val="Graph"/>
      <sheetName val="Instruction"/>
      <sheetName val="Validation"/>
      <sheetName val="Texts"/>
      <sheetName val="___________9_D_____O_Z_e_p____6"/>
      <sheetName val="___________9_D_____O_Z_e_p____7"/>
      <sheetName val="AAT-98"/>
      <sheetName val="jul04-dec04pnl"/>
      <sheetName val="fy05bsJul-dec04"/>
      <sheetName val="Dec'09"/>
      <sheetName val="Amortization Tabl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Input"/>
      <sheetName val="SAPLKUP"/>
      <sheetName val="Unit rate Architecture"/>
      <sheetName val="Semi "/>
      <sheetName val="AssetStatus"/>
      <sheetName val="AssetType"/>
      <sheetName val="License BOI"/>
      <sheetName val="Asset Class"/>
      <sheetName val="pnlJul-feb05"/>
      <sheetName val="OHS-OthersDec04"/>
      <sheetName val="bsJul-feb05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Trial_Balance9"/>
      <sheetName val="TrialBalance_Q3-2002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K-10"/>
      <sheetName val="PR8(b)-Sept2009"/>
      <sheetName val="GrphData"/>
      <sheetName val="Selection"/>
      <sheetName val="Bom Thermoforming 20091104"/>
      <sheetName val="Costing"/>
      <sheetName val="SellingPrice"/>
      <sheetName val="Navigation"/>
      <sheetName val="PUMP"/>
      <sheetName val="XX98CALB"/>
      <sheetName val="７４期 月度予実管理表"/>
      <sheetName val="DW"/>
      <sheetName val="trfc02-26(Fes+Ses)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>
            <v>8500000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4">
          <cell r="B4">
            <v>8500000</v>
          </cell>
        </row>
      </sheetData>
      <sheetData sheetId="56">
        <row r="4">
          <cell r="B4">
            <v>8500000</v>
          </cell>
        </row>
      </sheetData>
      <sheetData sheetId="57">
        <row r="4">
          <cell r="B4">
            <v>8500000</v>
          </cell>
        </row>
      </sheetData>
      <sheetData sheetId="58">
        <row r="4">
          <cell r="B4">
            <v>8500000</v>
          </cell>
        </row>
      </sheetData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4">
          <cell r="B4">
            <v>8500000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>
        <row r="2">
          <cell r="G2">
            <v>36525</v>
          </cell>
        </row>
      </sheetData>
      <sheetData sheetId="140"/>
      <sheetData sheetId="141"/>
      <sheetData sheetId="142"/>
      <sheetData sheetId="143">
        <row r="4">
          <cell r="B4">
            <v>8500000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2">
          <cell r="G2">
            <v>36525</v>
          </cell>
        </row>
      </sheetData>
      <sheetData sheetId="149">
        <row r="2">
          <cell r="G2">
            <v>36525</v>
          </cell>
        </row>
      </sheetData>
      <sheetData sheetId="150"/>
      <sheetData sheetId="151"/>
      <sheetData sheetId="152">
        <row r="4">
          <cell r="B4">
            <v>8500000</v>
          </cell>
        </row>
      </sheetData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>
        <row r="4">
          <cell r="B4">
            <v>8500000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4">
          <cell r="B4">
            <v>8500000</v>
          </cell>
        </row>
      </sheetData>
      <sheetData sheetId="164"/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>
        <row r="4">
          <cell r="B4">
            <v>8500000</v>
          </cell>
        </row>
      </sheetData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A3" t="str">
            <v>CLIENT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G2">
            <v>36525</v>
          </cell>
        </row>
      </sheetData>
      <sheetData sheetId="526" refreshError="1"/>
      <sheetData sheetId="527"/>
      <sheetData sheetId="528"/>
      <sheetData sheetId="529">
        <row r="2">
          <cell r="G2">
            <v>36525</v>
          </cell>
        </row>
      </sheetData>
      <sheetData sheetId="530"/>
      <sheetData sheetId="531"/>
      <sheetData sheetId="532">
        <row r="2">
          <cell r="G2">
            <v>36525</v>
          </cell>
        </row>
      </sheetData>
      <sheetData sheetId="533">
        <row r="2">
          <cell r="G2">
            <v>36525</v>
          </cell>
        </row>
      </sheetData>
      <sheetData sheetId="534"/>
      <sheetData sheetId="535">
        <row r="2">
          <cell r="G2">
            <v>36525</v>
          </cell>
        </row>
      </sheetData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4">
          <cell r="B4">
            <v>8500000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4">
          <cell r="B4">
            <v>8500000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2">
          <cell r="G2">
            <v>36525</v>
          </cell>
        </row>
      </sheetData>
      <sheetData sheetId="702"/>
      <sheetData sheetId="703"/>
      <sheetData sheetId="704">
        <row r="4">
          <cell r="B4">
            <v>8500000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4">
          <cell r="B4">
            <v>8500000</v>
          </cell>
        </row>
      </sheetData>
      <sheetData sheetId="718"/>
      <sheetData sheetId="719"/>
      <sheetData sheetId="720"/>
      <sheetData sheetId="721"/>
      <sheetData sheetId="722">
        <row r="4">
          <cell r="B4">
            <v>8500000</v>
          </cell>
        </row>
      </sheetData>
      <sheetData sheetId="723"/>
      <sheetData sheetId="724">
        <row r="2">
          <cell r="G2">
            <v>36525</v>
          </cell>
        </row>
      </sheetData>
      <sheetData sheetId="725">
        <row r="4">
          <cell r="B4">
            <v>8500000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4">
          <cell r="B4">
            <v>8500000</v>
          </cell>
        </row>
      </sheetData>
      <sheetData sheetId="736">
        <row r="4">
          <cell r="B4">
            <v>8500000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2">
          <cell r="G2">
            <v>36525</v>
          </cell>
        </row>
      </sheetData>
      <sheetData sheetId="745"/>
      <sheetData sheetId="746"/>
      <sheetData sheetId="747"/>
      <sheetData sheetId="748"/>
      <sheetData sheetId="749"/>
      <sheetData sheetId="750">
        <row r="4">
          <cell r="B4">
            <v>8500000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4">
          <cell r="B4">
            <v>8500000</v>
          </cell>
        </row>
      </sheetData>
      <sheetData sheetId="764"/>
      <sheetData sheetId="765"/>
      <sheetData sheetId="766">
        <row r="4">
          <cell r="B4" t="str">
            <v>กรุงเทพฯ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4">
          <cell r="B4">
            <v>8500000</v>
          </cell>
        </row>
      </sheetData>
      <sheetData sheetId="781">
        <row r="4">
          <cell r="B4">
            <v>8500000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4">
          <cell r="B4">
            <v>8500000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4">
          <cell r="B4">
            <v>8500000</v>
          </cell>
        </row>
      </sheetData>
      <sheetData sheetId="810">
        <row r="4">
          <cell r="B4" t="str">
            <v>กรุงเทพฯ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4">
          <cell r="B4">
            <v>8500000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>
        <row r="4">
          <cell r="B4">
            <v>8500000</v>
          </cell>
        </row>
      </sheetData>
      <sheetData sheetId="841"/>
      <sheetData sheetId="842">
        <row r="4">
          <cell r="B4">
            <v>8500000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4">
          <cell r="B4">
            <v>8500000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4">
          <cell r="B4">
            <v>8500000</v>
          </cell>
        </row>
      </sheetData>
      <sheetData sheetId="869">
        <row r="4">
          <cell r="B4">
            <v>8500000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>
        <row r="2">
          <cell r="G2">
            <v>36525</v>
          </cell>
        </row>
      </sheetData>
      <sheetData sheetId="884"/>
      <sheetData sheetId="885"/>
      <sheetData sheetId="886">
        <row r="4">
          <cell r="B4">
            <v>8500000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4">
          <cell r="B4">
            <v>8500000</v>
          </cell>
        </row>
      </sheetData>
      <sheetData sheetId="900"/>
      <sheetData sheetId="901">
        <row r="4">
          <cell r="B4">
            <v>8500000</v>
          </cell>
        </row>
      </sheetData>
      <sheetData sheetId="902"/>
      <sheetData sheetId="903"/>
      <sheetData sheetId="904"/>
      <sheetData sheetId="905"/>
      <sheetData sheetId="906">
        <row r="2">
          <cell r="G2">
            <v>36525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4">
          <cell r="B4">
            <v>8500000</v>
          </cell>
        </row>
      </sheetData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4">
          <cell r="B4">
            <v>8500000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4">
          <cell r="B4">
            <v>8500000</v>
          </cell>
        </row>
      </sheetData>
      <sheetData sheetId="946"/>
      <sheetData sheetId="947">
        <row r="4">
          <cell r="B4">
            <v>8500000</v>
          </cell>
        </row>
      </sheetData>
      <sheetData sheetId="948">
        <row r="4">
          <cell r="B4" t="str">
            <v>กรุงเทพฯ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4">
          <cell r="B4">
            <v>8500000</v>
          </cell>
        </row>
      </sheetData>
      <sheetData sheetId="961"/>
      <sheetData sheetId="962">
        <row r="4">
          <cell r="B4">
            <v>8500000</v>
          </cell>
        </row>
      </sheetData>
      <sheetData sheetId="963">
        <row r="4">
          <cell r="B4">
            <v>8500000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>
        <row r="4">
          <cell r="B4">
            <v>8500000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>
        <row r="4">
          <cell r="B4">
            <v>8500000</v>
          </cell>
        </row>
      </sheetData>
      <sheetData sheetId="992">
        <row r="4">
          <cell r="B4" t="str">
            <v>กรุงเทพฯ</v>
          </cell>
        </row>
      </sheetData>
      <sheetData sheetId="993">
        <row r="4">
          <cell r="B4">
            <v>8500000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4">
          <cell r="B4">
            <v>8500000</v>
          </cell>
        </row>
      </sheetData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4">
          <cell r="B4">
            <v>8500000</v>
          </cell>
        </row>
      </sheetData>
      <sheetData sheetId="1023"/>
      <sheetData sheetId="1024">
        <row r="4">
          <cell r="B4">
            <v>8500000</v>
          </cell>
        </row>
      </sheetData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4">
          <cell r="B4">
            <v>8500000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4">
          <cell r="B4">
            <v>8500000</v>
          </cell>
        </row>
      </sheetData>
      <sheetData sheetId="1051"/>
      <sheetData sheetId="1052">
        <row r="4">
          <cell r="B4">
            <v>8500000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4">
          <cell r="B4">
            <v>8500000</v>
          </cell>
        </row>
      </sheetData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>
        <row r="4">
          <cell r="B4">
            <v>8500000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>
        <row r="4">
          <cell r="B4">
            <v>8500000</v>
          </cell>
        </row>
      </sheetData>
      <sheetData sheetId="1097"/>
      <sheetData sheetId="1098">
        <row r="4">
          <cell r="B4">
            <v>8500000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>
        <row r="4">
          <cell r="B4">
            <v>8500000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4">
          <cell r="B4">
            <v>8500000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>
        <row r="4">
          <cell r="B4">
            <v>8500000</v>
          </cell>
        </row>
      </sheetData>
      <sheetData sheetId="1143"/>
      <sheetData sheetId="1144">
        <row r="4">
          <cell r="B4">
            <v>8500000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 refreshError="1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>
        <row r="15">
          <cell r="F15"/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/>
      <sheetData sheetId="2042"/>
      <sheetData sheetId="2043"/>
      <sheetData sheetId="2044"/>
      <sheetData sheetId="2045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>
        <row r="4">
          <cell r="B4">
            <v>8500000</v>
          </cell>
        </row>
      </sheetData>
      <sheetData sheetId="2090">
        <row r="4">
          <cell r="B4" t="str">
            <v>กรุงเทพฯ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>
        <row r="4">
          <cell r="B4">
            <v>8500000</v>
          </cell>
        </row>
      </sheetData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>
        <row r="4">
          <cell r="B4" t="str">
            <v>กรุงเทพฯ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  <sheetName val="Sheet1_(3)-delete"/>
      <sheetName val="Sheet1_(2)"/>
      <sheetName val="Sheet1_(3)-Footnote"/>
      <sheetName val="Balance_Sheet_K_Dorn"/>
      <sheetName val="P&amp;L_K_Dorn"/>
      <sheetName val="cash_flow"/>
      <sheetName val="cap_to_Reno"/>
      <sheetName val="detail_balance_sheet"/>
      <sheetName val="CURRENT_LIABILITIES"/>
      <sheetName val="Trial_Balance"/>
      <sheetName val="เงินกู้_MGC"/>
      <sheetName val="TrialBalance_Q3-2002"/>
      <sheetName val="ana_u5"/>
      <sheetName val="TB_Data_base"/>
      <sheetName val="21_Ocl"/>
      <sheetName val="DATABASE_-sumifTB"/>
      <sheetName val="_IB-PL-00-01_SUMMARY"/>
      <sheetName val="Sheet1_(3)-delete1"/>
      <sheetName val="Sheet1_(2)1"/>
      <sheetName val="Sheet1_(3)-Footnote1"/>
      <sheetName val="Balance_Sheet_K_Dorn1"/>
      <sheetName val="P&amp;L_K_Dorn1"/>
      <sheetName val="cash_flow1"/>
      <sheetName val="cap_to_Reno1"/>
      <sheetName val="detail_balance_sheet1"/>
      <sheetName val="CURRENT_LIABILITIES1"/>
      <sheetName val="Trial_Balance1"/>
      <sheetName val="เงินกู้_MGC1"/>
      <sheetName val="TrialBalance_Q3-20021"/>
      <sheetName val="ana_u51"/>
      <sheetName val="TB_Data_base1"/>
      <sheetName val="21_Ocl1"/>
      <sheetName val="DATABASE_-sumifTB1"/>
      <sheetName val="_IB-PL-00-01_SUMMARY1"/>
      <sheetName val="Sheet1_(3)-delete2"/>
      <sheetName val="Sheet1_(2)2"/>
      <sheetName val="Sheet1_(3)-Footnote2"/>
      <sheetName val="Balance_Sheet_K_Dorn2"/>
      <sheetName val="P&amp;L_K_Dorn2"/>
      <sheetName val="cash_flow2"/>
      <sheetName val="cap_to_Reno2"/>
      <sheetName val="detail_balance_sheet2"/>
      <sheetName val="CURRENT_LIABILITIES2"/>
      <sheetName val="เงินกู้_MGC2"/>
      <sheetName val="Trial_Balance2"/>
      <sheetName val="ana_u52"/>
      <sheetName val="TrialBalance_Q3-20022"/>
      <sheetName val="21_Ocl2"/>
      <sheetName val="TB_Data_base2"/>
      <sheetName val="DATABASE_-sumifTB2"/>
      <sheetName val="_IB-PL-00-01_SUMMARY2"/>
      <sheetName val="Sheet1_(3)-delete3"/>
      <sheetName val="Sheet1_(2)3"/>
      <sheetName val="Sheet1_(3)-Footnote3"/>
      <sheetName val="Balance_Sheet_K_Dorn3"/>
      <sheetName val="P&amp;L_K_Dorn3"/>
      <sheetName val="cash_flow3"/>
      <sheetName val="cap_to_Reno3"/>
      <sheetName val="detail_balance_sheet3"/>
      <sheetName val="CURRENT_LIABILITIES3"/>
      <sheetName val="เงินกู้_MGC3"/>
      <sheetName val="Trial_Balance3"/>
      <sheetName val="ana_u53"/>
      <sheetName val="TrialBalance_Q3-20023"/>
      <sheetName val="21_Ocl3"/>
      <sheetName val="TB_Data_base3"/>
      <sheetName val="DATABASE_-sumifTB3"/>
      <sheetName val="_IB-PL-00-01_SUMMARY3"/>
      <sheetName val="Sheet1_(3)-delete4"/>
      <sheetName val="Sheet1_(2)4"/>
      <sheetName val="Sheet1_(3)-Footnote4"/>
      <sheetName val="Balance_Sheet_K_Dorn4"/>
      <sheetName val="P&amp;L_K_Dorn4"/>
      <sheetName val="cash_flow4"/>
      <sheetName val="cap_to_Reno4"/>
      <sheetName val="detail_balance_sheet4"/>
      <sheetName val="CURRENT_LIABILITIES4"/>
      <sheetName val="เงินกู้_MGC4"/>
      <sheetName val="Trial_Balance4"/>
      <sheetName val="ana_u54"/>
      <sheetName val="TrialBalance_Q3-20024"/>
      <sheetName val="21_Ocl4"/>
      <sheetName val="TB_Data_base4"/>
      <sheetName val="DATABASE_-sumifTB4"/>
      <sheetName val="_IB-PL-00-01_SUMMARY4"/>
      <sheetName val="Sheet1_(3)-delete5"/>
      <sheetName val="Sheet1_(2)5"/>
      <sheetName val="Sheet1_(3)-Footnote5"/>
      <sheetName val="Balance_Sheet_K_Dorn5"/>
      <sheetName val="P&amp;L_K_Dorn5"/>
      <sheetName val="cash_flow5"/>
      <sheetName val="cap_to_Reno5"/>
      <sheetName val="detail_balance_sheet5"/>
      <sheetName val="CURRENT_LIABILITIES5"/>
      <sheetName val="เงินกู้_MGC5"/>
      <sheetName val="Trial_Balance5"/>
      <sheetName val="ana_u55"/>
      <sheetName val="TrialBalance_Q3-20025"/>
      <sheetName val="21_Ocl5"/>
      <sheetName val="TB_Data_base5"/>
      <sheetName val="DATABASE_-sumifTB5"/>
      <sheetName val="_IB-PL-00-01_SUMMARY5"/>
      <sheetName val="CashFlow"/>
      <sheetName val="U-5"/>
      <sheetName val="Invoice"/>
      <sheetName val="TB 30.6.06"/>
      <sheetName val="ตั๋วเงินรับ"/>
      <sheetName val="Master table"/>
      <sheetName val="C-3"/>
      <sheetName val="fa"/>
      <sheetName val="Appendix E"/>
      <sheetName val="G"/>
      <sheetName val="US Employees"/>
      <sheetName val="Assumption &amp; Result"/>
      <sheetName val="RECY"/>
      <sheetName val="Basic_Information"/>
      <sheetName val="interpol"/>
      <sheetName val="AGING LOCAL"/>
      <sheetName val="Final Data Import"/>
      <sheetName val="Sheet1_(3)-delete6"/>
      <sheetName val="Sheet1_(2)6"/>
      <sheetName val="Sheet1_(3)-Footnote6"/>
      <sheetName val="Balance_Sheet_K_Dorn6"/>
      <sheetName val="P&amp;L_K_Dorn6"/>
      <sheetName val="cash_flow6"/>
      <sheetName val="cap_to_Reno6"/>
      <sheetName val="detail_balance_sheet6"/>
      <sheetName val="CURRENT_LIABILITIES6"/>
      <sheetName val="Trial_Balance6"/>
      <sheetName val="เงินกู้_MGC6"/>
      <sheetName val="DATABASE_-sumifTB6"/>
      <sheetName val="TB_Data_base6"/>
      <sheetName val="TrialBalance_Q3-20026"/>
      <sheetName val="ana_u56"/>
      <sheetName val="21_Ocl6"/>
      <sheetName val="_IB-PL-00-01_SUMMARY6"/>
      <sheetName val="TB_30_6_06"/>
      <sheetName val="Master_table"/>
      <sheetName val="1.6-1.7 HK"/>
      <sheetName val="BK Unit Rate"/>
      <sheetName val="Detail"/>
      <sheetName val="Wkgs_BS Lead"/>
      <sheetName val="Sheet1_(3)-delete7"/>
      <sheetName val="Sheet1_(2)7"/>
      <sheetName val="Sheet1_(3)-Footnote7"/>
      <sheetName val="Balance_Sheet_K_Dorn7"/>
      <sheetName val="P&amp;L_K_Dorn7"/>
      <sheetName val="cash_flow7"/>
      <sheetName val="cap_to_Reno7"/>
      <sheetName val="detail_balance_sheet7"/>
      <sheetName val="CURRENT_LIABILITIES7"/>
      <sheetName val="เงินกู้_MGC7"/>
      <sheetName val="Trial_Balance7"/>
      <sheetName val="DATABASE_-sumifTB7"/>
      <sheetName val="TrialBalance_Q3-20027"/>
      <sheetName val="ana_u57"/>
      <sheetName val="21_Ocl7"/>
      <sheetName val="TB_Data_base7"/>
      <sheetName val="_IB-PL-00-01_SUMMARY7"/>
      <sheetName val="Sheet1_(3)-delete8"/>
      <sheetName val="Sheet1_(2)8"/>
      <sheetName val="Sheet1_(3)-Footnote8"/>
      <sheetName val="Balance_Sheet_K_Dorn8"/>
      <sheetName val="P&amp;L_K_Dorn8"/>
      <sheetName val="cash_flow8"/>
      <sheetName val="cap_to_Reno8"/>
      <sheetName val="detail_balance_sheet8"/>
      <sheetName val="CURRENT_LIABILITIES8"/>
      <sheetName val="เงินกู้_MGC8"/>
      <sheetName val="Trial_Balance8"/>
      <sheetName val="DATABASE_-sumifTB8"/>
      <sheetName val="TrialBalance_Q3-20028"/>
      <sheetName val="ana_u58"/>
      <sheetName val="21_Ocl8"/>
      <sheetName val="TB_Data_base8"/>
      <sheetName val="_IB-PL-00-01_SUMMARY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_profit&amp;loss"/>
      <sheetName val="เงินกู้ธนชาติ"/>
      <sheetName val="เงินกู้ MGC"/>
      <sheetName val="2002"/>
      <sheetName val="매출"/>
      <sheetName val="Consolidated"/>
      <sheetName val="Links"/>
      <sheetName val="Lead"/>
      <sheetName val="Data"/>
      <sheetName val="PA"/>
      <sheetName val="FF7"/>
      <sheetName val="U-5"/>
      <sheetName val="인원계획-미화"/>
      <sheetName val="LABOUR"/>
      <sheetName val="Balance sheet"/>
      <sheetName val="Account Name &amp; Code"/>
      <sheetName val="Location &amp; Cost Centre"/>
      <sheetName val="Trial Balance"/>
      <sheetName val="Sheet1"/>
      <sheetName val=" IB-PL-YTD"/>
      <sheetName val="Salaries-CGR OB-2.1"/>
      <sheetName val="Master"/>
      <sheetName val="Metals"/>
      <sheetName val="GST Recon-Workings"/>
      <sheetName val="Drop Down"/>
      <sheetName val="Igw Model"/>
      <sheetName val="SALES&amp;COGS"/>
      <sheetName val="MONTHLY"/>
      <sheetName val="노무비"/>
      <sheetName val="FA Register"/>
      <sheetName val="TrialBalance Q3-2002"/>
      <sheetName val="Purchases"/>
      <sheetName val="U-3"/>
      <sheetName val="Furniture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เงินกู้_MGC1"/>
      <sheetName val="Trial_Balance1"/>
      <sheetName val="Account_Name_&amp;_Code1"/>
      <sheetName val="Location_&amp;_Cost_Centre1"/>
      <sheetName val="Salaries-CGR_OB-2_11"/>
      <sheetName val="Balance_sheet1"/>
      <sheetName val="_IB-PL-YTD1"/>
      <sheetName val="GST_Recon-Workings1"/>
      <sheetName val="Drop_Down1"/>
      <sheetName val="Igw_Model1"/>
      <sheetName val="TrialBalance_Q3-20021"/>
      <sheetName val="Account_List1"/>
      <sheetName val="Company_codes1"/>
      <sheetName val="NEW_ZEALAND1"/>
      <sheetName val="Stock_Aging1"/>
      <sheetName val="N-4_Patent_right1"/>
      <sheetName val="FA_Register1"/>
      <sheetName val="A"/>
      <sheetName val="Parameters"/>
      <sheetName val="Job header"/>
      <sheetName val="Babara"/>
      <sheetName val="Customize Your Invoice"/>
      <sheetName val="1201"/>
      <sheetName val="Invoice"/>
      <sheetName val="SCB 1 - Current"/>
      <sheetName val="SCB 2 - Current"/>
      <sheetName val="BOM.EXSM"/>
      <sheetName val="Lists"/>
      <sheetName val="Last Year"/>
      <sheetName val="Sch 7"/>
      <sheetName val="Kind of Service"/>
      <sheetName val="2004 Labor"/>
      <sheetName val="Service Coming"/>
      <sheetName val="e-1810_A"/>
      <sheetName val="2. Definitions"/>
      <sheetName val="FA_31.03.05"/>
      <sheetName val="Up to 2002"/>
      <sheetName val="DETAILAC"/>
      <sheetName val="2"/>
      <sheetName val="พ.ย.46-ม.ค.47"/>
      <sheetName val="L123"/>
      <sheetName val="DropDown"/>
      <sheetName val="PY Strat Plan"/>
      <sheetName val="PM-TE"/>
      <sheetName val="PRODUCT"/>
      <sheetName val="Year 2002 IS"/>
      <sheetName val="เงินกู้_MGC2"/>
      <sheetName val="Trial_Balance2"/>
      <sheetName val="Account_Name_&amp;_Code2"/>
      <sheetName val="Location_&amp;_Cost_Centre2"/>
      <sheetName val="Salaries-CGR_OB-2_12"/>
      <sheetName val="Balance_sheet2"/>
      <sheetName val="_IB-PL-YTD2"/>
      <sheetName val="GST_Recon-Workings2"/>
      <sheetName val="Drop_Down2"/>
      <sheetName val="Igw_Model2"/>
      <sheetName val="TrialBalance_Q3-20022"/>
      <sheetName val="Account_List2"/>
      <sheetName val="Company_codes2"/>
      <sheetName val="NEW_ZEALAND2"/>
      <sheetName val="Stock_Aging2"/>
      <sheetName val="N-4_Patent_right2"/>
      <sheetName val="FA_Register2"/>
      <sheetName val="Sch_7"/>
      <sheetName val="Kind_of_Service"/>
      <sheetName val="2004_Labor"/>
      <sheetName val="Service_Coming"/>
      <sheetName val="2__Definitions"/>
      <sheetName val="Data_Select"/>
      <sheetName val="DB_BS"/>
      <sheetName val="PLreport"/>
      <sheetName val="IMPORT LIST"/>
      <sheetName val="10_ค้างรับเช่าเครื่องล้างจา (2)"/>
      <sheetName val="12_ค้างรับบริการ (2)"/>
      <sheetName val="CUSTOMER"/>
      <sheetName val="7251-06540"/>
      <sheetName val="trfc02-26(Fes+Ses)"/>
      <sheetName val="Newspaper"/>
      <sheetName val="AdFIF"/>
      <sheetName val="K-5"/>
      <sheetName val="Allocate96-98"/>
      <sheetName val="224140"/>
      <sheetName val="Product Return Detail"/>
      <sheetName val="Thailand"/>
      <sheetName val="Sample size"/>
      <sheetName val="IMV"/>
      <sheetName val="Parm"/>
      <sheetName val="Sheet3"/>
      <sheetName val="ｸﾞﾗﾌﾃﾞｰﾀ"/>
      <sheetName val="10"/>
      <sheetName val="VERIFICATION PAYE"/>
      <sheetName val="Month v YTD"/>
      <sheetName val="CIPA"/>
      <sheetName val="Basic"/>
      <sheetName val="AFM"/>
      <sheetName val="NSC"/>
      <sheetName val="Menu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ADJ - RATE"/>
      <sheetName val="___________"/>
      <sheetName val="013 - การสั่งการ"/>
      <sheetName val="SKA"/>
      <sheetName val="2动力设备"/>
      <sheetName val="0506合并附注"/>
      <sheetName val="Disposal"/>
      <sheetName val="TB-2001-Apr'01"/>
      <sheetName val="Recon 057"/>
      <sheetName val="Recon 292"/>
      <sheetName val="Ocnis"/>
      <sheetName val="Inv."/>
      <sheetName val="oct test tax"/>
      <sheetName val="10-1 media"/>
      <sheetName val="p &amp; l "/>
      <sheetName val="ac_code"/>
      <sheetName val="GL CB"/>
      <sheetName val="GL M"/>
      <sheetName val="detail-sep"/>
      <sheetName val="addition_auc"/>
      <sheetName val="C-3"/>
      <sheetName val="เงินกู้_MGC3"/>
      <sheetName val="Trial_Balance3"/>
      <sheetName val="Account_Name_&amp;_Code3"/>
      <sheetName val="Location_&amp;_Cost_Centre3"/>
      <sheetName val="Balance_sheet3"/>
      <sheetName val="_IB-PL-YTD3"/>
      <sheetName val="Salaries-CGR_OB-2_13"/>
      <sheetName val="GST_Recon-Workings3"/>
      <sheetName val="Drop_Down3"/>
      <sheetName val="Igw_Model3"/>
      <sheetName val="FA_Register3"/>
      <sheetName val="TrialBalance_Q3-20023"/>
      <sheetName val="เงินกู้_MGC5"/>
      <sheetName val="Trial_Balance5"/>
      <sheetName val="Account_Name_&amp;_Code5"/>
      <sheetName val="Location_&amp;_Cost_Centre5"/>
      <sheetName val="Balance_sheet5"/>
      <sheetName val="_IB-PL-YTD5"/>
      <sheetName val="Salaries-CGR_OB-2_15"/>
      <sheetName val="GST_Recon-Workings5"/>
      <sheetName val="Drop_Down5"/>
      <sheetName val="Igw_Model5"/>
      <sheetName val="FA_Register5"/>
      <sheetName val="TrialBalance_Q3-20025"/>
      <sheetName val="เงินกู้_MGC4"/>
      <sheetName val="Trial_Balance4"/>
      <sheetName val="Account_Name_&amp;_Code4"/>
      <sheetName val="Location_&amp;_Cost_Centre4"/>
      <sheetName val="Balance_sheet4"/>
      <sheetName val="_IB-PL-YTD4"/>
      <sheetName val="Salaries-CGR_OB-2_14"/>
      <sheetName val="GST_Recon-Workings4"/>
      <sheetName val="Drop_Down4"/>
      <sheetName val="Igw_Model4"/>
      <sheetName val="FA_Register4"/>
      <sheetName val="TrialBalance_Q3-20024"/>
      <sheetName val="เงินกู้_MGC6"/>
      <sheetName val="Trial_Balance6"/>
      <sheetName val="Account_Name_&amp;_Code6"/>
      <sheetName val="Location_&amp;_Cost_Centre6"/>
      <sheetName val="Balance_sheet6"/>
      <sheetName val="_IB-PL-YTD6"/>
      <sheetName val="Salaries-CGR_OB-2_16"/>
      <sheetName val="GST_Recon-Workings6"/>
      <sheetName val="Drop_Down6"/>
      <sheetName val="Igw_Model6"/>
      <sheetName val="FA_Register6"/>
      <sheetName val="TrialBalance_Q3-20026"/>
      <sheetName val="เงินกู้_MGC7"/>
      <sheetName val="Trial_Balance7"/>
      <sheetName val="Account_Name_&amp;_Code7"/>
      <sheetName val="Location_&amp;_Cost_Centre7"/>
      <sheetName val="Balance_sheet7"/>
      <sheetName val="_IB-PL-YTD7"/>
      <sheetName val="Salaries-CGR_OB-2_17"/>
      <sheetName val="GST_Recon-Workings7"/>
      <sheetName val="Drop_Down7"/>
      <sheetName val="Igw_Model7"/>
      <sheetName val="FA_Register7"/>
      <sheetName val="TrialBalance_Q3-20027"/>
      <sheetName val="Account_List3"/>
      <sheetName val="Company_codes3"/>
      <sheetName val="NEW_ZEALAND3"/>
      <sheetName val="Stock_Aging3"/>
      <sheetName val="N-4_Patent_right3"/>
      <sheetName val="เงินกู้_MGC8"/>
      <sheetName val="Trial_Balance8"/>
      <sheetName val="Account_Name_&amp;_Code8"/>
      <sheetName val="Location_&amp;_Cost_Centre8"/>
      <sheetName val="Balance_sheet8"/>
      <sheetName val="_IB-PL-YTD8"/>
      <sheetName val="Salaries-CGR_OB-2_18"/>
      <sheetName val="GST_Recon-Workings8"/>
      <sheetName val="Drop_Down8"/>
      <sheetName val="Igw_Model8"/>
      <sheetName val="FA_Register8"/>
      <sheetName val="TrialBalance_Q3-20028"/>
      <sheetName val="Account_List4"/>
      <sheetName val="Company_codes4"/>
      <sheetName val="NEW_ZEALAND4"/>
      <sheetName val="Stock_Aging4"/>
      <sheetName val="N-4_Patent_right4"/>
      <sheetName val="เงินกู้_MGC9"/>
      <sheetName val="Trial_Balance9"/>
      <sheetName val="Account_Name_&amp;_Code9"/>
      <sheetName val="Location_&amp;_Cost_Centre9"/>
      <sheetName val="Balance_sheet9"/>
      <sheetName val="_IB-PL-YTD9"/>
      <sheetName val="Salaries-CGR_OB-2_19"/>
      <sheetName val="GST_Recon-Workings9"/>
      <sheetName val="Drop_Down9"/>
      <sheetName val="Igw_Model9"/>
      <sheetName val="FA_Register9"/>
      <sheetName val="TrialBalance_Q3-20029"/>
      <sheetName val="Account_List5"/>
      <sheetName val="Company_codes5"/>
      <sheetName val="NEW_ZEALAND5"/>
      <sheetName val="Stock_Aging5"/>
      <sheetName val="N-4_Patent_right5"/>
      <sheetName val="เงินกู้_MGC10"/>
      <sheetName val="Trial_Balance10"/>
      <sheetName val="Account_Name_&amp;_Code10"/>
      <sheetName val="Location_&amp;_Cost_Centre10"/>
      <sheetName val="Balance_sheet10"/>
      <sheetName val="_IB-PL-YTD10"/>
      <sheetName val="Salaries-CGR_OB-2_110"/>
      <sheetName val="GST_Recon-Workings10"/>
      <sheetName val="Drop_Down10"/>
      <sheetName val="Igw_Model10"/>
      <sheetName val="FA_Register10"/>
      <sheetName val="TrialBalance_Q3-200210"/>
      <sheetName val="Account_List6"/>
      <sheetName val="Company_codes6"/>
      <sheetName val="NEW_ZEALAND6"/>
      <sheetName val="Stock_Aging6"/>
      <sheetName val="N-4_Patent_right6"/>
      <sheetName val="เงินกู้_MGC11"/>
      <sheetName val="Trial_Balance11"/>
      <sheetName val="Account_Name_&amp;_Code11"/>
      <sheetName val="Location_&amp;_Cost_Centre11"/>
      <sheetName val="Balance_sheet11"/>
      <sheetName val="_IB-PL-YTD11"/>
      <sheetName val="Salaries-CGR_OB-2_111"/>
      <sheetName val="GST_Recon-Workings11"/>
      <sheetName val="Drop_Down11"/>
      <sheetName val="Igw_Model11"/>
      <sheetName val="FA_Register11"/>
      <sheetName val="TrialBalance_Q3-200211"/>
      <sheetName val="Account_List7"/>
      <sheetName val="Company_codes7"/>
      <sheetName val="NEW_ZEALAND7"/>
      <sheetName val="Stock_Aging7"/>
      <sheetName val="N-4_Patent_right7"/>
      <sheetName val="เงินกู้_MGC12"/>
      <sheetName val="Trial_Balance12"/>
      <sheetName val="Account_Name_&amp;_Code12"/>
      <sheetName val="Location_&amp;_Cost_Centre12"/>
      <sheetName val="Balance_sheet12"/>
      <sheetName val="_IB-PL-YTD12"/>
      <sheetName val="Salaries-CGR_OB-2_112"/>
      <sheetName val="GST_Recon-Workings12"/>
      <sheetName val="Drop_Down12"/>
      <sheetName val="Igw_Model12"/>
      <sheetName val="FA_Register12"/>
      <sheetName val="TrialBalance_Q3-200212"/>
      <sheetName val="Account_List8"/>
      <sheetName val="Company_codes8"/>
      <sheetName val="NEW_ZEALAND8"/>
      <sheetName val="Stock_Aging8"/>
      <sheetName val="N-4_Patent_right8"/>
      <sheetName val="เงินกู้_MGC13"/>
      <sheetName val="Trial_Balance13"/>
      <sheetName val="Account_Name_&amp;_Code13"/>
      <sheetName val="Location_&amp;_Cost_Centre13"/>
      <sheetName val="Balance_sheet13"/>
      <sheetName val="_IB-PL-YTD13"/>
      <sheetName val="Salaries-CGR_OB-2_113"/>
      <sheetName val="GST_Recon-Workings13"/>
      <sheetName val="Drop_Down13"/>
      <sheetName val="Igw_Model13"/>
      <sheetName val="FA_Register13"/>
      <sheetName val="TrialBalance_Q3-200213"/>
      <sheetName val="Account_List9"/>
      <sheetName val="Company_codes9"/>
      <sheetName val="NEW_ZEALAND9"/>
      <sheetName val="Stock_Aging9"/>
      <sheetName val="N-4_Patent_right9"/>
      <sheetName val="เงินกู้_MGC14"/>
      <sheetName val="Trial_Balance14"/>
      <sheetName val="Account_Name_&amp;_Code14"/>
      <sheetName val="Location_&amp;_Cost_Centre14"/>
      <sheetName val="Balance_sheet14"/>
      <sheetName val="_IB-PL-YTD14"/>
      <sheetName val="Salaries-CGR_OB-2_114"/>
      <sheetName val="GST_Recon-Workings14"/>
      <sheetName val="Drop_Down14"/>
      <sheetName val="Igw_Model14"/>
      <sheetName val="FA_Register14"/>
      <sheetName val="TrialBalance_Q3-200214"/>
      <sheetName val="Account_List10"/>
      <sheetName val="Company_codes10"/>
      <sheetName val="NEW_ZEALAND10"/>
      <sheetName val="Stock_Aging10"/>
      <sheetName val="N-4_Patent_right10"/>
      <sheetName val="Assmt"/>
      <sheetName val="パラメータ"/>
      <sheetName val="งบบริหาร PL-report"/>
      <sheetName val="acc.depre-report-old"/>
      <sheetName val="นิคม อีสเทิร์นชีบอร์ด"/>
      <sheetName val="Supporting Tool"/>
      <sheetName val="Co. Code"/>
      <sheetName val="POS_INV 9712"/>
      <sheetName val="pos collection timeliness"/>
      <sheetName val="Record CR"/>
      <sheetName val="Dates"/>
      <sheetName val="Date"/>
      <sheetName val="worksheet"/>
      <sheetName val="MHK Rate"/>
      <sheetName val="MJD Rate"/>
      <sheetName val="MJS Rate"/>
      <sheetName val="Customize_Your_Invoice"/>
      <sheetName val="Customize_Your_Invoice1"/>
      <sheetName val="L52A国内台当り"/>
      <sheetName val="Cal_b"/>
      <sheetName val="กระจายบอร์ด"/>
      <sheetName val="Customize_Your_Invoice2"/>
      <sheetName val="schedule "/>
      <sheetName val="งานโครงสร้าง"/>
      <sheetName val="แบบเดิม"/>
      <sheetName val="Factor F Dat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  <sheetName val="매출"/>
      <sheetName val="Links"/>
      <sheetName val="Lead"/>
      <sheetName val="เงินกู้_MGC"/>
      <sheetName val="Trial_Balance"/>
      <sheetName val="TrialBalance_Q3-2002"/>
      <sheetName val="ADJ_-_RATE"/>
      <sheetName val="เงินกู้_MGC1"/>
      <sheetName val="Trial_Balance1"/>
      <sheetName val="TrialBalance_Q3-20021"/>
      <sheetName val="ADJ_-_RATE1"/>
      <sheetName val="Landing_Factors"/>
      <sheetName val="Agency_Walker_ID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MC3(main)"/>
      <sheetName val="MC1"/>
      <sheetName val="Dates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  <sheetName val="TB SAP"/>
      <sheetName val="Master"/>
      <sheetName val="Trial Balance"/>
      <sheetName val="PGM_2LEVYTD"/>
      <sheetName val="TrialBalance_Q3-2002"/>
      <sheetName val="7_Jan_02"/>
      <sheetName val="เงินกู้_MGC"/>
      <sheetName val="GAAP_Pru"/>
      <sheetName val="ADJ - RATE"/>
      <sheetName val="Links"/>
      <sheetName val="Le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  <sheetName val="K-10"/>
      <sheetName val="REC GROUP"/>
      <sheetName val="Oct_06"/>
      <sheetName val="Format"/>
      <sheetName val="Hypothesis"/>
      <sheetName val="NQSO_07 22 05"/>
      <sheetName val="COVER"/>
      <sheetName val="Id"/>
      <sheetName val="Intro2"/>
      <sheetName val="CRITERIA1"/>
      <sheetName val="conso4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TB MON VS Deloittle Grouping"/>
      <sheetName val="K-1A"/>
      <sheetName val="K-5 YE"/>
      <sheetName val="31.12.04"/>
      <sheetName val="งบบริหาร PL-report"/>
      <sheetName val="SwapData"/>
      <sheetName val="BS ATTACH"/>
      <sheetName val="P&amp;LFINAL - 44"/>
      <sheetName val="VariableII  period"/>
      <sheetName val="TCBARRE"/>
      <sheetName val="Cashflow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EL1"/>
      <sheetName val="สรุปรวม"/>
      <sheetName val=" APS  APS-DI ING"/>
      <sheetName val="10-1 Media"/>
      <sheetName val="10-cut"/>
      <sheetName val="Orig Study for PPAP"/>
      <sheetName val="ADJ_-_RATE"/>
      <sheetName val="TB_SAP"/>
      <sheetName val="Main_Assumptions"/>
      <sheetName val="Revenue_Assumptions"/>
      <sheetName val="FO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EST-FOOTING (G)"/>
      <sheetName val="Wkgs_BS Lead"/>
      <sheetName val="FS-TT3"/>
      <sheetName val="ยานพาหนะ"/>
      <sheetName val="vlookup"/>
      <sheetName val="Summary"/>
      <sheetName val="Zierleiste FS o.chrom LL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5/1/2009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5/1/2009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>
        <row r="1">
          <cell r="A1" t="str">
            <v>รหัสบัญชี</v>
          </cell>
        </row>
      </sheetData>
      <sheetData sheetId="109">
        <row r="1">
          <cell r="A1" t="str">
            <v>รหัสบัญชี</v>
          </cell>
        </row>
      </sheetData>
      <sheetData sheetId="110">
        <row r="1">
          <cell r="A1" t="str">
            <v>รหัสบัญชี</v>
          </cell>
        </row>
      </sheetData>
      <sheetData sheetId="111">
        <row r="1">
          <cell r="A1" t="str">
            <v>Trial Balance</v>
          </cell>
        </row>
      </sheetData>
      <sheetData sheetId="112">
        <row r="1">
          <cell r="A1" t="str">
            <v>Trial Balance</v>
          </cell>
        </row>
      </sheetData>
      <sheetData sheetId="113">
        <row r="1">
          <cell r="A1" t="str">
            <v>รหัสบัญชี</v>
          </cell>
        </row>
      </sheetData>
      <sheetData sheetId="114"/>
      <sheetData sheetId="115">
        <row r="1">
          <cell r="A1" t="str">
            <v>รหัสบัญชี</v>
          </cell>
        </row>
      </sheetData>
      <sheetData sheetId="116"/>
      <sheetData sheetId="117">
        <row r="1">
          <cell r="A1" t="str">
            <v>Trial Balance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SwapData"/>
      <sheetName val="Trial Balance"/>
      <sheetName val="1602-97"/>
      <sheetName val="GAAP Pru"/>
      <sheetName val="Cavity Inputs"/>
      <sheetName val="AP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Sheet1"/>
      <sheetName val="Map"/>
      <sheetName val="PGMMNG"/>
      <sheetName val="สรุปรวม"/>
      <sheetName val="COVER"/>
      <sheetName val="INVOICES"/>
      <sheetName val="SH-D"/>
      <sheetName val="คชจ.ดำเนินงาน6-43"/>
      <sheetName val="anaysis_sheet"/>
      <sheetName val="Cavity Inputs"/>
      <sheetName val="노무비"/>
      <sheetName val="K-1A_11"/>
      <sheetName val="K-4_11"/>
      <sheetName val="K-8_11"/>
      <sheetName val="K-11_11"/>
      <sheetName val="TrialBalance_Q3-20021"/>
      <sheetName val="เงินกู้_MGC1"/>
      <sheetName val="K-1A_1"/>
      <sheetName val="K-4_1"/>
      <sheetName val="K-8_1"/>
      <sheetName val="K-11_1"/>
      <sheetName val="TrialBalance_Q3-2002"/>
      <sheetName val="เงินกู้_MGC"/>
      <sheetName val="K-1A_12"/>
      <sheetName val="K-4_12"/>
      <sheetName val="K-8_12"/>
      <sheetName val="K-11_12"/>
      <sheetName val="TrialBalance_Q3-20022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2004"/>
      <sheetName val="2003"/>
      <sheetName val="2002"/>
      <sheetName val="2001"/>
      <sheetName val="10130104 (2)"/>
      <sheetName val="10130104"/>
      <sheetName val="1602-97"/>
      <sheetName val="1602-98"/>
      <sheetName val="K-10"/>
      <sheetName val="เงินกู้ MGC"/>
      <sheetName val="TrialBalance Q3-2002"/>
      <sheetName val="GAAP Pru"/>
      <sheetName val="JUNE1"/>
      <sheetName val="Sheet1"/>
      <sheetName val="data"/>
      <sheetName val="Map"/>
      <sheetName val="Presale Unit"/>
      <sheetName val="Transfer unit"/>
      <sheetName val="Transfer value"/>
      <sheetName val="เงินกู้ธนชาติ"/>
      <sheetName val="10130104 200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K-10"/>
      <sheetName val="AP"/>
      <sheetName val="P&amp;L Gas (Stat)"/>
      <sheetName val="PM-TE"/>
      <sheetName val="f&amp;b (2)"/>
      <sheetName val="Financial Summary - Graphs"/>
      <sheetName val="Sales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เงินกู้ธนชาติ"/>
      <sheetName val="BOQ"/>
      <sheetName val="1602-97"/>
      <sheetName val="Trend"/>
      <sheetName val="INV(未作成)"/>
      <sheetName val="LeadQ1_2002"/>
      <sheetName val="Landing Factors"/>
      <sheetName val="Agency Walker ID"/>
      <sheetName val="Data"/>
      <sheetName val="TH00_12080000"/>
      <sheetName val="Macro1"/>
      <sheetName val="#ofclose"/>
      <sheetName val="FA(NEW)"/>
      <sheetName val="conso46"/>
      <sheetName val="Disposal"/>
      <sheetName val="C-3"/>
      <sheetName val="N-2"/>
      <sheetName val="GAAP Pru"/>
      <sheetName val="TB-2001-Apr'01"/>
      <sheetName val="Sap_927_Vdr"/>
      <sheetName val="佐賀"/>
      <sheetName val="栃木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in"/>
      <sheetName val="REC GROUP"/>
      <sheetName val="COVER"/>
      <sheetName val="Bill No. 2 - Carpark"/>
      <sheetName val="JUNE1"/>
      <sheetName val="Parameters"/>
      <sheetName val="UKCSTG02"/>
      <sheetName val="proforma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QUANTITY COMPARISON"/>
      <sheetName val="E001 Lead"/>
      <sheetName val="E100 Subledger with GL"/>
      <sheetName val="RANK"/>
      <sheetName val="DLD Query Query Query"/>
      <sheetName val="หักกลบ-ลบหนี้"/>
      <sheetName val="TrialBalance_Q3-2002"/>
      <sheetName val="เงินกู้_MGC"/>
      <sheetName val="Landing_Factors"/>
      <sheetName val="Agency_Walker_ID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GAAP_Pru"/>
      <sheetName val="REC_GROUP"/>
      <sheetName val="Bill_No__2_-_Carpark"/>
      <sheetName val="Project_Detail_"/>
      <sheetName val="TB_SAP"/>
      <sheetName val="BS"/>
      <sheetName val="TB_Group"/>
      <sheetName val="LISTS"/>
      <sheetName val="LITF"/>
      <sheetName val="Mscb97"/>
      <sheetName val="N0-Lead"/>
      <sheetName val="Jan"/>
      <sheetName val="Mar"/>
      <sheetName val="EE"/>
      <sheetName val="Item Code - Machine"/>
      <sheetName val="Sup-BSK1"/>
      <sheetName val="part-import"/>
      <sheetName val="รับ RM 01JAN-31JUL"/>
      <sheetName val="Assumptions"/>
      <sheetName val="2003 Growth"/>
      <sheetName val="SCHEDULES"/>
      <sheetName val="Setup 2009"/>
      <sheetName val="P &amp; l "/>
      <sheetName val="TB-M"/>
      <sheetName val="recon"/>
      <sheetName val="SaleJuly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MOLD-WinsFA31122005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PLAN12-details(Tons)"/>
      <sheetName val="Lead"/>
      <sheetName val="USDXAU Befor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Item_Code_-_Machine"/>
      <sheetName val="รับ_RM_01JAN-31JUL"/>
      <sheetName val="List"/>
      <sheetName val="Life NPV Cal"/>
      <sheetName val="Stock Aging"/>
      <sheetName val="NKC"/>
      <sheetName val="L to 20"/>
      <sheetName val="Sale 0502"/>
      <sheetName val="ｺｰﾄﾞ表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BGT97STAFF"/>
      <sheetName val="PopCache_Sheet1"/>
      <sheetName val="Parameter"/>
      <sheetName val="07.2013"/>
      <sheetName val="Sales Forecast Worksheet"/>
      <sheetName val="Threshold"/>
      <sheetName val="Addition_AUC"/>
      <sheetName val="SysNavigation"/>
      <sheetName val="รวมราคาทั้งสิ้น"/>
      <sheetName val="J2"/>
      <sheetName val="J1"/>
      <sheetName val="#REF"/>
      <sheetName val="Schedule"/>
      <sheetName val="P&amp;L-A2001DCCN"/>
      <sheetName val="ELEC45-01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Defer calculation"/>
      <sheetName val="to _ sp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31.03.05"/>
      <sheetName val="CJE"/>
      <sheetName val="REC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N-1"/>
      <sheetName val="M-1"/>
      <sheetName val="T-1"/>
      <sheetName val="T-1A"/>
      <sheetName val="U-1"/>
      <sheetName val="Trial Balance"/>
      <sheetName val="เงินกู้ MGC"/>
      <sheetName val="TrialBalance Q3-2002"/>
      <sheetName val="G Steel Lead Q1'05 "/>
      <sheetName val="SwapData"/>
      <sheetName val="FA(NEW)"/>
      <sheetName val="ตั๋วเงินรับ"/>
      <sheetName val="sheetNO"/>
      <sheetName val="QUANTITY COMPARISON"/>
      <sheetName val="DATABASE -sumifTB"/>
      <sheetName val="#REF"/>
      <sheetName val="7 Jan 02"/>
      <sheetName val="Sale 0502"/>
      <sheetName val="Sheet2"/>
      <sheetName val="GL06"/>
      <sheetName val="I-slab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31.12.04"/>
      <sheetName val="TrialBalance Q3-2002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-_ยังไม่ถูก"/>
      <sheetName val="31_12_04"/>
      <sheetName val="เงินกู้_MGC"/>
      <sheetName val="Trial_Balance"/>
      <sheetName val="Loan_Data"/>
      <sheetName val="TrialBalance_Q3-2002"/>
      <sheetName val="Month_v_YTD"/>
      <sheetName val="GAAP_Pru"/>
      <sheetName val="Bill_No__2_-_Carpark"/>
      <sheetName val="ana_u5"/>
      <sheetName val="Non_Movement"/>
      <sheetName val="Orig_Study_for_PPAP"/>
      <sheetName val="Income_Statement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-_ยังไม่ถูก1"/>
      <sheetName val="31_12_041"/>
      <sheetName val="เงินกู้_MGC1"/>
      <sheetName val="Trial_Balance1"/>
      <sheetName val="Loan_Data1"/>
      <sheetName val="TrialBalance_Q3-20021"/>
      <sheetName val="Month_v_YTD1"/>
      <sheetName val="GAAP_Pru1"/>
      <sheetName val="Bill_No__2_-_Carpark1"/>
      <sheetName val="ana_u51"/>
      <sheetName val="Non_Movement1"/>
      <sheetName val="Orig_Study_for_PPAP1"/>
      <sheetName val="Income_Statement1"/>
      <sheetName val="sum_amt_mount"/>
      <sheetName val="BS"/>
      <sheetName val="List2-1_ModelCode-Local"/>
      <sheetName val="TB 5-2019"/>
      <sheetName val="Movement FA"/>
      <sheetName val="Summary"/>
      <sheetName val="FA register-System"/>
      <sheetName val="Fixed asset"/>
      <sheetName val="WO Damage"/>
      <sheetName val="CIP"/>
      <sheetName val="CIP (KOF)"/>
      <sheetName val="Dispos"/>
      <sheetName val="JV 5-2019"/>
      <sheetName val="mapping"/>
      <sheetName val="Sheet2"/>
      <sheetName val="Sheet3"/>
      <sheetName val="Disposal TV"/>
      <sheetName val="Mac mini2"/>
      <sheetName val="Sheet4"/>
      <sheetName val="Sheet10"/>
      <sheetName val="List Disposal"/>
      <sheetName val="sum to LRH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-_ยังไม่ถูก2"/>
      <sheetName val="เงินกู้_MGC2"/>
      <sheetName val="31_12_042"/>
      <sheetName val="Trial_Balance2"/>
      <sheetName val="Loan_Data2"/>
      <sheetName val="TrialBalance_Q3-20022"/>
      <sheetName val="GAAP_Pru2"/>
      <sheetName val="Bill_No__2_-_Carpark2"/>
      <sheetName val="Month_v_YTD2"/>
      <sheetName val="ana_u52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-_ยังไม่ถูก3"/>
      <sheetName val="เงินกู้_MGC3"/>
      <sheetName val="31_12_043"/>
      <sheetName val="Trial_Balance3"/>
      <sheetName val="Loan_Data3"/>
      <sheetName val="TrialBalance_Q3-20023"/>
      <sheetName val="GAAP_Pru3"/>
      <sheetName val="Bill_No__2_-_Carpark3"/>
      <sheetName val="Month_v_YTD3"/>
      <sheetName val="ana_u53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-_ยังไม่ถูก4"/>
      <sheetName val="เงินกู้_MGC4"/>
      <sheetName val="31_12_044"/>
      <sheetName val="Trial_Balance4"/>
      <sheetName val="Loan_Data4"/>
      <sheetName val="TrialBalance_Q3-20024"/>
      <sheetName val="GAAP_Pru4"/>
      <sheetName val="Bill_No__2_-_Carpark4"/>
      <sheetName val="Month_v_YTD4"/>
      <sheetName val="ana_u54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-_ยังไม่ถูก5"/>
      <sheetName val="เงินกู้_MGC5"/>
      <sheetName val="31_12_045"/>
      <sheetName val="Trial_Balance5"/>
      <sheetName val="Loan_Data5"/>
      <sheetName val="TrialBalance_Q3-20025"/>
      <sheetName val="GAAP_Pru5"/>
      <sheetName val="Bill_No__2_-_Carpark5"/>
      <sheetName val="Month_v_YTD5"/>
      <sheetName val="ana_u55"/>
      <sheetName val="Adj.input"/>
      <sheetName val="00-030 Summary Sheet"/>
      <sheetName val="登録データ"/>
      <sheetName val="Info"/>
      <sheetName val="sum 1-4"/>
      <sheetName val="#ofclose .xl"/>
      <sheetName val="Non_Movement2"/>
      <sheetName val="Orig_Study_for_PPAP2"/>
      <sheetName val="Income_Statement2"/>
      <sheetName val="TB_5-2019"/>
      <sheetName val="Movement_FA"/>
      <sheetName val="FA_register-System"/>
      <sheetName val="Fixed_asset"/>
      <sheetName val="WO_Damage"/>
      <sheetName val="CIP_(KOF)"/>
      <sheetName val="JV_5-2019"/>
      <sheetName val="Disposal_TV"/>
      <sheetName val="Mac_mini2"/>
      <sheetName val="List_Disposal"/>
      <sheetName val="DMD Office"/>
      <sheetName val="ADMIN OFFICE (2)"/>
      <sheetName val="Report"/>
      <sheetName val="ﾗｲﾝ別工数管理表"/>
      <sheetName val="166N Plist"/>
      <sheetName val="Cctmst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-_ยังไม่ถูก7"/>
      <sheetName val="31_12_047"/>
      <sheetName val="เงินกู้_MGC7"/>
      <sheetName val="Trial_Balance7"/>
      <sheetName val="Loan_Data7"/>
      <sheetName val="TrialBalance_Q3-20027"/>
      <sheetName val="GAAP_Pru7"/>
      <sheetName val="Bill_No__2_-_Carpark7"/>
      <sheetName val="Month_v_YTD7"/>
      <sheetName val="ana_u57"/>
      <sheetName val="Non_Movement3"/>
      <sheetName val="Orig_Study_for_PPAP3"/>
      <sheetName val="Income_Statement3"/>
      <sheetName val="TB_5-20191"/>
      <sheetName val="Movement_FA1"/>
      <sheetName val="FA_register-System1"/>
      <sheetName val="Fixed_asset1"/>
      <sheetName val="WO_Damage1"/>
      <sheetName val="CIP_(KOF)1"/>
      <sheetName val="JV_5-20191"/>
      <sheetName val="Disposal_TV1"/>
      <sheetName val="Mac_mini21"/>
      <sheetName val="List_Disposal1"/>
      <sheetName val="sum_to_LRH1"/>
      <sheetName val="Adj_input1"/>
      <sheetName val="00-030_Summary_Sheet1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-_ยังไม่ถูก6"/>
      <sheetName val="31_12_046"/>
      <sheetName val="เงินกู้_MGC6"/>
      <sheetName val="Trial_Balance6"/>
      <sheetName val="Loan_Data6"/>
      <sheetName val="TrialBalance_Q3-20026"/>
      <sheetName val="GAAP_Pru6"/>
      <sheetName val="Bill_No__2_-_Carpark6"/>
      <sheetName val="Month_v_YTD6"/>
      <sheetName val="ana_u56"/>
      <sheetName val="sum_to_LRH"/>
      <sheetName val="Adj_input"/>
      <sheetName val="00-030_Summary_Sheet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-_ยังไม่ถูก8"/>
      <sheetName val="31_12_048"/>
      <sheetName val="เงินกู้_MGC8"/>
      <sheetName val="Trial_Balance8"/>
      <sheetName val="Loan_Data8"/>
      <sheetName val="TrialBalance_Q3-20028"/>
      <sheetName val="GAAP_Pru8"/>
      <sheetName val="Bill_No__2_-_Carpark8"/>
      <sheetName val="Month_v_YTD8"/>
      <sheetName val="ana_u58"/>
      <sheetName val="Non_Movement4"/>
      <sheetName val="Orig_Study_for_PPAP4"/>
      <sheetName val="Income_Statement4"/>
      <sheetName val="TB_5-20192"/>
      <sheetName val="Movement_FA2"/>
      <sheetName val="FA_register-System2"/>
      <sheetName val="Fixed_asset2"/>
      <sheetName val="WO_Damage2"/>
      <sheetName val="CIP_(KOF)2"/>
      <sheetName val="JV_5-20192"/>
      <sheetName val="Disposal_TV2"/>
      <sheetName val="Mac_mini22"/>
      <sheetName val="List_Disposal2"/>
      <sheetName val="sum_to_LRH2"/>
      <sheetName val="Adj_input2"/>
      <sheetName val="00-030_Summary_Sheet2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>
        <row r="1">
          <cell r="A1" t="str">
            <v>Date:</v>
          </cell>
        </row>
      </sheetData>
      <sheetData sheetId="44">
        <row r="1">
          <cell r="A1" t="str">
            <v>Date:</v>
          </cell>
        </row>
      </sheetData>
      <sheetData sheetId="45">
        <row r="1">
          <cell r="A1" t="str">
            <v>Date: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1">
          <cell r="A1" t="str">
            <v>Date: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1">
          <cell r="A1" t="str">
            <v>Date: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sum_amt_mount"/>
      <sheetName val="TB_Group"/>
      <sheetName val="Sheet4-sort_6"/>
      <sheetName val="DATABASE_-sumifTB"/>
      <sheetName val="31_12_04"/>
      <sheetName val="เงินกู้_MGC"/>
      <sheetName val="Trial_Balance"/>
      <sheetName val="ops_tb"/>
      <sheetName val="acc_depre-report-old"/>
      <sheetName val="P&amp;LFINAL_-_44"/>
      <sheetName val="Non_Movement"/>
      <sheetName val="Sheet4-sort_61"/>
      <sheetName val="DATABASE_-sumifTB1"/>
      <sheetName val="31_12_041"/>
      <sheetName val="เงินกู้_MGC1"/>
      <sheetName val="Trial_Balance1"/>
      <sheetName val="ops_tb1"/>
      <sheetName val="acc_depre-report-old1"/>
      <sheetName val="P&amp;LFINAL_-_441"/>
      <sheetName val="Non_Movement1"/>
      <sheetName val="TrialBalance Q3-2002"/>
      <sheetName val="Data"/>
      <sheetName val="Movement 2006_THB(Stat)"/>
      <sheetName val="Sheet4-sort_62"/>
      <sheetName val="DATABASE_-sumifTB2"/>
      <sheetName val="31_12_042"/>
      <sheetName val="เงินกู้_MGC2"/>
      <sheetName val="Trial_Balance2"/>
      <sheetName val="ops_tb2"/>
      <sheetName val="acc_depre-report-old2"/>
      <sheetName val="P&amp;LFINAL_-_442"/>
      <sheetName val="Sheet4-sort_63"/>
      <sheetName val="DATABASE_-sumifTB3"/>
      <sheetName val="31_12_043"/>
      <sheetName val="เงินกู้_MGC3"/>
      <sheetName val="Trial_Balance3"/>
      <sheetName val="ops_tb3"/>
      <sheetName val="acc_depre-report-old3"/>
      <sheetName val="P&amp;LFINAL_-_443"/>
      <sheetName val="Sheet4-sort_64"/>
      <sheetName val="DATABASE_-sumifTB4"/>
      <sheetName val="31_12_044"/>
      <sheetName val="เงินกู้_MGC4"/>
      <sheetName val="Trial_Balance4"/>
      <sheetName val="ops_tb4"/>
      <sheetName val="acc_depre-report-old4"/>
      <sheetName val="P&amp;LFINAL_-_444"/>
      <sheetName val="Sheet4-sort_65"/>
      <sheetName val="DATABASE_-sumifTB5"/>
      <sheetName val="31_12_045"/>
      <sheetName val="เงินกู้_MGC5"/>
      <sheetName val="Trial_Balance5"/>
      <sheetName val="ops_tb5"/>
      <sheetName val="acc_depre-report-old5"/>
      <sheetName val="P&amp;LFINAL_-_445"/>
      <sheetName val="00-030 Summary Sheet"/>
      <sheetName val="Info"/>
      <sheetName val="data budget04"/>
      <sheetName val="TABLEQ204 "/>
      <sheetName val="STANDVAR_b3CTY"/>
      <sheetName val="Non_Movement2"/>
      <sheetName val="BSLA"/>
      <sheetName val="Target 2016"/>
      <sheetName val="List info"/>
      <sheetName val="sum 1-4"/>
      <sheetName val="Inputs"/>
      <sheetName val="Detail-Sep"/>
      <sheetName val="HH"/>
      <sheetName val="CF"/>
      <sheetName val="Checks"/>
      <sheetName val="Report"/>
      <sheetName val="PL Cal Tax 51'10"/>
      <sheetName val="Sheet4-sort_66"/>
      <sheetName val="DATABASE_-sumifTB6"/>
      <sheetName val="31_12_046"/>
      <sheetName val="เงินกู้_MGC6"/>
      <sheetName val="Trial_Balance6"/>
      <sheetName val="acc_depre-report-old6"/>
      <sheetName val="ops_tb6"/>
      <sheetName val="P&amp;LFINAL_-_446"/>
      <sheetName val="TrialBalance_Q3-2002"/>
      <sheetName val="Non_Movement3"/>
      <sheetName val="Movement_2006_THB(Stat)"/>
      <sheetName val="00-030_Summary_Sheet"/>
      <sheetName val="data_budget04"/>
      <sheetName val="TABLEQ204_"/>
      <sheetName val="Target_2016"/>
      <sheetName val="List_info"/>
      <sheetName val="TWE"/>
      <sheetName val="สรุป"/>
      <sheetName val="SPKM CONSO"/>
      <sheetName val="Mapping"/>
      <sheetName val="Summary"/>
      <sheetName val="แจกแจง _งบดุล_"/>
      <sheetName val="ssw_loan_od"/>
      <sheetName val="TFB"/>
      <sheetName val="KTB"/>
      <sheetName val="見直最終版"/>
      <sheetName val="Supp.List"/>
      <sheetName val="166N Plist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Cctmst"/>
      <sheetName val="sheetNO"/>
      <sheetName val="Calculations"/>
      <sheetName val="2002"/>
      <sheetName val="Sheet4-sort_67"/>
      <sheetName val="DATABASE_-sumifTB7"/>
      <sheetName val="31_12_047"/>
      <sheetName val="เงินกู้_MGC7"/>
      <sheetName val="acc_depre-report-old7"/>
      <sheetName val="Trial_Balance7"/>
      <sheetName val="ops_tb7"/>
      <sheetName val="P&amp;LFINAL_-_447"/>
      <sheetName val="TrialBalance_Q3-20021"/>
      <sheetName val="Movement_2006_THB(Stat)1"/>
      <sheetName val="00-030_Summary_Sheet1"/>
      <sheetName val="Sheet4-sort_68"/>
      <sheetName val="DATABASE_-sumifTB8"/>
      <sheetName val="31_12_048"/>
      <sheetName val="เงินกู้_MGC8"/>
      <sheetName val="acc_depre-report-old8"/>
      <sheetName val="Trial_Balance8"/>
      <sheetName val="ops_tb8"/>
      <sheetName val="P&amp;LFINAL_-_448"/>
      <sheetName val="Non_Movement4"/>
      <sheetName val="TrialBalance_Q3-20022"/>
      <sheetName val="Movement_2006_THB(Stat)2"/>
      <sheetName val="00-030_Summary_Sheet2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  <sheetName val="Trial_Balance_-_45"/>
      <sheetName val="P&amp;LFINAL_-_44"/>
      <sheetName val="Check-1-summary-Current_year_"/>
      <sheetName val="Sheet1-Exp_cap_to_reno_1_-_4"/>
      <sheetName val="Check-2-_Methodology"/>
      <sheetName val="Income_Statement"/>
      <sheetName val="DATABASE_-sumifTB"/>
      <sheetName val="31_12_04"/>
      <sheetName val="acc_depre-report-old"/>
      <sheetName val="Trial_Balance"/>
      <sheetName val="งบบริหาร_PL-report"/>
      <sheetName val="Trial_Balance_-_451"/>
      <sheetName val="P&amp;LFINAL_-_441"/>
      <sheetName val="Check-1-summary-Current_year_1"/>
      <sheetName val="Sheet1-Exp_cap_to_reno_1_-_41"/>
      <sheetName val="Check-2-_Methodology1"/>
      <sheetName val="Income_Statement1"/>
      <sheetName val="DATABASE_-sumifTB1"/>
      <sheetName val="31_12_041"/>
      <sheetName val="acc_depre-report-old1"/>
      <sheetName val="Trial_Balance1"/>
      <sheetName val="งบบริหาร_PL-report1"/>
      <sheetName val="TB-2001-Apr'01"/>
      <sheetName val="ตั๋วเงินรับ"/>
      <sheetName val="Trial_Balance_-_452"/>
      <sheetName val="P&amp;LFINAL_-_442"/>
      <sheetName val="Check-1-summary-Current_year_2"/>
      <sheetName val="Sheet1-Exp_cap_to_reno_1_-_42"/>
      <sheetName val="Check-2-_Methodology2"/>
      <sheetName val="Income_Statement2"/>
      <sheetName val="DATABASE_-sumifTB2"/>
      <sheetName val="31_12_042"/>
      <sheetName val="acc_depre-report-old2"/>
      <sheetName val="Trial_Balance2"/>
      <sheetName val="งบบริหาร_PL-report2"/>
      <sheetName val="Trial_Balance_-_453"/>
      <sheetName val="P&amp;LFINAL_-_443"/>
      <sheetName val="Check-1-summary-Current_year_3"/>
      <sheetName val="Sheet1-Exp_cap_to_reno_1_-_43"/>
      <sheetName val="Check-2-_Methodology3"/>
      <sheetName val="Income_Statement3"/>
      <sheetName val="DATABASE_-sumifTB3"/>
      <sheetName val="31_12_043"/>
      <sheetName val="acc_depre-report-old3"/>
      <sheetName val="Trial_Balance3"/>
      <sheetName val="งบบริหาร_PL-report3"/>
      <sheetName val="Trial_Balance_-_454"/>
      <sheetName val="P&amp;LFINAL_-_444"/>
      <sheetName val="Check-1-summary-Current_year_4"/>
      <sheetName val="Sheet1-Exp_cap_to_reno_1_-_44"/>
      <sheetName val="Check-2-_Methodology4"/>
      <sheetName val="Income_Statement4"/>
      <sheetName val="DATABASE_-sumifTB4"/>
      <sheetName val="31_12_044"/>
      <sheetName val="acc_depre-report-old4"/>
      <sheetName val="Trial_Balance4"/>
      <sheetName val="งบบริหาร_PL-report4"/>
      <sheetName val="Trial_Balance_-_455"/>
      <sheetName val="P&amp;LFINAL_-_445"/>
      <sheetName val="Check-1-summary-Current_year_5"/>
      <sheetName val="Sheet1-Exp_cap_to_reno_1_-_45"/>
      <sheetName val="Check-2-_Methodology5"/>
      <sheetName val="Income_Statement5"/>
      <sheetName val="DATABASE_-sumifTB5"/>
      <sheetName val="31_12_045"/>
      <sheetName val="acc_depre-report-old5"/>
      <sheetName val="Trial_Balance5"/>
      <sheetName val="งบบริหาร_PL-report5"/>
      <sheetName val="Navision"/>
      <sheetName val="Cal_b"/>
      <sheetName val="Ex 2.2"/>
      <sheetName val="เงินกู้ MGC"/>
      <sheetName val=""/>
      <sheetName val="Union"/>
      <sheetName val="Do Not Delete"/>
      <sheetName val="gl"/>
      <sheetName val="data"/>
      <sheetName val="Data_Tool"/>
      <sheetName val="DiffData"/>
      <sheetName val="DiffData_Tool"/>
      <sheetName val="masterCode"/>
      <sheetName val="PM-TE"/>
      <sheetName val="Orig Study for PPAP"/>
      <sheetName val="OH_Report"/>
      <sheetName val="Sheet1"/>
      <sheetName val="U-7"/>
      <sheetName val="Trial_Balance_-_456"/>
      <sheetName val="P&amp;LFINAL_-_446"/>
      <sheetName val="Check-1-summary-Current_year_6"/>
      <sheetName val="Sheet1-Exp_cap_to_reno_1_-_46"/>
      <sheetName val="Check-2-_Methodology6"/>
      <sheetName val="Income_Statement6"/>
      <sheetName val="DATABASE_-sumifTB6"/>
      <sheetName val="31_12_046"/>
      <sheetName val="acc_depre-report-old6"/>
      <sheetName val="งบบริหาร_PL-report6"/>
      <sheetName val="Trial_Balance6"/>
      <sheetName val="Ex_2_2"/>
      <sheetName val="เงินกู้_MGC"/>
      <sheetName val="ดอกเบี้ยรับ"/>
      <sheetName val="ssw"/>
      <sheetName val="Non Movement"/>
      <sheetName val="TFB"/>
      <sheetName val="KTB"/>
      <sheetName val="Report"/>
      <sheetName val="見直最終版"/>
      <sheetName val="Supp.List"/>
      <sheetName val="e001 lead"/>
      <sheetName val="e100 subledger with gl"/>
      <sheetName val="cov-estimate"/>
      <sheetName val="cover"/>
      <sheetName val="sheetNO"/>
      <sheetName val="5. Sales Sources Summary"/>
      <sheetName val="Status 1 - Contract signed"/>
      <sheetName val="PR8(b)-Sept2009"/>
      <sheetName val="Trial_Balance_-_457"/>
      <sheetName val="P&amp;LFINAL_-_447"/>
      <sheetName val="Check-1-summary-Current_year_7"/>
      <sheetName val="Sheet1-Exp_cap_to_reno_1_-_47"/>
      <sheetName val="Check-2-_Methodology7"/>
      <sheetName val="Income_Statement7"/>
      <sheetName val="DATABASE_-sumifTB7"/>
      <sheetName val="งบบริหาร_PL-report7"/>
      <sheetName val="31_12_047"/>
      <sheetName val="acc_depre-report-old7"/>
      <sheetName val="Trial_Balance7"/>
      <sheetName val="Trial_Balance_-_458"/>
      <sheetName val="P&amp;LFINAL_-_448"/>
      <sheetName val="Check-1-summary-Current_year_8"/>
      <sheetName val="Sheet1-Exp_cap_to_reno_1_-_48"/>
      <sheetName val="Check-2-_Methodology8"/>
      <sheetName val="Income_Statement8"/>
      <sheetName val="DATABASE_-sumifTB8"/>
      <sheetName val="งบบริหาร_PL-report8"/>
      <sheetName val="31_12_048"/>
      <sheetName val="acc_depre-report-old8"/>
      <sheetName val="Trial_Balance8"/>
      <sheetName val="Calculations"/>
    </sheetNames>
    <sheetDataSet>
      <sheetData sheetId="0">
        <row r="5">
          <cell r="G5" t="str">
            <v>Feb'2001</v>
          </cell>
        </row>
      </sheetData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>
        <row r="5">
          <cell r="G5" t="str">
            <v>Feb'2001</v>
          </cell>
        </row>
      </sheetData>
      <sheetData sheetId="30">
        <row r="5">
          <cell r="G5" t="str">
            <v>Feb'2001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5">
          <cell r="G5" t="str">
            <v>Feb'2001</v>
          </cell>
        </row>
      </sheetData>
      <sheetData sheetId="41">
        <row r="5">
          <cell r="G5" t="str">
            <v>Feb'2001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>
        <row r="5">
          <cell r="G5" t="str">
            <v>Feb'2001</v>
          </cell>
        </row>
      </sheetData>
      <sheetData sheetId="54">
        <row r="5">
          <cell r="G5" t="str">
            <v>Feb'2001</v>
          </cell>
        </row>
      </sheetData>
      <sheetData sheetId="55">
        <row r="5">
          <cell r="G5" t="str">
            <v>Feb'2001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">
          <cell r="G5" t="str">
            <v>Feb'2001</v>
          </cell>
        </row>
      </sheetData>
      <sheetData sheetId="65">
        <row r="5">
          <cell r="G5" t="str">
            <v>Feb'2001</v>
          </cell>
        </row>
      </sheetData>
      <sheetData sheetId="66">
        <row r="5">
          <cell r="G5" t="str">
            <v>Feb'2001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G5" t="str">
            <v>Feb'2001</v>
          </cell>
        </row>
      </sheetData>
      <sheetData sheetId="76">
        <row r="5">
          <cell r="G5" t="str">
            <v>Feb'2001</v>
          </cell>
        </row>
      </sheetData>
      <sheetData sheetId="77">
        <row r="5">
          <cell r="G5" t="str">
            <v>Feb'2001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5">
          <cell r="G5" t="str">
            <v>Feb'2001</v>
          </cell>
        </row>
      </sheetData>
      <sheetData sheetId="87">
        <row r="5">
          <cell r="G5" t="str">
            <v>Feb'2001</v>
          </cell>
        </row>
      </sheetData>
      <sheetData sheetId="88">
        <row r="5">
          <cell r="G5" t="str">
            <v>Feb'2001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>
        <row r="5">
          <cell r="G5" t="str">
            <v>Feb'2001</v>
          </cell>
        </row>
      </sheetData>
      <sheetData sheetId="116">
        <row r="5">
          <cell r="G5" t="str">
            <v>Feb'2001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  <sheetName val="Sheet1-Activity_work"/>
      <sheetName val="Cashflow_-_2_K__Dorn"/>
      <sheetName val="Cashflow_-_1"/>
      <sheetName val="งบบริหาร_PL-report"/>
      <sheetName val="Sheet2-_Cost_sheet_electric"/>
      <sheetName val="Sheet1-_Cost_Sheet_Water"/>
      <sheetName val="DATABASE_-sumifTB"/>
      <sheetName val="BS-Mgm-Details_Support"/>
      <sheetName val="PL-Mgm-Details_support_"/>
      <sheetName val="P&amp;LFINAL_-_44"/>
      <sheetName val="31_12_04"/>
      <sheetName val="Trial_Balance"/>
      <sheetName val="Sheet1-Activity_work1"/>
      <sheetName val="Cashflow_-_2_K__Dorn1"/>
      <sheetName val="Cashflow_-_11"/>
      <sheetName val="งบบริหาร_PL-report1"/>
      <sheetName val="Sheet2-_Cost_sheet_electric1"/>
      <sheetName val="Sheet1-_Cost_Sheet_Water1"/>
      <sheetName val="DATABASE_-sumifTB1"/>
      <sheetName val="BS-Mgm-Details_Support1"/>
      <sheetName val="PL-Mgm-Details_support_1"/>
      <sheetName val="P&amp;LFINAL_-_441"/>
      <sheetName val="31_12_041"/>
      <sheetName val="Trial_Balance1"/>
      <sheetName val="TrialBalance Q3-2002"/>
      <sheetName val="IO"/>
      <sheetName val="Sheet1-Activity_work2"/>
      <sheetName val="Cashflow_-_2_K__Dorn2"/>
      <sheetName val="Cashflow_-_12"/>
      <sheetName val="งบบริหาร_PL-report2"/>
      <sheetName val="Sheet2-_Cost_sheet_electric2"/>
      <sheetName val="Sheet1-_Cost_Sheet_Water2"/>
      <sheetName val="DATABASE_-sumifTB2"/>
      <sheetName val="BS-Mgm-Details_Support2"/>
      <sheetName val="PL-Mgm-Details_support_2"/>
      <sheetName val="P&amp;LFINAL_-_442"/>
      <sheetName val="31_12_042"/>
      <sheetName val="Trial_Balance2"/>
      <sheetName val="Sheet1-Activity_work3"/>
      <sheetName val="Cashflow_-_2_K__Dorn3"/>
      <sheetName val="Cashflow_-_13"/>
      <sheetName val="งบบริหาร_PL-report3"/>
      <sheetName val="Sheet2-_Cost_sheet_electric3"/>
      <sheetName val="Sheet1-_Cost_Sheet_Water3"/>
      <sheetName val="DATABASE_-sumifTB3"/>
      <sheetName val="BS-Mgm-Details_Support3"/>
      <sheetName val="PL-Mgm-Details_support_3"/>
      <sheetName val="P&amp;LFINAL_-_443"/>
      <sheetName val="31_12_043"/>
      <sheetName val="Trial_Balance3"/>
      <sheetName val="Sheet1-Activity_work4"/>
      <sheetName val="Cashflow_-_2_K__Dorn4"/>
      <sheetName val="Cashflow_-_14"/>
      <sheetName val="งบบริหาร_PL-report4"/>
      <sheetName val="Sheet2-_Cost_sheet_electric4"/>
      <sheetName val="Sheet1-_Cost_Sheet_Water4"/>
      <sheetName val="DATABASE_-sumifTB4"/>
      <sheetName val="BS-Mgm-Details_Support4"/>
      <sheetName val="PL-Mgm-Details_support_4"/>
      <sheetName val="P&amp;LFINAL_-_444"/>
      <sheetName val="31_12_044"/>
      <sheetName val="Trial_Balance4"/>
      <sheetName val="Sheet1-Activity_work5"/>
      <sheetName val="Cashflow_-_2_K__Dorn5"/>
      <sheetName val="Cashflow_-_15"/>
      <sheetName val="งบบริหาร_PL-report5"/>
      <sheetName val="Sheet2-_Cost_sheet_electric5"/>
      <sheetName val="Sheet1-_Cost_Sheet_Water5"/>
      <sheetName val="DATABASE_-sumifTB5"/>
      <sheetName val="BS-Mgm-Details_Support5"/>
      <sheetName val="PL-Mgm-Details_support_5"/>
      <sheetName val="P&amp;LFINAL_-_445"/>
      <sheetName val="31_12_045"/>
      <sheetName val="Trial_Balance5"/>
      <sheetName val="Navision"/>
      <sheetName val="desc"/>
      <sheetName val="type"/>
      <sheetName val="ตั๋วเงินรับ"/>
      <sheetName val="Sheet1"/>
      <sheetName val="EQ4NTV"/>
      <sheetName val="เงินกู้ธนชาติ"/>
      <sheetName val="เงินกู้ MGC"/>
      <sheetName val="PM-TE_first TB for YE"/>
      <sheetName val="purchase order"/>
      <sheetName val="598"/>
      <sheetName val="currency"/>
      <sheetName val="Material"/>
      <sheetName val="Assumption"/>
      <sheetName val="Sheet1-Activity_work6"/>
      <sheetName val="Cashflow_-_2_K__Dorn6"/>
      <sheetName val="Cashflow_-_16"/>
      <sheetName val="งบบริหาร_PL-report6"/>
      <sheetName val="Sheet2-_Cost_sheet_electric6"/>
      <sheetName val="Sheet1-_Cost_Sheet_Water6"/>
      <sheetName val="DATABASE_-sumifTB6"/>
      <sheetName val="BS-Mgm-Details_Support6"/>
      <sheetName val="PL-Mgm-Details_support_6"/>
      <sheetName val="P&amp;LFINAL_-_446"/>
      <sheetName val="31_12_046"/>
      <sheetName val="Trial_Balance6"/>
      <sheetName val="TrialBalance_Q3-2002"/>
      <sheetName val="เงินกู้_MGC"/>
      <sheetName val="ดอกเบี้ยรับ"/>
      <sheetName val="ssw"/>
      <sheetName val="Non Movement"/>
      <sheetName val="Data"/>
      <sheetName val="k-5"/>
      <sheetName val="7251-06540"/>
      <sheetName val="Cctmst"/>
      <sheetName val="Nonmove"/>
      <sheetName val="Sheet1-Activity_work7"/>
      <sheetName val="Cashflow_-_2_K__Dorn7"/>
      <sheetName val="Cashflow_-_17"/>
      <sheetName val="งบบริหาร_PL-report7"/>
      <sheetName val="Sheet2-_Cost_sheet_electric7"/>
      <sheetName val="Sheet1-_Cost_Sheet_Water7"/>
      <sheetName val="DATABASE_-sumifTB7"/>
      <sheetName val="BS-Mgm-Details_Support7"/>
      <sheetName val="PL-Mgm-Details_support_7"/>
      <sheetName val="P&amp;LFINAL_-_447"/>
      <sheetName val="31_12_047"/>
      <sheetName val="Trial_Balance7"/>
      <sheetName val="TrialBalance_Q3-20021"/>
      <sheetName val="Sheet1-Activity_work8"/>
      <sheetName val="Cashflow_-_2_K__Dorn8"/>
      <sheetName val="Cashflow_-_18"/>
      <sheetName val="งบบริหาร_PL-report8"/>
      <sheetName val="Sheet2-_Cost_sheet_electric8"/>
      <sheetName val="Sheet1-_Cost_Sheet_Water8"/>
      <sheetName val="DATABASE_-sumifTB8"/>
      <sheetName val="BS-Mgm-Details_Support8"/>
      <sheetName val="PL-Mgm-Details_support_8"/>
      <sheetName val="P&amp;LFINAL_-_448"/>
      <sheetName val="31_12_048"/>
      <sheetName val="Trial_Balance8"/>
      <sheetName val="TrialBalance_Q3-20022"/>
    </sheetNames>
    <sheetDataSet>
      <sheetData sheetId="0">
        <row r="4">
          <cell r="AT4" t="str">
            <v>YEAR 2001</v>
          </cell>
        </row>
      </sheetData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>
        <row r="4">
          <cell r="AT4" t="str">
            <v>YEAR 2001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AT4" t="str">
            <v>YEAR 2001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>
        <row r="4">
          <cell r="AT4" t="str">
            <v>YEAR 2001</v>
          </cell>
        </row>
      </sheetData>
      <sheetData sheetId="48">
        <row r="4">
          <cell r="AT4" t="str">
            <v>YEAR 2001</v>
          </cell>
        </row>
      </sheetData>
      <sheetData sheetId="49">
        <row r="4">
          <cell r="AT4" t="str">
            <v>YEAR 2001</v>
          </cell>
        </row>
      </sheetData>
      <sheetData sheetId="50">
        <row r="4">
          <cell r="AT4" t="str">
            <v>YEAR 2001</v>
          </cell>
        </row>
      </sheetData>
      <sheetData sheetId="51">
        <row r="4">
          <cell r="AT4" t="str">
            <v>YEAR 2001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4">
          <cell r="AT4" t="str">
            <v>YEAR 2001</v>
          </cell>
        </row>
      </sheetData>
      <sheetData sheetId="62">
        <row r="4">
          <cell r="AT4" t="str">
            <v>YEAR 2001</v>
          </cell>
        </row>
      </sheetData>
      <sheetData sheetId="63">
        <row r="4">
          <cell r="AT4" t="str">
            <v>YEAR 2001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4">
          <cell r="AT4" t="str">
            <v>YEAR 2001</v>
          </cell>
        </row>
      </sheetData>
      <sheetData sheetId="74">
        <row r="4">
          <cell r="AT4" t="str">
            <v>YEAR 2001</v>
          </cell>
        </row>
      </sheetData>
      <sheetData sheetId="75">
        <row r="4">
          <cell r="AT4" t="str">
            <v>YEAR 2001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4">
          <cell r="AT4" t="str">
            <v>YEAR 2001</v>
          </cell>
        </row>
      </sheetData>
      <sheetData sheetId="86">
        <row r="4">
          <cell r="AT4" t="str">
            <v>YEAR 2001</v>
          </cell>
        </row>
      </sheetData>
      <sheetData sheetId="87">
        <row r="4">
          <cell r="AT4" t="str">
            <v>YEAR 2001</v>
          </cell>
        </row>
      </sheetData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>
        <row r="4">
          <cell r="AT4" t="str">
            <v>YEAR 2001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  <sheetName val="3C-_reviseทะเบียนทรัพย์สิน"/>
      <sheetName val="Sheet1-update_10_-ครั้งที่_2"/>
      <sheetName val="Sheet1_(2)-update09"/>
      <sheetName val="C-_Database_GL"/>
      <sheetName val="acc_depre-report-old"/>
      <sheetName val="Summary_depre__life"/>
      <sheetName val="ทะเบียนทรัพย์สิน_(2)"/>
      <sheetName val="Asset_Reno-record"/>
      <sheetName val="1_detail_profit&amp;loss"/>
      <sheetName val="2_Balance_Sheet_K_Dorn"/>
      <sheetName val="3_detail_balance_sheet"/>
      <sheetName val="งบบริหาร_PL-report"/>
      <sheetName val="P&amp;LFINAL_-_44"/>
      <sheetName val="DATABASE_-sumifTB"/>
      <sheetName val="3C-_reviseทะเบียนทรัพย์สิน1"/>
      <sheetName val="Sheet1-update_10_-ครั้งที่_21"/>
      <sheetName val="Sheet1_(2)-update091"/>
      <sheetName val="C-_Database_GL1"/>
      <sheetName val="acc_depre-report-old1"/>
      <sheetName val="Summary_depre__life1"/>
      <sheetName val="ทะเบียนทรัพย์สิน_(2)1"/>
      <sheetName val="Asset_Reno-record1"/>
      <sheetName val="1_detail_profit&amp;loss1"/>
      <sheetName val="2_Balance_Sheet_K_Dorn1"/>
      <sheetName val="3_detail_balance_sheet1"/>
      <sheetName val="งบบริหาร_PL-report1"/>
      <sheetName val="P&amp;LFINAL_-_441"/>
      <sheetName val="DATABASE_-sumifTB1"/>
      <sheetName val="เงินกู้ MGC"/>
      <sheetName val="Data 2"/>
      <sheetName val="3C-_reviseทะเบียนทรัพย์สิน2"/>
      <sheetName val="Sheet1-update_10_-ครั้งที่_22"/>
      <sheetName val="Sheet1_(2)-update092"/>
      <sheetName val="C-_Database_GL2"/>
      <sheetName val="acc_depre-report-old2"/>
      <sheetName val="Summary_depre__life2"/>
      <sheetName val="ทะเบียนทรัพย์สิน_(2)2"/>
      <sheetName val="Asset_Reno-record2"/>
      <sheetName val="1_detail_profit&amp;loss2"/>
      <sheetName val="2_Balance_Sheet_K_Dorn2"/>
      <sheetName val="3_detail_balance_sheet2"/>
      <sheetName val="งบบริหาร_PL-report2"/>
      <sheetName val="P&amp;LFINAL_-_442"/>
      <sheetName val="DATABASE_-sumifTB2"/>
      <sheetName val="3C-_reviseทะเบียนทรัพย์สิน3"/>
      <sheetName val="Sheet1-update_10_-ครั้งที่_23"/>
      <sheetName val="Sheet1_(2)-update093"/>
      <sheetName val="C-_Database_GL3"/>
      <sheetName val="acc_depre-report-old3"/>
      <sheetName val="Summary_depre__life3"/>
      <sheetName val="ทะเบียนทรัพย์สิน_(2)3"/>
      <sheetName val="Asset_Reno-record3"/>
      <sheetName val="1_detail_profit&amp;loss3"/>
      <sheetName val="2_Balance_Sheet_K_Dorn3"/>
      <sheetName val="3_detail_balance_sheet3"/>
      <sheetName val="งบบริหาร_PL-report3"/>
      <sheetName val="P&amp;LFINAL_-_443"/>
      <sheetName val="DATABASE_-sumifTB3"/>
      <sheetName val="3C-_reviseทะเบียนทรัพย์สิน4"/>
      <sheetName val="Sheet1-update_10_-ครั้งที่_24"/>
      <sheetName val="Sheet1_(2)-update094"/>
      <sheetName val="C-_Database_GL4"/>
      <sheetName val="acc_depre-report-old4"/>
      <sheetName val="Summary_depre__life4"/>
      <sheetName val="ทะเบียนทรัพย์สิน_(2)4"/>
      <sheetName val="Asset_Reno-record4"/>
      <sheetName val="1_detail_profit&amp;loss4"/>
      <sheetName val="2_Balance_Sheet_K_Dorn4"/>
      <sheetName val="3_detail_balance_sheet4"/>
      <sheetName val="งบบริหาร_PL-report4"/>
      <sheetName val="P&amp;LFINAL_-_444"/>
      <sheetName val="DATABASE_-sumifTB4"/>
      <sheetName val="3C-_reviseทะเบียนทรัพย์สิน5"/>
      <sheetName val="Sheet1-update_10_-ครั้งที่_25"/>
      <sheetName val="Sheet1_(2)-update095"/>
      <sheetName val="C-_Database_GL5"/>
      <sheetName val="acc_depre-report-old5"/>
      <sheetName val="Summary_depre__life5"/>
      <sheetName val="ทะเบียนทรัพย์สิน_(2)5"/>
      <sheetName val="Asset_Reno-record5"/>
      <sheetName val="1_detail_profit&amp;loss5"/>
      <sheetName val="2_Balance_Sheet_K_Dorn5"/>
      <sheetName val="3_detail_balance_sheet5"/>
      <sheetName val="งบบริหาร_PL-report5"/>
      <sheetName val="P&amp;LFINAL_-_445"/>
      <sheetName val="DATABASE_-sumifTB5"/>
      <sheetName val="desc"/>
      <sheetName val="type"/>
      <sheetName val=""/>
      <sheetName val="AP-FAsb"/>
      <sheetName val="Trial Balance"/>
      <sheetName val="List"/>
      <sheetName val="เงินกู้ธนชาติ"/>
      <sheetName val="diffdata"/>
      <sheetName val="EL-KP"/>
      <sheetName val="Exp"/>
      <sheetName val="oresreqsum"/>
      <sheetName val="รวม"/>
      <sheetName val="Sheet3"/>
      <sheetName val="Sheet5"/>
      <sheetName val="3C-_reviseทะเบียนทรัพย์สิน6"/>
      <sheetName val="Sheet1-update_10_-ครั้งที่_26"/>
      <sheetName val="Sheet1_(2)-update096"/>
      <sheetName val="C-_Database_GL6"/>
      <sheetName val="acc_depre-report-old6"/>
      <sheetName val="Summary_depre__life6"/>
      <sheetName val="ทะเบียนทรัพย์สิน_(2)6"/>
      <sheetName val="Asset_Reno-record6"/>
      <sheetName val="1_detail_profit&amp;loss6"/>
      <sheetName val="2_Balance_Sheet_K_Dorn6"/>
      <sheetName val="3_detail_balance_sheet6"/>
      <sheetName val="งบบริหาร_PL-report6"/>
      <sheetName val="P&amp;LFINAL_-_446"/>
      <sheetName val="DATABASE_-sumifTB6"/>
      <sheetName val="เงินกู้_MGC"/>
      <sheetName val="Data_2"/>
      <sheetName val="Trial_Balance"/>
      <sheetName val="ดอกเบี้ยรับ"/>
      <sheetName val="ssw"/>
      <sheetName val="Budgets"/>
      <sheetName val="ตั๋วเงินรับ"/>
      <sheetName val="F700"/>
      <sheetName val="Stock movement 19-31.12.19"/>
      <sheetName val="F700A_Consignment 31DEC19"/>
      <sheetName val="F700B_Stock to vendor 31DEC19"/>
      <sheetName val="F700C_CRA"/>
      <sheetName val="Stock 31.12.19-ALL"/>
      <sheetName val="Stock report-Ope 19.12.19"/>
      <sheetName val="Stock report-SAP 31.12.19"/>
      <sheetName val="Stock 14-02-20-Consignment"/>
      <sheetName val="Sheet1 (2)"/>
      <sheetName val="Stock 1Jan-13Feb-Consignment"/>
      <sheetName val="Consignment Scrap"/>
      <sheetName val="cover"/>
      <sheetName val="노무비"/>
      <sheetName val="cov-estimate"/>
      <sheetName val="Nonmove"/>
      <sheetName val="Non Movement"/>
      <sheetName val="1.6-1.7 HK"/>
      <sheetName val="3C-_reviseทะเบียนทรัพย์สิน7"/>
      <sheetName val="Sheet1-update_10_-ครั้งที่_27"/>
      <sheetName val="Sheet1_(2)-update097"/>
      <sheetName val="C-_Database_GL7"/>
      <sheetName val="acc_depre-report-old7"/>
      <sheetName val="Summary_depre__life7"/>
      <sheetName val="ทะเบียนทรัพย์สิน_(2)7"/>
      <sheetName val="Asset_Reno-record7"/>
      <sheetName val="1_detail_profit&amp;loss7"/>
      <sheetName val="2_Balance_Sheet_K_Dorn7"/>
      <sheetName val="3_detail_balance_sheet7"/>
      <sheetName val="งบบริหาร_PL-report7"/>
      <sheetName val="P&amp;LFINAL_-_447"/>
      <sheetName val="DATABASE_-sumifTB7"/>
      <sheetName val="เงินกู้_MGC1"/>
      <sheetName val="Data_21"/>
      <sheetName val="3C-_reviseทะเบียนทรัพย์สิน8"/>
      <sheetName val="Sheet1-update_10_-ครั้งที่_28"/>
      <sheetName val="Sheet1_(2)-update098"/>
      <sheetName val="C-_Database_GL8"/>
      <sheetName val="acc_depre-report-old8"/>
      <sheetName val="Summary_depre__life8"/>
      <sheetName val="ทะเบียนทรัพย์สิน_(2)8"/>
      <sheetName val="Asset_Reno-record8"/>
      <sheetName val="1_detail_profit&amp;loss8"/>
      <sheetName val="2_Balance_Sheet_K_Dorn8"/>
      <sheetName val="3_detail_balance_sheet8"/>
      <sheetName val="งบบริหาร_PL-report8"/>
      <sheetName val="P&amp;LFINAL_-_448"/>
      <sheetName val="DATABASE_-sumifTB8"/>
      <sheetName val="เงินกู้_MGC2"/>
      <sheetName val="Data_22"/>
      <sheetName val="Summary"/>
      <sheetName val="Date"/>
      <sheetName val="PL-D"/>
      <sheetName val="2.Cons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>
        <row r="1">
          <cell r="A1">
            <v>1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>
            <v>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>
        <row r="1">
          <cell r="A1">
            <v>1</v>
          </cell>
        </row>
      </sheetData>
      <sheetData sheetId="66"/>
      <sheetData sheetId="67"/>
      <sheetData sheetId="68">
        <row r="1">
          <cell r="A1">
            <v>1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">
          <cell r="A1">
            <v>1</v>
          </cell>
        </row>
      </sheetData>
      <sheetData sheetId="80"/>
      <sheetData sheetId="81"/>
      <sheetData sheetId="82">
        <row r="1">
          <cell r="A1">
            <v>1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>
            <v>1</v>
          </cell>
        </row>
      </sheetData>
      <sheetData sheetId="94"/>
      <sheetData sheetId="95"/>
      <sheetData sheetId="96">
        <row r="1">
          <cell r="A1">
            <v>1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">
          <cell r="A1">
            <v>1</v>
          </cell>
        </row>
      </sheetData>
      <sheetData sheetId="108"/>
      <sheetData sheetId="109"/>
      <sheetData sheetId="110">
        <row r="1">
          <cell r="A1">
            <v>1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>
        <row r="1">
          <cell r="A1">
            <v>1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Trial Balance"/>
      <sheetName val="VariableII  period"/>
      <sheetName val="31.12.04"/>
      <sheetName val="2002"/>
      <sheetName val="ELEC45-01"/>
      <sheetName val="acc.depre-report-old"/>
      <sheetName val="งบบริหาร PL-report"/>
      <sheetName val="เงินกู้ธนชาติ"/>
      <sheetName val="SwapData"/>
      <sheetName val="BS ATTACH"/>
      <sheetName val="P&amp;LFINAL - 44"/>
      <sheetName val="LeadQ3_2002"/>
      <sheetName val="ตั๋วเงินรับ"/>
      <sheetName val="TCBARRE"/>
      <sheetName val="Cashflow"/>
      <sheetName val="เงินกู้ MGC"/>
      <sheetName val="10-1 Media"/>
      <sheetName val="10-cut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EST-FOOTING (G)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Dlrnames"/>
      <sheetName val="TABLE"/>
      <sheetName val="Operational Plan"/>
      <sheetName val="Dry Mixes"/>
      <sheetName val="Pastas"/>
      <sheetName val="BUILD95"/>
      <sheetName val="Sol-Other"/>
      <sheetName val="Nominal Accounts"/>
      <sheetName val="J1"/>
      <sheetName val="std.cost"/>
      <sheetName val="115円ﾍﾞｰｽ"/>
      <sheetName val="CODE"/>
      <sheetName val="หักกลบ-ลบหนี้"/>
      <sheetName val="new product"/>
      <sheetName val="FIXED ASSET"/>
      <sheetName val="2-asi-00"/>
      <sheetName val="CRITERIA1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Invoice"/>
      <sheetName val="DATABASE -sumifTB"/>
      <sheetName val="GL06"/>
      <sheetName val="Assumption"/>
      <sheetName val="CST1198"/>
      <sheetName val="Driver Info"/>
      <sheetName val="3Pty"/>
      <sheetName val="Intro"/>
      <sheetName val="Final"/>
      <sheetName val="PSR Names"/>
      <sheetName val="(1b)Company"/>
      <sheetName val="(4A)J-Market"/>
      <sheetName val="(10) ProdType"/>
      <sheetName val="List2-1_ModelCode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>
        <row r="1">
          <cell r="A1" t="str">
            <v>รหัสบัญชี</v>
          </cell>
        </row>
      </sheetData>
      <sheetData sheetId="45"/>
      <sheetData sheetId="46">
        <row r="1">
          <cell r="A1" t="str">
            <v>Trial Balance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รหัสบัญชี</v>
          </cell>
        </row>
      </sheetData>
      <sheetData sheetId="55">
        <row r="1">
          <cell r="A1" t="str">
            <v>Trial Balance</v>
          </cell>
        </row>
      </sheetData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รหัสบัญชี</v>
          </cell>
        </row>
      </sheetData>
      <sheetData sheetId="73">
        <row r="1">
          <cell r="A1" t="str">
            <v>5/1/2009</v>
          </cell>
        </row>
      </sheetData>
      <sheetData sheetId="74"/>
      <sheetData sheetId="75"/>
      <sheetData sheetId="76"/>
      <sheetData sheetId="77"/>
      <sheetData sheetId="78"/>
      <sheetData sheetId="79">
        <row r="1">
          <cell r="A1" t="str">
            <v>รหัสบัญชี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Trial Balance</v>
          </cell>
        </row>
      </sheetData>
      <sheetData sheetId="105">
        <row r="1">
          <cell r="A1" t="str">
            <v>Trial Balance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5/1/2009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>
        <row r="1">
          <cell r="A1" t="str">
            <v>รหัสบัญชี</v>
          </cell>
        </row>
      </sheetData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 แสนสิริ"/>
      <sheetName val="80 ชนชัย"/>
      <sheetName val="65 โรจน์ นฤมิตร"/>
      <sheetName val="40 แสนสิริ เวนเจอร์"/>
      <sheetName val="02 เอส.ยู.เอ็น"/>
      <sheetName val="60 แสนสิริ แลนด์"/>
      <sheetName val="01 สิริ ภูเก็ต"/>
      <sheetName val="06 คลับเฮ้าส์ พร็อพเพอร์ตี้"/>
      <sheetName val="07 พร้อมพัฒนา"/>
      <sheetName val="05 แสนสิริ รามอินทรา"/>
      <sheetName val="08 เรด โลตัส พร็อพเพอร์ตี้"/>
      <sheetName val="Exp. tb plus"/>
      <sheetName val="TB plus Used"/>
      <sheetName val="Exp. tb PPV"/>
      <sheetName val="TB PPV Used"/>
      <sheetName val="Exp. tb TCH"/>
      <sheetName val="TB TCH Used"/>
      <sheetName val="Exp. tb SPC"/>
      <sheetName val="TB SPC Used"/>
      <sheetName val="Exp. tb SL"/>
      <sheetName val="TB SL Used"/>
      <sheetName val="total"/>
      <sheetName val="qtr"/>
      <sheetName val="group code"/>
      <sheetName val="Rev-cost รายเดือน"/>
      <sheetName val="Consol"/>
      <sheetName val="Combine CASA"/>
      <sheetName val="Sheet3"/>
      <sheetName val="Eliminate"/>
      <sheetName val="MI diff"/>
      <sheetName val="goodwill SV"/>
      <sheetName val="Int. CC"/>
      <sheetName val="Int. SV"/>
      <sheetName val="Int. SanRam"/>
      <sheetName val="ต้นทุนนวัตกรรม"/>
      <sheetName val="Int.Prompt"/>
      <sheetName val="Int Red"/>
      <sheetName val="Int.Sun-SS"/>
      <sheetName val="Int. Plus"/>
      <sheetName val="ธ.ค.51"/>
      <sheetName val=" Adjust PL for equity"/>
      <sheetName val="Take Equity"/>
      <sheetName val="Reconcile ขายสิริภูเก็ต"/>
      <sheetName val="งบเดี่ยว Equity"/>
      <sheetName val="related Jul-Aug"/>
      <sheetName val="Plus"/>
      <sheetName val="Touch"/>
      <sheetName val="TrialBalance Q3-2002"/>
      <sheetName val="ELEC45-01"/>
      <sheetName val="BAL"/>
      <sheetName val="2002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  <sheetName val="B&amp;S 1999"/>
      <sheetName val="Sheet2"/>
      <sheetName val="Map"/>
      <sheetName val="KPI48"/>
      <sheetName val="Summary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  <sheetName val="LpC"/>
      <sheetName val="Aging"/>
      <sheetName val="InputPO_Del"/>
      <sheetName val="Jan.05"/>
      <sheetName val="Input Sheet Comp"/>
      <sheetName val="Chi tiet"/>
      <sheetName val="Sum_lead"/>
      <sheetName val="E-Accounts_Receivable_"/>
      <sheetName val="F-Inventory_"/>
      <sheetName val="G-Other_CA"/>
      <sheetName val="J-Other_Assets"/>
      <sheetName val="K-Fixed_Asset"/>
      <sheetName val="M-Accounts_Payable"/>
      <sheetName val="N-Other_CL"/>
      <sheetName val="Q-Other_Liabilities"/>
      <sheetName val="U-Service_Income"/>
      <sheetName val="U-Other_Income"/>
      <sheetName val="U-Cost_of_Service"/>
      <sheetName val="U-Interest_Exp"/>
      <sheetName val="เงินกู้_MGC"/>
      <sheetName val="Input_Sheet_Comp"/>
      <sheetName val="ราคาไม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Approved Renov Payment Schedule"/>
      <sheetName val="TrialBalance Q3-2002"/>
      <sheetName val="C-3"/>
      <sheetName val="U-5"/>
      <sheetName val="ตั๋วเงินรับ"/>
      <sheetName val="เงินกู้ธนชาติ"/>
      <sheetName val="Input_Undue"/>
      <sheetName val="Deposit_Other"/>
      <sheetName val="Wkgs_BS Lead"/>
      <sheetName val="Tiers"/>
      <sheetName val="Macro1"/>
      <sheetName val="K-1A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Masterประเภท"/>
      <sheetName val="securities movement"/>
      <sheetName val="Worksheet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securities_movement"/>
      <sheetName val="Int. SanRam"/>
      <sheetName val="ประมาณการประตูหน้าต่าง "/>
      <sheetName val="Aging"/>
      <sheetName val="BUILD95"/>
      <sheetName val="workbook control"/>
      <sheetName val="Month v YTD"/>
      <sheetName val="손익계산서"/>
      <sheetName val="Hidden"/>
      <sheetName val="Assumptions"/>
      <sheetName val="I-203"/>
      <sheetName val="V310"/>
      <sheetName val="DEP12"/>
      <sheetName val="Memo"/>
      <sheetName val="(1b)Company"/>
      <sheetName val="(4A)J-Market"/>
      <sheetName val="(10) ProdType"/>
      <sheetName val="InputPO_Del"/>
      <sheetName val="BW"/>
      <sheetName val="Working Capital "/>
      <sheetName val="ราคาไม้"/>
      <sheetName val="consol"/>
      <sheetName val="FF-6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TrialBalance_Q3-20024"/>
      <sheetName val="Approved_Renov_Payment_Schedul4"/>
      <sheetName val="Wkgs_BS_Lead4"/>
      <sheetName val="Data_Salary4"/>
      <sheetName val="10-1_Media4"/>
      <sheetName val="_IB-PL-YTD4"/>
      <sheetName val="BS_ATTACH4"/>
      <sheetName val="acc_depre-report-old4"/>
      <sheetName val="securities_movement4"/>
      <sheetName val="Int__SanRam3"/>
      <sheetName val="workbook_control3"/>
      <sheetName val="ประมาณการประตูหน้าต่าง_3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_IB-PL-YTD1"/>
      <sheetName val="BS_ATTACH1"/>
      <sheetName val="acc_depre-report-old1"/>
      <sheetName val="securities_movement1"/>
      <sheetName val="Int__SanRam"/>
      <sheetName val="workbook_control"/>
      <sheetName val="ประมาณการประตูหน้าต่าง_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_IB-PL-YTD2"/>
      <sheetName val="BS_ATTACH2"/>
      <sheetName val="acc_depre-report-old2"/>
      <sheetName val="securities_movement2"/>
      <sheetName val="Int__SanRam1"/>
      <sheetName val="workbook_control1"/>
      <sheetName val="ประมาณการประตูหน้าต่าง_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_IB-PL-YTD3"/>
      <sheetName val="BS_ATTACH3"/>
      <sheetName val="acc_depre-report-old3"/>
      <sheetName val="securities_movement3"/>
      <sheetName val="Int__SanRam2"/>
      <sheetName val="workbook_control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Month_v_YTD1"/>
      <sheetName val="Working_Capital_1"/>
      <sheetName val="(10)_ProdType1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_IB-PL-YTD5"/>
      <sheetName val="BS_ATTACH5"/>
      <sheetName val="acc_depre-report-old5"/>
      <sheetName val="securities_movement5"/>
      <sheetName val="Int__SanRam4"/>
      <sheetName val="workbook_control4"/>
      <sheetName val="ประมาณการประตูหน้าต่าง_4"/>
      <sheetName val="Month_v_YTD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Month_v_YTD2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Month_v_YTD3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Month_v_YTD4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vat"/>
      <sheetName val="Assumtion"/>
      <sheetName val="Sheet1"/>
      <sheetName val="P&amp;L INPUT"/>
      <sheetName val="FASTables Austria at1SC Retirem"/>
      <sheetName val="Vendor"/>
      <sheetName val="設計通知"/>
      <sheetName val="ID"/>
      <sheetName val="CJEs"/>
      <sheetName val="Validation"/>
      <sheetName val="Entity"/>
      <sheetName val="Sale0406"/>
      <sheetName val="Budget-Bal"/>
      <sheetName val="K001 - Lead example"/>
      <sheetName val="163040 LC_TR"/>
      <sheetName val="รายวันขาย53"/>
      <sheetName val="erl_table"/>
      <sheetName val="VERIFICATION PAYE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AAG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163040_LC_TR"/>
      <sheetName val="SBM DATA"/>
      <sheetName val="Unit Price"/>
      <sheetName val="生産台数内訳"/>
      <sheetName val="クライテリア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>
        <row r="1">
          <cell r="A1" t="str">
            <v>(หน่วย: ล้านบาท)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  <sheetName val="SH-D"/>
      <sheetName val="วัดใต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  <sheetName val="แบบเดิม"/>
      <sheetName val="DATA"/>
      <sheetName val="schedul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ประมาณการประตูหน้าต่าง "/>
      <sheetName val="ราคาบ้านแต่ละไตรมาส"/>
      <sheetName val="งบทดลอง - ต.ค.2547"/>
      <sheetName val="ราคาอ้างอิง"/>
      <sheetName val="ลูกค้าใหม่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D00F-451C-46F9-8736-7E1A0283674E}">
  <dimension ref="A1:N122"/>
  <sheetViews>
    <sheetView showGridLines="0" tabSelected="1" view="pageBreakPreview" zoomScale="70" zoomScaleNormal="100" zoomScaleSheetLayoutView="70" workbookViewId="0"/>
  </sheetViews>
  <sheetFormatPr defaultColWidth="10.88671875" defaultRowHeight="24" customHeight="1"/>
  <cols>
    <col min="1" max="1" width="45.44140625" style="8" customWidth="1"/>
    <col min="2" max="2" width="3.109375" style="7" customWidth="1"/>
    <col min="3" max="3" width="6.109375" style="8" customWidth="1"/>
    <col min="4" max="4" width="2" style="7" customWidth="1"/>
    <col min="5" max="5" width="17.88671875" style="7" customWidth="1"/>
    <col min="6" max="6" width="1.88671875" style="7" customWidth="1"/>
    <col min="7" max="7" width="17.88671875" style="7" customWidth="1"/>
    <col min="8" max="8" width="1.88671875" style="7" customWidth="1"/>
    <col min="9" max="9" width="17.88671875" style="7" customWidth="1"/>
    <col min="10" max="10" width="1.88671875" style="7" customWidth="1"/>
    <col min="11" max="11" width="17.88671875" style="7" customWidth="1"/>
    <col min="12" max="12" width="1.109375" style="7" customWidth="1"/>
    <col min="13" max="13" width="4.44140625" style="7" customWidth="1"/>
    <col min="14" max="14" width="17.44140625" style="7" bestFit="1" customWidth="1"/>
    <col min="15" max="16384" width="10.88671875" style="7"/>
  </cols>
  <sheetData>
    <row r="1" spans="1:11" s="5" customFormat="1" ht="24" customHeight="1">
      <c r="A1" s="1" t="s">
        <v>80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4" customHeight="1">
      <c r="A2" s="1" t="s">
        <v>239</v>
      </c>
      <c r="B2" s="2"/>
      <c r="C2" s="3"/>
      <c r="D2" s="4"/>
      <c r="E2" s="4"/>
      <c r="F2" s="4"/>
      <c r="G2" s="4"/>
      <c r="H2" s="4"/>
      <c r="I2" s="2"/>
      <c r="J2" s="4"/>
      <c r="K2" s="2"/>
    </row>
    <row r="3" spans="1:11" s="5" customFormat="1" ht="24" customHeight="1">
      <c r="A3" s="1" t="s">
        <v>226</v>
      </c>
      <c r="B3" s="2"/>
      <c r="C3" s="3"/>
      <c r="D3" s="4"/>
      <c r="E3" s="4"/>
      <c r="F3" s="4"/>
      <c r="G3" s="4"/>
      <c r="H3" s="4"/>
      <c r="I3" s="2"/>
      <c r="J3" s="4"/>
      <c r="K3" s="2"/>
    </row>
    <row r="4" spans="1:11" ht="24" customHeight="1">
      <c r="A4" s="6"/>
      <c r="B4" s="4"/>
      <c r="C4" s="3"/>
      <c r="D4" s="4"/>
      <c r="E4" s="4"/>
      <c r="F4" s="4"/>
      <c r="G4" s="4"/>
      <c r="H4" s="4"/>
      <c r="I4" s="4"/>
      <c r="J4" s="4"/>
      <c r="K4" s="68" t="s">
        <v>65</v>
      </c>
    </row>
    <row r="5" spans="1:11" ht="24" customHeight="1">
      <c r="E5" s="69"/>
      <c r="F5" s="66" t="s">
        <v>0</v>
      </c>
      <c r="G5" s="69"/>
      <c r="H5" s="9"/>
      <c r="I5" s="96" t="s">
        <v>1</v>
      </c>
      <c r="J5" s="96"/>
      <c r="K5" s="96"/>
    </row>
    <row r="6" spans="1:11" ht="24" customHeight="1">
      <c r="B6" s="70"/>
      <c r="C6" s="71" t="s">
        <v>2</v>
      </c>
      <c r="D6" s="10"/>
      <c r="E6" s="72" t="s">
        <v>227</v>
      </c>
      <c r="F6" s="11"/>
      <c r="G6" s="72" t="s">
        <v>228</v>
      </c>
      <c r="H6" s="73"/>
      <c r="I6" s="72" t="s">
        <v>227</v>
      </c>
      <c r="J6" s="11"/>
      <c r="K6" s="72" t="s">
        <v>228</v>
      </c>
    </row>
    <row r="7" spans="1:11" ht="24" customHeight="1">
      <c r="C7" s="12"/>
      <c r="D7" s="10"/>
      <c r="E7" s="74" t="s">
        <v>63</v>
      </c>
      <c r="F7" s="11"/>
      <c r="G7" s="74" t="s">
        <v>59</v>
      </c>
      <c r="H7" s="73"/>
      <c r="I7" s="74" t="s">
        <v>63</v>
      </c>
      <c r="J7" s="11"/>
      <c r="K7" s="74" t="s">
        <v>59</v>
      </c>
    </row>
    <row r="8" spans="1:11" ht="24" customHeight="1">
      <c r="C8" s="12"/>
      <c r="D8" s="10"/>
      <c r="E8" s="6" t="s">
        <v>64</v>
      </c>
      <c r="F8" s="11"/>
      <c r="G8" s="6"/>
      <c r="H8" s="73"/>
      <c r="I8" s="6" t="s">
        <v>64</v>
      </c>
      <c r="J8" s="11"/>
      <c r="K8" s="6"/>
    </row>
    <row r="9" spans="1:11" ht="24" customHeight="1">
      <c r="A9" s="13" t="s">
        <v>3</v>
      </c>
    </row>
    <row r="10" spans="1:11" ht="24" customHeight="1">
      <c r="A10" s="13" t="s">
        <v>4</v>
      </c>
      <c r="C10" s="14"/>
    </row>
    <row r="11" spans="1:11" ht="24" customHeight="1">
      <c r="A11" s="92" t="s">
        <v>5</v>
      </c>
      <c r="C11" s="14"/>
      <c r="E11" s="15">
        <v>2057389</v>
      </c>
      <c r="F11" s="15"/>
      <c r="G11" s="15">
        <v>1440824</v>
      </c>
      <c r="H11" s="15"/>
      <c r="I11" s="15">
        <v>832261</v>
      </c>
      <c r="J11" s="15"/>
      <c r="K11" s="15">
        <v>117269</v>
      </c>
    </row>
    <row r="12" spans="1:11" ht="24" customHeight="1">
      <c r="A12" s="16" t="s">
        <v>240</v>
      </c>
      <c r="C12" s="14" t="s">
        <v>209</v>
      </c>
      <c r="D12" s="75"/>
      <c r="E12" s="15">
        <v>2860491</v>
      </c>
      <c r="F12" s="15"/>
      <c r="G12" s="15">
        <v>3057219</v>
      </c>
      <c r="H12" s="15"/>
      <c r="I12" s="15">
        <v>595661</v>
      </c>
      <c r="J12" s="15"/>
      <c r="K12" s="15">
        <v>180512</v>
      </c>
    </row>
    <row r="13" spans="1:11" ht="24" customHeight="1">
      <c r="A13" s="92" t="s">
        <v>105</v>
      </c>
      <c r="C13" s="14">
        <v>2</v>
      </c>
      <c r="D13" s="75"/>
      <c r="E13" s="15">
        <v>427212</v>
      </c>
      <c r="F13" s="15"/>
      <c r="G13" s="15">
        <v>885740</v>
      </c>
      <c r="H13" s="15"/>
      <c r="I13" s="15">
        <v>14507</v>
      </c>
      <c r="J13" s="15"/>
      <c r="K13" s="15">
        <v>997949</v>
      </c>
    </row>
    <row r="14" spans="1:11" ht="24" customHeight="1">
      <c r="A14" s="92" t="s">
        <v>88</v>
      </c>
      <c r="C14" s="14"/>
      <c r="D14" s="75"/>
      <c r="E14" s="15">
        <v>36354118</v>
      </c>
      <c r="F14" s="15"/>
      <c r="G14" s="18">
        <v>35377763</v>
      </c>
      <c r="H14" s="15"/>
      <c r="I14" s="18">
        <v>17116</v>
      </c>
      <c r="J14" s="15"/>
      <c r="K14" s="15">
        <v>32301</v>
      </c>
    </row>
    <row r="15" spans="1:11" ht="24" customHeight="1">
      <c r="A15" s="92" t="s">
        <v>42</v>
      </c>
      <c r="B15" s="17"/>
      <c r="C15" s="14"/>
      <c r="E15" s="15">
        <v>835842</v>
      </c>
      <c r="F15" s="15"/>
      <c r="G15" s="15">
        <v>838611</v>
      </c>
      <c r="H15" s="15"/>
      <c r="I15" s="15">
        <v>0</v>
      </c>
      <c r="J15" s="15"/>
      <c r="K15" s="15">
        <v>0</v>
      </c>
    </row>
    <row r="16" spans="1:11" ht="24" customHeight="1">
      <c r="A16" s="92" t="s">
        <v>76</v>
      </c>
      <c r="B16" s="17"/>
      <c r="C16" s="14"/>
      <c r="E16" s="15">
        <v>398486</v>
      </c>
      <c r="F16" s="15"/>
      <c r="G16" s="15">
        <v>450214</v>
      </c>
      <c r="H16" s="15"/>
      <c r="I16" s="15">
        <v>0</v>
      </c>
      <c r="J16" s="15"/>
      <c r="K16" s="15">
        <v>0</v>
      </c>
    </row>
    <row r="17" spans="1:11" ht="24" customHeight="1">
      <c r="A17" s="92" t="s">
        <v>202</v>
      </c>
      <c r="B17" s="17"/>
      <c r="C17" s="14">
        <v>4</v>
      </c>
      <c r="E17" s="15">
        <v>148945</v>
      </c>
      <c r="F17" s="15"/>
      <c r="G17" s="15">
        <v>151035</v>
      </c>
      <c r="H17" s="15"/>
      <c r="I17" s="15">
        <v>2062</v>
      </c>
      <c r="J17" s="15"/>
      <c r="K17" s="15">
        <v>2052</v>
      </c>
    </row>
    <row r="18" spans="1:11" ht="24" customHeight="1">
      <c r="A18" s="92" t="s">
        <v>177</v>
      </c>
      <c r="C18" s="14"/>
      <c r="E18" s="76">
        <v>848423</v>
      </c>
      <c r="F18" s="15"/>
      <c r="G18" s="76">
        <v>679330</v>
      </c>
      <c r="H18" s="15"/>
      <c r="I18" s="76">
        <v>8347</v>
      </c>
      <c r="J18" s="15"/>
      <c r="K18" s="76">
        <v>10775</v>
      </c>
    </row>
    <row r="19" spans="1:11" ht="24" customHeight="1">
      <c r="A19" s="92"/>
      <c r="C19" s="14"/>
      <c r="E19" s="15">
        <f>SUM(E11:E18)</f>
        <v>43930906</v>
      </c>
      <c r="F19" s="15"/>
      <c r="G19" s="15">
        <f>SUM(G11:G18)</f>
        <v>42880736</v>
      </c>
      <c r="H19" s="15"/>
      <c r="I19" s="15">
        <f>SUM(I11:I18)</f>
        <v>1469954</v>
      </c>
      <c r="J19" s="15"/>
      <c r="K19" s="15">
        <f>SUM(K11:K18)</f>
        <v>1340858</v>
      </c>
    </row>
    <row r="20" spans="1:11" ht="24" customHeight="1">
      <c r="A20" s="92" t="s">
        <v>232</v>
      </c>
      <c r="C20" s="14">
        <v>7</v>
      </c>
      <c r="E20" s="76">
        <v>771651</v>
      </c>
      <c r="F20" s="15"/>
      <c r="G20" s="76">
        <v>142411</v>
      </c>
      <c r="H20" s="15"/>
      <c r="I20" s="76">
        <v>0</v>
      </c>
      <c r="J20" s="15"/>
      <c r="K20" s="76">
        <v>0</v>
      </c>
    </row>
    <row r="21" spans="1:11" ht="24" customHeight="1">
      <c r="A21" s="13" t="s">
        <v>6</v>
      </c>
      <c r="C21" s="14"/>
      <c r="E21" s="77">
        <f>SUM(E19:E20)</f>
        <v>44702557</v>
      </c>
      <c r="F21" s="15"/>
      <c r="G21" s="77">
        <f>SUM(G19:G20)</f>
        <v>43023147</v>
      </c>
      <c r="H21" s="15"/>
      <c r="I21" s="77">
        <f>SUM(I19:I20)</f>
        <v>1469954</v>
      </c>
      <c r="J21" s="15"/>
      <c r="K21" s="77">
        <f>SUM(K19:K20)</f>
        <v>1340858</v>
      </c>
    </row>
    <row r="22" spans="1:11" ht="24" customHeight="1">
      <c r="A22" s="13" t="s">
        <v>7</v>
      </c>
      <c r="C22" s="14"/>
      <c r="E22" s="15"/>
      <c r="F22" s="15"/>
      <c r="G22" s="15"/>
      <c r="H22" s="15"/>
      <c r="I22" s="15"/>
      <c r="J22" s="15"/>
      <c r="K22" s="15"/>
    </row>
    <row r="23" spans="1:11" ht="24" customHeight="1">
      <c r="A23" s="8" t="s">
        <v>210</v>
      </c>
      <c r="C23" s="14"/>
      <c r="E23" s="15">
        <v>359901</v>
      </c>
      <c r="F23" s="15"/>
      <c r="G23" s="15">
        <v>297233</v>
      </c>
      <c r="H23" s="15"/>
      <c r="I23" s="15">
        <v>0</v>
      </c>
      <c r="J23" s="15"/>
      <c r="K23" s="15">
        <v>0</v>
      </c>
    </row>
    <row r="24" spans="1:11" ht="24" customHeight="1">
      <c r="A24" s="8" t="s">
        <v>241</v>
      </c>
      <c r="C24" s="14">
        <v>3</v>
      </c>
      <c r="E24" s="15">
        <v>208885</v>
      </c>
      <c r="F24" s="15"/>
      <c r="G24" s="15">
        <v>206880</v>
      </c>
      <c r="H24" s="15"/>
      <c r="I24" s="15">
        <v>0</v>
      </c>
      <c r="J24" s="15"/>
      <c r="K24" s="15">
        <v>0</v>
      </c>
    </row>
    <row r="25" spans="1:11" ht="24" customHeight="1">
      <c r="A25" s="8" t="s">
        <v>157</v>
      </c>
      <c r="C25" s="14">
        <v>2</v>
      </c>
      <c r="E25" s="15">
        <v>3085015</v>
      </c>
      <c r="F25" s="15"/>
      <c r="G25" s="15">
        <v>2825296</v>
      </c>
      <c r="H25" s="15"/>
      <c r="I25" s="15">
        <v>24740154</v>
      </c>
      <c r="J25" s="15"/>
      <c r="K25" s="15">
        <v>23043284</v>
      </c>
    </row>
    <row r="26" spans="1:11" ht="24" customHeight="1">
      <c r="A26" s="8" t="s">
        <v>205</v>
      </c>
      <c r="C26" s="14">
        <v>4</v>
      </c>
      <c r="E26" s="15">
        <v>319724</v>
      </c>
      <c r="F26" s="15"/>
      <c r="G26" s="15">
        <v>319724</v>
      </c>
      <c r="H26" s="15"/>
      <c r="I26" s="15">
        <v>0</v>
      </c>
      <c r="J26" s="15"/>
      <c r="K26" s="15">
        <v>0</v>
      </c>
    </row>
    <row r="27" spans="1:11" ht="24" customHeight="1">
      <c r="A27" s="8" t="s">
        <v>8</v>
      </c>
      <c r="C27" s="14">
        <v>5</v>
      </c>
      <c r="E27" s="15">
        <v>0</v>
      </c>
      <c r="F27" s="15"/>
      <c r="G27" s="15">
        <v>0</v>
      </c>
      <c r="H27" s="15"/>
      <c r="I27" s="15">
        <v>9772717</v>
      </c>
      <c r="J27" s="15"/>
      <c r="K27" s="15">
        <v>9772717</v>
      </c>
    </row>
    <row r="28" spans="1:11" ht="24" customHeight="1">
      <c r="A28" s="8" t="s">
        <v>115</v>
      </c>
      <c r="C28" s="14">
        <v>6</v>
      </c>
      <c r="E28" s="15">
        <v>10321793</v>
      </c>
      <c r="F28" s="15"/>
      <c r="G28" s="15">
        <v>10534532</v>
      </c>
      <c r="H28" s="15"/>
      <c r="I28" s="15">
        <v>848520</v>
      </c>
      <c r="J28" s="15"/>
      <c r="K28" s="15">
        <v>848520</v>
      </c>
    </row>
    <row r="29" spans="1:11" ht="24" customHeight="1">
      <c r="A29" s="8" t="s">
        <v>242</v>
      </c>
      <c r="C29" s="14"/>
      <c r="E29" s="15">
        <v>37680</v>
      </c>
      <c r="F29" s="15"/>
      <c r="G29" s="15">
        <v>38526</v>
      </c>
      <c r="H29" s="15"/>
      <c r="I29" s="15">
        <v>0</v>
      </c>
      <c r="J29" s="15"/>
      <c r="K29" s="15">
        <v>0</v>
      </c>
    </row>
    <row r="30" spans="1:11" ht="24" customHeight="1">
      <c r="A30" s="8" t="s">
        <v>54</v>
      </c>
      <c r="C30" s="14"/>
      <c r="E30" s="15">
        <v>20169</v>
      </c>
      <c r="F30" s="15"/>
      <c r="G30" s="15">
        <v>20169</v>
      </c>
      <c r="H30" s="15"/>
      <c r="I30" s="15">
        <v>0</v>
      </c>
      <c r="J30" s="15"/>
      <c r="K30" s="15">
        <v>0</v>
      </c>
    </row>
    <row r="31" spans="1:11" ht="24" customHeight="1">
      <c r="A31" s="8" t="s">
        <v>57</v>
      </c>
      <c r="C31" s="14"/>
      <c r="E31" s="15">
        <v>189418</v>
      </c>
      <c r="F31" s="15"/>
      <c r="G31" s="15">
        <v>186055</v>
      </c>
      <c r="H31" s="15"/>
      <c r="I31" s="15">
        <v>28346</v>
      </c>
      <c r="J31" s="15"/>
      <c r="K31" s="15">
        <v>28842</v>
      </c>
    </row>
    <row r="32" spans="1:11" ht="24" customHeight="1">
      <c r="A32" s="92" t="s">
        <v>108</v>
      </c>
      <c r="B32" s="17"/>
      <c r="C32" s="14"/>
      <c r="E32" s="15">
        <v>3670037</v>
      </c>
      <c r="F32" s="15"/>
      <c r="G32" s="15">
        <v>3748697</v>
      </c>
      <c r="H32" s="15"/>
      <c r="I32" s="15">
        <v>17418</v>
      </c>
      <c r="J32" s="15"/>
      <c r="K32" s="15">
        <v>19039</v>
      </c>
    </row>
    <row r="33" spans="1:11" ht="24" customHeight="1">
      <c r="A33" s="92" t="s">
        <v>234</v>
      </c>
      <c r="B33" s="17"/>
      <c r="C33" s="14"/>
      <c r="E33" s="15">
        <v>244751</v>
      </c>
      <c r="F33" s="15"/>
      <c r="G33" s="15">
        <v>192072</v>
      </c>
      <c r="H33" s="15"/>
      <c r="I33" s="15">
        <v>0</v>
      </c>
      <c r="J33" s="15"/>
      <c r="K33" s="15">
        <v>0</v>
      </c>
    </row>
    <row r="34" spans="1:11" ht="24" customHeight="1">
      <c r="A34" s="92" t="s">
        <v>233</v>
      </c>
      <c r="B34" s="17"/>
      <c r="C34" s="14"/>
      <c r="E34" s="15">
        <v>730119</v>
      </c>
      <c r="F34" s="15"/>
      <c r="G34" s="15">
        <v>662347</v>
      </c>
      <c r="H34" s="15"/>
      <c r="I34" s="15">
        <v>0</v>
      </c>
      <c r="J34" s="15"/>
      <c r="K34" s="15">
        <v>0</v>
      </c>
    </row>
    <row r="35" spans="1:11" ht="24" customHeight="1">
      <c r="A35" s="92" t="s">
        <v>146</v>
      </c>
      <c r="B35" s="17"/>
      <c r="C35" s="14"/>
      <c r="E35" s="15">
        <v>773667</v>
      </c>
      <c r="F35" s="15"/>
      <c r="G35" s="15">
        <v>853919</v>
      </c>
      <c r="H35" s="15"/>
      <c r="I35" s="15">
        <v>40514</v>
      </c>
      <c r="J35" s="15"/>
      <c r="K35" s="15">
        <v>42114</v>
      </c>
    </row>
    <row r="36" spans="1:11" ht="24" customHeight="1">
      <c r="A36" s="8" t="s">
        <v>55</v>
      </c>
      <c r="C36" s="14"/>
      <c r="E36" s="15">
        <v>152724</v>
      </c>
      <c r="F36" s="15"/>
      <c r="G36" s="15">
        <v>158810</v>
      </c>
      <c r="H36" s="15"/>
      <c r="I36" s="15">
        <v>11547</v>
      </c>
      <c r="J36" s="15"/>
      <c r="K36" s="15">
        <v>12460</v>
      </c>
    </row>
    <row r="37" spans="1:11" ht="24" customHeight="1">
      <c r="A37" s="8" t="s">
        <v>116</v>
      </c>
      <c r="C37" s="14"/>
      <c r="E37" s="15">
        <v>385489</v>
      </c>
      <c r="F37" s="15"/>
      <c r="G37" s="15">
        <v>385489</v>
      </c>
      <c r="H37" s="15"/>
      <c r="I37" s="15">
        <v>0</v>
      </c>
      <c r="J37" s="15"/>
      <c r="K37" s="15">
        <v>0</v>
      </c>
    </row>
    <row r="38" spans="1:11" ht="24" customHeight="1">
      <c r="A38" s="92" t="s">
        <v>49</v>
      </c>
      <c r="B38" s="17"/>
      <c r="C38" s="14"/>
      <c r="E38" s="15">
        <v>1130822</v>
      </c>
      <c r="F38" s="15"/>
      <c r="G38" s="15">
        <v>1141256</v>
      </c>
      <c r="H38" s="15"/>
      <c r="I38" s="15">
        <v>20655</v>
      </c>
      <c r="J38" s="15"/>
      <c r="K38" s="15">
        <v>16892</v>
      </c>
    </row>
    <row r="39" spans="1:11" ht="24" customHeight="1">
      <c r="A39" s="8" t="s">
        <v>9</v>
      </c>
      <c r="C39" s="14"/>
      <c r="E39" s="76">
        <v>261355</v>
      </c>
      <c r="F39" s="15"/>
      <c r="G39" s="76">
        <v>215333</v>
      </c>
      <c r="H39" s="15"/>
      <c r="I39" s="76">
        <v>3412</v>
      </c>
      <c r="J39" s="15"/>
      <c r="K39" s="76">
        <v>3407</v>
      </c>
    </row>
    <row r="40" spans="1:11" ht="24" customHeight="1">
      <c r="A40" s="13" t="s">
        <v>10</v>
      </c>
      <c r="C40" s="7"/>
      <c r="E40" s="15">
        <f>SUM(E23:E39)</f>
        <v>21891549</v>
      </c>
      <c r="F40" s="15"/>
      <c r="G40" s="15">
        <f>SUM(G23:G39)</f>
        <v>21786338</v>
      </c>
      <c r="H40" s="15"/>
      <c r="I40" s="15">
        <f>SUM(I23:I39)</f>
        <v>35483283</v>
      </c>
      <c r="J40" s="15"/>
      <c r="K40" s="15">
        <f>SUM(K23:K39)</f>
        <v>33787275</v>
      </c>
    </row>
    <row r="41" spans="1:11" ht="24" customHeight="1" thickBot="1">
      <c r="A41" s="13" t="s">
        <v>11</v>
      </c>
      <c r="E41" s="78">
        <f>SUM(E40,E21)</f>
        <v>66594106</v>
      </c>
      <c r="F41" s="15"/>
      <c r="G41" s="78">
        <f>SUM(G40,G21)</f>
        <v>64809485</v>
      </c>
      <c r="H41" s="15"/>
      <c r="I41" s="78">
        <f>SUM(I40,I21)</f>
        <v>36953237</v>
      </c>
      <c r="J41" s="15"/>
      <c r="K41" s="78">
        <f>SUM(K40,K21)</f>
        <v>35128133</v>
      </c>
    </row>
    <row r="42" spans="1:11" ht="24" customHeight="1" thickTop="1"/>
    <row r="43" spans="1:11" ht="24" customHeight="1">
      <c r="A43" s="8" t="s">
        <v>32</v>
      </c>
    </row>
    <row r="44" spans="1:11" s="5" customFormat="1" ht="24" customHeight="1">
      <c r="A44" s="1" t="s">
        <v>80</v>
      </c>
      <c r="B44" s="2"/>
      <c r="C44" s="3"/>
      <c r="D44" s="4"/>
      <c r="E44" s="4"/>
      <c r="F44" s="4"/>
      <c r="G44" s="4"/>
      <c r="H44" s="4"/>
      <c r="I44" s="4"/>
      <c r="J44" s="4"/>
      <c r="K44" s="4"/>
    </row>
    <row r="45" spans="1:11" s="5" customFormat="1" ht="24" customHeight="1">
      <c r="A45" s="1" t="s">
        <v>243</v>
      </c>
      <c r="B45" s="2"/>
      <c r="C45" s="3"/>
      <c r="D45" s="4"/>
      <c r="E45" s="4"/>
      <c r="F45" s="4"/>
      <c r="G45" s="4"/>
      <c r="H45" s="4"/>
      <c r="I45" s="2"/>
      <c r="J45" s="4"/>
      <c r="K45" s="2"/>
    </row>
    <row r="46" spans="1:11" s="5" customFormat="1" ht="24" customHeight="1">
      <c r="A46" s="1" t="s">
        <v>226</v>
      </c>
      <c r="B46" s="2"/>
      <c r="C46" s="3"/>
      <c r="D46" s="4"/>
      <c r="E46" s="4"/>
      <c r="F46" s="4"/>
      <c r="G46" s="4"/>
      <c r="H46" s="4"/>
      <c r="I46" s="2"/>
      <c r="J46" s="4"/>
      <c r="K46" s="2"/>
    </row>
    <row r="47" spans="1:11" ht="24" customHeight="1">
      <c r="A47" s="6"/>
      <c r="B47" s="4"/>
      <c r="C47" s="3"/>
      <c r="D47" s="4"/>
      <c r="E47" s="4"/>
      <c r="F47" s="4"/>
      <c r="G47" s="4"/>
      <c r="H47" s="4"/>
      <c r="I47" s="4"/>
      <c r="J47" s="4"/>
      <c r="K47" s="68" t="s">
        <v>65</v>
      </c>
    </row>
    <row r="48" spans="1:11" ht="24" customHeight="1">
      <c r="E48" s="69"/>
      <c r="F48" s="66" t="s">
        <v>0</v>
      </c>
      <c r="G48" s="69"/>
      <c r="H48" s="9"/>
      <c r="I48" s="96" t="s">
        <v>1</v>
      </c>
      <c r="J48" s="96"/>
      <c r="K48" s="96"/>
    </row>
    <row r="49" spans="1:11" ht="24" customHeight="1">
      <c r="B49" s="70"/>
      <c r="C49" s="71" t="s">
        <v>2</v>
      </c>
      <c r="D49" s="10"/>
      <c r="E49" s="72" t="s">
        <v>227</v>
      </c>
      <c r="F49" s="11"/>
      <c r="G49" s="72" t="s">
        <v>228</v>
      </c>
      <c r="H49" s="73"/>
      <c r="I49" s="72" t="s">
        <v>227</v>
      </c>
      <c r="J49" s="11"/>
      <c r="K49" s="72" t="s">
        <v>228</v>
      </c>
    </row>
    <row r="50" spans="1:11" ht="24" customHeight="1">
      <c r="C50" s="12"/>
      <c r="D50" s="10"/>
      <c r="E50" s="74" t="s">
        <v>63</v>
      </c>
      <c r="F50" s="11"/>
      <c r="G50" s="74" t="s">
        <v>59</v>
      </c>
      <c r="H50" s="73"/>
      <c r="I50" s="74" t="s">
        <v>63</v>
      </c>
      <c r="J50" s="11"/>
      <c r="K50" s="74" t="s">
        <v>59</v>
      </c>
    </row>
    <row r="51" spans="1:11" ht="24" customHeight="1">
      <c r="C51" s="12"/>
      <c r="D51" s="10"/>
      <c r="E51" s="6" t="s">
        <v>64</v>
      </c>
      <c r="F51" s="11"/>
      <c r="G51" s="6"/>
      <c r="H51" s="73"/>
      <c r="I51" s="6" t="s">
        <v>64</v>
      </c>
      <c r="J51" s="11"/>
      <c r="K51" s="6"/>
    </row>
    <row r="52" spans="1:11" ht="24" customHeight="1">
      <c r="A52" s="13" t="s">
        <v>12</v>
      </c>
    </row>
    <row r="53" spans="1:11" ht="24" customHeight="1">
      <c r="A53" s="13" t="s">
        <v>13</v>
      </c>
    </row>
    <row r="54" spans="1:11" ht="24" customHeight="1">
      <c r="A54" s="16" t="s">
        <v>145</v>
      </c>
    </row>
    <row r="55" spans="1:11" ht="24" customHeight="1">
      <c r="A55" s="16" t="s">
        <v>235</v>
      </c>
      <c r="C55" s="14"/>
      <c r="E55" s="18">
        <v>1924640</v>
      </c>
      <c r="F55" s="18"/>
      <c r="G55" s="19">
        <v>1920645</v>
      </c>
      <c r="H55" s="18"/>
      <c r="I55" s="18">
        <v>806420</v>
      </c>
      <c r="J55" s="19"/>
      <c r="K55" s="19">
        <v>806420</v>
      </c>
    </row>
    <row r="56" spans="1:11" ht="24" customHeight="1">
      <c r="A56" s="16" t="s">
        <v>121</v>
      </c>
      <c r="C56" s="14"/>
      <c r="E56" s="18">
        <v>118305</v>
      </c>
      <c r="F56" s="18"/>
      <c r="G56" s="19">
        <v>366567</v>
      </c>
      <c r="H56" s="18"/>
      <c r="I56" s="18">
        <v>118305</v>
      </c>
      <c r="J56" s="19"/>
      <c r="K56" s="19">
        <v>366567</v>
      </c>
    </row>
    <row r="57" spans="1:11" ht="24" customHeight="1">
      <c r="A57" s="16" t="s">
        <v>244</v>
      </c>
      <c r="B57" s="17"/>
      <c r="C57" s="14">
        <v>2</v>
      </c>
      <c r="E57" s="19">
        <v>2463733</v>
      </c>
      <c r="F57" s="18"/>
      <c r="G57" s="19">
        <v>2491219</v>
      </c>
      <c r="H57" s="18"/>
      <c r="I57" s="18">
        <v>245032</v>
      </c>
      <c r="J57" s="18"/>
      <c r="K57" s="19">
        <v>213662</v>
      </c>
    </row>
    <row r="58" spans="1:11" ht="24" customHeight="1">
      <c r="A58" s="16" t="s">
        <v>269</v>
      </c>
      <c r="C58" s="14">
        <v>2</v>
      </c>
      <c r="E58" s="18">
        <v>197942</v>
      </c>
      <c r="F58" s="18"/>
      <c r="G58" s="19">
        <v>0</v>
      </c>
      <c r="H58" s="18"/>
      <c r="I58" s="18">
        <v>0</v>
      </c>
      <c r="J58" s="19"/>
      <c r="K58" s="19">
        <v>0</v>
      </c>
    </row>
    <row r="59" spans="1:11" ht="24" customHeight="1">
      <c r="A59" s="16" t="s">
        <v>245</v>
      </c>
      <c r="B59" s="17"/>
      <c r="C59" s="14"/>
      <c r="E59" s="19">
        <v>4924673</v>
      </c>
      <c r="F59" s="19"/>
      <c r="G59" s="19">
        <v>4000681</v>
      </c>
      <c r="H59" s="19"/>
      <c r="I59" s="19">
        <v>861462</v>
      </c>
      <c r="J59" s="18"/>
      <c r="K59" s="19">
        <v>645018</v>
      </c>
    </row>
    <row r="60" spans="1:11" ht="24" customHeight="1">
      <c r="A60" s="16" t="s">
        <v>192</v>
      </c>
      <c r="B60" s="17"/>
      <c r="C60" s="14">
        <v>9</v>
      </c>
      <c r="E60" s="19">
        <v>8445048</v>
      </c>
      <c r="F60" s="19"/>
      <c r="G60" s="19">
        <v>6309809</v>
      </c>
      <c r="H60" s="19"/>
      <c r="I60" s="19">
        <v>7072915</v>
      </c>
      <c r="J60" s="18"/>
      <c r="K60" s="19">
        <v>4939223</v>
      </c>
    </row>
    <row r="61" spans="1:11" ht="24" customHeight="1">
      <c r="A61" s="16" t="s">
        <v>158</v>
      </c>
      <c r="B61" s="17"/>
      <c r="C61" s="14"/>
      <c r="F61" s="18"/>
      <c r="G61" s="19"/>
      <c r="H61" s="18"/>
      <c r="J61" s="18"/>
      <c r="K61" s="19"/>
    </row>
    <row r="62" spans="1:11" ht="24" customHeight="1">
      <c r="A62" s="16" t="s">
        <v>159</v>
      </c>
      <c r="B62" s="17"/>
      <c r="C62" s="14">
        <v>2</v>
      </c>
      <c r="E62" s="7">
        <v>650598</v>
      </c>
      <c r="F62" s="18"/>
      <c r="G62" s="19">
        <v>769857</v>
      </c>
      <c r="H62" s="18"/>
      <c r="I62" s="7">
        <v>1891293</v>
      </c>
      <c r="J62" s="18"/>
      <c r="K62" s="19">
        <v>1958230</v>
      </c>
    </row>
    <row r="63" spans="1:11" ht="24" customHeight="1">
      <c r="A63" s="92" t="s">
        <v>149</v>
      </c>
      <c r="B63" s="17"/>
      <c r="C63" s="14"/>
      <c r="E63" s="19">
        <v>297360</v>
      </c>
      <c r="F63" s="18"/>
      <c r="G63" s="19">
        <v>320476</v>
      </c>
      <c r="H63" s="19"/>
      <c r="I63" s="18">
        <v>4783</v>
      </c>
      <c r="J63" s="18"/>
      <c r="K63" s="19">
        <v>4675</v>
      </c>
    </row>
    <row r="64" spans="1:11" ht="24" customHeight="1">
      <c r="A64" s="92" t="s">
        <v>50</v>
      </c>
      <c r="B64" s="17"/>
      <c r="C64" s="14">
        <v>2</v>
      </c>
      <c r="E64" s="19">
        <v>3265371</v>
      </c>
      <c r="F64" s="18"/>
      <c r="G64" s="19">
        <v>2905250</v>
      </c>
      <c r="H64" s="18"/>
      <c r="I64" s="18">
        <v>2783</v>
      </c>
      <c r="J64" s="18"/>
      <c r="K64" s="19">
        <v>3189</v>
      </c>
    </row>
    <row r="65" spans="1:11" ht="24" customHeight="1">
      <c r="A65" s="92" t="s">
        <v>135</v>
      </c>
      <c r="B65" s="17"/>
      <c r="C65" s="14">
        <v>2</v>
      </c>
      <c r="E65" s="19">
        <v>138266</v>
      </c>
      <c r="F65" s="18"/>
      <c r="G65" s="19">
        <v>132579</v>
      </c>
      <c r="H65" s="18"/>
      <c r="I65" s="18">
        <v>1254</v>
      </c>
      <c r="J65" s="18"/>
      <c r="K65" s="19">
        <v>93</v>
      </c>
    </row>
    <row r="66" spans="1:11" ht="24" customHeight="1">
      <c r="A66" s="92" t="s">
        <v>262</v>
      </c>
      <c r="B66" s="17"/>
      <c r="C66" s="14"/>
      <c r="E66" s="19">
        <v>336566</v>
      </c>
      <c r="F66" s="18"/>
      <c r="G66" s="19">
        <v>365180</v>
      </c>
      <c r="H66" s="18"/>
      <c r="I66" s="18">
        <v>3534</v>
      </c>
      <c r="J66" s="18"/>
      <c r="K66" s="19">
        <v>377</v>
      </c>
    </row>
    <row r="67" spans="1:11" ht="24" customHeight="1">
      <c r="A67" s="92" t="s">
        <v>219</v>
      </c>
      <c r="B67" s="17"/>
      <c r="C67" s="14"/>
      <c r="E67" s="19"/>
      <c r="F67" s="18"/>
      <c r="G67" s="19"/>
      <c r="H67" s="18"/>
      <c r="I67" s="18"/>
      <c r="J67" s="18"/>
      <c r="K67" s="19"/>
    </row>
    <row r="68" spans="1:11" ht="24" customHeight="1">
      <c r="A68" s="93" t="s">
        <v>220</v>
      </c>
      <c r="B68" s="17"/>
      <c r="C68" s="14">
        <v>6</v>
      </c>
      <c r="E68" s="19">
        <v>186493</v>
      </c>
      <c r="F68" s="18"/>
      <c r="G68" s="19">
        <v>234715</v>
      </c>
      <c r="H68" s="18"/>
      <c r="I68" s="18">
        <v>0</v>
      </c>
      <c r="J68" s="18"/>
      <c r="K68" s="19">
        <v>0</v>
      </c>
    </row>
    <row r="69" spans="1:11" ht="24" customHeight="1">
      <c r="A69" s="92" t="s">
        <v>246</v>
      </c>
      <c r="B69" s="17"/>
      <c r="C69" s="14"/>
      <c r="E69" s="19">
        <v>167267</v>
      </c>
      <c r="F69" s="18"/>
      <c r="G69" s="19">
        <v>182292</v>
      </c>
      <c r="H69" s="18"/>
      <c r="I69" s="18">
        <v>2085</v>
      </c>
      <c r="J69" s="18"/>
      <c r="K69" s="19">
        <v>2489</v>
      </c>
    </row>
    <row r="70" spans="1:11" ht="24" customHeight="1">
      <c r="A70" s="92" t="s">
        <v>214</v>
      </c>
      <c r="B70" s="17"/>
      <c r="C70" s="14"/>
      <c r="E70" s="19">
        <v>47820</v>
      </c>
      <c r="F70" s="18"/>
      <c r="G70" s="19">
        <v>47820</v>
      </c>
      <c r="H70" s="18"/>
      <c r="I70" s="18">
        <v>0</v>
      </c>
      <c r="J70" s="18"/>
      <c r="K70" s="19">
        <v>0</v>
      </c>
    </row>
    <row r="71" spans="1:11" ht="24" customHeight="1">
      <c r="A71" s="8" t="s">
        <v>14</v>
      </c>
      <c r="C71" s="14">
        <v>2</v>
      </c>
      <c r="E71" s="21">
        <v>295617</v>
      </c>
      <c r="F71" s="18"/>
      <c r="G71" s="21">
        <v>301743</v>
      </c>
      <c r="H71" s="18"/>
      <c r="I71" s="21">
        <v>10815</v>
      </c>
      <c r="J71" s="18"/>
      <c r="K71" s="21">
        <v>10090</v>
      </c>
    </row>
    <row r="72" spans="1:11" ht="24" customHeight="1">
      <c r="C72" s="14"/>
      <c r="E72" s="18">
        <f>SUM(E55:E71)</f>
        <v>23459699</v>
      </c>
      <c r="F72" s="18"/>
      <c r="G72" s="18">
        <f>SUM(G55:G71)</f>
        <v>20348833</v>
      </c>
      <c r="H72" s="18"/>
      <c r="I72" s="18">
        <f>SUM(I55:I71)</f>
        <v>11020681</v>
      </c>
      <c r="J72" s="18"/>
      <c r="K72" s="18">
        <f>SUM(K55:K71)</f>
        <v>8950033</v>
      </c>
    </row>
    <row r="73" spans="1:11" ht="24" customHeight="1">
      <c r="A73" s="8" t="s">
        <v>293</v>
      </c>
      <c r="C73" s="14"/>
      <c r="E73" s="18"/>
      <c r="F73" s="18"/>
      <c r="G73" s="18"/>
      <c r="H73" s="18"/>
      <c r="I73" s="18"/>
      <c r="J73" s="18"/>
      <c r="K73" s="18"/>
    </row>
    <row r="74" spans="1:11" ht="24" customHeight="1">
      <c r="A74" s="8" t="s">
        <v>294</v>
      </c>
      <c r="C74" s="14">
        <v>7</v>
      </c>
      <c r="E74" s="18">
        <v>38503</v>
      </c>
      <c r="F74" s="18"/>
      <c r="G74" s="18">
        <v>0</v>
      </c>
      <c r="H74" s="18"/>
      <c r="I74" s="21">
        <v>0</v>
      </c>
      <c r="J74" s="18"/>
      <c r="K74" s="18">
        <v>0</v>
      </c>
    </row>
    <row r="75" spans="1:11" ht="24" customHeight="1">
      <c r="A75" s="13" t="s">
        <v>15</v>
      </c>
      <c r="C75" s="14"/>
      <c r="E75" s="20">
        <f>SUM(E72:E74)</f>
        <v>23498202</v>
      </c>
      <c r="F75" s="18"/>
      <c r="G75" s="20">
        <f>SUM(G72:G74)</f>
        <v>20348833</v>
      </c>
      <c r="H75" s="18"/>
      <c r="I75" s="20">
        <f>SUM(I72:I74)</f>
        <v>11020681</v>
      </c>
      <c r="J75" s="18"/>
      <c r="K75" s="20">
        <f>SUM(K72:K74)</f>
        <v>8950033</v>
      </c>
    </row>
    <row r="76" spans="1:11" ht="24" customHeight="1">
      <c r="A76" s="13" t="s">
        <v>16</v>
      </c>
      <c r="C76" s="14"/>
      <c r="E76" s="18"/>
      <c r="F76" s="18"/>
      <c r="G76" s="18"/>
      <c r="H76" s="18"/>
      <c r="I76" s="18"/>
      <c r="J76" s="18"/>
      <c r="K76" s="18"/>
    </row>
    <row r="77" spans="1:11" ht="24" customHeight="1">
      <c r="A77" s="8" t="s">
        <v>265</v>
      </c>
      <c r="C77" s="14"/>
      <c r="E77" s="18">
        <v>8536751</v>
      </c>
      <c r="F77" s="18"/>
      <c r="G77" s="18">
        <v>9246357</v>
      </c>
      <c r="H77" s="18"/>
      <c r="I77" s="18">
        <v>778209</v>
      </c>
      <c r="J77" s="18"/>
      <c r="K77" s="18">
        <v>690501</v>
      </c>
    </row>
    <row r="78" spans="1:11" ht="24" customHeight="1">
      <c r="A78" s="8" t="s">
        <v>193</v>
      </c>
      <c r="C78" s="14">
        <v>9</v>
      </c>
      <c r="E78" s="18">
        <v>11823690</v>
      </c>
      <c r="F78" s="18"/>
      <c r="G78" s="18">
        <v>12464093</v>
      </c>
      <c r="H78" s="18"/>
      <c r="I78" s="18">
        <v>9451152</v>
      </c>
      <c r="J78" s="18"/>
      <c r="K78" s="18">
        <v>10093288</v>
      </c>
    </row>
    <row r="79" spans="1:11" ht="24" customHeight="1">
      <c r="A79" s="8" t="s">
        <v>155</v>
      </c>
      <c r="C79" s="14"/>
      <c r="E79" s="19">
        <v>626817</v>
      </c>
      <c r="F79" s="19"/>
      <c r="G79" s="18">
        <v>705835</v>
      </c>
      <c r="H79" s="18"/>
      <c r="I79" s="18">
        <v>37312</v>
      </c>
      <c r="J79" s="18"/>
      <c r="K79" s="18">
        <v>38533</v>
      </c>
    </row>
    <row r="80" spans="1:11" ht="24" customHeight="1">
      <c r="A80" s="8" t="s">
        <v>252</v>
      </c>
      <c r="C80" s="14"/>
      <c r="E80" s="18">
        <v>67992</v>
      </c>
      <c r="F80" s="18"/>
      <c r="G80" s="18">
        <v>65555</v>
      </c>
      <c r="H80" s="18"/>
      <c r="I80" s="18">
        <v>6893</v>
      </c>
      <c r="J80" s="18"/>
      <c r="K80" s="18">
        <v>6679</v>
      </c>
    </row>
    <row r="81" spans="1:14" ht="24" customHeight="1">
      <c r="A81" s="92" t="s">
        <v>248</v>
      </c>
      <c r="C81" s="14"/>
      <c r="E81" s="18"/>
      <c r="F81" s="18"/>
      <c r="G81" s="18"/>
      <c r="H81" s="18"/>
      <c r="I81" s="18"/>
      <c r="J81" s="18"/>
      <c r="K81" s="18"/>
    </row>
    <row r="82" spans="1:14" ht="24" customHeight="1">
      <c r="A82" s="8" t="s">
        <v>247</v>
      </c>
      <c r="C82" s="14"/>
      <c r="E82" s="18">
        <v>180009</v>
      </c>
      <c r="F82" s="18"/>
      <c r="G82" s="18">
        <v>180009</v>
      </c>
      <c r="H82" s="18"/>
      <c r="I82" s="18">
        <v>0</v>
      </c>
      <c r="J82" s="18"/>
      <c r="K82" s="18">
        <v>0</v>
      </c>
    </row>
    <row r="83" spans="1:14" ht="24" customHeight="1">
      <c r="A83" s="8" t="s">
        <v>117</v>
      </c>
      <c r="C83" s="14"/>
      <c r="E83" s="18">
        <v>396934</v>
      </c>
      <c r="F83" s="18"/>
      <c r="G83" s="18">
        <v>449605</v>
      </c>
      <c r="H83" s="18"/>
      <c r="I83" s="18">
        <v>0</v>
      </c>
      <c r="J83" s="18"/>
      <c r="K83" s="18">
        <v>0</v>
      </c>
    </row>
    <row r="84" spans="1:14" ht="24" customHeight="1">
      <c r="A84" s="8" t="s">
        <v>104</v>
      </c>
      <c r="C84" s="14">
        <v>2</v>
      </c>
      <c r="E84" s="21">
        <v>67279</v>
      </c>
      <c r="F84" s="18"/>
      <c r="G84" s="21">
        <v>66785</v>
      </c>
      <c r="H84" s="18"/>
      <c r="I84" s="21">
        <v>0</v>
      </c>
      <c r="J84" s="18"/>
      <c r="K84" s="21">
        <v>0</v>
      </c>
    </row>
    <row r="85" spans="1:14" ht="24" customHeight="1">
      <c r="A85" s="13" t="s">
        <v>17</v>
      </c>
      <c r="C85" s="14"/>
      <c r="E85" s="18">
        <f>SUM(E77:E84)</f>
        <v>21699472</v>
      </c>
      <c r="F85" s="18"/>
      <c r="G85" s="18">
        <f>SUM(G77:G84)</f>
        <v>23178239</v>
      </c>
      <c r="H85" s="18"/>
      <c r="I85" s="18">
        <f>SUM(I77:I84)</f>
        <v>10273566</v>
      </c>
      <c r="J85" s="18"/>
      <c r="K85" s="18">
        <f>SUM(K77:K84)</f>
        <v>10829001</v>
      </c>
      <c r="N85" s="5"/>
    </row>
    <row r="86" spans="1:14" ht="24" customHeight="1">
      <c r="A86" s="13" t="s">
        <v>18</v>
      </c>
      <c r="E86" s="20">
        <f>SUM(E75,E85)</f>
        <v>45197674</v>
      </c>
      <c r="F86" s="18"/>
      <c r="G86" s="20">
        <f>SUM(G75,G85)</f>
        <v>43527072</v>
      </c>
      <c r="H86" s="18"/>
      <c r="I86" s="20">
        <f>SUM(I75,I85)</f>
        <v>21294247</v>
      </c>
      <c r="J86" s="18"/>
      <c r="K86" s="20">
        <f>SUM(K75,K85)</f>
        <v>19779034</v>
      </c>
      <c r="N86" s="5"/>
    </row>
    <row r="87" spans="1:14" ht="24" customHeight="1">
      <c r="E87" s="22"/>
      <c r="F87" s="22"/>
      <c r="G87" s="22"/>
      <c r="I87" s="22"/>
      <c r="J87" s="22"/>
      <c r="K87" s="22"/>
    </row>
    <row r="88" spans="1:14" ht="24" customHeight="1">
      <c r="A88" s="8" t="s">
        <v>32</v>
      </c>
      <c r="E88" s="22"/>
      <c r="F88" s="22"/>
      <c r="G88" s="22"/>
      <c r="I88" s="22"/>
      <c r="J88" s="22"/>
      <c r="K88" s="22"/>
    </row>
    <row r="89" spans="1:14" s="5" customFormat="1" ht="24" customHeight="1">
      <c r="A89" s="1" t="s">
        <v>80</v>
      </c>
      <c r="B89" s="2"/>
      <c r="C89" s="3"/>
      <c r="D89" s="4"/>
      <c r="E89" s="4"/>
      <c r="F89" s="4"/>
      <c r="G89" s="4"/>
      <c r="H89" s="4"/>
      <c r="I89" s="4"/>
      <c r="J89" s="4"/>
      <c r="K89" s="4"/>
      <c r="N89" s="7"/>
    </row>
    <row r="90" spans="1:14" s="5" customFormat="1" ht="24" customHeight="1">
      <c r="A90" s="1" t="s">
        <v>243</v>
      </c>
      <c r="B90" s="2"/>
      <c r="C90" s="3"/>
      <c r="D90" s="4"/>
      <c r="E90" s="4"/>
      <c r="F90" s="4"/>
      <c r="G90" s="4"/>
      <c r="H90" s="4"/>
      <c r="I90" s="2"/>
      <c r="J90" s="4"/>
      <c r="K90" s="2"/>
      <c r="N90" s="7"/>
    </row>
    <row r="91" spans="1:14" s="5" customFormat="1" ht="24" customHeight="1">
      <c r="A91" s="1" t="s">
        <v>226</v>
      </c>
      <c r="B91" s="2"/>
      <c r="C91" s="3"/>
      <c r="D91" s="4"/>
      <c r="E91" s="4"/>
      <c r="F91" s="4"/>
      <c r="G91" s="4"/>
      <c r="H91" s="4"/>
      <c r="I91" s="2"/>
      <c r="J91" s="4"/>
      <c r="K91" s="2"/>
      <c r="N91" s="7"/>
    </row>
    <row r="92" spans="1:14" ht="24" customHeight="1">
      <c r="A92" s="6"/>
      <c r="B92" s="4"/>
      <c r="C92" s="3"/>
      <c r="D92" s="4"/>
      <c r="E92" s="4"/>
      <c r="F92" s="4"/>
      <c r="G92" s="4"/>
      <c r="H92" s="4"/>
      <c r="I92" s="4"/>
      <c r="J92" s="4"/>
      <c r="K92" s="68" t="s">
        <v>65</v>
      </c>
    </row>
    <row r="93" spans="1:14" ht="24" customHeight="1">
      <c r="E93" s="69"/>
      <c r="F93" s="66" t="s">
        <v>0</v>
      </c>
      <c r="G93" s="69"/>
      <c r="H93" s="9"/>
      <c r="I93" s="96" t="s">
        <v>1</v>
      </c>
      <c r="J93" s="96"/>
      <c r="K93" s="96"/>
    </row>
    <row r="94" spans="1:14" ht="24" customHeight="1">
      <c r="B94" s="70"/>
      <c r="C94" s="91"/>
      <c r="D94" s="10"/>
      <c r="E94" s="72" t="s">
        <v>227</v>
      </c>
      <c r="F94" s="11"/>
      <c r="G94" s="72" t="s">
        <v>228</v>
      </c>
      <c r="H94" s="73"/>
      <c r="I94" s="72" t="s">
        <v>227</v>
      </c>
      <c r="J94" s="11"/>
      <c r="K94" s="72" t="s">
        <v>228</v>
      </c>
    </row>
    <row r="95" spans="1:14" ht="24" customHeight="1">
      <c r="C95" s="12"/>
      <c r="D95" s="10"/>
      <c r="E95" s="74" t="s">
        <v>63</v>
      </c>
      <c r="F95" s="11"/>
      <c r="G95" s="74" t="s">
        <v>59</v>
      </c>
      <c r="H95" s="73"/>
      <c r="I95" s="74" t="s">
        <v>63</v>
      </c>
      <c r="J95" s="11"/>
      <c r="K95" s="74" t="s">
        <v>59</v>
      </c>
    </row>
    <row r="96" spans="1:14" ht="24" customHeight="1">
      <c r="C96" s="12"/>
      <c r="D96" s="10"/>
      <c r="E96" s="6" t="s">
        <v>64</v>
      </c>
      <c r="F96" s="11"/>
      <c r="G96" s="6"/>
      <c r="H96" s="73"/>
      <c r="I96" s="6" t="s">
        <v>64</v>
      </c>
      <c r="J96" s="11"/>
      <c r="K96" s="6"/>
    </row>
    <row r="97" spans="1:11" ht="24" customHeight="1">
      <c r="A97" s="13" t="s">
        <v>19</v>
      </c>
      <c r="E97" s="22"/>
      <c r="F97" s="22"/>
      <c r="G97" s="22"/>
      <c r="I97" s="22"/>
      <c r="J97" s="22"/>
      <c r="K97" s="22"/>
    </row>
    <row r="98" spans="1:11" ht="24" customHeight="1">
      <c r="A98" s="8" t="s">
        <v>20</v>
      </c>
      <c r="C98" s="14"/>
      <c r="E98" s="22"/>
      <c r="F98" s="22"/>
      <c r="G98" s="22"/>
      <c r="I98" s="22"/>
      <c r="J98" s="22"/>
      <c r="K98" s="22"/>
    </row>
    <row r="99" spans="1:11" ht="24" customHeight="1">
      <c r="A99" s="92" t="s">
        <v>162</v>
      </c>
      <c r="B99" s="17"/>
      <c r="C99" s="14"/>
      <c r="E99" s="79"/>
      <c r="F99" s="79"/>
      <c r="G99" s="79"/>
      <c r="H99" s="80"/>
      <c r="I99" s="79"/>
      <c r="J99" s="79"/>
      <c r="K99" s="79"/>
    </row>
    <row r="100" spans="1:11" ht="24" customHeight="1" thickBot="1">
      <c r="A100" s="16" t="s">
        <v>187</v>
      </c>
      <c r="B100" s="17"/>
      <c r="C100" s="14"/>
      <c r="E100" s="81">
        <v>1227061</v>
      </c>
      <c r="F100" s="15"/>
      <c r="G100" s="81">
        <v>1227061</v>
      </c>
      <c r="H100" s="19"/>
      <c r="I100" s="81">
        <v>1227061</v>
      </c>
      <c r="J100" s="15"/>
      <c r="K100" s="81">
        <v>1227061</v>
      </c>
    </row>
    <row r="101" spans="1:11" ht="24" customHeight="1" thickTop="1">
      <c r="A101" s="16" t="s">
        <v>144</v>
      </c>
      <c r="B101" s="17"/>
      <c r="C101" s="14"/>
      <c r="E101" s="15"/>
      <c r="F101" s="15"/>
      <c r="G101" s="15"/>
      <c r="H101" s="19"/>
      <c r="I101" s="15"/>
      <c r="J101" s="15"/>
      <c r="K101" s="15"/>
    </row>
    <row r="102" spans="1:11" ht="24" customHeight="1">
      <c r="A102" s="16" t="s">
        <v>187</v>
      </c>
      <c r="B102" s="17"/>
      <c r="E102" s="15">
        <f>Conso!G34</f>
        <v>1227061</v>
      </c>
      <c r="F102" s="15"/>
      <c r="G102" s="15">
        <f>Conso!G25</f>
        <v>1227061</v>
      </c>
      <c r="H102" s="19"/>
      <c r="I102" s="15">
        <f>'company only'!G20</f>
        <v>1227061</v>
      </c>
      <c r="J102" s="15"/>
      <c r="K102" s="15">
        <f>'company only'!G16</f>
        <v>1227061</v>
      </c>
    </row>
    <row r="103" spans="1:11" ht="24" customHeight="1">
      <c r="A103" s="16" t="s">
        <v>106</v>
      </c>
      <c r="B103" s="17"/>
      <c r="C103" s="82"/>
      <c r="E103" s="15">
        <f>Conso!I34</f>
        <v>2350459</v>
      </c>
      <c r="F103" s="15"/>
      <c r="G103" s="15">
        <f>Conso!I25</f>
        <v>2350459</v>
      </c>
      <c r="H103" s="19"/>
      <c r="I103" s="15">
        <f>'company only'!I20</f>
        <v>2350459</v>
      </c>
      <c r="J103" s="15"/>
      <c r="K103" s="15">
        <f>'company only'!I16</f>
        <v>2350459</v>
      </c>
    </row>
    <row r="104" spans="1:11" ht="24" customHeight="1">
      <c r="A104" s="16" t="s">
        <v>165</v>
      </c>
      <c r="B104" s="5"/>
      <c r="C104" s="14"/>
      <c r="E104" s="15">
        <f>Conso!K34</f>
        <v>-2910</v>
      </c>
      <c r="F104" s="15"/>
      <c r="G104" s="15">
        <f>Conso!K25</f>
        <v>-2910</v>
      </c>
      <c r="H104" s="19"/>
      <c r="I104" s="15">
        <v>0</v>
      </c>
      <c r="J104" s="15"/>
      <c r="K104" s="15">
        <v>0</v>
      </c>
    </row>
    <row r="105" spans="1:11" ht="24" customHeight="1">
      <c r="A105" s="16" t="s">
        <v>89</v>
      </c>
      <c r="B105" s="17"/>
      <c r="C105" s="14"/>
      <c r="E105" s="15">
        <f>Conso!M34</f>
        <v>79834</v>
      </c>
      <c r="F105" s="15"/>
      <c r="G105" s="15">
        <f>Conso!M25</f>
        <v>79834</v>
      </c>
      <c r="H105" s="19"/>
      <c r="I105" s="15">
        <f>'company only'!K20</f>
        <v>79834</v>
      </c>
      <c r="J105" s="15"/>
      <c r="K105" s="15">
        <f>'company only'!K16</f>
        <v>79834</v>
      </c>
    </row>
    <row r="106" spans="1:11" ht="24" customHeight="1">
      <c r="A106" s="16" t="s">
        <v>178</v>
      </c>
      <c r="B106" s="17"/>
      <c r="C106" s="14"/>
      <c r="E106" s="15"/>
      <c r="F106" s="15"/>
      <c r="G106" s="15"/>
      <c r="H106" s="19"/>
      <c r="I106" s="15"/>
      <c r="J106" s="15"/>
      <c r="K106" s="15"/>
    </row>
    <row r="107" spans="1:11" ht="24" customHeight="1">
      <c r="A107" s="16" t="s">
        <v>176</v>
      </c>
      <c r="B107" s="17"/>
      <c r="C107" s="14"/>
      <c r="E107" s="15">
        <f>Conso!O34</f>
        <v>2414962</v>
      </c>
      <c r="F107" s="15"/>
      <c r="G107" s="15">
        <f>Conso!O25</f>
        <v>2414962</v>
      </c>
      <c r="H107" s="19"/>
      <c r="I107" s="15">
        <v>0</v>
      </c>
      <c r="J107" s="15"/>
      <c r="K107" s="15">
        <v>0</v>
      </c>
    </row>
    <row r="108" spans="1:11" ht="24" customHeight="1">
      <c r="A108" s="16" t="s">
        <v>69</v>
      </c>
      <c r="B108" s="5"/>
      <c r="C108" s="14"/>
      <c r="E108" s="15"/>
      <c r="F108" s="15"/>
      <c r="G108" s="15"/>
      <c r="H108" s="19"/>
      <c r="I108" s="15"/>
      <c r="J108" s="15"/>
      <c r="K108" s="15"/>
    </row>
    <row r="109" spans="1:11" ht="24" customHeight="1">
      <c r="A109" s="16" t="s">
        <v>78</v>
      </c>
      <c r="B109" s="5"/>
      <c r="C109" s="14"/>
      <c r="E109" s="15">
        <f>Conso!Q34</f>
        <v>154578</v>
      </c>
      <c r="F109" s="15"/>
      <c r="G109" s="15">
        <f>Conso!Q25</f>
        <v>154578</v>
      </c>
      <c r="H109" s="19"/>
      <c r="I109" s="15">
        <f>'company only'!M20</f>
        <v>154578</v>
      </c>
      <c r="J109" s="15"/>
      <c r="K109" s="15">
        <f>'company only'!M16</f>
        <v>154578</v>
      </c>
    </row>
    <row r="110" spans="1:11" ht="24" customHeight="1">
      <c r="A110" s="16" t="s">
        <v>79</v>
      </c>
      <c r="B110" s="5"/>
      <c r="E110" s="15">
        <f>Conso!S34</f>
        <v>13257535</v>
      </c>
      <c r="F110" s="15"/>
      <c r="G110" s="15">
        <f>Conso!S25</f>
        <v>13145922</v>
      </c>
      <c r="H110" s="19"/>
      <c r="I110" s="15">
        <f>'company only'!O20</f>
        <v>11847058</v>
      </c>
      <c r="J110" s="15"/>
      <c r="K110" s="15">
        <f>'company only'!O16</f>
        <v>11537167</v>
      </c>
    </row>
    <row r="111" spans="1:11" ht="24" customHeight="1">
      <c r="A111" s="16" t="s">
        <v>56</v>
      </c>
      <c r="B111" s="5"/>
      <c r="E111" s="76">
        <f>Conso!U34+Conso!W34</f>
        <v>-38075</v>
      </c>
      <c r="F111" s="15"/>
      <c r="G111" s="76">
        <f>Conso!W25+Conso!U25</f>
        <v>-38075</v>
      </c>
      <c r="H111" s="19"/>
      <c r="I111" s="76">
        <v>0</v>
      </c>
      <c r="J111" s="15"/>
      <c r="K111" s="76">
        <v>0</v>
      </c>
    </row>
    <row r="112" spans="1:11" ht="24" customHeight="1">
      <c r="A112" s="16" t="s">
        <v>90</v>
      </c>
      <c r="B112" s="5"/>
      <c r="E112" s="15">
        <f>SUM(E102:E111)</f>
        <v>19443444</v>
      </c>
      <c r="F112" s="15"/>
      <c r="G112" s="15">
        <f>SUM(G102:G111)</f>
        <v>19331831</v>
      </c>
      <c r="H112" s="19"/>
      <c r="I112" s="15">
        <f>SUM(I102:I111)</f>
        <v>15658990</v>
      </c>
      <c r="J112" s="15"/>
      <c r="K112" s="15">
        <f>SUM(K102:K111)</f>
        <v>15349099</v>
      </c>
    </row>
    <row r="113" spans="1:11" ht="24" customHeight="1">
      <c r="A113" s="16" t="s">
        <v>110</v>
      </c>
      <c r="B113" s="5"/>
      <c r="E113" s="76">
        <f>Conso!AA34</f>
        <v>1952988</v>
      </c>
      <c r="F113" s="15"/>
      <c r="G113" s="76">
        <f>Conso!AA25</f>
        <v>1950582</v>
      </c>
      <c r="H113" s="83"/>
      <c r="I113" s="76">
        <v>0</v>
      </c>
      <c r="J113" s="84"/>
      <c r="K113" s="76">
        <v>0</v>
      </c>
    </row>
    <row r="114" spans="1:11" ht="24" customHeight="1">
      <c r="A114" s="23" t="s">
        <v>21</v>
      </c>
      <c r="B114" s="5"/>
      <c r="E114" s="76">
        <f>SUM(E112:E113)</f>
        <v>21396432</v>
      </c>
      <c r="F114" s="15"/>
      <c r="G114" s="76">
        <f>SUM(G112:G113)</f>
        <v>21282413</v>
      </c>
      <c r="H114" s="19"/>
      <c r="I114" s="76">
        <f>SUM(I112:I113)</f>
        <v>15658990</v>
      </c>
      <c r="J114" s="15"/>
      <c r="K114" s="76">
        <f>SUM(K112:K113)</f>
        <v>15349099</v>
      </c>
    </row>
    <row r="115" spans="1:11" ht="24" customHeight="1" thickBot="1">
      <c r="A115" s="13" t="s">
        <v>22</v>
      </c>
      <c r="E115" s="81">
        <f>E114+E86</f>
        <v>66594106</v>
      </c>
      <c r="F115" s="15"/>
      <c r="G115" s="81">
        <f>G114+G86</f>
        <v>64809485</v>
      </c>
      <c r="H115" s="19"/>
      <c r="I115" s="81">
        <f>I114+I86</f>
        <v>36953237</v>
      </c>
      <c r="J115" s="15"/>
      <c r="K115" s="81">
        <f>K114+K86</f>
        <v>35128133</v>
      </c>
    </row>
    <row r="116" spans="1:11" ht="24" customHeight="1" thickTop="1">
      <c r="C116" s="85"/>
      <c r="E116" s="15">
        <f>E115-E41</f>
        <v>0</v>
      </c>
      <c r="F116" s="19"/>
      <c r="G116" s="15">
        <f>G115-G41</f>
        <v>0</v>
      </c>
      <c r="H116" s="19"/>
      <c r="I116" s="15">
        <f>I115-I41</f>
        <v>0</v>
      </c>
      <c r="J116" s="19"/>
      <c r="K116" s="15">
        <f>K115-K41</f>
        <v>0</v>
      </c>
    </row>
    <row r="117" spans="1:11" ht="24" customHeight="1">
      <c r="A117" s="8" t="s">
        <v>32</v>
      </c>
      <c r="C117" s="85"/>
    </row>
    <row r="118" spans="1:11" ht="24" customHeight="1">
      <c r="C118" s="85"/>
    </row>
    <row r="119" spans="1:11" ht="24" customHeight="1">
      <c r="A119" s="86"/>
      <c r="C119" s="85"/>
    </row>
    <row r="120" spans="1:11" ht="24" customHeight="1">
      <c r="C120" s="85"/>
    </row>
    <row r="121" spans="1:11" ht="24" customHeight="1">
      <c r="A121" s="16"/>
      <c r="B121" s="16" t="s">
        <v>23</v>
      </c>
    </row>
    <row r="122" spans="1:11" ht="24" customHeight="1">
      <c r="A122" s="86"/>
      <c r="C122" s="85"/>
    </row>
  </sheetData>
  <mergeCells count="3">
    <mergeCell ref="I5:K5"/>
    <mergeCell ref="I48:K48"/>
    <mergeCell ref="I93:K93"/>
  </mergeCells>
  <pageMargins left="0.78740157480314965" right="0.19685039370078741" top="0.78740157480314965" bottom="0.31496062992125984" header="0.31496062992125984" footer="0.31496062992125984"/>
  <pageSetup paperSize="9" scale="70" fitToHeight="2" orientation="portrait" r:id="rId1"/>
  <headerFooter scaleWithDoc="0" alignWithMargins="0">
    <evenHeader>&amp;R&amp;"Arial,Italic"&amp;12For internal use only</evenHeader>
  </headerFooter>
  <rowBreaks count="2" manualBreakCount="2">
    <brk id="43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DAC6D-A54B-4653-AFC1-FA86C05CDA14}">
  <dimension ref="A1:U129"/>
  <sheetViews>
    <sheetView showGridLines="0" view="pageBreakPreview" zoomScale="70" zoomScaleNormal="80" zoomScaleSheetLayoutView="70" workbookViewId="0"/>
  </sheetViews>
  <sheetFormatPr defaultColWidth="10.88671875" defaultRowHeight="24" customHeight="1"/>
  <cols>
    <col min="1" max="1" width="40.44140625" style="8" customWidth="1"/>
    <col min="2" max="2" width="4.88671875" style="7" customWidth="1"/>
    <col min="3" max="3" width="6.109375" style="8" customWidth="1"/>
    <col min="4" max="4" width="1.109375" style="7" customWidth="1"/>
    <col min="5" max="5" width="16" style="7" customWidth="1"/>
    <col min="6" max="6" width="1.88671875" style="7" customWidth="1"/>
    <col min="7" max="7" width="16" style="7" customWidth="1"/>
    <col min="8" max="8" width="1.88671875" style="7" customWidth="1"/>
    <col min="9" max="9" width="16" style="7" customWidth="1"/>
    <col min="10" max="10" width="1.88671875" style="7" customWidth="1"/>
    <col min="11" max="11" width="16" style="7" customWidth="1"/>
    <col min="12" max="12" width="1.88671875" style="7" customWidth="1"/>
    <col min="13" max="13" width="10.88671875" style="7"/>
    <col min="14" max="14" width="11.5546875" style="7" bestFit="1" customWidth="1"/>
    <col min="15" max="16384" width="10.88671875" style="7"/>
  </cols>
  <sheetData>
    <row r="1" spans="1:16" s="5" customFormat="1" ht="21.9" customHeight="1">
      <c r="B1" s="2"/>
      <c r="C1" s="3"/>
      <c r="D1" s="4"/>
      <c r="E1" s="4"/>
      <c r="F1" s="4"/>
      <c r="G1" s="4"/>
      <c r="H1" s="4"/>
      <c r="I1" s="2"/>
      <c r="J1" s="4"/>
      <c r="K1" s="24" t="s">
        <v>66</v>
      </c>
      <c r="N1" s="1"/>
    </row>
    <row r="2" spans="1:16" s="5" customFormat="1" ht="21.9" customHeight="1">
      <c r="A2" s="1" t="s">
        <v>80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6" s="5" customFormat="1" ht="21.9" customHeight="1">
      <c r="A3" s="1" t="s">
        <v>24</v>
      </c>
      <c r="B3" s="1"/>
      <c r="C3" s="3"/>
      <c r="D3" s="4"/>
      <c r="E3" s="4"/>
      <c r="F3" s="4"/>
      <c r="G3" s="4"/>
      <c r="H3" s="4"/>
      <c r="I3" s="4"/>
      <c r="J3" s="4"/>
      <c r="K3" s="4"/>
    </row>
    <row r="4" spans="1:16" s="5" customFormat="1" ht="21.9" customHeight="1">
      <c r="A4" s="13" t="s">
        <v>229</v>
      </c>
      <c r="B4" s="25"/>
      <c r="C4" s="25"/>
      <c r="D4" s="25"/>
      <c r="E4" s="25"/>
      <c r="F4" s="25"/>
      <c r="G4" s="25"/>
      <c r="H4" s="4"/>
      <c r="I4" s="4"/>
      <c r="J4" s="4"/>
      <c r="K4" s="4"/>
    </row>
    <row r="5" spans="1:16" s="5" customFormat="1" ht="21.9" customHeight="1">
      <c r="B5" s="2"/>
      <c r="C5" s="3"/>
      <c r="D5" s="4"/>
      <c r="E5" s="4"/>
      <c r="F5" s="4"/>
      <c r="G5" s="4"/>
      <c r="H5" s="4"/>
      <c r="I5" s="2"/>
      <c r="J5" s="4"/>
      <c r="K5" s="26" t="s">
        <v>65</v>
      </c>
      <c r="N5" s="1"/>
    </row>
    <row r="6" spans="1:16" ht="21.9" customHeight="1">
      <c r="E6" s="66"/>
      <c r="F6" s="66" t="s">
        <v>0</v>
      </c>
      <c r="G6" s="66"/>
      <c r="H6" s="9"/>
      <c r="I6" s="66"/>
      <c r="J6" s="66" t="s">
        <v>1</v>
      </c>
      <c r="K6" s="66"/>
    </row>
    <row r="7" spans="1:16" ht="21.9" customHeight="1">
      <c r="C7" s="27" t="s">
        <v>2</v>
      </c>
      <c r="D7" s="10"/>
      <c r="E7" s="27">
        <v>2025</v>
      </c>
      <c r="F7" s="28"/>
      <c r="G7" s="27">
        <v>2024</v>
      </c>
      <c r="H7" s="29"/>
      <c r="I7" s="27">
        <v>2025</v>
      </c>
      <c r="J7" s="28"/>
      <c r="K7" s="27">
        <v>2024</v>
      </c>
    </row>
    <row r="8" spans="1:16" ht="21.9" customHeight="1">
      <c r="A8" s="13" t="s">
        <v>51</v>
      </c>
      <c r="C8" s="12"/>
      <c r="D8" s="10"/>
      <c r="E8" s="6"/>
      <c r="F8" s="28"/>
      <c r="G8" s="6"/>
      <c r="H8" s="29"/>
      <c r="I8" s="6"/>
      <c r="J8" s="28"/>
      <c r="K8" s="6"/>
    </row>
    <row r="9" spans="1:16" ht="21.9" customHeight="1">
      <c r="A9" s="13" t="s">
        <v>25</v>
      </c>
    </row>
    <row r="10" spans="1:16" ht="21.9" customHeight="1">
      <c r="A10" s="16" t="s">
        <v>142</v>
      </c>
      <c r="E10" s="18">
        <v>992793</v>
      </c>
      <c r="F10" s="18"/>
      <c r="G10" s="18">
        <v>1524970</v>
      </c>
      <c r="H10" s="18"/>
      <c r="I10" s="18">
        <v>12236</v>
      </c>
      <c r="J10" s="19"/>
      <c r="K10" s="18">
        <v>31151</v>
      </c>
      <c r="N10" s="18"/>
      <c r="P10" s="18"/>
    </row>
    <row r="11" spans="1:16" ht="21.9" customHeight="1">
      <c r="A11" s="16" t="s">
        <v>189</v>
      </c>
      <c r="E11" s="18">
        <v>354934</v>
      </c>
      <c r="F11" s="18"/>
      <c r="G11" s="18">
        <v>375070</v>
      </c>
      <c r="H11" s="18"/>
      <c r="I11" s="18">
        <v>0</v>
      </c>
      <c r="J11" s="19"/>
      <c r="K11" s="18">
        <v>0</v>
      </c>
      <c r="N11" s="18"/>
      <c r="P11" s="18"/>
    </row>
    <row r="12" spans="1:16" ht="21.9" customHeight="1">
      <c r="A12" s="16" t="s">
        <v>188</v>
      </c>
      <c r="E12" s="18">
        <v>125483</v>
      </c>
      <c r="F12" s="18"/>
      <c r="G12" s="18">
        <v>148095</v>
      </c>
      <c r="H12" s="18"/>
      <c r="I12" s="18">
        <v>0</v>
      </c>
      <c r="J12" s="19"/>
      <c r="K12" s="18">
        <v>0</v>
      </c>
      <c r="N12" s="18"/>
      <c r="P12" s="18"/>
    </row>
    <row r="13" spans="1:16" ht="21.9" customHeight="1">
      <c r="A13" s="16" t="s">
        <v>143</v>
      </c>
      <c r="C13" s="14">
        <v>2</v>
      </c>
      <c r="E13" s="18">
        <v>163643</v>
      </c>
      <c r="F13" s="18"/>
      <c r="G13" s="18">
        <v>690641</v>
      </c>
      <c r="H13" s="18"/>
      <c r="I13" s="18">
        <v>0</v>
      </c>
      <c r="J13" s="19"/>
      <c r="K13" s="18">
        <v>6298</v>
      </c>
      <c r="N13" s="18"/>
      <c r="P13" s="18"/>
    </row>
    <row r="14" spans="1:16" ht="21.9" customHeight="1">
      <c r="A14" s="16" t="s">
        <v>147</v>
      </c>
      <c r="C14" s="14" t="s">
        <v>280</v>
      </c>
      <c r="E14" s="18">
        <v>0</v>
      </c>
      <c r="F14" s="18"/>
      <c r="G14" s="18">
        <v>0</v>
      </c>
      <c r="H14" s="18"/>
      <c r="I14" s="18">
        <v>305655</v>
      </c>
      <c r="J14" s="19"/>
      <c r="K14" s="18">
        <v>0</v>
      </c>
      <c r="N14" s="18"/>
      <c r="P14" s="18"/>
    </row>
    <row r="15" spans="1:16" ht="21.9" customHeight="1">
      <c r="A15" s="16" t="s">
        <v>154</v>
      </c>
      <c r="C15" s="14">
        <v>1.3</v>
      </c>
      <c r="E15" s="18">
        <v>0</v>
      </c>
      <c r="F15" s="18"/>
      <c r="G15" s="18">
        <v>334641</v>
      </c>
      <c r="H15" s="18"/>
      <c r="I15" s="18">
        <v>0</v>
      </c>
      <c r="J15" s="19"/>
      <c r="K15" s="18">
        <v>0</v>
      </c>
      <c r="N15" s="18"/>
      <c r="P15" s="18"/>
    </row>
    <row r="16" spans="1:16" ht="21.9" customHeight="1">
      <c r="A16" s="16" t="s">
        <v>47</v>
      </c>
      <c r="C16" s="14">
        <v>2</v>
      </c>
      <c r="E16" s="18">
        <v>58032</v>
      </c>
      <c r="F16" s="18"/>
      <c r="G16" s="18">
        <v>22512</v>
      </c>
      <c r="H16" s="18"/>
      <c r="I16" s="18">
        <v>299655</v>
      </c>
      <c r="J16" s="19"/>
      <c r="K16" s="18">
        <v>299157</v>
      </c>
      <c r="N16" s="18"/>
      <c r="P16" s="18"/>
    </row>
    <row r="17" spans="1:16" ht="21.9" customHeight="1">
      <c r="A17" s="16" t="s">
        <v>81</v>
      </c>
      <c r="E17" s="19">
        <v>33699</v>
      </c>
      <c r="F17" s="19"/>
      <c r="G17" s="19">
        <v>117485</v>
      </c>
      <c r="H17" s="19"/>
      <c r="I17" s="19">
        <v>21506</v>
      </c>
      <c r="J17" s="19"/>
      <c r="K17" s="19">
        <v>36700</v>
      </c>
      <c r="N17" s="18"/>
      <c r="P17" s="18"/>
    </row>
    <row r="18" spans="1:16" ht="21.9" customHeight="1">
      <c r="A18" s="13" t="s">
        <v>26</v>
      </c>
      <c r="E18" s="20">
        <f>SUM(E10:E17)</f>
        <v>1728584</v>
      </c>
      <c r="F18" s="18"/>
      <c r="G18" s="20">
        <f>SUM(G10:G17)</f>
        <v>3213414</v>
      </c>
      <c r="H18" s="18"/>
      <c r="I18" s="20">
        <f>SUM(I10:I17)</f>
        <v>639052</v>
      </c>
      <c r="J18" s="18"/>
      <c r="K18" s="20">
        <f>SUM(K10:K17)</f>
        <v>373306</v>
      </c>
    </row>
    <row r="19" spans="1:16" ht="21.9" customHeight="1">
      <c r="A19" s="13" t="s">
        <v>27</v>
      </c>
      <c r="E19" s="19"/>
      <c r="F19" s="19"/>
      <c r="G19" s="19"/>
      <c r="H19" s="19"/>
      <c r="I19" s="19"/>
      <c r="J19" s="19"/>
      <c r="K19" s="19"/>
    </row>
    <row r="20" spans="1:16" ht="21.9" customHeight="1">
      <c r="A20" s="16" t="s">
        <v>74</v>
      </c>
      <c r="E20" s="18">
        <v>790189</v>
      </c>
      <c r="F20" s="18"/>
      <c r="G20" s="18">
        <v>1037982</v>
      </c>
      <c r="H20" s="18"/>
      <c r="I20" s="18">
        <v>15406</v>
      </c>
      <c r="J20" s="19"/>
      <c r="K20" s="18">
        <v>24989</v>
      </c>
      <c r="N20" s="18"/>
      <c r="P20" s="18"/>
    </row>
    <row r="21" spans="1:16" ht="21.9" customHeight="1">
      <c r="A21" s="16" t="s">
        <v>190</v>
      </c>
      <c r="E21" s="18">
        <v>272564</v>
      </c>
      <c r="F21" s="18"/>
      <c r="G21" s="18">
        <v>280716</v>
      </c>
      <c r="H21" s="18"/>
      <c r="I21" s="18">
        <v>0</v>
      </c>
      <c r="J21" s="19"/>
      <c r="K21" s="18">
        <v>0</v>
      </c>
      <c r="N21" s="18"/>
      <c r="P21" s="18"/>
    </row>
    <row r="22" spans="1:16" ht="21.9" customHeight="1">
      <c r="A22" s="16" t="s">
        <v>191</v>
      </c>
      <c r="E22" s="18">
        <v>110439</v>
      </c>
      <c r="F22" s="18"/>
      <c r="G22" s="18">
        <v>118040</v>
      </c>
      <c r="H22" s="18"/>
      <c r="I22" s="18">
        <v>0</v>
      </c>
      <c r="J22" s="19"/>
      <c r="K22" s="18">
        <v>0</v>
      </c>
      <c r="N22" s="18"/>
      <c r="P22" s="18"/>
    </row>
    <row r="23" spans="1:16" ht="21.9" customHeight="1">
      <c r="A23" s="16" t="s">
        <v>43</v>
      </c>
      <c r="B23" s="17"/>
      <c r="C23" s="94"/>
      <c r="E23" s="18">
        <v>334257</v>
      </c>
      <c r="F23" s="18"/>
      <c r="G23" s="18">
        <v>400078</v>
      </c>
      <c r="H23" s="18"/>
      <c r="I23" s="18">
        <v>6251</v>
      </c>
      <c r="J23" s="18"/>
      <c r="K23" s="18">
        <v>7919</v>
      </c>
      <c r="N23" s="18"/>
      <c r="P23" s="18"/>
    </row>
    <row r="24" spans="1:16" ht="21.9" customHeight="1">
      <c r="A24" s="16" t="s">
        <v>28</v>
      </c>
      <c r="C24" s="7"/>
      <c r="E24" s="18">
        <v>178271</v>
      </c>
      <c r="F24" s="18"/>
      <c r="G24" s="18">
        <v>248094</v>
      </c>
      <c r="H24" s="18"/>
      <c r="I24" s="18">
        <v>45901</v>
      </c>
      <c r="J24" s="19"/>
      <c r="K24" s="18">
        <v>38405</v>
      </c>
      <c r="N24" s="18"/>
      <c r="P24" s="18"/>
    </row>
    <row r="25" spans="1:16" ht="21.9" customHeight="1">
      <c r="A25" s="16" t="s">
        <v>236</v>
      </c>
      <c r="C25" s="7"/>
      <c r="E25" s="18">
        <v>15993</v>
      </c>
      <c r="F25" s="18"/>
      <c r="G25" s="18">
        <v>13721</v>
      </c>
      <c r="H25" s="18"/>
      <c r="I25" s="18">
        <v>13442</v>
      </c>
      <c r="J25" s="19"/>
      <c r="K25" s="18">
        <v>0</v>
      </c>
      <c r="N25" s="18"/>
      <c r="P25" s="18"/>
    </row>
    <row r="26" spans="1:16" ht="21.9" customHeight="1">
      <c r="A26" s="13" t="s">
        <v>29</v>
      </c>
      <c r="E26" s="20">
        <f>SUM(E20:E25)</f>
        <v>1701713</v>
      </c>
      <c r="F26" s="18"/>
      <c r="G26" s="20">
        <f>SUM(G20:G25)</f>
        <v>2098631</v>
      </c>
      <c r="H26" s="18"/>
      <c r="I26" s="20">
        <f>SUM(I20:I25)</f>
        <v>81000</v>
      </c>
      <c r="J26" s="18"/>
      <c r="K26" s="20">
        <f>SUM(K20:K25)</f>
        <v>71313</v>
      </c>
    </row>
    <row r="27" spans="1:16" ht="21.9" customHeight="1">
      <c r="A27" s="23" t="s">
        <v>160</v>
      </c>
      <c r="B27" s="5"/>
      <c r="E27" s="18">
        <f>SUM(E18-E26)</f>
        <v>26871</v>
      </c>
      <c r="F27" s="18"/>
      <c r="G27" s="18">
        <f>SUM(G18-G26)</f>
        <v>1114783</v>
      </c>
      <c r="H27" s="18"/>
      <c r="I27" s="18">
        <f>SUM(I18-I26)</f>
        <v>558052</v>
      </c>
      <c r="J27" s="18"/>
      <c r="K27" s="18">
        <f>SUM(K18-K26)</f>
        <v>301993</v>
      </c>
    </row>
    <row r="28" spans="1:16" ht="21.9" customHeight="1">
      <c r="A28" s="16" t="s">
        <v>274</v>
      </c>
      <c r="B28" s="5"/>
      <c r="E28" s="18"/>
      <c r="F28" s="18"/>
      <c r="G28" s="18"/>
      <c r="H28" s="18"/>
      <c r="I28" s="18"/>
      <c r="J28" s="18"/>
      <c r="K28" s="18"/>
    </row>
    <row r="29" spans="1:16" ht="21.9" customHeight="1">
      <c r="A29" s="16" t="s">
        <v>249</v>
      </c>
      <c r="B29" s="5"/>
      <c r="C29" s="14">
        <v>6</v>
      </c>
      <c r="E29" s="18">
        <v>257201</v>
      </c>
      <c r="F29" s="18"/>
      <c r="G29" s="18">
        <v>-178981</v>
      </c>
      <c r="H29" s="18"/>
      <c r="I29" s="18">
        <v>0</v>
      </c>
      <c r="J29" s="18"/>
      <c r="K29" s="18">
        <v>0</v>
      </c>
    </row>
    <row r="30" spans="1:16" ht="21.9" customHeight="1">
      <c r="A30" s="16" t="s">
        <v>30</v>
      </c>
      <c r="B30" s="5"/>
      <c r="E30" s="21">
        <v>-179760</v>
      </c>
      <c r="F30" s="18"/>
      <c r="G30" s="21">
        <v>-156961</v>
      </c>
      <c r="H30" s="18"/>
      <c r="I30" s="21">
        <v>-247522</v>
      </c>
      <c r="J30" s="19"/>
      <c r="K30" s="21">
        <v>-223486</v>
      </c>
    </row>
    <row r="31" spans="1:16" ht="21.9" customHeight="1">
      <c r="A31" s="23" t="s">
        <v>82</v>
      </c>
      <c r="B31" s="5"/>
      <c r="E31" s="18">
        <f>SUM(E27:E30)</f>
        <v>104312</v>
      </c>
      <c r="F31" s="18"/>
      <c r="G31" s="18">
        <f>SUM(G27:G30)</f>
        <v>778841</v>
      </c>
      <c r="H31" s="18"/>
      <c r="I31" s="18">
        <f>SUM(I27:I30)</f>
        <v>310530</v>
      </c>
      <c r="J31" s="18"/>
      <c r="K31" s="18">
        <f>SUM(K27:K30)</f>
        <v>78507</v>
      </c>
    </row>
    <row r="32" spans="1:16" ht="21.9" customHeight="1">
      <c r="A32" s="16" t="s">
        <v>288</v>
      </c>
      <c r="B32" s="5"/>
      <c r="C32" s="14"/>
      <c r="E32" s="21">
        <v>11882</v>
      </c>
      <c r="F32" s="18"/>
      <c r="G32" s="21">
        <v>-206997</v>
      </c>
      <c r="H32" s="18"/>
      <c r="I32" s="21">
        <v>-639</v>
      </c>
      <c r="J32" s="18"/>
      <c r="K32" s="21">
        <v>-15709</v>
      </c>
    </row>
    <row r="33" spans="1:17" ht="21.9" customHeight="1">
      <c r="A33" s="13" t="s">
        <v>83</v>
      </c>
      <c r="E33" s="20">
        <f>SUM(E31:E32)</f>
        <v>116194</v>
      </c>
      <c r="F33" s="18"/>
      <c r="G33" s="20">
        <f>SUM(G31:G32)</f>
        <v>571844</v>
      </c>
      <c r="H33" s="18"/>
      <c r="I33" s="20">
        <f>SUM(I31:I32)</f>
        <v>309891</v>
      </c>
      <c r="J33" s="18"/>
      <c r="K33" s="20">
        <f>SUM(K31:K32)</f>
        <v>62798</v>
      </c>
    </row>
    <row r="34" spans="1:17" ht="21.9" customHeight="1">
      <c r="A34" s="7"/>
      <c r="C34" s="7"/>
      <c r="E34" s="19"/>
      <c r="F34" s="19"/>
      <c r="G34" s="19"/>
      <c r="H34" s="19"/>
      <c r="I34" s="19"/>
      <c r="J34" s="19"/>
      <c r="K34" s="19"/>
    </row>
    <row r="35" spans="1:17" ht="21.9" customHeight="1">
      <c r="A35" s="30" t="s">
        <v>31</v>
      </c>
      <c r="B35" s="11"/>
      <c r="C35" s="87"/>
      <c r="D35" s="31"/>
      <c r="E35" s="32"/>
      <c r="F35" s="33"/>
      <c r="G35" s="32"/>
      <c r="H35" s="32"/>
      <c r="I35" s="33"/>
      <c r="J35" s="34"/>
      <c r="K35" s="33"/>
    </row>
    <row r="36" spans="1:17" s="11" customFormat="1" ht="21.9" customHeight="1">
      <c r="A36" s="30" t="s">
        <v>100</v>
      </c>
      <c r="C36" s="88"/>
      <c r="D36" s="31"/>
      <c r="E36" s="95">
        <v>0</v>
      </c>
      <c r="F36" s="35"/>
      <c r="G36" s="95">
        <v>0</v>
      </c>
      <c r="H36" s="34"/>
      <c r="I36" s="95">
        <v>0</v>
      </c>
      <c r="J36" s="34"/>
      <c r="K36" s="95">
        <v>0</v>
      </c>
      <c r="M36" s="7"/>
      <c r="N36" s="7"/>
      <c r="P36" s="7"/>
      <c r="Q36" s="7"/>
    </row>
    <row r="37" spans="1:17" s="11" customFormat="1" ht="21.9" customHeight="1">
      <c r="A37" s="30"/>
      <c r="C37" s="88"/>
      <c r="D37" s="31"/>
      <c r="E37" s="33"/>
      <c r="F37" s="35"/>
      <c r="G37" s="33"/>
      <c r="H37" s="32"/>
      <c r="I37" s="33"/>
      <c r="J37" s="34"/>
      <c r="K37" s="33"/>
    </row>
    <row r="38" spans="1:17" s="11" customFormat="1" ht="21.9" customHeight="1" thickBot="1">
      <c r="A38" s="30" t="s">
        <v>67</v>
      </c>
      <c r="C38" s="88"/>
      <c r="D38" s="31"/>
      <c r="E38" s="36">
        <f>SUM(E33,E36)</f>
        <v>116194</v>
      </c>
      <c r="F38" s="35"/>
      <c r="G38" s="36">
        <f>SUM(G33,G36)</f>
        <v>571844</v>
      </c>
      <c r="H38" s="34"/>
      <c r="I38" s="36">
        <f>SUM(I33,I36)</f>
        <v>309891</v>
      </c>
      <c r="J38" s="34"/>
      <c r="K38" s="36">
        <f>SUM(K33,K36)</f>
        <v>62798</v>
      </c>
      <c r="M38" s="7"/>
      <c r="N38" s="7"/>
      <c r="P38" s="7"/>
      <c r="Q38" s="7"/>
    </row>
    <row r="39" spans="1:17" s="11" customFormat="1" ht="21.9" customHeight="1" thickTop="1">
      <c r="A39" s="30"/>
      <c r="C39" s="88"/>
      <c r="D39" s="31"/>
      <c r="E39" s="35"/>
      <c r="F39" s="35"/>
      <c r="G39" s="35"/>
      <c r="H39" s="34"/>
      <c r="I39" s="35"/>
      <c r="J39" s="34"/>
      <c r="K39" s="35"/>
    </row>
    <row r="40" spans="1:17" ht="21.9" customHeight="1">
      <c r="A40" s="8" t="s">
        <v>32</v>
      </c>
      <c r="C40" s="7"/>
    </row>
    <row r="41" spans="1:17" s="5" customFormat="1" ht="24" customHeight="1">
      <c r="B41" s="2"/>
      <c r="C41" s="3"/>
      <c r="D41" s="4"/>
      <c r="E41" s="4"/>
      <c r="F41" s="4"/>
      <c r="G41" s="4"/>
      <c r="H41" s="4"/>
      <c r="I41" s="2"/>
      <c r="J41" s="4"/>
      <c r="K41" s="24" t="s">
        <v>66</v>
      </c>
      <c r="N41" s="1"/>
    </row>
    <row r="42" spans="1:17" s="5" customFormat="1" ht="24" customHeight="1">
      <c r="A42" s="1" t="s">
        <v>80</v>
      </c>
      <c r="B42" s="2"/>
      <c r="C42" s="3"/>
      <c r="D42" s="4"/>
      <c r="E42" s="4"/>
      <c r="F42" s="4"/>
      <c r="G42" s="4"/>
      <c r="H42" s="4"/>
      <c r="I42" s="4"/>
      <c r="J42" s="4"/>
      <c r="K42" s="4"/>
    </row>
    <row r="43" spans="1:17" s="5" customFormat="1" ht="24" customHeight="1">
      <c r="A43" s="1" t="s">
        <v>114</v>
      </c>
      <c r="B43" s="1"/>
      <c r="C43" s="3"/>
      <c r="D43" s="4"/>
      <c r="E43" s="4"/>
      <c r="F43" s="4"/>
      <c r="G43" s="4"/>
      <c r="H43" s="4"/>
      <c r="I43" s="4"/>
      <c r="J43" s="4"/>
      <c r="K43" s="4"/>
    </row>
    <row r="44" spans="1:17" s="5" customFormat="1" ht="24" customHeight="1">
      <c r="A44" s="13" t="s">
        <v>229</v>
      </c>
      <c r="B44" s="25"/>
      <c r="C44" s="25"/>
      <c r="D44" s="25"/>
      <c r="E44" s="25"/>
      <c r="F44" s="25"/>
      <c r="G44" s="25"/>
      <c r="H44" s="4"/>
      <c r="I44" s="4"/>
      <c r="J44" s="4"/>
      <c r="K44" s="4"/>
    </row>
    <row r="45" spans="1:17" s="5" customFormat="1" ht="24" customHeight="1">
      <c r="B45" s="2"/>
      <c r="C45" s="3"/>
      <c r="D45" s="4"/>
      <c r="E45" s="4"/>
      <c r="F45" s="4"/>
      <c r="G45" s="4"/>
      <c r="H45" s="4"/>
      <c r="I45" s="2"/>
      <c r="J45" s="4"/>
      <c r="K45" s="26" t="s">
        <v>65</v>
      </c>
      <c r="N45" s="1"/>
    </row>
    <row r="46" spans="1:17" ht="24" customHeight="1">
      <c r="E46" s="66"/>
      <c r="F46" s="66" t="s">
        <v>0</v>
      </c>
      <c r="G46" s="66"/>
      <c r="H46" s="9"/>
      <c r="I46" s="66"/>
      <c r="J46" s="66" t="s">
        <v>1</v>
      </c>
      <c r="K46" s="66"/>
    </row>
    <row r="47" spans="1:17" ht="24" customHeight="1">
      <c r="C47" s="6"/>
      <c r="D47" s="10"/>
      <c r="E47" s="27">
        <v>2025</v>
      </c>
      <c r="F47" s="28"/>
      <c r="G47" s="27">
        <v>2024</v>
      </c>
      <c r="H47" s="29"/>
      <c r="I47" s="27">
        <v>2025</v>
      </c>
      <c r="J47" s="28"/>
      <c r="K47" s="27">
        <v>2024</v>
      </c>
    </row>
    <row r="48" spans="1:17" s="11" customFormat="1" ht="24" customHeight="1">
      <c r="A48" s="13" t="s">
        <v>150</v>
      </c>
      <c r="C48" s="88"/>
      <c r="D48" s="31"/>
      <c r="E48" s="35"/>
      <c r="F48" s="35"/>
      <c r="G48" s="35"/>
      <c r="H48" s="34"/>
      <c r="I48" s="35"/>
      <c r="J48" s="34"/>
      <c r="K48" s="35"/>
    </row>
    <row r="49" spans="1:17" s="11" customFormat="1" ht="24" customHeight="1" thickBot="1">
      <c r="A49" s="8" t="s">
        <v>91</v>
      </c>
      <c r="C49" s="88"/>
      <c r="D49" s="31"/>
      <c r="E49" s="35">
        <f>SUM(E33-E50)</f>
        <v>111613</v>
      </c>
      <c r="F49" s="35"/>
      <c r="G49" s="35">
        <f>SUM(G33-G50)</f>
        <v>464092</v>
      </c>
      <c r="H49" s="34"/>
      <c r="I49" s="36">
        <f>SUM(I33)</f>
        <v>309891</v>
      </c>
      <c r="J49" s="34"/>
      <c r="K49" s="36">
        <f>SUM(K33)</f>
        <v>62798</v>
      </c>
      <c r="M49" s="7"/>
      <c r="N49" s="7"/>
      <c r="P49" s="7"/>
      <c r="Q49" s="7"/>
    </row>
    <row r="50" spans="1:17" s="11" customFormat="1" ht="24" customHeight="1" thickTop="1">
      <c r="A50" s="8" t="s">
        <v>110</v>
      </c>
      <c r="C50" s="88"/>
      <c r="D50" s="31"/>
      <c r="E50" s="37">
        <v>4581</v>
      </c>
      <c r="F50" s="38"/>
      <c r="G50" s="37">
        <v>107752</v>
      </c>
      <c r="H50" s="34"/>
      <c r="I50" s="35"/>
      <c r="J50" s="34"/>
      <c r="K50" s="35"/>
      <c r="M50" s="7"/>
      <c r="N50" s="7"/>
      <c r="P50" s="7"/>
      <c r="Q50" s="7"/>
    </row>
    <row r="51" spans="1:17" s="11" customFormat="1" ht="24" customHeight="1" thickBot="1">
      <c r="A51" s="8"/>
      <c r="C51" s="88"/>
      <c r="D51" s="31"/>
      <c r="E51" s="39">
        <f>SUM(E49:E50)</f>
        <v>116194</v>
      </c>
      <c r="F51" s="35"/>
      <c r="G51" s="39">
        <f>SUM(G49:G50)</f>
        <v>571844</v>
      </c>
      <c r="H51" s="34"/>
      <c r="I51" s="19"/>
      <c r="J51" s="19"/>
      <c r="K51" s="19"/>
      <c r="P51" s="7"/>
      <c r="Q51" s="7"/>
    </row>
    <row r="52" spans="1:17" s="11" customFormat="1" ht="24" customHeight="1" thickTop="1">
      <c r="A52" s="13" t="s">
        <v>151</v>
      </c>
      <c r="C52" s="88"/>
      <c r="D52" s="31"/>
      <c r="E52" s="35"/>
      <c r="F52" s="35"/>
      <c r="G52" s="35"/>
      <c r="H52" s="34"/>
      <c r="I52" s="35"/>
      <c r="J52" s="34"/>
      <c r="K52" s="35"/>
    </row>
    <row r="53" spans="1:17" s="11" customFormat="1" ht="24" customHeight="1" thickBot="1">
      <c r="A53" s="8" t="s">
        <v>91</v>
      </c>
      <c r="C53" s="88"/>
      <c r="D53" s="31"/>
      <c r="E53" s="35">
        <f>SUM(E38-E54)</f>
        <v>111613</v>
      </c>
      <c r="F53" s="35"/>
      <c r="G53" s="35">
        <f>SUM(G38-G54)</f>
        <v>464092</v>
      </c>
      <c r="H53" s="34"/>
      <c r="I53" s="36">
        <f>SUM(I38)</f>
        <v>309891</v>
      </c>
      <c r="J53" s="34"/>
      <c r="K53" s="36">
        <f>SUM(K38)</f>
        <v>62798</v>
      </c>
      <c r="M53" s="7"/>
      <c r="N53" s="7"/>
      <c r="P53" s="7"/>
      <c r="Q53" s="7"/>
    </row>
    <row r="54" spans="1:17" s="11" customFormat="1" ht="24" customHeight="1" thickTop="1">
      <c r="A54" s="8" t="s">
        <v>110</v>
      </c>
      <c r="C54" s="88"/>
      <c r="D54" s="31"/>
      <c r="E54" s="35">
        <f>E50</f>
        <v>4581</v>
      </c>
      <c r="F54" s="35"/>
      <c r="G54" s="35">
        <f>G50</f>
        <v>107752</v>
      </c>
      <c r="H54" s="34"/>
      <c r="I54" s="35"/>
      <c r="J54" s="34"/>
      <c r="K54" s="35"/>
      <c r="M54" s="7"/>
      <c r="N54" s="7"/>
      <c r="P54" s="7"/>
      <c r="Q54" s="7"/>
    </row>
    <row r="55" spans="1:17" s="11" customFormat="1" ht="24" customHeight="1" thickBot="1">
      <c r="A55" s="8"/>
      <c r="C55" s="88"/>
      <c r="D55" s="31"/>
      <c r="E55" s="39">
        <f>SUM(E53:E54)</f>
        <v>116194</v>
      </c>
      <c r="F55" s="35"/>
      <c r="G55" s="39">
        <f>SUM(G53:G54)</f>
        <v>571844</v>
      </c>
      <c r="H55" s="34"/>
      <c r="I55" s="19"/>
      <c r="J55" s="19"/>
      <c r="K55" s="19"/>
      <c r="P55" s="7"/>
      <c r="Q55" s="7"/>
    </row>
    <row r="56" spans="1:17" s="11" customFormat="1" ht="24" customHeight="1" thickTop="1">
      <c r="A56" s="8"/>
      <c r="C56" s="88"/>
      <c r="D56" s="31"/>
      <c r="E56" s="35"/>
      <c r="F56" s="38"/>
      <c r="G56" s="35"/>
      <c r="H56" s="34"/>
      <c r="I56" s="35"/>
      <c r="J56" s="40"/>
      <c r="K56" s="26"/>
    </row>
    <row r="57" spans="1:17" s="11" customFormat="1" ht="24" customHeight="1">
      <c r="A57" s="8"/>
      <c r="C57" s="88"/>
      <c r="D57" s="31"/>
      <c r="E57" s="35"/>
      <c r="F57" s="38"/>
      <c r="G57" s="35"/>
      <c r="H57" s="34"/>
      <c r="I57" s="35"/>
      <c r="J57" s="40"/>
      <c r="K57" s="26" t="s">
        <v>122</v>
      </c>
    </row>
    <row r="58" spans="1:17" s="11" customFormat="1" ht="24" customHeight="1">
      <c r="A58" s="13" t="s">
        <v>58</v>
      </c>
      <c r="C58" s="14"/>
      <c r="D58" s="31"/>
      <c r="E58" s="33"/>
      <c r="F58" s="38"/>
      <c r="G58" s="33"/>
      <c r="H58" s="32"/>
      <c r="I58" s="33"/>
      <c r="J58" s="40"/>
      <c r="K58" s="26"/>
    </row>
    <row r="59" spans="1:17" ht="24" customHeight="1">
      <c r="A59" s="8" t="s">
        <v>206</v>
      </c>
      <c r="B59" s="17"/>
      <c r="C59" s="14"/>
      <c r="E59" s="22"/>
      <c r="G59" s="22"/>
      <c r="H59" s="22"/>
      <c r="I59" s="22"/>
      <c r="J59" s="22"/>
      <c r="K59" s="22"/>
    </row>
    <row r="60" spans="1:17" ht="24" customHeight="1" thickBot="1">
      <c r="A60" s="8" t="s">
        <v>92</v>
      </c>
      <c r="B60" s="11"/>
      <c r="C60" s="87"/>
      <c r="D60" s="31"/>
      <c r="E60" s="41">
        <v>4.5499999999999999E-2</v>
      </c>
      <c r="F60" s="42"/>
      <c r="G60" s="41">
        <v>0.18909999999999999</v>
      </c>
      <c r="H60" s="42"/>
      <c r="I60" s="41">
        <v>0.1263</v>
      </c>
      <c r="J60" s="42"/>
      <c r="K60" s="41">
        <v>2.5600000000000001E-2</v>
      </c>
    </row>
    <row r="61" spans="1:17" ht="24" customHeight="1" thickTop="1">
      <c r="A61" s="7"/>
      <c r="C61" s="7"/>
    </row>
    <row r="62" spans="1:17" ht="24" customHeight="1">
      <c r="A62" s="8" t="s">
        <v>32</v>
      </c>
      <c r="C62" s="7"/>
    </row>
    <row r="78" spans="2:21" s="8" customFormat="1" ht="24" customHeight="1">
      <c r="B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</row>
    <row r="79" spans="2:21" s="8" customFormat="1" ht="24" customHeight="1">
      <c r="B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</row>
    <row r="80" spans="2:21" s="8" customFormat="1" ht="24" customHeight="1">
      <c r="B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</row>
    <row r="81" spans="2:21" s="8" customFormat="1" ht="24" customHeight="1">
      <c r="B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2:21" s="8" customFormat="1" ht="24" customHeight="1">
      <c r="B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2:21" s="8" customFormat="1" ht="24" customHeight="1">
      <c r="B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2:21" s="8" customFormat="1" ht="24" customHeight="1">
      <c r="B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2:21" s="8" customFormat="1" ht="24" customHeight="1">
      <c r="B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2:21" s="8" customFormat="1" ht="24" customHeight="1">
      <c r="B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2:21" s="8" customFormat="1" ht="24" customHeight="1">
      <c r="B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2:21" s="8" customFormat="1" ht="24" customHeight="1">
      <c r="B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2:21" s="8" customFormat="1" ht="24" customHeight="1">
      <c r="B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spans="2:21" s="8" customFormat="1" ht="24" customHeight="1">
      <c r="B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</row>
    <row r="91" spans="2:21" s="8" customFormat="1" ht="24" customHeight="1">
      <c r="B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2:21" s="8" customFormat="1" ht="24" customHeight="1">
      <c r="B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</row>
    <row r="93" spans="2:21" s="8" customFormat="1" ht="24" customHeight="1">
      <c r="B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spans="2:21" s="8" customFormat="1" ht="24" customHeight="1">
      <c r="B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spans="2:21" s="8" customFormat="1" ht="24" customHeight="1">
      <c r="B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</row>
    <row r="96" spans="2:21" s="8" customFormat="1" ht="24" customHeight="1">
      <c r="B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2:21" s="8" customFormat="1" ht="24" customHeight="1">
      <c r="B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</row>
    <row r="98" spans="2:21" s="8" customFormat="1" ht="24" customHeight="1">
      <c r="B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</row>
    <row r="99" spans="2:21" s="8" customFormat="1" ht="24" customHeight="1">
      <c r="B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2:21" s="8" customFormat="1" ht="24" customHeight="1">
      <c r="B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</row>
    <row r="101" spans="2:21" s="8" customFormat="1" ht="24" customHeight="1">
      <c r="B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</row>
    <row r="102" spans="2:21" s="8" customFormat="1" ht="24" customHeight="1">
      <c r="B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2:21" s="8" customFormat="1" ht="24" customHeight="1">
      <c r="B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2:21" s="8" customFormat="1" ht="24" customHeight="1">
      <c r="B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</row>
    <row r="105" spans="2:21" s="8" customFormat="1" ht="24" customHeight="1">
      <c r="B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2:21" s="8" customFormat="1" ht="24" customHeight="1">
      <c r="B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</row>
    <row r="107" spans="2:21" s="8" customFormat="1" ht="24" customHeight="1">
      <c r="B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</row>
    <row r="108" spans="2:21" s="8" customFormat="1" ht="24" customHeight="1">
      <c r="B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</row>
    <row r="109" spans="2:21" s="8" customFormat="1" ht="24" customHeight="1">
      <c r="B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</row>
    <row r="110" spans="2:21" s="8" customFormat="1" ht="24" customHeight="1">
      <c r="B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</row>
    <row r="111" spans="2:21" s="8" customFormat="1" ht="24" customHeight="1">
      <c r="B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</row>
    <row r="112" spans="2:21" s="8" customFormat="1" ht="24" customHeight="1">
      <c r="B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</row>
    <row r="113" spans="2:21" s="8" customFormat="1" ht="24" customHeight="1">
      <c r="B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2:21" s="8" customFormat="1" ht="24" customHeight="1">
      <c r="B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</row>
    <row r="115" spans="2:21" s="8" customFormat="1" ht="24" customHeight="1">
      <c r="B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</row>
    <row r="116" spans="2:21" s="8" customFormat="1" ht="24" customHeight="1">
      <c r="B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</row>
    <row r="117" spans="2:21" s="8" customFormat="1" ht="24" customHeight="1">
      <c r="B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</row>
    <row r="118" spans="2:21" s="8" customFormat="1" ht="24" customHeight="1">
      <c r="B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</row>
    <row r="119" spans="2:21" s="8" customFormat="1" ht="24" customHeight="1">
      <c r="B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</row>
    <row r="120" spans="2:21" s="8" customFormat="1" ht="24" customHeight="1">
      <c r="B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</row>
    <row r="121" spans="2:21" s="8" customFormat="1" ht="24" customHeight="1"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</row>
    <row r="122" spans="2:21" s="8" customFormat="1" ht="24" customHeight="1"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</row>
    <row r="123" spans="2:21" s="8" customFormat="1" ht="24" customHeight="1"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</row>
    <row r="124" spans="2:21" s="8" customFormat="1" ht="24" customHeight="1"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</row>
    <row r="125" spans="2:21" s="8" customFormat="1" ht="24" customHeight="1"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</row>
    <row r="126" spans="2:21" s="8" customFormat="1" ht="24" customHeight="1"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2:21" s="8" customFormat="1" ht="24" customHeight="1"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</row>
    <row r="128" spans="2:21" s="8" customFormat="1" ht="24" customHeight="1"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  <row r="129" spans="2:21" s="8" customFormat="1" ht="24" customHeight="1"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</sheetData>
  <pageMargins left="0.78740157480314965" right="0.31496062992125984" top="0.78740157480314965" bottom="0.31496062992125984" header="0.31496062992125984" footer="0.31496062992125984"/>
  <pageSetup paperSize="9" scale="75" fitToHeight="7" orientation="portrait" r:id="rId1"/>
  <headerFooter scaleWithDoc="0" alignWithMargins="0">
    <evenHeader>&amp;R&amp;"Arial,Italic"&amp;12For internal use only</evenHeader>
  </headerFooter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23ECC-880C-44A2-A4A6-5C276E54E987}">
  <dimension ref="A1:BA59"/>
  <sheetViews>
    <sheetView showGridLines="0" view="pageBreakPreview" zoomScale="70" zoomScaleNormal="70" zoomScaleSheetLayoutView="70" workbookViewId="0"/>
  </sheetViews>
  <sheetFormatPr defaultColWidth="9.109375" defaultRowHeight="24" customHeight="1"/>
  <cols>
    <col min="1" max="1" width="17.5546875" style="47" customWidth="1"/>
    <col min="2" max="2" width="3.88671875" style="47" customWidth="1"/>
    <col min="3" max="3" width="8.88671875" style="47" customWidth="1"/>
    <col min="4" max="4" width="2.5546875" style="47" customWidth="1"/>
    <col min="5" max="5" width="5.44140625" style="47" customWidth="1"/>
    <col min="6" max="6" width="5.6640625" style="47" customWidth="1"/>
    <col min="7" max="7" width="16.44140625" style="47" customWidth="1"/>
    <col min="8" max="8" width="2.109375" style="47" customWidth="1"/>
    <col min="9" max="9" width="16.44140625" style="47" customWidth="1"/>
    <col min="10" max="10" width="2.109375" style="47" customWidth="1"/>
    <col min="11" max="11" width="16.44140625" style="47" customWidth="1"/>
    <col min="12" max="12" width="2.44140625" style="47" customWidth="1"/>
    <col min="13" max="13" width="16.44140625" style="47" customWidth="1"/>
    <col min="14" max="14" width="2.44140625" style="47" customWidth="1"/>
    <col min="15" max="15" width="16.44140625" style="47" customWidth="1"/>
    <col min="16" max="16" width="2" style="47" customWidth="1"/>
    <col min="17" max="17" width="16.44140625" style="47" customWidth="1"/>
    <col min="18" max="18" width="1.88671875" style="47" customWidth="1"/>
    <col min="19" max="19" width="16.44140625" style="47" customWidth="1"/>
    <col min="20" max="20" width="2.109375" style="47" customWidth="1"/>
    <col min="21" max="21" width="16.5546875" style="47" customWidth="1"/>
    <col min="22" max="22" width="2.109375" style="47" customWidth="1"/>
    <col min="23" max="23" width="16.44140625" style="47" customWidth="1"/>
    <col min="24" max="24" width="1.88671875" style="47" customWidth="1"/>
    <col min="25" max="25" width="16.44140625" style="47" customWidth="1"/>
    <col min="26" max="26" width="1.5546875" style="47" customWidth="1"/>
    <col min="27" max="27" width="16.44140625" style="47" customWidth="1"/>
    <col min="28" max="28" width="1.88671875" style="47" customWidth="1"/>
    <col min="29" max="29" width="16.44140625" style="47" customWidth="1"/>
    <col min="30" max="30" width="1.109375" style="47" customWidth="1"/>
    <col min="31" max="31" width="11.88671875" style="47" hidden="1" customWidth="1"/>
    <col min="32" max="16384" width="9.109375" style="47"/>
  </cols>
  <sheetData>
    <row r="1" spans="1:29" s="43" customFormat="1" ht="24" customHeight="1">
      <c r="A1" s="1" t="s">
        <v>113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4" t="s">
        <v>66</v>
      </c>
    </row>
    <row r="2" spans="1:29" s="43" customFormat="1" ht="24" customHeight="1">
      <c r="A2" s="1" t="s">
        <v>80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</row>
    <row r="3" spans="1:29" s="43" customFormat="1" ht="24" customHeight="1">
      <c r="A3" s="1" t="s">
        <v>38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</row>
    <row r="4" spans="1:29" s="43" customFormat="1" ht="24" customHeight="1">
      <c r="A4" s="13" t="s">
        <v>229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</row>
    <row r="5" spans="1:29" s="43" customFormat="1" ht="24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26" t="s">
        <v>65</v>
      </c>
    </row>
    <row r="6" spans="1:29" ht="24" customHeight="1">
      <c r="A6" s="45"/>
      <c r="B6" s="45"/>
      <c r="C6" s="45"/>
      <c r="D6" s="46"/>
      <c r="E6" s="46"/>
      <c r="F6" s="46"/>
      <c r="G6" s="97" t="s">
        <v>0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</row>
    <row r="7" spans="1:29" ht="24" customHeight="1">
      <c r="A7" s="45"/>
      <c r="B7" s="45"/>
      <c r="C7" s="45"/>
      <c r="D7" s="46"/>
      <c r="E7" s="46"/>
      <c r="F7" s="46"/>
      <c r="G7" s="98" t="s">
        <v>90</v>
      </c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48"/>
      <c r="AA7" s="48"/>
      <c r="AB7" s="48"/>
      <c r="AC7" s="48"/>
    </row>
    <row r="8" spans="1:29" ht="24" customHeight="1">
      <c r="A8" s="45"/>
      <c r="B8" s="45"/>
      <c r="C8" s="45"/>
      <c r="D8" s="46"/>
      <c r="E8" s="46"/>
      <c r="F8" s="46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99" t="s">
        <v>170</v>
      </c>
      <c r="V8" s="99"/>
      <c r="W8" s="99"/>
      <c r="X8" s="45"/>
      <c r="Y8" s="50"/>
      <c r="Z8" s="45"/>
      <c r="AA8" s="45"/>
      <c r="AB8" s="48"/>
      <c r="AC8" s="48"/>
    </row>
    <row r="9" spans="1:29" ht="24" customHeight="1">
      <c r="A9" s="45"/>
      <c r="B9" s="45"/>
      <c r="C9" s="45"/>
      <c r="D9" s="46"/>
      <c r="E9" s="46"/>
      <c r="F9" s="46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5" t="s">
        <v>180</v>
      </c>
      <c r="V9" s="45"/>
      <c r="W9" s="45"/>
      <c r="X9" s="45"/>
      <c r="Y9" s="50"/>
      <c r="Z9" s="45"/>
      <c r="AA9" s="45"/>
      <c r="AB9" s="48"/>
      <c r="AC9" s="48"/>
    </row>
    <row r="10" spans="1:29" ht="24" customHeight="1">
      <c r="A10" s="45"/>
      <c r="B10" s="45"/>
      <c r="C10" s="45"/>
      <c r="D10" s="46"/>
      <c r="E10" s="46"/>
      <c r="F10" s="46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5" t="s">
        <v>181</v>
      </c>
      <c r="V10" s="48"/>
      <c r="W10" s="45"/>
      <c r="X10" s="45"/>
      <c r="Y10" s="50"/>
      <c r="Z10" s="45"/>
      <c r="AA10" s="45"/>
      <c r="AB10" s="48"/>
      <c r="AC10" s="48"/>
    </row>
    <row r="11" spans="1:29" ht="24" customHeight="1">
      <c r="A11" s="45"/>
      <c r="B11" s="45"/>
      <c r="C11" s="45"/>
      <c r="D11" s="46"/>
      <c r="E11" s="46"/>
      <c r="F11" s="46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67" t="s">
        <v>179</v>
      </c>
      <c r="V11" s="48"/>
      <c r="W11" s="45"/>
      <c r="X11" s="45"/>
      <c r="Y11" s="50"/>
      <c r="Z11" s="45"/>
      <c r="AA11" s="45" t="s">
        <v>130</v>
      </c>
      <c r="AB11" s="48"/>
      <c r="AC11" s="48"/>
    </row>
    <row r="12" spans="1:29" ht="24" customHeight="1">
      <c r="A12" s="45"/>
      <c r="B12" s="45"/>
      <c r="C12" s="45"/>
      <c r="D12" s="46"/>
      <c r="E12" s="46"/>
      <c r="F12" s="46"/>
      <c r="G12" s="48"/>
      <c r="H12" s="48"/>
      <c r="I12" s="48"/>
      <c r="J12" s="48"/>
      <c r="K12" s="48"/>
      <c r="L12" s="48"/>
      <c r="M12" s="44"/>
      <c r="N12" s="48"/>
      <c r="O12" s="45" t="s">
        <v>173</v>
      </c>
      <c r="P12" s="48"/>
      <c r="Q12" s="48"/>
      <c r="R12" s="48"/>
      <c r="S12" s="48"/>
      <c r="T12" s="48"/>
      <c r="U12" s="45" t="s">
        <v>171</v>
      </c>
      <c r="V12" s="48"/>
      <c r="W12" s="45" t="s">
        <v>169</v>
      </c>
      <c r="X12" s="45"/>
      <c r="Y12" s="50" t="s">
        <v>93</v>
      </c>
      <c r="Z12" s="45"/>
      <c r="AA12" s="45" t="s">
        <v>94</v>
      </c>
      <c r="AB12" s="48"/>
      <c r="AC12" s="48"/>
    </row>
    <row r="13" spans="1:29" ht="24" customHeight="1">
      <c r="A13" s="45"/>
      <c r="B13" s="45"/>
      <c r="C13" s="45"/>
      <c r="D13" s="45"/>
      <c r="E13" s="45"/>
      <c r="F13" s="45"/>
      <c r="G13" s="45" t="s">
        <v>41</v>
      </c>
      <c r="K13" s="45" t="s">
        <v>107</v>
      </c>
      <c r="L13" s="45"/>
      <c r="M13" s="44" t="s">
        <v>126</v>
      </c>
      <c r="N13" s="45"/>
      <c r="O13" s="44" t="s">
        <v>174</v>
      </c>
      <c r="Q13" s="51"/>
      <c r="R13" s="67" t="s">
        <v>96</v>
      </c>
      <c r="S13" s="51"/>
      <c r="T13" s="52"/>
      <c r="U13" s="45" t="s">
        <v>182</v>
      </c>
      <c r="V13" s="52"/>
      <c r="W13" s="45" t="s">
        <v>166</v>
      </c>
      <c r="X13" s="45"/>
      <c r="Y13" s="50" t="s">
        <v>94</v>
      </c>
      <c r="Z13" s="45"/>
      <c r="AA13" s="44" t="s">
        <v>131</v>
      </c>
      <c r="AB13" s="45"/>
      <c r="AC13" s="45" t="s">
        <v>40</v>
      </c>
    </row>
    <row r="14" spans="1:29" ht="24" customHeight="1">
      <c r="A14" s="45"/>
      <c r="B14" s="45"/>
      <c r="C14" s="45"/>
      <c r="D14" s="45"/>
      <c r="E14" s="45"/>
      <c r="F14" s="45"/>
      <c r="G14" s="45" t="s">
        <v>125</v>
      </c>
      <c r="H14" s="45"/>
      <c r="I14" s="45" t="s">
        <v>139</v>
      </c>
      <c r="J14" s="45"/>
      <c r="K14" s="45" t="s">
        <v>141</v>
      </c>
      <c r="L14" s="45"/>
      <c r="M14" s="45" t="s">
        <v>128</v>
      </c>
      <c r="N14" s="45"/>
      <c r="O14" s="45" t="s">
        <v>175</v>
      </c>
      <c r="P14" s="45"/>
      <c r="Q14" s="53" t="s">
        <v>84</v>
      </c>
      <c r="R14" s="49"/>
      <c r="S14" s="53"/>
      <c r="T14" s="54"/>
      <c r="U14" s="45" t="s">
        <v>172</v>
      </c>
      <c r="V14" s="54"/>
      <c r="W14" s="45" t="s">
        <v>167</v>
      </c>
      <c r="X14" s="45"/>
      <c r="Y14" s="50" t="s">
        <v>97</v>
      </c>
      <c r="Z14" s="45"/>
      <c r="AA14" s="45" t="s">
        <v>132</v>
      </c>
      <c r="AB14" s="45"/>
      <c r="AC14" s="45" t="s">
        <v>134</v>
      </c>
    </row>
    <row r="15" spans="1:29" ht="24" customHeight="1">
      <c r="A15" s="45"/>
      <c r="B15" s="45"/>
      <c r="C15" s="45"/>
      <c r="D15" s="45"/>
      <c r="E15" s="45"/>
      <c r="F15" s="45"/>
      <c r="G15" s="67" t="s">
        <v>124</v>
      </c>
      <c r="H15" s="45"/>
      <c r="I15" s="67" t="s">
        <v>140</v>
      </c>
      <c r="J15" s="45"/>
      <c r="K15" s="67" t="s">
        <v>133</v>
      </c>
      <c r="L15" s="45"/>
      <c r="M15" s="67" t="s">
        <v>127</v>
      </c>
      <c r="N15" s="45"/>
      <c r="O15" s="67" t="s">
        <v>215</v>
      </c>
      <c r="P15" s="45"/>
      <c r="Q15" s="55" t="s">
        <v>123</v>
      </c>
      <c r="R15" s="45"/>
      <c r="S15" s="67" t="s">
        <v>85</v>
      </c>
      <c r="T15" s="45"/>
      <c r="U15" s="67" t="s">
        <v>183</v>
      </c>
      <c r="V15" s="45"/>
      <c r="W15" s="67" t="s">
        <v>168</v>
      </c>
      <c r="X15" s="45"/>
      <c r="Y15" s="56" t="s">
        <v>99</v>
      </c>
      <c r="Z15" s="45"/>
      <c r="AA15" s="67" t="s">
        <v>133</v>
      </c>
      <c r="AB15" s="45"/>
      <c r="AC15" s="67" t="s">
        <v>129</v>
      </c>
    </row>
    <row r="16" spans="1:29" ht="24" customHeight="1">
      <c r="A16" s="25" t="s">
        <v>203</v>
      </c>
      <c r="B16" s="45"/>
      <c r="C16" s="45"/>
      <c r="D16" s="45"/>
      <c r="E16" s="45"/>
      <c r="F16" s="45"/>
      <c r="G16" s="57">
        <v>1227061</v>
      </c>
      <c r="H16" s="57"/>
      <c r="I16" s="57">
        <v>2350459</v>
      </c>
      <c r="J16" s="57"/>
      <c r="K16" s="57">
        <v>-2910</v>
      </c>
      <c r="L16" s="57"/>
      <c r="M16" s="57">
        <v>79834</v>
      </c>
      <c r="N16" s="57"/>
      <c r="O16" s="57">
        <v>2414962</v>
      </c>
      <c r="P16" s="57"/>
      <c r="Q16" s="57">
        <v>154578</v>
      </c>
      <c r="R16" s="57"/>
      <c r="S16" s="57">
        <v>12865252</v>
      </c>
      <c r="T16" s="57"/>
      <c r="U16" s="57">
        <v>-275</v>
      </c>
      <c r="V16" s="57"/>
      <c r="W16" s="57">
        <v>-37948</v>
      </c>
      <c r="X16" s="57"/>
      <c r="Y16" s="57">
        <f>SUM(G16:W16)</f>
        <v>19051013</v>
      </c>
      <c r="Z16" s="57"/>
      <c r="AA16" s="57">
        <v>2046852</v>
      </c>
      <c r="AB16" s="57"/>
      <c r="AC16" s="57">
        <f>SUM(Y16:AA16)</f>
        <v>21097865</v>
      </c>
    </row>
    <row r="17" spans="1:53" ht="24" customHeight="1">
      <c r="A17" s="47" t="s">
        <v>83</v>
      </c>
      <c r="B17" s="45"/>
      <c r="C17" s="45"/>
      <c r="D17" s="45"/>
      <c r="E17" s="45"/>
      <c r="F17" s="45"/>
      <c r="G17" s="57">
        <v>0</v>
      </c>
      <c r="H17" s="57"/>
      <c r="I17" s="57">
        <v>0</v>
      </c>
      <c r="J17" s="57"/>
      <c r="K17" s="57">
        <v>0</v>
      </c>
      <c r="L17" s="57"/>
      <c r="M17" s="57">
        <v>0</v>
      </c>
      <c r="N17" s="57"/>
      <c r="O17" s="57">
        <v>0</v>
      </c>
      <c r="P17" s="57"/>
      <c r="Q17" s="57">
        <v>0</v>
      </c>
      <c r="R17" s="57"/>
      <c r="S17" s="57">
        <f>PL!G49</f>
        <v>464092</v>
      </c>
      <c r="T17" s="57"/>
      <c r="U17" s="57">
        <v>0</v>
      </c>
      <c r="V17" s="57"/>
      <c r="W17" s="57">
        <v>0</v>
      </c>
      <c r="X17" s="57"/>
      <c r="Y17" s="57">
        <f>SUM(G17:W17)</f>
        <v>464092</v>
      </c>
      <c r="Z17" s="57"/>
      <c r="AA17" s="57">
        <f>PL!G50</f>
        <v>107752</v>
      </c>
      <c r="AB17" s="57"/>
      <c r="AC17" s="57">
        <f t="shared" ref="AC17:AC18" si="0">SUM(Y17:AA17)</f>
        <v>571844</v>
      </c>
    </row>
    <row r="18" spans="1:53" ht="24" customHeight="1">
      <c r="A18" s="47" t="s">
        <v>100</v>
      </c>
      <c r="B18" s="52"/>
      <c r="C18" s="52"/>
      <c r="D18" s="45"/>
      <c r="E18" s="45"/>
      <c r="F18" s="45"/>
      <c r="G18" s="90">
        <v>0</v>
      </c>
      <c r="H18" s="57"/>
      <c r="I18" s="90">
        <v>0</v>
      </c>
      <c r="J18" s="57"/>
      <c r="K18" s="90">
        <v>0</v>
      </c>
      <c r="L18" s="57"/>
      <c r="M18" s="90">
        <v>0</v>
      </c>
      <c r="N18" s="57"/>
      <c r="O18" s="90">
        <v>0</v>
      </c>
      <c r="P18" s="57"/>
      <c r="Q18" s="90">
        <v>0</v>
      </c>
      <c r="R18" s="57"/>
      <c r="S18" s="90">
        <f>PL!G36</f>
        <v>0</v>
      </c>
      <c r="T18" s="57"/>
      <c r="U18" s="90">
        <v>0</v>
      </c>
      <c r="V18" s="57"/>
      <c r="W18" s="90">
        <v>0</v>
      </c>
      <c r="X18" s="57"/>
      <c r="Y18" s="90">
        <f>SUM(G18:W18)</f>
        <v>0</v>
      </c>
      <c r="Z18" s="57"/>
      <c r="AA18" s="90">
        <v>0</v>
      </c>
      <c r="AB18" s="57"/>
      <c r="AC18" s="90">
        <f t="shared" si="0"/>
        <v>0</v>
      </c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</row>
    <row r="19" spans="1:53" ht="24" customHeight="1">
      <c r="A19" s="47" t="s">
        <v>67</v>
      </c>
      <c r="B19" s="52"/>
      <c r="C19" s="52"/>
      <c r="D19" s="45"/>
      <c r="E19" s="45"/>
      <c r="F19" s="45"/>
      <c r="G19" s="57">
        <f>SUM(G17:G18)</f>
        <v>0</v>
      </c>
      <c r="H19" s="57"/>
      <c r="I19" s="57">
        <f>SUM(I17:I18)</f>
        <v>0</v>
      </c>
      <c r="J19" s="57"/>
      <c r="K19" s="57">
        <f>SUM(K17:K18)</f>
        <v>0</v>
      </c>
      <c r="L19" s="57"/>
      <c r="M19" s="57">
        <f>SUM(M17:M18)</f>
        <v>0</v>
      </c>
      <c r="N19" s="57"/>
      <c r="O19" s="57">
        <f>SUM(O17:O18)</f>
        <v>0</v>
      </c>
      <c r="P19" s="57"/>
      <c r="Q19" s="57">
        <f>SUM(Q17:Q18)</f>
        <v>0</v>
      </c>
      <c r="R19" s="57"/>
      <c r="S19" s="57">
        <f>SUM(S17:S18)</f>
        <v>464092</v>
      </c>
      <c r="T19" s="57"/>
      <c r="U19" s="57">
        <f>SUM(U17:U18)</f>
        <v>0</v>
      </c>
      <c r="V19" s="57"/>
      <c r="W19" s="57">
        <f>SUM(W17:W18)</f>
        <v>0</v>
      </c>
      <c r="X19" s="57"/>
      <c r="Y19" s="57">
        <f>SUM(Y17:Y18)</f>
        <v>464092</v>
      </c>
      <c r="Z19" s="57"/>
      <c r="AA19" s="57">
        <f>PL!G50</f>
        <v>107752</v>
      </c>
      <c r="AB19" s="57"/>
      <c r="AC19" s="57">
        <f>SUM(AC17:AC18)</f>
        <v>571844</v>
      </c>
    </row>
    <row r="20" spans="1:53" ht="24" customHeight="1">
      <c r="A20" s="47" t="s">
        <v>237</v>
      </c>
      <c r="B20" s="52"/>
      <c r="C20" s="52"/>
      <c r="D20" s="45"/>
      <c r="E20" s="45"/>
      <c r="F20" s="45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</row>
    <row r="21" spans="1:53" ht="24" customHeight="1">
      <c r="A21" s="47" t="s">
        <v>238</v>
      </c>
      <c r="B21" s="52"/>
      <c r="C21" s="52"/>
      <c r="D21" s="45"/>
      <c r="E21" s="45"/>
      <c r="F21" s="45"/>
      <c r="G21" s="57">
        <v>0</v>
      </c>
      <c r="H21" s="57"/>
      <c r="I21" s="57">
        <v>0</v>
      </c>
      <c r="J21" s="57"/>
      <c r="K21" s="57">
        <v>0</v>
      </c>
      <c r="L21" s="57"/>
      <c r="M21" s="57">
        <v>0</v>
      </c>
      <c r="N21" s="57"/>
      <c r="O21" s="57">
        <v>0</v>
      </c>
      <c r="P21" s="57"/>
      <c r="Q21" s="57">
        <v>0</v>
      </c>
      <c r="R21" s="57"/>
      <c r="S21" s="57">
        <v>0</v>
      </c>
      <c r="T21" s="57"/>
      <c r="U21" s="57">
        <v>0</v>
      </c>
      <c r="V21" s="57"/>
      <c r="W21" s="57">
        <v>0</v>
      </c>
      <c r="X21" s="57"/>
      <c r="Y21" s="57">
        <v>0</v>
      </c>
      <c r="Z21" s="57"/>
      <c r="AA21" s="57">
        <v>845</v>
      </c>
      <c r="AB21" s="57"/>
      <c r="AC21" s="57">
        <f>SUM(Y21:AA21)</f>
        <v>845</v>
      </c>
    </row>
    <row r="22" spans="1:53" ht="24" customHeight="1">
      <c r="A22" s="47" t="s">
        <v>216</v>
      </c>
      <c r="B22" s="52"/>
      <c r="C22" s="52"/>
      <c r="D22" s="45"/>
      <c r="E22" s="45"/>
      <c r="F22" s="45"/>
      <c r="G22" s="57">
        <v>0</v>
      </c>
      <c r="H22" s="57"/>
      <c r="I22" s="57">
        <v>0</v>
      </c>
      <c r="J22" s="57"/>
      <c r="K22" s="57">
        <v>0</v>
      </c>
      <c r="L22" s="57"/>
      <c r="M22" s="57">
        <v>0</v>
      </c>
      <c r="N22" s="57"/>
      <c r="O22" s="57">
        <v>0</v>
      </c>
      <c r="P22" s="57"/>
      <c r="Q22" s="57">
        <v>0</v>
      </c>
      <c r="R22" s="57"/>
      <c r="S22" s="57">
        <v>0</v>
      </c>
      <c r="T22" s="57"/>
      <c r="U22" s="57">
        <v>0</v>
      </c>
      <c r="V22" s="57"/>
      <c r="W22" s="57">
        <v>0</v>
      </c>
      <c r="X22" s="57"/>
      <c r="Y22" s="57">
        <f>SUM(G22:W22)</f>
        <v>0</v>
      </c>
      <c r="Z22" s="57"/>
      <c r="AA22" s="57">
        <v>460</v>
      </c>
      <c r="AB22" s="57"/>
      <c r="AC22" s="57">
        <f t="shared" ref="AC22" si="1">SUM(Y22:AA22)</f>
        <v>460</v>
      </c>
    </row>
    <row r="23" spans="1:53" ht="24" customHeight="1" thickBot="1">
      <c r="A23" s="25" t="s">
        <v>204</v>
      </c>
      <c r="B23" s="52"/>
      <c r="C23" s="52"/>
      <c r="D23" s="45"/>
      <c r="E23" s="45"/>
      <c r="F23" s="45"/>
      <c r="G23" s="58">
        <f>SUM(G16,G19:G22)</f>
        <v>1227061</v>
      </c>
      <c r="H23" s="57"/>
      <c r="I23" s="58">
        <f>SUM(I16,I19:I22)</f>
        <v>2350459</v>
      </c>
      <c r="J23" s="57"/>
      <c r="K23" s="58">
        <f>SUM(K16,K19:K22)</f>
        <v>-2910</v>
      </c>
      <c r="L23" s="57"/>
      <c r="M23" s="58">
        <f>SUM(M16,M19:M22)</f>
        <v>79834</v>
      </c>
      <c r="N23" s="57"/>
      <c r="O23" s="58">
        <f>SUM(O16,O19:O22)</f>
        <v>2414962</v>
      </c>
      <c r="P23" s="57"/>
      <c r="Q23" s="58">
        <f>SUM(Q16,Q19:Q22)</f>
        <v>154578</v>
      </c>
      <c r="R23" s="57"/>
      <c r="S23" s="58">
        <f>SUM(S16,S19:S22)</f>
        <v>13329344</v>
      </c>
      <c r="T23" s="57"/>
      <c r="U23" s="58">
        <f>SUM(U16,U19:U22)</f>
        <v>-275</v>
      </c>
      <c r="V23" s="57"/>
      <c r="W23" s="58">
        <f>SUM(W16,W19:W22)</f>
        <v>-37948</v>
      </c>
      <c r="X23" s="57"/>
      <c r="Y23" s="58">
        <f>SUM(Y16,Y19:Y22)</f>
        <v>19515105</v>
      </c>
      <c r="Z23" s="57"/>
      <c r="AA23" s="58">
        <f>SUM(AA16,AA19:AA22)</f>
        <v>2155909</v>
      </c>
      <c r="AB23" s="57"/>
      <c r="AC23" s="58">
        <f>SUM(AC16,AC19:AC22)</f>
        <v>21671014</v>
      </c>
    </row>
    <row r="24" spans="1:53" ht="24" customHeight="1" thickTop="1">
      <c r="B24" s="52"/>
      <c r="C24" s="52"/>
      <c r="D24" s="52"/>
      <c r="E24" s="52"/>
      <c r="F24" s="52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</row>
    <row r="25" spans="1:53" ht="24" customHeight="1">
      <c r="A25" s="25" t="s">
        <v>230</v>
      </c>
      <c r="B25" s="45"/>
      <c r="C25" s="45"/>
      <c r="D25" s="45"/>
      <c r="E25" s="45"/>
      <c r="F25" s="45"/>
      <c r="G25" s="57">
        <v>1227061</v>
      </c>
      <c r="H25" s="57"/>
      <c r="I25" s="57">
        <v>2350459</v>
      </c>
      <c r="J25" s="57"/>
      <c r="K25" s="57">
        <v>-2910</v>
      </c>
      <c r="L25" s="57"/>
      <c r="M25" s="57">
        <v>79834</v>
      </c>
      <c r="N25" s="57"/>
      <c r="O25" s="57">
        <v>2414962</v>
      </c>
      <c r="P25" s="57"/>
      <c r="Q25" s="57">
        <v>154578</v>
      </c>
      <c r="R25" s="57"/>
      <c r="S25" s="57">
        <v>13145922</v>
      </c>
      <c r="T25" s="57"/>
      <c r="U25" s="57">
        <v>-127</v>
      </c>
      <c r="V25" s="57"/>
      <c r="W25" s="57">
        <v>-37948</v>
      </c>
      <c r="X25" s="57"/>
      <c r="Y25" s="57">
        <f>SUM(G25:W25)</f>
        <v>19331831</v>
      </c>
      <c r="Z25" s="57"/>
      <c r="AA25" s="57">
        <v>1950582</v>
      </c>
      <c r="AB25" s="57"/>
      <c r="AC25" s="57">
        <f>SUM(Y25:AA25)</f>
        <v>21282413</v>
      </c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</row>
    <row r="26" spans="1:53" ht="24" customHeight="1">
      <c r="A26" s="47" t="s">
        <v>83</v>
      </c>
      <c r="B26" s="52"/>
      <c r="C26" s="52"/>
      <c r="D26" s="45"/>
      <c r="E26" s="45"/>
      <c r="F26" s="45"/>
      <c r="G26" s="57">
        <v>0</v>
      </c>
      <c r="H26" s="57"/>
      <c r="I26" s="57">
        <v>0</v>
      </c>
      <c r="J26" s="57"/>
      <c r="K26" s="57">
        <v>0</v>
      </c>
      <c r="L26" s="57"/>
      <c r="M26" s="57">
        <v>0</v>
      </c>
      <c r="N26" s="57"/>
      <c r="O26" s="57">
        <v>0</v>
      </c>
      <c r="P26" s="57"/>
      <c r="Q26" s="57">
        <v>0</v>
      </c>
      <c r="R26" s="57"/>
      <c r="S26" s="57">
        <f>PL!E49</f>
        <v>111613</v>
      </c>
      <c r="T26" s="57"/>
      <c r="U26" s="57">
        <v>0</v>
      </c>
      <c r="V26" s="57"/>
      <c r="W26" s="57">
        <v>0</v>
      </c>
      <c r="X26" s="57"/>
      <c r="Y26" s="57">
        <f>SUM(G26:W26)</f>
        <v>111613</v>
      </c>
      <c r="Z26" s="57"/>
      <c r="AA26" s="57">
        <f>PL!E50</f>
        <v>4581</v>
      </c>
      <c r="AB26" s="57"/>
      <c r="AC26" s="57">
        <f t="shared" ref="AC26" si="2">SUM(Y26:AA26)</f>
        <v>116194</v>
      </c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</row>
    <row r="27" spans="1:53" ht="24" customHeight="1">
      <c r="A27" s="47" t="s">
        <v>100</v>
      </c>
      <c r="B27" s="52"/>
      <c r="C27" s="52"/>
      <c r="D27" s="45"/>
      <c r="E27" s="45"/>
      <c r="F27" s="45"/>
      <c r="G27" s="90">
        <v>0</v>
      </c>
      <c r="H27" s="57"/>
      <c r="I27" s="90">
        <v>0</v>
      </c>
      <c r="J27" s="57"/>
      <c r="K27" s="90">
        <v>0</v>
      </c>
      <c r="L27" s="57"/>
      <c r="M27" s="90">
        <v>0</v>
      </c>
      <c r="N27" s="57"/>
      <c r="O27" s="90">
        <v>0</v>
      </c>
      <c r="P27" s="57"/>
      <c r="Q27" s="90">
        <v>0</v>
      </c>
      <c r="R27" s="57"/>
      <c r="S27" s="90">
        <f>PL!E36</f>
        <v>0</v>
      </c>
      <c r="T27" s="57"/>
      <c r="U27" s="90">
        <v>0</v>
      </c>
      <c r="V27" s="57"/>
      <c r="W27" s="90">
        <v>0</v>
      </c>
      <c r="X27" s="57"/>
      <c r="Y27" s="90">
        <f>SUM(G27:W27)</f>
        <v>0</v>
      </c>
      <c r="Z27" s="57"/>
      <c r="AA27" s="90">
        <v>0</v>
      </c>
      <c r="AB27" s="57"/>
      <c r="AC27" s="90">
        <f t="shared" ref="AC27" si="3">SUM(Y27:AA27)</f>
        <v>0</v>
      </c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</row>
    <row r="28" spans="1:53" ht="24" customHeight="1">
      <c r="A28" s="47" t="s">
        <v>67</v>
      </c>
      <c r="B28" s="52"/>
      <c r="C28" s="52"/>
      <c r="D28" s="45"/>
      <c r="E28" s="45"/>
      <c r="F28" s="45"/>
      <c r="G28" s="57">
        <f>SUM(G26:G27)</f>
        <v>0</v>
      </c>
      <c r="H28" s="57"/>
      <c r="I28" s="57">
        <f>SUM(I26:I27)</f>
        <v>0</v>
      </c>
      <c r="J28" s="57"/>
      <c r="K28" s="57">
        <f>SUM(K26:K27)</f>
        <v>0</v>
      </c>
      <c r="L28" s="57"/>
      <c r="M28" s="57">
        <f>SUM(M26:M27)</f>
        <v>0</v>
      </c>
      <c r="N28" s="57"/>
      <c r="O28" s="57">
        <f>SUM(O26:O27)</f>
        <v>0</v>
      </c>
      <c r="P28" s="57"/>
      <c r="Q28" s="57">
        <f>SUM(Q26:Q27)</f>
        <v>0</v>
      </c>
      <c r="R28" s="57"/>
      <c r="S28" s="57">
        <f>SUM(S26:S27)</f>
        <v>111613</v>
      </c>
      <c r="T28" s="57"/>
      <c r="U28" s="57">
        <f>SUM(U26:U27)</f>
        <v>0</v>
      </c>
      <c r="V28" s="57"/>
      <c r="W28" s="57">
        <f>SUM(W26:W27)</f>
        <v>0</v>
      </c>
      <c r="X28" s="57"/>
      <c r="Y28" s="57">
        <f>SUM(Y26:Y27)</f>
        <v>111613</v>
      </c>
      <c r="Z28" s="57"/>
      <c r="AA28" s="57">
        <f>SUM(AA26:AA27)</f>
        <v>4581</v>
      </c>
      <c r="AB28" s="57"/>
      <c r="AC28" s="57">
        <f>SUM(AC26:AC27)</f>
        <v>116194</v>
      </c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</row>
    <row r="29" spans="1:53" ht="24" customHeight="1">
      <c r="A29" s="47" t="s">
        <v>216</v>
      </c>
      <c r="B29" s="52"/>
      <c r="C29" s="52"/>
      <c r="D29" s="45"/>
      <c r="E29" s="45"/>
      <c r="F29" s="45"/>
      <c r="G29" s="57">
        <v>0</v>
      </c>
      <c r="H29" s="57"/>
      <c r="I29" s="57">
        <v>0</v>
      </c>
      <c r="J29" s="57"/>
      <c r="K29" s="57">
        <v>0</v>
      </c>
      <c r="L29" s="57"/>
      <c r="M29" s="57">
        <v>0</v>
      </c>
      <c r="N29" s="57"/>
      <c r="O29" s="57">
        <v>0</v>
      </c>
      <c r="P29" s="57"/>
      <c r="Q29" s="57">
        <v>0</v>
      </c>
      <c r="R29" s="57"/>
      <c r="S29" s="57">
        <v>0</v>
      </c>
      <c r="T29" s="57"/>
      <c r="U29" s="57">
        <v>0</v>
      </c>
      <c r="V29" s="57"/>
      <c r="W29" s="57">
        <v>0</v>
      </c>
      <c r="X29" s="57"/>
      <c r="Y29" s="57">
        <f>SUM(G29:W29)</f>
        <v>0</v>
      </c>
      <c r="Z29" s="57"/>
      <c r="AA29" s="57">
        <v>102</v>
      </c>
      <c r="AB29" s="57"/>
      <c r="AC29" s="57">
        <f t="shared" ref="AC29" si="4">SUM(Y29:AA29)</f>
        <v>102</v>
      </c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</row>
    <row r="30" spans="1:53" ht="24" customHeight="1">
      <c r="A30" s="47" t="s">
        <v>281</v>
      </c>
      <c r="B30" s="52"/>
      <c r="C30" s="52"/>
      <c r="D30" s="45"/>
      <c r="E30" s="45"/>
      <c r="F30" s="45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</row>
    <row r="31" spans="1:53" ht="24" customHeight="1">
      <c r="A31" s="47" t="s">
        <v>282</v>
      </c>
      <c r="B31" s="52"/>
      <c r="C31" s="52"/>
      <c r="D31" s="45"/>
      <c r="E31" s="45"/>
      <c r="F31" s="45"/>
      <c r="G31" s="57">
        <v>0</v>
      </c>
      <c r="H31" s="57"/>
      <c r="I31" s="57">
        <v>0</v>
      </c>
      <c r="J31" s="57"/>
      <c r="K31" s="57">
        <v>0</v>
      </c>
      <c r="L31" s="57"/>
      <c r="M31" s="57">
        <v>0</v>
      </c>
      <c r="N31" s="57"/>
      <c r="O31" s="57">
        <v>0</v>
      </c>
      <c r="P31" s="57"/>
      <c r="Q31" s="57">
        <v>0</v>
      </c>
      <c r="R31" s="57"/>
      <c r="S31" s="57">
        <v>0</v>
      </c>
      <c r="T31" s="57"/>
      <c r="U31" s="57">
        <v>0</v>
      </c>
      <c r="V31" s="57"/>
      <c r="W31" s="57">
        <v>0</v>
      </c>
      <c r="X31" s="57"/>
      <c r="Y31" s="57">
        <f>SUM(G31:W31)</f>
        <v>0</v>
      </c>
      <c r="Z31" s="57"/>
      <c r="AA31" s="57">
        <v>-2270</v>
      </c>
      <c r="AB31" s="57"/>
      <c r="AC31" s="57">
        <f t="shared" ref="AC31" si="5">SUM(Y31:AA31)</f>
        <v>-2270</v>
      </c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</row>
    <row r="32" spans="1:53" ht="24" customHeight="1">
      <c r="A32" s="47" t="s">
        <v>286</v>
      </c>
      <c r="B32" s="52"/>
      <c r="C32" s="52"/>
      <c r="D32" s="45"/>
      <c r="E32" s="45"/>
      <c r="F32" s="4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</row>
    <row r="33" spans="1:53" ht="24" customHeight="1">
      <c r="A33" s="47" t="s">
        <v>283</v>
      </c>
      <c r="B33" s="52"/>
      <c r="C33" s="52"/>
      <c r="D33" s="45"/>
      <c r="E33" s="45"/>
      <c r="F33" s="45"/>
      <c r="G33" s="57">
        <v>0</v>
      </c>
      <c r="H33" s="57"/>
      <c r="I33" s="57">
        <v>0</v>
      </c>
      <c r="J33" s="57"/>
      <c r="K33" s="57">
        <v>0</v>
      </c>
      <c r="L33" s="57"/>
      <c r="M33" s="57">
        <v>0</v>
      </c>
      <c r="N33" s="57"/>
      <c r="O33" s="57">
        <v>0</v>
      </c>
      <c r="P33" s="57"/>
      <c r="Q33" s="57">
        <v>0</v>
      </c>
      <c r="R33" s="57"/>
      <c r="S33" s="57">
        <v>0</v>
      </c>
      <c r="T33" s="57"/>
      <c r="U33" s="57">
        <v>0</v>
      </c>
      <c r="V33" s="57"/>
      <c r="W33" s="57">
        <v>0</v>
      </c>
      <c r="X33" s="57"/>
      <c r="Y33" s="57">
        <f>SUM(G33:W33)</f>
        <v>0</v>
      </c>
      <c r="Z33" s="57"/>
      <c r="AA33" s="57">
        <v>-7</v>
      </c>
      <c r="AB33" s="57"/>
      <c r="AC33" s="57">
        <f t="shared" ref="AC33" si="6">SUM(Y33:AA33)</f>
        <v>-7</v>
      </c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</row>
    <row r="34" spans="1:53" ht="24" customHeight="1" thickBot="1">
      <c r="A34" s="25" t="s">
        <v>231</v>
      </c>
      <c r="B34" s="52"/>
      <c r="C34" s="52"/>
      <c r="D34" s="45"/>
      <c r="E34" s="45"/>
      <c r="F34" s="45"/>
      <c r="G34" s="58">
        <f>SUM(G25,G28:G33)</f>
        <v>1227061</v>
      </c>
      <c r="H34" s="57"/>
      <c r="I34" s="58">
        <f>SUM(I25,I28:I33)</f>
        <v>2350459</v>
      </c>
      <c r="J34" s="57"/>
      <c r="K34" s="58">
        <f>SUM(K25,K28:K33)</f>
        <v>-2910</v>
      </c>
      <c r="L34" s="57"/>
      <c r="M34" s="58">
        <f>SUM(M25,M28:M33)</f>
        <v>79834</v>
      </c>
      <c r="N34" s="57"/>
      <c r="O34" s="58">
        <f>SUM(O25,O28:O33)</f>
        <v>2414962</v>
      </c>
      <c r="P34" s="57"/>
      <c r="Q34" s="58">
        <f>SUM(Q25,Q28:Q33)</f>
        <v>154578</v>
      </c>
      <c r="R34" s="57"/>
      <c r="S34" s="58">
        <f>SUM(S25,S28:S33)</f>
        <v>13257535</v>
      </c>
      <c r="T34" s="57"/>
      <c r="U34" s="58">
        <f>SUM(U25,U28:U33)</f>
        <v>-127</v>
      </c>
      <c r="V34" s="57"/>
      <c r="W34" s="58">
        <f>SUM(W25,W28:W33)</f>
        <v>-37948</v>
      </c>
      <c r="X34" s="57"/>
      <c r="Y34" s="58">
        <f>SUM(Y25,Y28:Y33)</f>
        <v>19443444</v>
      </c>
      <c r="Z34" s="57"/>
      <c r="AA34" s="58">
        <f>SUM(AA25,AA28:AA33)</f>
        <v>1952988</v>
      </c>
      <c r="AB34" s="57"/>
      <c r="AC34" s="58">
        <f>SUM(AC25,AC28:AC33)</f>
        <v>21396432</v>
      </c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</row>
    <row r="35" spans="1:53" ht="24" customHeight="1" thickTop="1">
      <c r="G35" s="57">
        <f>G34-BS!E102</f>
        <v>0</v>
      </c>
      <c r="H35" s="57"/>
      <c r="I35" s="57">
        <f>I34-BS!E103</f>
        <v>0</v>
      </c>
      <c r="J35" s="57"/>
      <c r="K35" s="57">
        <f>K34-BS!E104</f>
        <v>0</v>
      </c>
      <c r="L35" s="57"/>
      <c r="M35" s="57">
        <f>M34-BS!E105</f>
        <v>0</v>
      </c>
      <c r="N35" s="57"/>
      <c r="O35" s="57">
        <f>O34-BS!E107</f>
        <v>0</v>
      </c>
      <c r="P35" s="57"/>
      <c r="Q35" s="57">
        <f>Q34-BS!E109</f>
        <v>0</v>
      </c>
      <c r="R35" s="57"/>
      <c r="S35" s="57">
        <f>S34-BS!E110</f>
        <v>0</v>
      </c>
      <c r="T35" s="57"/>
      <c r="U35" s="57"/>
      <c r="V35" s="57"/>
      <c r="W35" s="57">
        <f>U34+W34-BS!E111</f>
        <v>0</v>
      </c>
      <c r="X35" s="57"/>
      <c r="Y35" s="57">
        <f>Y34-BS!E112</f>
        <v>0</v>
      </c>
      <c r="Z35" s="57"/>
      <c r="AA35" s="57">
        <f>AA34-BS!E113</f>
        <v>0</v>
      </c>
      <c r="AB35" s="57"/>
      <c r="AC35" s="57">
        <f>AC34-BS!E114</f>
        <v>0</v>
      </c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</row>
    <row r="36" spans="1:53" ht="24" customHeight="1">
      <c r="A36" s="8" t="s">
        <v>32</v>
      </c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</row>
    <row r="37" spans="1:53" ht="24" customHeight="1"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</row>
    <row r="39" spans="1:53" ht="24" customHeight="1"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</row>
    <row r="40" spans="1:53" ht="24" customHeight="1"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</row>
    <row r="41" spans="1:53" ht="24" customHeight="1"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</row>
    <row r="42" spans="1:53" ht="24" customHeight="1"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</row>
    <row r="43" spans="1:53" ht="24" customHeight="1"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</row>
    <row r="44" spans="1:53" ht="24" customHeight="1"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</row>
    <row r="45" spans="1:53" ht="24" customHeight="1"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</row>
    <row r="46" spans="1:53" ht="24" customHeight="1"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</row>
    <row r="47" spans="1:53" ht="24" customHeight="1"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</row>
    <row r="48" spans="1:53" ht="24" customHeight="1"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</row>
    <row r="49" spans="7:29" ht="24" customHeight="1"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</row>
    <row r="50" spans="7:29" ht="24" customHeight="1"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</row>
    <row r="51" spans="7:29" ht="24" customHeight="1"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</row>
    <row r="52" spans="7:29" ht="24" customHeight="1"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</row>
    <row r="53" spans="7:29" ht="24" customHeight="1"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</row>
    <row r="54" spans="7:29" ht="24" customHeight="1"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</row>
    <row r="55" spans="7:29" ht="24" customHeight="1"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</row>
    <row r="56" spans="7:29" ht="24" customHeight="1"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</row>
    <row r="57" spans="7:29" ht="24" customHeight="1"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</row>
    <row r="58" spans="7:29" ht="24" customHeight="1"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</row>
    <row r="59" spans="7:29" ht="24" customHeight="1"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</row>
  </sheetData>
  <mergeCells count="3">
    <mergeCell ref="G6:AC6"/>
    <mergeCell ref="G7:Y7"/>
    <mergeCell ref="U8:W8"/>
  </mergeCells>
  <printOptions horizontalCentered="1"/>
  <pageMargins left="0.47244094488188981" right="0.19685039370078741" top="0.98425196850393704" bottom="0.19685039370078741" header="0.31496062992125984" footer="0.31496062992125984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9A74-1B39-4BE3-BB87-0E4C096BDEF0}">
  <dimension ref="A1:AF35"/>
  <sheetViews>
    <sheetView showGridLines="0" view="pageBreakPreview" zoomScale="70" zoomScaleNormal="80" zoomScaleSheetLayoutView="70" workbookViewId="0"/>
  </sheetViews>
  <sheetFormatPr defaultColWidth="9.109375" defaultRowHeight="24" customHeight="1"/>
  <cols>
    <col min="1" max="1" width="20.88671875" style="47" customWidth="1"/>
    <col min="2" max="2" width="3.88671875" style="47" customWidth="1"/>
    <col min="3" max="3" width="8.109375" style="47" customWidth="1"/>
    <col min="4" max="4" width="5.88671875" style="47" customWidth="1"/>
    <col min="5" max="5" width="6" style="47" customWidth="1"/>
    <col min="6" max="6" width="1.109375" style="47" customWidth="1"/>
    <col min="7" max="7" width="19.109375" style="47" customWidth="1"/>
    <col min="8" max="8" width="1.88671875" style="47" customWidth="1"/>
    <col min="9" max="9" width="19.109375" style="47" customWidth="1"/>
    <col min="10" max="10" width="1.88671875" style="47" customWidth="1"/>
    <col min="11" max="11" width="19.109375" style="47" customWidth="1"/>
    <col min="12" max="12" width="1.88671875" style="47" customWidth="1"/>
    <col min="13" max="13" width="19.109375" style="47" customWidth="1"/>
    <col min="14" max="14" width="1.88671875" style="47" customWidth="1"/>
    <col min="15" max="15" width="19.109375" style="47" customWidth="1"/>
    <col min="16" max="16" width="1.88671875" style="47" customWidth="1"/>
    <col min="17" max="17" width="19.109375" style="47" customWidth="1"/>
    <col min="18" max="19" width="1.109375" style="47" customWidth="1"/>
    <col min="20" max="20" width="12.88671875" style="47" customWidth="1"/>
    <col min="21" max="21" width="1.109375" style="47" customWidth="1"/>
    <col min="22" max="22" width="11.88671875" style="47" customWidth="1"/>
    <col min="23" max="16384" width="9.109375" style="47"/>
  </cols>
  <sheetData>
    <row r="1" spans="1:32" s="25" customFormat="1" ht="24" customHeight="1">
      <c r="A1" s="1"/>
      <c r="Q1" s="24" t="s">
        <v>66</v>
      </c>
    </row>
    <row r="2" spans="1:32" s="25" customFormat="1" ht="24" customHeight="1">
      <c r="A2" s="1" t="s">
        <v>80</v>
      </c>
    </row>
    <row r="3" spans="1:32" s="25" customFormat="1" ht="24" customHeight="1">
      <c r="A3" s="1" t="s">
        <v>70</v>
      </c>
    </row>
    <row r="4" spans="1:32" s="25" customFormat="1" ht="24" customHeight="1">
      <c r="A4" s="13" t="s">
        <v>229</v>
      </c>
    </row>
    <row r="5" spans="1:32" ht="24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26" t="s">
        <v>65</v>
      </c>
      <c r="T5" s="1"/>
    </row>
    <row r="6" spans="1:32" ht="24" customHeight="1">
      <c r="A6" s="45"/>
      <c r="B6" s="45"/>
      <c r="C6" s="45"/>
      <c r="D6" s="45"/>
      <c r="E6" s="45"/>
      <c r="F6" s="46"/>
      <c r="G6" s="97" t="s">
        <v>1</v>
      </c>
      <c r="H6" s="97"/>
      <c r="I6" s="97"/>
      <c r="J6" s="97"/>
      <c r="K6" s="97"/>
      <c r="L6" s="97"/>
      <c r="M6" s="97"/>
      <c r="N6" s="100"/>
      <c r="O6" s="100"/>
      <c r="P6" s="100"/>
      <c r="Q6" s="100"/>
      <c r="T6" s="1"/>
    </row>
    <row r="7" spans="1:32" ht="24" customHeight="1">
      <c r="A7" s="45"/>
      <c r="B7" s="45"/>
      <c r="C7" s="45"/>
      <c r="D7" s="45"/>
      <c r="E7" s="45"/>
      <c r="F7" s="45"/>
      <c r="H7" s="45"/>
      <c r="I7" s="45"/>
      <c r="J7" s="45"/>
      <c r="L7" s="45"/>
      <c r="M7" s="59"/>
      <c r="N7" s="67" t="s">
        <v>96</v>
      </c>
      <c r="O7" s="59"/>
      <c r="P7" s="45"/>
      <c r="Q7" s="44"/>
    </row>
    <row r="8" spans="1:32" ht="24" customHeight="1">
      <c r="A8" s="45"/>
      <c r="B8" s="45"/>
      <c r="C8" s="45"/>
      <c r="D8" s="45"/>
      <c r="E8" s="45"/>
      <c r="F8" s="45"/>
      <c r="G8" s="45" t="s">
        <v>41</v>
      </c>
      <c r="H8" s="45"/>
      <c r="I8" s="45" t="s">
        <v>139</v>
      </c>
      <c r="J8" s="45"/>
      <c r="K8" s="45" t="s">
        <v>95</v>
      </c>
      <c r="L8" s="45"/>
      <c r="M8" s="53" t="s">
        <v>84</v>
      </c>
      <c r="N8" s="45"/>
      <c r="O8" s="60"/>
      <c r="P8" s="45"/>
      <c r="Q8" s="44" t="s">
        <v>40</v>
      </c>
    </row>
    <row r="9" spans="1:32" ht="24" customHeight="1">
      <c r="A9" s="45"/>
      <c r="B9" s="45"/>
      <c r="C9" s="45"/>
      <c r="D9" s="45"/>
      <c r="E9" s="45"/>
      <c r="F9" s="45"/>
      <c r="G9" s="67" t="s">
        <v>73</v>
      </c>
      <c r="H9" s="45"/>
      <c r="I9" s="67" t="s">
        <v>140</v>
      </c>
      <c r="J9" s="45"/>
      <c r="K9" s="67" t="s">
        <v>98</v>
      </c>
      <c r="L9" s="45"/>
      <c r="M9" s="55" t="s">
        <v>123</v>
      </c>
      <c r="N9" s="45"/>
      <c r="O9" s="67" t="s">
        <v>85</v>
      </c>
      <c r="P9" s="45"/>
      <c r="Q9" s="67" t="s">
        <v>39</v>
      </c>
    </row>
    <row r="10" spans="1:32" ht="24" customHeight="1">
      <c r="A10" s="25" t="s">
        <v>203</v>
      </c>
      <c r="B10" s="52"/>
      <c r="C10" s="52"/>
      <c r="D10" s="52"/>
      <c r="E10" s="45"/>
      <c r="F10" s="45"/>
      <c r="G10" s="57">
        <v>1227061</v>
      </c>
      <c r="H10" s="57"/>
      <c r="I10" s="57">
        <v>2350459</v>
      </c>
      <c r="J10" s="57"/>
      <c r="K10" s="57">
        <v>79834</v>
      </c>
      <c r="L10" s="57"/>
      <c r="M10" s="57">
        <v>154578</v>
      </c>
      <c r="N10" s="57"/>
      <c r="O10" s="57">
        <v>10696074</v>
      </c>
      <c r="P10" s="57"/>
      <c r="Q10" s="57">
        <f>SUM(G10:P10)</f>
        <v>14508006</v>
      </c>
      <c r="R10" s="57"/>
    </row>
    <row r="11" spans="1:32" ht="24" customHeight="1">
      <c r="A11" s="47" t="s">
        <v>83</v>
      </c>
      <c r="B11" s="45"/>
      <c r="C11" s="45"/>
      <c r="D11" s="45"/>
      <c r="E11" s="45"/>
      <c r="F11" s="45"/>
      <c r="G11" s="57">
        <v>0</v>
      </c>
      <c r="H11" s="57"/>
      <c r="I11" s="57">
        <v>0</v>
      </c>
      <c r="J11" s="57"/>
      <c r="K11" s="57">
        <v>0</v>
      </c>
      <c r="L11" s="57"/>
      <c r="M11" s="57">
        <v>0</v>
      </c>
      <c r="N11" s="57"/>
      <c r="O11" s="57">
        <f>PL!K49</f>
        <v>62798</v>
      </c>
      <c r="P11" s="57"/>
      <c r="Q11" s="57">
        <f>SUM(G11:O11)</f>
        <v>62798</v>
      </c>
      <c r="R11" s="57"/>
    </row>
    <row r="12" spans="1:32" ht="24" customHeight="1">
      <c r="A12" s="47" t="s">
        <v>100</v>
      </c>
      <c r="B12" s="45"/>
      <c r="C12" s="45"/>
      <c r="D12" s="45"/>
      <c r="E12" s="45"/>
      <c r="F12" s="45"/>
      <c r="G12" s="90">
        <v>0</v>
      </c>
      <c r="H12" s="57"/>
      <c r="I12" s="90">
        <v>0</v>
      </c>
      <c r="J12" s="57"/>
      <c r="K12" s="90">
        <v>0</v>
      </c>
      <c r="L12" s="57"/>
      <c r="M12" s="90">
        <v>0</v>
      </c>
      <c r="N12" s="57"/>
      <c r="O12" s="90">
        <v>0</v>
      </c>
      <c r="P12" s="57"/>
      <c r="Q12" s="90">
        <f>SUM(G12:O12)</f>
        <v>0</v>
      </c>
      <c r="R12" s="57"/>
    </row>
    <row r="13" spans="1:32" ht="24" customHeight="1">
      <c r="A13" s="47" t="s">
        <v>67</v>
      </c>
      <c r="B13" s="45"/>
      <c r="C13" s="45"/>
      <c r="D13" s="45"/>
      <c r="E13" s="45"/>
      <c r="F13" s="45"/>
      <c r="G13" s="57">
        <f>SUM(G11:G12)</f>
        <v>0</v>
      </c>
      <c r="H13" s="57"/>
      <c r="I13" s="57">
        <f>SUM(I11:I12)</f>
        <v>0</v>
      </c>
      <c r="J13" s="57"/>
      <c r="K13" s="57">
        <f>SUM(K11:K12)</f>
        <v>0</v>
      </c>
      <c r="L13" s="57"/>
      <c r="M13" s="57">
        <f>SUM(M11:M12)</f>
        <v>0</v>
      </c>
      <c r="N13" s="57"/>
      <c r="O13" s="57">
        <f>SUM(O11:O12)</f>
        <v>62798</v>
      </c>
      <c r="P13" s="57"/>
      <c r="Q13" s="57">
        <f>SUM(Q11:Q12)</f>
        <v>62798</v>
      </c>
      <c r="R13" s="57"/>
    </row>
    <row r="14" spans="1:32" ht="24" customHeight="1" thickBot="1">
      <c r="A14" s="25" t="s">
        <v>204</v>
      </c>
      <c r="B14" s="45"/>
      <c r="C14" s="45"/>
      <c r="D14" s="45"/>
      <c r="E14" s="45"/>
      <c r="F14" s="45"/>
      <c r="G14" s="58">
        <f>SUM(G10,G13)</f>
        <v>1227061</v>
      </c>
      <c r="H14" s="57"/>
      <c r="I14" s="58">
        <f>SUM(I10,I13)</f>
        <v>2350459</v>
      </c>
      <c r="J14" s="57"/>
      <c r="K14" s="58">
        <f>SUM(K10,K13)</f>
        <v>79834</v>
      </c>
      <c r="L14" s="57"/>
      <c r="M14" s="58">
        <f>SUM(M10,M13)</f>
        <v>154578</v>
      </c>
      <c r="N14" s="57"/>
      <c r="O14" s="58">
        <f>SUM(O10,O13)</f>
        <v>10758872</v>
      </c>
      <c r="P14" s="57"/>
      <c r="Q14" s="58">
        <f>SUM(Q10,Q13)</f>
        <v>14570804</v>
      </c>
      <c r="R14" s="57"/>
    </row>
    <row r="15" spans="1:32" ht="24" customHeight="1" thickTop="1">
      <c r="B15" s="45"/>
      <c r="C15" s="45"/>
      <c r="D15" s="45"/>
      <c r="E15" s="52"/>
      <c r="F15" s="4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32" ht="24" customHeight="1">
      <c r="A16" s="25" t="s">
        <v>230</v>
      </c>
      <c r="B16" s="52"/>
      <c r="C16" s="52"/>
      <c r="D16" s="52"/>
      <c r="E16" s="45"/>
      <c r="F16" s="45"/>
      <c r="G16" s="57">
        <v>1227061</v>
      </c>
      <c r="H16" s="57"/>
      <c r="I16" s="57">
        <v>2350459</v>
      </c>
      <c r="J16" s="57"/>
      <c r="K16" s="57">
        <v>79834</v>
      </c>
      <c r="L16" s="57"/>
      <c r="M16" s="57">
        <v>154578</v>
      </c>
      <c r="N16" s="57"/>
      <c r="O16" s="57">
        <v>11537167</v>
      </c>
      <c r="P16" s="57">
        <v>0</v>
      </c>
      <c r="Q16" s="57">
        <f>SUM(G16:P16)</f>
        <v>15349099</v>
      </c>
      <c r="T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</row>
    <row r="17" spans="1:32" ht="24" customHeight="1">
      <c r="A17" s="47" t="s">
        <v>83</v>
      </c>
      <c r="B17" s="45"/>
      <c r="C17" s="45"/>
      <c r="D17" s="45"/>
      <c r="E17" s="45"/>
      <c r="F17" s="45"/>
      <c r="G17" s="57">
        <v>0</v>
      </c>
      <c r="H17" s="57"/>
      <c r="I17" s="57">
        <v>0</v>
      </c>
      <c r="J17" s="57"/>
      <c r="K17" s="57">
        <v>0</v>
      </c>
      <c r="L17" s="57"/>
      <c r="M17" s="57">
        <v>0</v>
      </c>
      <c r="N17" s="57"/>
      <c r="O17" s="57">
        <f>PL!I49</f>
        <v>309891</v>
      </c>
      <c r="P17" s="57"/>
      <c r="Q17" s="57">
        <f>SUM(G17:O17)</f>
        <v>309891</v>
      </c>
      <c r="R17" s="57"/>
    </row>
    <row r="18" spans="1:32" ht="24" customHeight="1">
      <c r="A18" s="47" t="s">
        <v>100</v>
      </c>
      <c r="B18" s="45"/>
      <c r="C18" s="45"/>
      <c r="D18" s="45"/>
      <c r="E18" s="45"/>
      <c r="F18" s="45"/>
      <c r="G18" s="90">
        <v>0</v>
      </c>
      <c r="H18" s="57"/>
      <c r="I18" s="90">
        <v>0</v>
      </c>
      <c r="J18" s="57"/>
      <c r="K18" s="90">
        <v>0</v>
      </c>
      <c r="L18" s="57"/>
      <c r="M18" s="90">
        <v>0</v>
      </c>
      <c r="N18" s="57"/>
      <c r="O18" s="90">
        <v>0</v>
      </c>
      <c r="P18" s="57"/>
      <c r="Q18" s="90">
        <f>SUM(G18:O18)</f>
        <v>0</v>
      </c>
      <c r="R18" s="57"/>
    </row>
    <row r="19" spans="1:32" ht="24" customHeight="1">
      <c r="A19" s="47" t="s">
        <v>67</v>
      </c>
      <c r="E19" s="45"/>
      <c r="G19" s="57">
        <f>SUM(G17:G18)</f>
        <v>0</v>
      </c>
      <c r="H19" s="57"/>
      <c r="I19" s="57">
        <f>SUM(I17:I18)</f>
        <v>0</v>
      </c>
      <c r="J19" s="57"/>
      <c r="K19" s="57">
        <f>SUM(K17:K18)</f>
        <v>0</v>
      </c>
      <c r="L19" s="57"/>
      <c r="M19" s="57">
        <f>SUM(M17:M18)</f>
        <v>0</v>
      </c>
      <c r="N19" s="57"/>
      <c r="O19" s="57">
        <f>SUM(O17:O18)</f>
        <v>309891</v>
      </c>
      <c r="P19" s="57"/>
      <c r="Q19" s="57">
        <f>SUM(Q17:Q18)</f>
        <v>309891</v>
      </c>
      <c r="R19" s="57"/>
      <c r="T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</row>
    <row r="20" spans="1:32" ht="24" customHeight="1" thickBot="1">
      <c r="A20" s="25" t="s">
        <v>231</v>
      </c>
      <c r="G20" s="58">
        <f>SUM(G16,G19)</f>
        <v>1227061</v>
      </c>
      <c r="H20" s="57"/>
      <c r="I20" s="58">
        <f>SUM(I16,I19)</f>
        <v>2350459</v>
      </c>
      <c r="J20" s="57"/>
      <c r="K20" s="58">
        <f>SUM(K16,K19)</f>
        <v>79834</v>
      </c>
      <c r="L20" s="57"/>
      <c r="M20" s="58">
        <f>SUM(M16,M19)</f>
        <v>154578</v>
      </c>
      <c r="N20" s="57"/>
      <c r="O20" s="58">
        <f>SUM(O16,O19)</f>
        <v>11847058</v>
      </c>
      <c r="P20" s="57"/>
      <c r="Q20" s="58">
        <f>SUM(Q16,Q19)</f>
        <v>15658990</v>
      </c>
      <c r="R20" s="57"/>
      <c r="T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</row>
    <row r="21" spans="1:32" ht="24" customHeight="1" thickTop="1">
      <c r="G21" s="57">
        <f>G20-BS!I102</f>
        <v>0</v>
      </c>
      <c r="H21" s="57"/>
      <c r="I21" s="57">
        <f>I20-BS!I103</f>
        <v>0</v>
      </c>
      <c r="J21" s="57"/>
      <c r="K21" s="57">
        <f>K20-BS!I105</f>
        <v>0</v>
      </c>
      <c r="L21" s="57"/>
      <c r="M21" s="57">
        <f>M20-BS!I109</f>
        <v>0</v>
      </c>
      <c r="O21" s="57">
        <f>O20-BS!I110</f>
        <v>0</v>
      </c>
      <c r="P21" s="57"/>
      <c r="Q21" s="57">
        <f>Q20-BS!I114</f>
        <v>0</v>
      </c>
      <c r="T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</row>
    <row r="22" spans="1:32" ht="24" customHeight="1">
      <c r="A22" s="8" t="s">
        <v>32</v>
      </c>
      <c r="G22" s="57"/>
      <c r="H22" s="57"/>
      <c r="I22" s="57"/>
      <c r="J22" s="57"/>
      <c r="K22" s="57"/>
      <c r="L22" s="57"/>
      <c r="M22" s="57"/>
      <c r="O22" s="57"/>
      <c r="P22" s="57"/>
      <c r="Q22" s="57"/>
      <c r="T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</row>
    <row r="23" spans="1:32" ht="24" customHeight="1">
      <c r="T23" s="57"/>
    </row>
    <row r="24" spans="1:32" ht="24" customHeight="1">
      <c r="T24" s="57"/>
    </row>
    <row r="25" spans="1:32" ht="24" customHeight="1"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</row>
    <row r="26" spans="1:32" ht="24" customHeight="1"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32" ht="24" customHeight="1"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</row>
    <row r="28" spans="1:32" ht="24" customHeight="1"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32" ht="24" customHeight="1"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</row>
    <row r="30" spans="1:32" ht="24" customHeight="1"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32" ht="24" customHeight="1"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32" ht="24" customHeight="1"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7:17" ht="24" customHeight="1"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</row>
    <row r="34" spans="7:17" ht="24" customHeight="1"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7:17" ht="24" customHeight="1"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</row>
  </sheetData>
  <mergeCells count="1">
    <mergeCell ref="G6:Q6"/>
  </mergeCells>
  <pageMargins left="0.78740157480314965" right="0.19685039370078741" top="0.78740157480314965" bottom="0.11811023622047245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0F98D-9E9D-44BD-B1D9-94899880CFF5}">
  <dimension ref="A1:Q122"/>
  <sheetViews>
    <sheetView showGridLines="0" view="pageBreakPreview" zoomScale="85" zoomScaleNormal="70" zoomScaleSheetLayoutView="85" workbookViewId="0"/>
  </sheetViews>
  <sheetFormatPr defaultColWidth="9.109375" defaultRowHeight="22.05" customHeight="1"/>
  <cols>
    <col min="1" max="1" width="44.109375" style="61" customWidth="1"/>
    <col min="2" max="2" width="8.109375" style="61" customWidth="1"/>
    <col min="3" max="3" width="6.88671875" style="61" customWidth="1"/>
    <col min="4" max="4" width="4.109375" style="61" customWidth="1"/>
    <col min="5" max="5" width="15.5546875" style="61" customWidth="1"/>
    <col min="6" max="6" width="1.109375" style="61" customWidth="1"/>
    <col min="7" max="7" width="15.5546875" style="61" customWidth="1"/>
    <col min="8" max="8" width="1.109375" style="61" customWidth="1"/>
    <col min="9" max="9" width="15.5546875" style="61" customWidth="1"/>
    <col min="10" max="10" width="1.109375" style="61" customWidth="1"/>
    <col min="11" max="11" width="15.5546875" style="61" customWidth="1"/>
    <col min="12" max="12" width="9.109375" style="61"/>
    <col min="13" max="13" width="10.88671875" style="61" bestFit="1" customWidth="1"/>
    <col min="14" max="16384" width="9.109375" style="61"/>
  </cols>
  <sheetData>
    <row r="1" spans="1:17" ht="22.05" customHeight="1">
      <c r="A1" s="1"/>
      <c r="B1" s="4"/>
      <c r="C1" s="3"/>
      <c r="D1" s="4"/>
      <c r="E1" s="4"/>
      <c r="F1" s="4"/>
      <c r="G1" s="4"/>
      <c r="H1" s="4"/>
      <c r="I1" s="4"/>
      <c r="J1" s="4"/>
      <c r="K1" s="24" t="s">
        <v>66</v>
      </c>
      <c r="L1" s="5"/>
    </row>
    <row r="2" spans="1:17" ht="22.05" customHeight="1">
      <c r="A2" s="1" t="s">
        <v>80</v>
      </c>
      <c r="B2" s="4"/>
      <c r="C2" s="3"/>
      <c r="D2" s="4"/>
      <c r="E2" s="4"/>
      <c r="F2" s="4"/>
      <c r="G2" s="4"/>
      <c r="H2" s="4"/>
      <c r="I2" s="4"/>
      <c r="J2" s="4"/>
      <c r="K2" s="4"/>
      <c r="L2" s="5"/>
    </row>
    <row r="3" spans="1:17" ht="22.05" customHeight="1">
      <c r="A3" s="1" t="s">
        <v>52</v>
      </c>
      <c r="B3" s="2"/>
      <c r="C3" s="3"/>
      <c r="D3" s="4"/>
      <c r="E3" s="4"/>
      <c r="F3" s="4"/>
      <c r="G3" s="4"/>
      <c r="H3" s="4"/>
      <c r="I3" s="4"/>
      <c r="J3" s="4"/>
      <c r="K3" s="4"/>
      <c r="L3" s="5"/>
    </row>
    <row r="4" spans="1:17" ht="22.05" customHeight="1">
      <c r="A4" s="13" t="s">
        <v>229</v>
      </c>
      <c r="B4" s="25"/>
      <c r="C4" s="25"/>
      <c r="D4" s="25"/>
      <c r="E4" s="4"/>
      <c r="F4" s="4"/>
      <c r="G4" s="4"/>
      <c r="H4" s="4"/>
      <c r="I4" s="4"/>
      <c r="J4" s="4"/>
      <c r="K4" s="4"/>
      <c r="L4" s="5"/>
    </row>
    <row r="5" spans="1:17" s="5" customFormat="1" ht="22.05" customHeight="1">
      <c r="B5" s="2"/>
      <c r="C5" s="3"/>
      <c r="D5" s="4"/>
      <c r="E5" s="4"/>
      <c r="F5" s="4"/>
      <c r="G5" s="4"/>
      <c r="H5" s="4"/>
      <c r="I5" s="2"/>
      <c r="J5" s="4"/>
      <c r="K5" s="26" t="s">
        <v>65</v>
      </c>
      <c r="N5" s="1"/>
    </row>
    <row r="6" spans="1:17" s="7" customFormat="1" ht="22.05" customHeight="1">
      <c r="A6" s="8"/>
      <c r="C6" s="8"/>
      <c r="E6" s="66"/>
      <c r="F6" s="66" t="s">
        <v>0</v>
      </c>
      <c r="G6" s="66"/>
      <c r="H6" s="9"/>
      <c r="I6" s="66"/>
      <c r="J6" s="66" t="s">
        <v>1</v>
      </c>
      <c r="K6" s="66"/>
    </row>
    <row r="7" spans="1:17" s="7" customFormat="1" ht="22.05" customHeight="1">
      <c r="A7" s="8"/>
      <c r="C7" s="12"/>
      <c r="D7" s="10"/>
      <c r="E7" s="62">
        <v>2025</v>
      </c>
      <c r="F7" s="28"/>
      <c r="G7" s="62">
        <v>2024</v>
      </c>
      <c r="H7" s="29"/>
      <c r="I7" s="62">
        <v>2025</v>
      </c>
      <c r="J7" s="28"/>
      <c r="K7" s="62">
        <v>2024</v>
      </c>
    </row>
    <row r="8" spans="1:17" ht="22.05" customHeight="1">
      <c r="A8" s="63" t="s">
        <v>33</v>
      </c>
      <c r="B8" s="9"/>
      <c r="C8" s="6"/>
      <c r="D8" s="7"/>
      <c r="E8" s="50"/>
      <c r="F8" s="50"/>
      <c r="G8" s="50"/>
      <c r="H8" s="7"/>
      <c r="I8" s="50"/>
      <c r="J8" s="50"/>
      <c r="K8" s="50"/>
      <c r="L8" s="7"/>
    </row>
    <row r="9" spans="1:17" ht="22.05" customHeight="1">
      <c r="A9" s="11" t="s">
        <v>86</v>
      </c>
      <c r="B9" s="7"/>
      <c r="C9" s="6"/>
      <c r="D9" s="7"/>
      <c r="E9" s="18">
        <f>SUM(PL!E31)</f>
        <v>104312</v>
      </c>
      <c r="F9" s="18"/>
      <c r="G9" s="18">
        <f>SUM(PL!G31)</f>
        <v>778841</v>
      </c>
      <c r="H9" s="18"/>
      <c r="I9" s="18">
        <f>SUM(PL!I31)</f>
        <v>310530</v>
      </c>
      <c r="J9" s="18"/>
      <c r="K9" s="18">
        <f>SUM(PL!K31)</f>
        <v>78507</v>
      </c>
      <c r="L9" s="7"/>
      <c r="M9" s="34"/>
      <c r="N9" s="34"/>
      <c r="P9" s="34"/>
      <c r="Q9" s="34"/>
    </row>
    <row r="10" spans="1:17" ht="22.05" customHeight="1">
      <c r="A10" s="11" t="s">
        <v>87</v>
      </c>
      <c r="B10" s="7"/>
      <c r="C10" s="6"/>
      <c r="D10" s="7"/>
      <c r="E10" s="18"/>
      <c r="F10" s="18"/>
      <c r="G10" s="18"/>
      <c r="H10" s="18"/>
      <c r="I10" s="18"/>
      <c r="J10" s="18"/>
      <c r="K10" s="18"/>
      <c r="L10" s="7"/>
      <c r="N10" s="34"/>
    </row>
    <row r="11" spans="1:17" ht="22.05" customHeight="1">
      <c r="A11" s="11" t="s">
        <v>48</v>
      </c>
      <c r="B11" s="7"/>
      <c r="C11" s="6"/>
      <c r="D11" s="7"/>
      <c r="E11" s="18"/>
      <c r="F11" s="18"/>
      <c r="G11" s="18"/>
      <c r="H11" s="18"/>
      <c r="I11" s="18"/>
      <c r="J11" s="18"/>
      <c r="K11" s="18"/>
      <c r="L11" s="7"/>
      <c r="N11" s="34"/>
    </row>
    <row r="12" spans="1:17" ht="22.05" customHeight="1">
      <c r="A12" s="11" t="s">
        <v>61</v>
      </c>
      <c r="B12" s="7"/>
      <c r="C12" s="6"/>
      <c r="D12" s="7"/>
      <c r="E12" s="18">
        <v>150906</v>
      </c>
      <c r="F12" s="18"/>
      <c r="G12" s="18">
        <v>165760</v>
      </c>
      <c r="H12" s="18"/>
      <c r="I12" s="18">
        <v>4659</v>
      </c>
      <c r="J12" s="18"/>
      <c r="K12" s="18">
        <v>5581</v>
      </c>
      <c r="L12" s="7"/>
      <c r="M12" s="34"/>
      <c r="N12" s="34"/>
      <c r="P12" s="34"/>
      <c r="Q12" s="34"/>
    </row>
    <row r="13" spans="1:17" ht="22.05" customHeight="1">
      <c r="A13" s="11" t="s">
        <v>287</v>
      </c>
      <c r="B13" s="7"/>
      <c r="C13" s="6"/>
      <c r="D13" s="7"/>
      <c r="E13" s="18">
        <v>15993</v>
      </c>
      <c r="F13" s="18"/>
      <c r="G13" s="18">
        <v>13721</v>
      </c>
      <c r="H13" s="18"/>
      <c r="I13" s="18">
        <v>13442</v>
      </c>
      <c r="J13" s="18"/>
      <c r="K13" s="18">
        <v>0</v>
      </c>
      <c r="L13" s="7"/>
      <c r="M13" s="34"/>
      <c r="N13" s="34"/>
      <c r="P13" s="34"/>
      <c r="Q13" s="34"/>
    </row>
    <row r="14" spans="1:17" ht="22.05" customHeight="1">
      <c r="A14" s="11" t="s">
        <v>250</v>
      </c>
      <c r="B14" s="7"/>
      <c r="C14" s="6"/>
      <c r="D14" s="7"/>
      <c r="E14" s="18">
        <v>0</v>
      </c>
      <c r="F14" s="18"/>
      <c r="G14" s="18">
        <v>-334641</v>
      </c>
      <c r="H14" s="18"/>
      <c r="I14" s="18">
        <v>0</v>
      </c>
      <c r="J14" s="18"/>
      <c r="K14" s="18">
        <v>0</v>
      </c>
      <c r="L14" s="7"/>
      <c r="M14" s="34"/>
      <c r="N14" s="34"/>
      <c r="P14" s="34"/>
      <c r="Q14" s="34"/>
    </row>
    <row r="15" spans="1:17" ht="22.05" customHeight="1">
      <c r="A15" s="11" t="s">
        <v>270</v>
      </c>
      <c r="B15" s="7"/>
      <c r="C15" s="6"/>
      <c r="D15" s="7"/>
      <c r="E15" s="18">
        <v>2722</v>
      </c>
      <c r="F15" s="18"/>
      <c r="G15" s="18">
        <v>0</v>
      </c>
      <c r="H15" s="18"/>
      <c r="I15" s="18">
        <v>0</v>
      </c>
      <c r="J15" s="18"/>
      <c r="K15" s="18">
        <v>0</v>
      </c>
      <c r="L15" s="7"/>
      <c r="M15" s="34"/>
      <c r="N15" s="34"/>
      <c r="P15" s="34"/>
      <c r="Q15" s="34"/>
    </row>
    <row r="16" spans="1:17" ht="22.05" customHeight="1">
      <c r="A16" s="11" t="s">
        <v>276</v>
      </c>
      <c r="B16" s="7"/>
      <c r="C16" s="6"/>
      <c r="D16" s="7"/>
      <c r="E16" s="61">
        <v>6825</v>
      </c>
      <c r="F16" s="18"/>
      <c r="G16" s="61">
        <v>353</v>
      </c>
      <c r="H16" s="18"/>
      <c r="I16" s="18">
        <v>15</v>
      </c>
      <c r="J16" s="18"/>
      <c r="K16" s="18">
        <v>0</v>
      </c>
      <c r="L16" s="7"/>
      <c r="N16" s="34"/>
      <c r="P16" s="34"/>
      <c r="Q16" s="34"/>
    </row>
    <row r="17" spans="1:17" ht="22.05" customHeight="1">
      <c r="A17" s="11" t="s">
        <v>284</v>
      </c>
      <c r="B17" s="7"/>
      <c r="C17" s="6"/>
      <c r="D17" s="7"/>
      <c r="E17" s="18">
        <v>-2529</v>
      </c>
      <c r="F17" s="18"/>
      <c r="G17" s="18">
        <v>-64</v>
      </c>
      <c r="H17" s="18"/>
      <c r="I17" s="18">
        <v>0</v>
      </c>
      <c r="J17" s="18"/>
      <c r="K17" s="18">
        <v>0</v>
      </c>
      <c r="L17" s="7"/>
      <c r="M17" s="34"/>
      <c r="N17" s="34"/>
      <c r="P17" s="34"/>
      <c r="Q17" s="34"/>
    </row>
    <row r="18" spans="1:17" ht="22.05" customHeight="1">
      <c r="A18" s="11" t="s">
        <v>275</v>
      </c>
      <c r="B18" s="7"/>
      <c r="C18" s="6"/>
      <c r="D18" s="7"/>
      <c r="E18" s="18">
        <v>-19962</v>
      </c>
      <c r="F18" s="18"/>
      <c r="G18" s="18">
        <v>8719</v>
      </c>
      <c r="H18" s="18"/>
      <c r="I18" s="18">
        <v>0</v>
      </c>
      <c r="J18" s="18"/>
      <c r="K18" s="18">
        <v>0</v>
      </c>
      <c r="L18" s="7"/>
      <c r="N18" s="34"/>
      <c r="P18" s="34"/>
      <c r="Q18" s="34"/>
    </row>
    <row r="19" spans="1:17" ht="22.05" customHeight="1">
      <c r="A19" s="11" t="s">
        <v>251</v>
      </c>
      <c r="B19" s="7"/>
      <c r="C19" s="6"/>
      <c r="D19" s="7"/>
      <c r="E19" s="18">
        <v>3530</v>
      </c>
      <c r="F19" s="18"/>
      <c r="G19" s="18">
        <v>5024</v>
      </c>
      <c r="H19" s="18"/>
      <c r="I19" s="18">
        <v>214</v>
      </c>
      <c r="J19" s="18"/>
      <c r="K19" s="18">
        <v>298</v>
      </c>
      <c r="L19" s="7"/>
      <c r="M19" s="34"/>
      <c r="N19" s="34"/>
      <c r="P19" s="34"/>
      <c r="Q19" s="34"/>
    </row>
    <row r="20" spans="1:17" ht="22.05" customHeight="1">
      <c r="A20" s="11" t="s">
        <v>101</v>
      </c>
      <c r="B20" s="7"/>
      <c r="C20" s="6"/>
      <c r="D20" s="7"/>
      <c r="E20" s="18">
        <v>102</v>
      </c>
      <c r="F20" s="18"/>
      <c r="G20" s="18">
        <v>460</v>
      </c>
      <c r="H20" s="18"/>
      <c r="I20" s="18">
        <v>0</v>
      </c>
      <c r="J20" s="18"/>
      <c r="K20" s="18">
        <v>0</v>
      </c>
      <c r="L20" s="7"/>
      <c r="M20" s="34"/>
      <c r="N20" s="34"/>
      <c r="P20" s="34"/>
      <c r="Q20" s="34"/>
    </row>
    <row r="21" spans="1:17" ht="22.05" customHeight="1">
      <c r="A21" s="11" t="s">
        <v>285</v>
      </c>
      <c r="B21" s="7"/>
      <c r="C21" s="6"/>
      <c r="D21" s="7"/>
      <c r="F21" s="18"/>
      <c r="H21" s="18"/>
      <c r="I21" s="18"/>
      <c r="J21" s="18"/>
      <c r="K21" s="18"/>
      <c r="L21" s="7"/>
      <c r="N21" s="34"/>
      <c r="P21" s="34"/>
      <c r="Q21" s="34"/>
    </row>
    <row r="22" spans="1:17" ht="22.05" customHeight="1">
      <c r="A22" s="11" t="s">
        <v>253</v>
      </c>
      <c r="B22" s="7"/>
      <c r="C22" s="6"/>
      <c r="D22" s="7"/>
      <c r="E22" s="18">
        <v>-257201</v>
      </c>
      <c r="F22" s="18"/>
      <c r="G22" s="18">
        <v>178981</v>
      </c>
      <c r="H22" s="18"/>
      <c r="I22" s="18">
        <v>0</v>
      </c>
      <c r="J22" s="18"/>
      <c r="K22" s="18">
        <v>0</v>
      </c>
      <c r="L22" s="7"/>
      <c r="M22" s="34"/>
      <c r="N22" s="34"/>
      <c r="P22" s="34"/>
      <c r="Q22" s="34"/>
    </row>
    <row r="23" spans="1:17" ht="22.05" customHeight="1">
      <c r="A23" s="11" t="s">
        <v>218</v>
      </c>
      <c r="B23" s="7"/>
      <c r="C23" s="6"/>
      <c r="D23" s="7"/>
      <c r="E23" s="18">
        <v>0</v>
      </c>
      <c r="F23" s="18"/>
      <c r="G23" s="18">
        <v>-21506</v>
      </c>
      <c r="H23" s="18"/>
      <c r="I23" s="18">
        <v>0</v>
      </c>
      <c r="J23" s="18"/>
      <c r="K23" s="18">
        <v>-21506</v>
      </c>
      <c r="L23" s="7"/>
      <c r="M23" s="34"/>
      <c r="N23" s="34"/>
      <c r="P23" s="34"/>
      <c r="Q23" s="34"/>
    </row>
    <row r="24" spans="1:17" ht="22.05" customHeight="1">
      <c r="A24" s="11" t="s">
        <v>277</v>
      </c>
      <c r="B24" s="7"/>
      <c r="C24" s="6"/>
      <c r="D24" s="7"/>
      <c r="E24" s="18">
        <v>2090</v>
      </c>
      <c r="F24" s="18"/>
      <c r="G24" s="18">
        <v>-30202</v>
      </c>
      <c r="H24" s="18"/>
      <c r="I24" s="18">
        <v>-10</v>
      </c>
      <c r="J24" s="18"/>
      <c r="K24" s="18">
        <v>-6243</v>
      </c>
      <c r="L24" s="7"/>
      <c r="M24" s="34"/>
      <c r="N24" s="34"/>
      <c r="P24" s="34"/>
      <c r="Q24" s="34"/>
    </row>
    <row r="25" spans="1:17" ht="22.05" customHeight="1">
      <c r="A25" s="11" t="s">
        <v>153</v>
      </c>
      <c r="B25" s="7"/>
      <c r="C25" s="6"/>
      <c r="D25" s="7"/>
      <c r="E25" s="18">
        <v>0</v>
      </c>
      <c r="F25" s="18"/>
      <c r="G25" s="18">
        <v>0</v>
      </c>
      <c r="H25" s="18"/>
      <c r="I25" s="18">
        <v>-305655</v>
      </c>
      <c r="J25" s="18"/>
      <c r="K25" s="18">
        <v>0</v>
      </c>
      <c r="L25" s="7"/>
      <c r="N25" s="34"/>
      <c r="P25" s="34"/>
      <c r="Q25" s="34"/>
    </row>
    <row r="26" spans="1:17" ht="22.05" customHeight="1">
      <c r="A26" s="11" t="s">
        <v>34</v>
      </c>
      <c r="B26" s="5"/>
      <c r="C26" s="6"/>
      <c r="D26" s="7"/>
      <c r="E26" s="18">
        <v>-58032</v>
      </c>
      <c r="F26" s="18"/>
      <c r="G26" s="18">
        <v>-22512</v>
      </c>
      <c r="H26" s="18"/>
      <c r="I26" s="18">
        <v>-299655</v>
      </c>
      <c r="J26" s="18"/>
      <c r="K26" s="18">
        <v>-299157</v>
      </c>
      <c r="L26" s="7"/>
      <c r="M26" s="34"/>
      <c r="N26" s="34"/>
      <c r="P26" s="34"/>
      <c r="Q26" s="34"/>
    </row>
    <row r="27" spans="1:17" ht="22.05" customHeight="1">
      <c r="A27" s="11" t="s">
        <v>161</v>
      </c>
      <c r="B27" s="5"/>
      <c r="C27" s="6"/>
      <c r="D27" s="7"/>
      <c r="E27" s="21">
        <v>179760</v>
      </c>
      <c r="F27" s="18"/>
      <c r="G27" s="21">
        <v>156961</v>
      </c>
      <c r="H27" s="18"/>
      <c r="I27" s="21">
        <v>247522</v>
      </c>
      <c r="J27" s="18"/>
      <c r="K27" s="21">
        <v>223486</v>
      </c>
      <c r="L27" s="7"/>
      <c r="M27" s="34"/>
      <c r="N27" s="34"/>
      <c r="P27" s="34"/>
      <c r="Q27" s="34"/>
    </row>
    <row r="28" spans="1:17" ht="22.05" customHeight="1">
      <c r="A28" s="11" t="s">
        <v>184</v>
      </c>
      <c r="B28" s="5"/>
      <c r="C28" s="6"/>
      <c r="D28" s="7"/>
      <c r="E28" s="18"/>
      <c r="F28" s="18"/>
      <c r="G28" s="18"/>
      <c r="H28" s="18"/>
      <c r="I28" s="18"/>
      <c r="J28" s="18"/>
      <c r="K28" s="18"/>
      <c r="L28" s="7"/>
    </row>
    <row r="29" spans="1:17" ht="22.05" customHeight="1">
      <c r="A29" s="11" t="s">
        <v>44</v>
      </c>
      <c r="B29" s="5"/>
      <c r="C29" s="6"/>
      <c r="D29" s="7"/>
      <c r="E29" s="19">
        <f>SUM(E9:E27)</f>
        <v>128516</v>
      </c>
      <c r="F29" s="19"/>
      <c r="G29" s="19">
        <f>SUM(G9:G27)</f>
        <v>899895</v>
      </c>
      <c r="H29" s="19"/>
      <c r="I29" s="19">
        <f>SUM(I9:I27)</f>
        <v>-28938</v>
      </c>
      <c r="J29" s="19"/>
      <c r="K29" s="19">
        <f>SUM(K9:K27)</f>
        <v>-19034</v>
      </c>
      <c r="L29" s="7"/>
      <c r="M29" s="34"/>
      <c r="N29" s="34"/>
      <c r="P29" s="34"/>
      <c r="Q29" s="34"/>
    </row>
    <row r="30" spans="1:17" ht="22.05" customHeight="1">
      <c r="A30" s="11" t="s">
        <v>71</v>
      </c>
      <c r="B30" s="7"/>
      <c r="C30" s="6"/>
      <c r="D30" s="7"/>
      <c r="E30" s="18"/>
      <c r="F30" s="18"/>
      <c r="G30" s="18"/>
      <c r="H30" s="18"/>
      <c r="I30" s="18"/>
      <c r="J30" s="18"/>
      <c r="K30" s="18"/>
      <c r="L30" s="7"/>
      <c r="N30" s="34"/>
    </row>
    <row r="31" spans="1:17" ht="22.05" customHeight="1">
      <c r="A31" s="64" t="s">
        <v>261</v>
      </c>
      <c r="B31" s="7"/>
      <c r="C31" s="6"/>
      <c r="D31" s="7"/>
      <c r="E31" s="19">
        <v>204076</v>
      </c>
      <c r="F31" s="18"/>
      <c r="G31" s="19">
        <v>-175451</v>
      </c>
      <c r="H31" s="18"/>
      <c r="I31" s="18">
        <v>13259</v>
      </c>
      <c r="J31" s="18"/>
      <c r="K31" s="18">
        <v>-18129</v>
      </c>
      <c r="L31" s="7"/>
      <c r="M31" s="34"/>
      <c r="N31" s="34"/>
      <c r="P31" s="34"/>
      <c r="Q31" s="34"/>
    </row>
    <row r="32" spans="1:17" ht="22.05" customHeight="1">
      <c r="A32" s="11" t="s">
        <v>62</v>
      </c>
      <c r="B32" s="7"/>
      <c r="C32" s="6"/>
      <c r="D32" s="7"/>
      <c r="E32" s="19">
        <v>-389035</v>
      </c>
      <c r="F32" s="18"/>
      <c r="G32" s="19">
        <v>-1785242</v>
      </c>
      <c r="H32" s="18"/>
      <c r="I32" s="18">
        <v>15185</v>
      </c>
      <c r="J32" s="18"/>
      <c r="K32" s="18">
        <v>24563</v>
      </c>
      <c r="L32" s="7"/>
      <c r="M32" s="34"/>
      <c r="N32" s="34"/>
      <c r="P32" s="34"/>
      <c r="Q32" s="34"/>
    </row>
    <row r="33" spans="1:17" ht="22.05" customHeight="1">
      <c r="A33" s="11" t="s">
        <v>60</v>
      </c>
      <c r="B33" s="7"/>
      <c r="C33" s="6"/>
      <c r="D33" s="7"/>
      <c r="E33" s="19">
        <v>-49910</v>
      </c>
      <c r="F33" s="18"/>
      <c r="G33" s="19">
        <v>134960</v>
      </c>
      <c r="H33" s="18"/>
      <c r="I33" s="18">
        <v>0</v>
      </c>
      <c r="J33" s="18"/>
      <c r="K33" s="18">
        <v>0</v>
      </c>
      <c r="L33" s="7"/>
      <c r="M33" s="34"/>
      <c r="N33" s="34"/>
      <c r="P33" s="34"/>
      <c r="Q33" s="34"/>
    </row>
    <row r="34" spans="1:17" ht="22.05" customHeight="1">
      <c r="A34" s="11" t="s">
        <v>77</v>
      </c>
      <c r="B34" s="7"/>
      <c r="C34" s="6"/>
      <c r="D34" s="7"/>
      <c r="E34" s="19">
        <v>3756</v>
      </c>
      <c r="F34" s="18"/>
      <c r="G34" s="19">
        <v>42384</v>
      </c>
      <c r="H34" s="18"/>
      <c r="I34" s="18">
        <v>0</v>
      </c>
      <c r="J34" s="18"/>
      <c r="K34" s="18">
        <v>0</v>
      </c>
      <c r="L34" s="7"/>
      <c r="M34" s="34"/>
      <c r="N34" s="34"/>
      <c r="P34" s="34"/>
      <c r="Q34" s="34"/>
    </row>
    <row r="35" spans="1:17" ht="22.05" customHeight="1">
      <c r="A35" s="11" t="s">
        <v>45</v>
      </c>
      <c r="B35" s="17"/>
      <c r="C35" s="6"/>
      <c r="D35" s="7"/>
      <c r="E35" s="19">
        <v>-127363</v>
      </c>
      <c r="F35" s="18"/>
      <c r="G35" s="19">
        <v>-89173</v>
      </c>
      <c r="H35" s="18"/>
      <c r="I35" s="18">
        <v>2428</v>
      </c>
      <c r="J35" s="18"/>
      <c r="K35" s="18">
        <v>1621</v>
      </c>
      <c r="L35" s="7"/>
      <c r="M35" s="34"/>
      <c r="N35" s="34"/>
      <c r="P35" s="34"/>
      <c r="Q35" s="34"/>
    </row>
    <row r="36" spans="1:17" ht="22.05" customHeight="1">
      <c r="A36" s="11" t="s">
        <v>207</v>
      </c>
      <c r="B36" s="17"/>
      <c r="C36" s="6"/>
      <c r="D36" s="7"/>
      <c r="E36" s="19">
        <v>-62668</v>
      </c>
      <c r="F36" s="18"/>
      <c r="G36" s="19">
        <v>44922</v>
      </c>
      <c r="H36" s="18"/>
      <c r="I36" s="18">
        <v>0</v>
      </c>
      <c r="J36" s="18"/>
      <c r="K36" s="18">
        <v>0</v>
      </c>
      <c r="L36" s="7"/>
      <c r="M36" s="34"/>
      <c r="N36" s="34"/>
      <c r="P36" s="34"/>
      <c r="Q36" s="34"/>
    </row>
    <row r="37" spans="1:17" ht="22.05" customHeight="1">
      <c r="A37" s="11" t="s">
        <v>72</v>
      </c>
      <c r="B37" s="17"/>
      <c r="C37" s="6"/>
      <c r="D37" s="7"/>
      <c r="E37" s="19">
        <v>-18481</v>
      </c>
      <c r="F37" s="18"/>
      <c r="G37" s="19">
        <v>7429</v>
      </c>
      <c r="H37" s="18"/>
      <c r="I37" s="18">
        <v>-5</v>
      </c>
      <c r="J37" s="18"/>
      <c r="K37" s="18">
        <v>1027</v>
      </c>
      <c r="L37" s="7"/>
      <c r="M37" s="34"/>
      <c r="N37" s="34"/>
      <c r="P37" s="34"/>
      <c r="Q37" s="34"/>
    </row>
    <row r="38" spans="1:17" ht="22.05" customHeight="1">
      <c r="A38" s="11" t="s">
        <v>35</v>
      </c>
      <c r="B38" s="7"/>
      <c r="C38" s="6"/>
      <c r="D38" s="7"/>
      <c r="E38" s="19"/>
      <c r="F38" s="18"/>
      <c r="G38" s="19"/>
      <c r="H38" s="18"/>
      <c r="I38" s="18"/>
      <c r="J38" s="18"/>
      <c r="K38" s="18"/>
      <c r="L38" s="7"/>
      <c r="M38" s="34"/>
      <c r="N38" s="34"/>
    </row>
    <row r="39" spans="1:17" ht="22.05" customHeight="1">
      <c r="A39" s="64" t="s">
        <v>254</v>
      </c>
      <c r="B39" s="7"/>
      <c r="C39" s="6"/>
      <c r="D39" s="7"/>
      <c r="E39" s="18">
        <v>-98390</v>
      </c>
      <c r="F39" s="18"/>
      <c r="G39" s="18">
        <v>633709</v>
      </c>
      <c r="H39" s="18"/>
      <c r="I39" s="18">
        <v>7741</v>
      </c>
      <c r="J39" s="18"/>
      <c r="K39" s="18">
        <v>494</v>
      </c>
      <c r="L39" s="7"/>
      <c r="M39" s="34"/>
      <c r="N39" s="34"/>
      <c r="P39" s="34"/>
      <c r="Q39" s="34"/>
    </row>
    <row r="40" spans="1:17" ht="22.05" customHeight="1">
      <c r="A40" s="8" t="s">
        <v>53</v>
      </c>
      <c r="B40" s="5"/>
      <c r="C40" s="6"/>
      <c r="D40" s="7"/>
      <c r="E40" s="18">
        <v>364897</v>
      </c>
      <c r="F40" s="18"/>
      <c r="G40" s="18">
        <v>297178</v>
      </c>
      <c r="H40" s="18"/>
      <c r="I40" s="18">
        <v>-406</v>
      </c>
      <c r="J40" s="18"/>
      <c r="K40" s="18">
        <v>91</v>
      </c>
      <c r="L40" s="7"/>
      <c r="M40" s="34"/>
      <c r="N40" s="34"/>
      <c r="P40" s="34"/>
      <c r="Q40" s="34"/>
    </row>
    <row r="41" spans="1:17" ht="22.05" customHeight="1">
      <c r="A41" s="8" t="s">
        <v>136</v>
      </c>
      <c r="B41" s="5"/>
      <c r="C41" s="6"/>
      <c r="D41" s="7"/>
      <c r="E41" s="18">
        <v>5687</v>
      </c>
      <c r="F41" s="18"/>
      <c r="G41" s="18">
        <v>28167</v>
      </c>
      <c r="H41" s="18"/>
      <c r="I41" s="18">
        <v>1161</v>
      </c>
      <c r="J41" s="18"/>
      <c r="K41" s="18">
        <v>3450</v>
      </c>
      <c r="L41" s="7"/>
      <c r="M41" s="34"/>
      <c r="N41" s="34"/>
      <c r="P41" s="34"/>
      <c r="Q41" s="34"/>
    </row>
    <row r="42" spans="1:17" ht="22.05" customHeight="1">
      <c r="A42" s="8" t="s">
        <v>255</v>
      </c>
      <c r="B42" s="5"/>
      <c r="C42" s="6"/>
      <c r="D42" s="7"/>
      <c r="E42" s="18">
        <v>-15025</v>
      </c>
      <c r="F42" s="18"/>
      <c r="G42" s="18">
        <v>-13915</v>
      </c>
      <c r="H42" s="18"/>
      <c r="I42" s="18">
        <v>-404</v>
      </c>
      <c r="J42" s="18"/>
      <c r="K42" s="18">
        <v>-86</v>
      </c>
      <c r="L42" s="7"/>
      <c r="M42" s="34"/>
      <c r="N42" s="34"/>
      <c r="P42" s="34"/>
      <c r="Q42" s="34"/>
    </row>
    <row r="43" spans="1:17" ht="22.05" customHeight="1">
      <c r="A43" s="8" t="s">
        <v>211</v>
      </c>
      <c r="B43" s="5"/>
      <c r="C43" s="6"/>
      <c r="D43" s="7"/>
      <c r="E43" s="18">
        <v>0</v>
      </c>
      <c r="F43" s="18"/>
      <c r="G43" s="18">
        <v>21000</v>
      </c>
      <c r="H43" s="18"/>
      <c r="I43" s="18">
        <v>0</v>
      </c>
      <c r="J43" s="18"/>
      <c r="K43" s="18">
        <v>0</v>
      </c>
      <c r="L43" s="7"/>
      <c r="M43" s="34"/>
      <c r="N43" s="34"/>
      <c r="P43" s="34"/>
      <c r="Q43" s="34"/>
    </row>
    <row r="44" spans="1:17" ht="22.05" customHeight="1">
      <c r="A44" s="11" t="s">
        <v>46</v>
      </c>
      <c r="B44" s="5"/>
      <c r="C44" s="6"/>
      <c r="D44" s="7"/>
      <c r="E44" s="19">
        <v>-10296</v>
      </c>
      <c r="F44" s="19"/>
      <c r="G44" s="19">
        <v>-36936</v>
      </c>
      <c r="H44" s="19"/>
      <c r="I44" s="19">
        <v>725</v>
      </c>
      <c r="J44" s="19"/>
      <c r="K44" s="19">
        <v>-2196</v>
      </c>
      <c r="L44" s="7"/>
      <c r="M44" s="34"/>
      <c r="N44" s="34"/>
      <c r="P44" s="34"/>
      <c r="Q44" s="34"/>
    </row>
    <row r="45" spans="1:17" ht="22.05" customHeight="1">
      <c r="A45" s="64" t="s">
        <v>111</v>
      </c>
      <c r="B45" s="5"/>
      <c r="C45" s="6"/>
      <c r="D45" s="7"/>
      <c r="E45" s="21">
        <v>494</v>
      </c>
      <c r="F45" s="18"/>
      <c r="G45" s="21">
        <v>-79</v>
      </c>
      <c r="H45" s="18"/>
      <c r="I45" s="21">
        <v>0</v>
      </c>
      <c r="J45" s="18"/>
      <c r="K45" s="21">
        <v>0</v>
      </c>
      <c r="L45" s="7"/>
      <c r="M45" s="34"/>
      <c r="N45" s="34"/>
      <c r="P45" s="34"/>
      <c r="Q45" s="34"/>
    </row>
    <row r="46" spans="1:17" ht="22.05" customHeight="1">
      <c r="A46" s="11" t="s">
        <v>185</v>
      </c>
      <c r="B46" s="7"/>
      <c r="C46" s="6"/>
      <c r="D46" s="7"/>
      <c r="E46" s="19">
        <f>SUM(E29:E45)</f>
        <v>-63742</v>
      </c>
      <c r="F46" s="19"/>
      <c r="G46" s="19">
        <f>SUM(G29:G45)</f>
        <v>8848</v>
      </c>
      <c r="H46" s="19"/>
      <c r="I46" s="19">
        <f>SUM(I29:I45)</f>
        <v>10746</v>
      </c>
      <c r="J46" s="19"/>
      <c r="K46" s="19">
        <f>SUM(K29:K45)</f>
        <v>-8199</v>
      </c>
      <c r="L46" s="7"/>
      <c r="P46" s="34"/>
      <c r="Q46" s="34"/>
    </row>
    <row r="47" spans="1:17" ht="22.05" customHeight="1">
      <c r="A47" s="8" t="s">
        <v>263</v>
      </c>
      <c r="B47" s="7"/>
      <c r="C47" s="6"/>
      <c r="D47" s="7"/>
      <c r="E47" s="19">
        <v>-1093</v>
      </c>
      <c r="F47" s="19"/>
      <c r="G47" s="19">
        <v>-4204</v>
      </c>
      <c r="H47" s="19"/>
      <c r="I47" s="18">
        <v>0</v>
      </c>
      <c r="J47" s="19"/>
      <c r="K47" s="18">
        <v>0</v>
      </c>
      <c r="L47" s="7"/>
      <c r="P47" s="34"/>
      <c r="Q47" s="34"/>
    </row>
    <row r="48" spans="1:17" ht="22.05" customHeight="1">
      <c r="A48" s="11" t="s">
        <v>163</v>
      </c>
      <c r="B48" s="7"/>
      <c r="C48" s="6"/>
      <c r="D48" s="7"/>
      <c r="E48" s="19">
        <v>-448561</v>
      </c>
      <c r="F48" s="19"/>
      <c r="G48" s="19">
        <v>-406616</v>
      </c>
      <c r="H48" s="19"/>
      <c r="I48" s="19">
        <v>-227366</v>
      </c>
      <c r="J48" s="19"/>
      <c r="K48" s="19">
        <v>-187801</v>
      </c>
      <c r="L48" s="7"/>
      <c r="M48" s="34"/>
      <c r="N48" s="34"/>
      <c r="P48" s="34"/>
      <c r="Q48" s="34"/>
    </row>
    <row r="49" spans="1:17" ht="22.05" customHeight="1">
      <c r="A49" s="64" t="s">
        <v>208</v>
      </c>
      <c r="B49" s="17"/>
      <c r="C49" s="6"/>
      <c r="D49" s="7"/>
      <c r="E49" s="21">
        <v>-117643</v>
      </c>
      <c r="F49" s="18"/>
      <c r="G49" s="21">
        <v>-223394</v>
      </c>
      <c r="H49" s="18"/>
      <c r="I49" s="21">
        <v>-1244</v>
      </c>
      <c r="J49" s="18"/>
      <c r="K49" s="21">
        <v>-462</v>
      </c>
      <c r="L49" s="7"/>
      <c r="M49" s="34"/>
      <c r="N49" s="34"/>
      <c r="P49" s="34"/>
      <c r="Q49" s="34"/>
    </row>
    <row r="50" spans="1:17" ht="22.05" customHeight="1">
      <c r="A50" s="63" t="s">
        <v>221</v>
      </c>
      <c r="B50" s="7"/>
      <c r="C50" s="6"/>
      <c r="D50" s="7"/>
      <c r="E50" s="21">
        <f>SUM(E46:E49)</f>
        <v>-631039</v>
      </c>
      <c r="F50" s="18"/>
      <c r="G50" s="21">
        <f>SUM(G46:G49)</f>
        <v>-625366</v>
      </c>
      <c r="H50" s="18"/>
      <c r="I50" s="21">
        <f>SUM(I46:I49)</f>
        <v>-217864</v>
      </c>
      <c r="J50" s="18"/>
      <c r="K50" s="21">
        <f>SUM(K46:K49)</f>
        <v>-196462</v>
      </c>
      <c r="L50" s="7"/>
      <c r="P50" s="34"/>
      <c r="Q50" s="34"/>
    </row>
    <row r="51" spans="1:17" ht="17.399999999999999" customHeight="1">
      <c r="A51" s="63"/>
      <c r="B51" s="7"/>
      <c r="C51" s="6"/>
      <c r="D51" s="7"/>
      <c r="E51" s="22"/>
      <c r="F51" s="22"/>
      <c r="G51" s="22"/>
      <c r="H51" s="7"/>
      <c r="I51" s="22"/>
      <c r="J51" s="22"/>
      <c r="K51" s="22"/>
      <c r="L51" s="7"/>
    </row>
    <row r="52" spans="1:17" ht="22.05" customHeight="1">
      <c r="A52" s="11" t="s">
        <v>32</v>
      </c>
      <c r="B52" s="17"/>
      <c r="C52" s="6"/>
      <c r="D52" s="7"/>
      <c r="E52" s="7"/>
      <c r="F52" s="22"/>
      <c r="G52" s="7"/>
      <c r="H52" s="7"/>
      <c r="I52" s="7"/>
      <c r="J52" s="7"/>
      <c r="K52" s="7"/>
      <c r="L52" s="7"/>
    </row>
    <row r="53" spans="1:17" ht="22.05" customHeight="1">
      <c r="A53" s="1"/>
      <c r="B53" s="2"/>
      <c r="C53" s="3"/>
      <c r="D53" s="4"/>
      <c r="E53" s="4"/>
      <c r="F53" s="4"/>
      <c r="G53" s="4"/>
      <c r="H53" s="4"/>
      <c r="I53" s="4"/>
      <c r="J53" s="4"/>
      <c r="K53" s="24" t="s">
        <v>66</v>
      </c>
      <c r="L53" s="5"/>
    </row>
    <row r="54" spans="1:17" ht="22.05" customHeight="1">
      <c r="A54" s="1" t="s">
        <v>80</v>
      </c>
      <c r="B54" s="2"/>
      <c r="C54" s="3"/>
      <c r="D54" s="4"/>
      <c r="E54" s="4"/>
      <c r="F54" s="4"/>
      <c r="G54" s="4"/>
      <c r="H54" s="4"/>
      <c r="I54" s="4"/>
      <c r="J54" s="4"/>
      <c r="K54" s="4"/>
      <c r="L54" s="5"/>
    </row>
    <row r="55" spans="1:17" ht="22.05" customHeight="1">
      <c r="A55" s="1" t="s">
        <v>75</v>
      </c>
      <c r="B55" s="4"/>
      <c r="C55" s="3"/>
      <c r="D55" s="4"/>
      <c r="E55" s="4"/>
      <c r="F55" s="4"/>
      <c r="G55" s="4"/>
      <c r="H55" s="4"/>
      <c r="I55" s="4"/>
      <c r="J55" s="4"/>
      <c r="K55" s="4"/>
      <c r="L55" s="5"/>
    </row>
    <row r="56" spans="1:17" ht="22.05" customHeight="1">
      <c r="A56" s="13" t="s">
        <v>229</v>
      </c>
      <c r="B56" s="63"/>
      <c r="C56" s="63"/>
      <c r="D56" s="63"/>
      <c r="E56" s="4"/>
      <c r="F56" s="4"/>
      <c r="G56" s="4"/>
      <c r="H56" s="4"/>
      <c r="I56" s="4"/>
      <c r="J56" s="4"/>
      <c r="K56" s="4"/>
      <c r="L56" s="5"/>
    </row>
    <row r="57" spans="1:17" s="5" customFormat="1" ht="22.05" customHeight="1">
      <c r="B57" s="2"/>
      <c r="C57" s="3"/>
      <c r="D57" s="4"/>
      <c r="E57" s="4"/>
      <c r="F57" s="4"/>
      <c r="G57" s="4"/>
      <c r="H57" s="4"/>
      <c r="I57" s="2"/>
      <c r="J57" s="4"/>
      <c r="K57" s="26" t="s">
        <v>65</v>
      </c>
      <c r="N57" s="61"/>
      <c r="O57" s="61"/>
    </row>
    <row r="58" spans="1:17" s="7" customFormat="1" ht="22.05" customHeight="1">
      <c r="A58" s="8"/>
      <c r="C58" s="8"/>
      <c r="E58" s="66"/>
      <c r="F58" s="66" t="s">
        <v>0</v>
      </c>
      <c r="G58" s="66"/>
      <c r="H58" s="9"/>
      <c r="I58" s="66"/>
      <c r="J58" s="66" t="s">
        <v>1</v>
      </c>
      <c r="K58" s="66"/>
      <c r="N58" s="1"/>
      <c r="O58" s="5"/>
    </row>
    <row r="59" spans="1:17" s="7" customFormat="1" ht="22.05" customHeight="1">
      <c r="A59" s="8"/>
      <c r="C59" s="12"/>
      <c r="D59" s="10"/>
      <c r="E59" s="62">
        <v>2025</v>
      </c>
      <c r="F59" s="28"/>
      <c r="G59" s="62">
        <v>2024</v>
      </c>
      <c r="H59" s="29"/>
      <c r="I59" s="62">
        <v>2025</v>
      </c>
      <c r="J59" s="28"/>
      <c r="K59" s="62">
        <v>2024</v>
      </c>
    </row>
    <row r="60" spans="1:17" ht="22.05" customHeight="1">
      <c r="A60" s="1" t="s">
        <v>36</v>
      </c>
      <c r="B60" s="9"/>
      <c r="C60" s="6"/>
      <c r="D60" s="7"/>
      <c r="E60" s="15"/>
      <c r="F60" s="22"/>
      <c r="G60" s="22"/>
      <c r="H60" s="7"/>
      <c r="I60" s="22"/>
      <c r="J60" s="22"/>
      <c r="K60" s="22"/>
      <c r="L60" s="7"/>
      <c r="N60" s="7"/>
      <c r="O60" s="7"/>
    </row>
    <row r="61" spans="1:17" ht="22.05" customHeight="1">
      <c r="A61" s="64" t="s">
        <v>148</v>
      </c>
      <c r="B61" s="9"/>
      <c r="C61" s="6"/>
      <c r="D61" s="7"/>
      <c r="E61" s="15">
        <v>199535</v>
      </c>
      <c r="F61" s="15"/>
      <c r="G61" s="15">
        <v>245315</v>
      </c>
      <c r="H61" s="15"/>
      <c r="I61" s="15">
        <v>105655</v>
      </c>
      <c r="J61" s="15"/>
      <c r="K61" s="15">
        <v>150000</v>
      </c>
      <c r="L61" s="7"/>
      <c r="M61" s="18"/>
      <c r="N61" s="34"/>
      <c r="P61" s="34"/>
      <c r="Q61" s="34"/>
    </row>
    <row r="62" spans="1:17" ht="22.05" customHeight="1">
      <c r="A62" s="11" t="s">
        <v>278</v>
      </c>
      <c r="B62" s="9"/>
      <c r="C62" s="6"/>
      <c r="D62" s="7"/>
      <c r="E62" s="15">
        <v>-4517</v>
      </c>
      <c r="F62" s="15"/>
      <c r="G62" s="15">
        <v>-551623</v>
      </c>
      <c r="H62" s="15"/>
      <c r="I62" s="15">
        <v>-726870</v>
      </c>
      <c r="J62" s="19"/>
      <c r="K62" s="15">
        <v>-1701361</v>
      </c>
      <c r="L62" s="7"/>
      <c r="M62" s="18"/>
      <c r="N62" s="34"/>
      <c r="P62" s="34"/>
      <c r="Q62" s="34"/>
    </row>
    <row r="63" spans="1:17" ht="22.05" customHeight="1">
      <c r="A63" s="64" t="s">
        <v>212</v>
      </c>
      <c r="B63" s="9"/>
      <c r="C63" s="6"/>
      <c r="D63" s="7"/>
      <c r="E63" s="15">
        <v>0</v>
      </c>
      <c r="F63" s="15"/>
      <c r="G63" s="15">
        <v>-199960</v>
      </c>
      <c r="H63" s="15"/>
      <c r="I63" s="15">
        <v>0</v>
      </c>
      <c r="J63" s="15"/>
      <c r="K63" s="15">
        <v>-99960</v>
      </c>
      <c r="L63" s="7"/>
      <c r="M63" s="18"/>
      <c r="N63" s="34"/>
      <c r="P63" s="34"/>
      <c r="Q63" s="34"/>
    </row>
    <row r="64" spans="1:17" ht="22.05" customHeight="1">
      <c r="A64" s="64" t="s">
        <v>217</v>
      </c>
      <c r="B64" s="9"/>
      <c r="C64" s="6"/>
      <c r="D64" s="7"/>
      <c r="E64" s="15">
        <v>0</v>
      </c>
      <c r="F64" s="15"/>
      <c r="G64" s="15">
        <v>633305</v>
      </c>
      <c r="H64" s="15"/>
      <c r="I64" s="15">
        <v>0</v>
      </c>
      <c r="J64" s="15"/>
      <c r="K64" s="15">
        <v>163305</v>
      </c>
      <c r="L64" s="7"/>
      <c r="M64" s="18"/>
      <c r="N64" s="34"/>
      <c r="P64" s="34"/>
      <c r="Q64" s="34"/>
    </row>
    <row r="65" spans="1:17" ht="22.05" customHeight="1">
      <c r="A65" s="11" t="s">
        <v>118</v>
      </c>
      <c r="B65" s="9"/>
      <c r="C65" s="6"/>
      <c r="D65" s="19"/>
      <c r="E65" s="15">
        <v>0</v>
      </c>
      <c r="F65" s="15"/>
      <c r="G65" s="15">
        <v>0</v>
      </c>
      <c r="H65" s="15"/>
      <c r="I65" s="15">
        <v>0</v>
      </c>
      <c r="J65" s="19"/>
      <c r="K65" s="15">
        <v>-6000</v>
      </c>
      <c r="L65" s="7"/>
      <c r="M65" s="18"/>
      <c r="N65" s="34"/>
      <c r="P65" s="34"/>
      <c r="Q65" s="34"/>
    </row>
    <row r="66" spans="1:17" ht="22.05" customHeight="1">
      <c r="A66" s="11" t="s">
        <v>292</v>
      </c>
      <c r="B66" s="9"/>
      <c r="C66" s="6"/>
      <c r="D66" s="19"/>
      <c r="E66" s="15">
        <v>490</v>
      </c>
      <c r="F66" s="15"/>
      <c r="G66" s="15">
        <v>50805</v>
      </c>
      <c r="H66" s="15"/>
      <c r="I66" s="15">
        <v>0</v>
      </c>
      <c r="J66" s="19"/>
      <c r="K66" s="15">
        <v>0</v>
      </c>
      <c r="L66" s="7"/>
      <c r="M66" s="18"/>
      <c r="N66" s="34"/>
      <c r="P66" s="34"/>
      <c r="Q66" s="34"/>
    </row>
    <row r="67" spans="1:17" ht="22.05" customHeight="1">
      <c r="A67" s="11" t="s">
        <v>213</v>
      </c>
      <c r="B67" s="9"/>
      <c r="C67" s="6"/>
      <c r="D67" s="19"/>
      <c r="E67" s="15">
        <v>-314077</v>
      </c>
      <c r="F67" s="15"/>
      <c r="G67" s="15">
        <v>0</v>
      </c>
      <c r="H67" s="15"/>
      <c r="I67" s="15">
        <v>0</v>
      </c>
      <c r="J67" s="19"/>
      <c r="K67" s="15">
        <v>0</v>
      </c>
      <c r="L67" s="7"/>
      <c r="M67" s="18"/>
      <c r="N67" s="34"/>
      <c r="P67" s="34"/>
      <c r="Q67" s="34"/>
    </row>
    <row r="68" spans="1:17" ht="22.05" customHeight="1">
      <c r="A68" s="11" t="s">
        <v>119</v>
      </c>
      <c r="B68" s="9"/>
      <c r="C68" s="6"/>
      <c r="D68" s="19"/>
      <c r="E68" s="15">
        <v>-255000</v>
      </c>
      <c r="F68" s="15"/>
      <c r="G68" s="15">
        <v>-1342800</v>
      </c>
      <c r="H68" s="15"/>
      <c r="I68" s="15">
        <v>0</v>
      </c>
      <c r="J68" s="19"/>
      <c r="K68" s="15">
        <v>-37125</v>
      </c>
      <c r="L68" s="7"/>
      <c r="M68" s="18"/>
      <c r="N68" s="34"/>
      <c r="P68" s="34"/>
      <c r="Q68" s="34"/>
    </row>
    <row r="69" spans="1:17" ht="22.05" customHeight="1">
      <c r="A69" s="11" t="s">
        <v>256</v>
      </c>
      <c r="B69" s="9"/>
      <c r="C69" s="6"/>
      <c r="D69" s="19"/>
      <c r="E69" s="15">
        <v>146206</v>
      </c>
      <c r="F69" s="15"/>
      <c r="G69" s="15">
        <v>0</v>
      </c>
      <c r="H69" s="15"/>
      <c r="I69" s="15">
        <v>0</v>
      </c>
      <c r="J69" s="19"/>
      <c r="K69" s="15">
        <v>0</v>
      </c>
      <c r="L69" s="7"/>
      <c r="M69" s="18"/>
      <c r="N69" s="34"/>
      <c r="P69" s="34"/>
      <c r="Q69" s="34"/>
    </row>
    <row r="70" spans="1:17" ht="22.05" customHeight="1">
      <c r="A70" s="64" t="s">
        <v>112</v>
      </c>
      <c r="B70" s="7"/>
      <c r="C70" s="6"/>
      <c r="D70" s="7"/>
      <c r="E70" s="18">
        <v>-95</v>
      </c>
      <c r="F70" s="19"/>
      <c r="G70" s="18">
        <v>-17796</v>
      </c>
      <c r="H70" s="19"/>
      <c r="I70" s="15">
        <v>0</v>
      </c>
      <c r="J70" s="19"/>
      <c r="K70" s="15">
        <v>0</v>
      </c>
      <c r="L70" s="7"/>
      <c r="M70" s="18"/>
      <c r="N70" s="34"/>
      <c r="P70" s="34"/>
      <c r="Q70" s="34"/>
    </row>
    <row r="71" spans="1:17" ht="22.05" customHeight="1">
      <c r="A71" s="11" t="s">
        <v>109</v>
      </c>
      <c r="B71" s="17"/>
      <c r="C71" s="6"/>
      <c r="D71" s="7"/>
      <c r="E71" s="18">
        <v>-5090</v>
      </c>
      <c r="F71" s="18"/>
      <c r="G71" s="18">
        <v>-73232</v>
      </c>
      <c r="H71" s="18"/>
      <c r="I71" s="15">
        <v>0</v>
      </c>
      <c r="J71" s="18"/>
      <c r="K71" s="15">
        <v>-475</v>
      </c>
      <c r="L71" s="7"/>
      <c r="M71" s="18"/>
      <c r="N71" s="34"/>
      <c r="P71" s="34"/>
      <c r="Q71" s="34"/>
    </row>
    <row r="72" spans="1:17" ht="22.05" customHeight="1">
      <c r="A72" s="11" t="s">
        <v>102</v>
      </c>
      <c r="B72" s="17"/>
      <c r="C72" s="6"/>
      <c r="D72" s="7"/>
      <c r="E72" s="18">
        <v>-30</v>
      </c>
      <c r="F72" s="18"/>
      <c r="G72" s="18">
        <v>-3849</v>
      </c>
      <c r="H72" s="18"/>
      <c r="I72" s="15">
        <v>0</v>
      </c>
      <c r="J72" s="18"/>
      <c r="K72" s="15">
        <v>0</v>
      </c>
      <c r="L72" s="7"/>
      <c r="M72" s="18"/>
      <c r="N72" s="34"/>
      <c r="P72" s="34"/>
      <c r="Q72" s="34"/>
    </row>
    <row r="73" spans="1:17" ht="22.05" customHeight="1">
      <c r="A73" s="11" t="s">
        <v>257</v>
      </c>
      <c r="B73" s="17"/>
      <c r="C73" s="6"/>
      <c r="D73" s="7"/>
      <c r="E73" s="18">
        <v>1495</v>
      </c>
      <c r="F73" s="18"/>
      <c r="G73" s="18">
        <v>62201</v>
      </c>
      <c r="H73" s="18"/>
      <c r="I73" s="19">
        <v>0</v>
      </c>
      <c r="J73" s="18"/>
      <c r="K73" s="19">
        <v>0</v>
      </c>
      <c r="L73" s="7"/>
      <c r="M73" s="18"/>
      <c r="N73" s="34"/>
      <c r="P73" s="34"/>
      <c r="Q73" s="34"/>
    </row>
    <row r="74" spans="1:17" ht="22.05" customHeight="1">
      <c r="A74" s="11" t="s">
        <v>164</v>
      </c>
      <c r="B74" s="7"/>
      <c r="C74" s="6"/>
      <c r="D74" s="7"/>
      <c r="E74" s="18">
        <v>36012</v>
      </c>
      <c r="F74" s="18"/>
      <c r="G74" s="18">
        <v>894</v>
      </c>
      <c r="H74" s="18"/>
      <c r="I74" s="18">
        <v>71247</v>
      </c>
      <c r="J74" s="18"/>
      <c r="K74" s="18">
        <v>84</v>
      </c>
      <c r="L74" s="7"/>
      <c r="M74" s="18"/>
      <c r="N74" s="34"/>
      <c r="P74" s="34"/>
      <c r="Q74" s="34"/>
    </row>
    <row r="75" spans="1:17" ht="22.05" customHeight="1">
      <c r="A75" s="63" t="s">
        <v>200</v>
      </c>
      <c r="B75" s="7"/>
      <c r="C75" s="6"/>
      <c r="D75" s="7"/>
      <c r="E75" s="20">
        <f>SUM(E61:E74)</f>
        <v>-195071</v>
      </c>
      <c r="F75" s="18"/>
      <c r="G75" s="20">
        <f>SUM(G61:G74)</f>
        <v>-1196740</v>
      </c>
      <c r="H75" s="18"/>
      <c r="I75" s="20">
        <f>SUM(I61:I74)</f>
        <v>-549968</v>
      </c>
      <c r="J75" s="18"/>
      <c r="K75" s="20">
        <f>SUM(K61:K74)</f>
        <v>-1531532</v>
      </c>
      <c r="L75" s="7"/>
      <c r="P75" s="34"/>
      <c r="Q75" s="34"/>
    </row>
    <row r="76" spans="1:17" ht="22.05" customHeight="1">
      <c r="A76" s="63" t="s">
        <v>37</v>
      </c>
      <c r="B76" s="7"/>
      <c r="C76" s="6"/>
      <c r="D76" s="7"/>
      <c r="E76" s="18"/>
      <c r="F76" s="18"/>
      <c r="G76" s="18"/>
      <c r="H76" s="18"/>
      <c r="I76" s="18"/>
      <c r="J76" s="18"/>
      <c r="K76" s="18"/>
      <c r="L76" s="7"/>
    </row>
    <row r="77" spans="1:17" ht="22.05" customHeight="1">
      <c r="A77" s="11" t="s">
        <v>279</v>
      </c>
      <c r="B77" s="7"/>
      <c r="C77" s="6"/>
      <c r="D77" s="7"/>
      <c r="E77" s="18"/>
      <c r="F77" s="18"/>
      <c r="G77" s="18"/>
      <c r="H77" s="18"/>
      <c r="I77" s="18"/>
      <c r="J77" s="18"/>
      <c r="K77" s="18"/>
      <c r="L77" s="7"/>
    </row>
    <row r="78" spans="1:17" ht="22.05" customHeight="1">
      <c r="A78" s="11" t="s">
        <v>235</v>
      </c>
      <c r="B78" s="7"/>
      <c r="C78" s="6"/>
      <c r="D78" s="7"/>
      <c r="E78" s="18">
        <v>3995</v>
      </c>
      <c r="F78" s="18"/>
      <c r="G78" s="18">
        <v>363473</v>
      </c>
      <c r="H78" s="18"/>
      <c r="I78" s="18">
        <v>0</v>
      </c>
      <c r="J78" s="18"/>
      <c r="K78" s="18">
        <v>0</v>
      </c>
      <c r="L78" s="7"/>
      <c r="M78" s="18"/>
      <c r="N78" s="34"/>
      <c r="P78" s="34"/>
      <c r="Q78" s="34"/>
    </row>
    <row r="79" spans="1:17" ht="22.05" customHeight="1">
      <c r="A79" s="16" t="s">
        <v>199</v>
      </c>
      <c r="B79" s="7"/>
      <c r="C79" s="6"/>
      <c r="D79" s="7"/>
      <c r="E79" s="18">
        <v>-250000</v>
      </c>
      <c r="F79" s="18"/>
      <c r="G79" s="18">
        <v>540000</v>
      </c>
      <c r="H79" s="18"/>
      <c r="I79" s="18">
        <v>-250000</v>
      </c>
      <c r="J79" s="18"/>
      <c r="K79" s="18">
        <v>540000</v>
      </c>
      <c r="L79" s="7"/>
      <c r="M79" s="18"/>
      <c r="N79" s="34"/>
      <c r="P79" s="34"/>
      <c r="Q79" s="34"/>
    </row>
    <row r="80" spans="1:17" ht="22.05" customHeight="1">
      <c r="A80" s="11" t="s">
        <v>266</v>
      </c>
      <c r="B80" s="7"/>
      <c r="C80" s="6"/>
      <c r="D80" s="7"/>
      <c r="E80" s="18">
        <v>197942</v>
      </c>
      <c r="F80" s="18"/>
      <c r="G80" s="18">
        <v>0</v>
      </c>
      <c r="H80" s="18"/>
      <c r="I80" s="18">
        <v>0</v>
      </c>
      <c r="J80" s="18"/>
      <c r="K80" s="18">
        <v>0</v>
      </c>
      <c r="L80" s="7"/>
      <c r="M80" s="18"/>
      <c r="N80" s="34"/>
      <c r="P80" s="34"/>
      <c r="Q80" s="34"/>
    </row>
    <row r="81" spans="1:17" ht="22.05" customHeight="1">
      <c r="A81" s="11" t="s">
        <v>195</v>
      </c>
      <c r="B81" s="7"/>
      <c r="C81" s="6"/>
      <c r="D81" s="7"/>
      <c r="E81" s="18"/>
      <c r="F81" s="18"/>
      <c r="G81" s="18"/>
      <c r="H81" s="18"/>
      <c r="I81" s="18"/>
      <c r="J81" s="18"/>
      <c r="K81" s="18"/>
      <c r="L81" s="7"/>
      <c r="N81" s="34"/>
    </row>
    <row r="82" spans="1:17" ht="22.05" customHeight="1">
      <c r="A82" s="11" t="s">
        <v>159</v>
      </c>
      <c r="B82" s="7"/>
      <c r="C82" s="6"/>
      <c r="D82" s="7"/>
      <c r="E82" s="18">
        <v>-119259</v>
      </c>
      <c r="F82" s="18"/>
      <c r="G82" s="18">
        <v>15000</v>
      </c>
      <c r="H82" s="18"/>
      <c r="I82" s="18">
        <v>-66937</v>
      </c>
      <c r="J82" s="18"/>
      <c r="K82" s="18">
        <v>0</v>
      </c>
      <c r="L82" s="7"/>
      <c r="M82" s="18"/>
      <c r="N82" s="34"/>
      <c r="P82" s="34"/>
      <c r="Q82" s="34"/>
    </row>
    <row r="83" spans="1:17" ht="22.05" customHeight="1">
      <c r="A83" s="11" t="s">
        <v>267</v>
      </c>
      <c r="B83" s="7"/>
      <c r="C83" s="6"/>
      <c r="D83" s="7"/>
      <c r="E83" s="19">
        <v>3290092</v>
      </c>
      <c r="F83" s="19"/>
      <c r="G83" s="19">
        <v>1201639</v>
      </c>
      <c r="H83" s="18"/>
      <c r="I83" s="18">
        <v>2637256</v>
      </c>
      <c r="J83" s="18"/>
      <c r="K83" s="18">
        <v>289452</v>
      </c>
      <c r="L83" s="7"/>
      <c r="M83" s="18"/>
      <c r="N83" s="34"/>
      <c r="P83" s="34"/>
      <c r="Q83" s="34"/>
    </row>
    <row r="84" spans="1:17" ht="22.05" customHeight="1">
      <c r="A84" s="64" t="s">
        <v>268</v>
      </c>
      <c r="B84" s="17"/>
      <c r="C84" s="6"/>
      <c r="D84" s="7"/>
      <c r="E84" s="19">
        <v>-3062654</v>
      </c>
      <c r="F84" s="19"/>
      <c r="G84" s="19">
        <v>-867785</v>
      </c>
      <c r="H84" s="19"/>
      <c r="I84" s="18">
        <v>-2319089</v>
      </c>
      <c r="J84" s="19"/>
      <c r="K84" s="18">
        <v>-94812</v>
      </c>
      <c r="L84" s="7"/>
      <c r="M84" s="18"/>
      <c r="N84" s="34"/>
      <c r="P84" s="34"/>
      <c r="Q84" s="34"/>
    </row>
    <row r="85" spans="1:17" ht="22.05" customHeight="1">
      <c r="A85" s="64" t="s">
        <v>194</v>
      </c>
      <c r="B85" s="17"/>
      <c r="C85" s="6"/>
      <c r="D85" s="7"/>
      <c r="E85" s="19">
        <v>1500000</v>
      </c>
      <c r="F85" s="19"/>
      <c r="G85" s="19">
        <v>1780500</v>
      </c>
      <c r="H85" s="19"/>
      <c r="I85" s="18">
        <v>1500000</v>
      </c>
      <c r="J85" s="19"/>
      <c r="K85" s="18">
        <v>1780500</v>
      </c>
      <c r="L85" s="7"/>
      <c r="M85" s="18"/>
      <c r="N85" s="34"/>
      <c r="P85" s="34"/>
      <c r="Q85" s="34"/>
    </row>
    <row r="86" spans="1:17" ht="22.05" customHeight="1">
      <c r="A86" s="64" t="s">
        <v>196</v>
      </c>
      <c r="B86" s="17"/>
      <c r="C86" s="6"/>
      <c r="D86" s="7"/>
      <c r="E86" s="19">
        <v>0</v>
      </c>
      <c r="F86" s="19"/>
      <c r="G86" s="19">
        <v>-683600</v>
      </c>
      <c r="H86" s="19"/>
      <c r="I86" s="18">
        <v>0</v>
      </c>
      <c r="J86" s="19"/>
      <c r="K86" s="18">
        <v>-683600</v>
      </c>
      <c r="L86" s="7"/>
      <c r="M86" s="18"/>
      <c r="N86" s="34"/>
      <c r="P86" s="34"/>
      <c r="Q86" s="34"/>
    </row>
    <row r="87" spans="1:17" ht="22.05" customHeight="1">
      <c r="A87" s="64" t="s">
        <v>197</v>
      </c>
      <c r="B87" s="17"/>
      <c r="C87" s="6"/>
      <c r="D87" s="7"/>
      <c r="E87" s="19">
        <v>-16853</v>
      </c>
      <c r="F87" s="19"/>
      <c r="G87" s="19">
        <v>-12767</v>
      </c>
      <c r="H87" s="19"/>
      <c r="I87" s="18">
        <v>-16853</v>
      </c>
      <c r="J87" s="19"/>
      <c r="K87" s="18">
        <v>-12767</v>
      </c>
      <c r="L87" s="7"/>
      <c r="M87" s="18"/>
      <c r="N87" s="34"/>
      <c r="P87" s="34"/>
      <c r="Q87" s="34"/>
    </row>
    <row r="88" spans="1:17" ht="22.05" customHeight="1">
      <c r="A88" s="64" t="s">
        <v>258</v>
      </c>
      <c r="B88" s="7"/>
      <c r="C88" s="8"/>
      <c r="D88" s="7"/>
      <c r="E88" s="19">
        <v>-88673</v>
      </c>
      <c r="F88" s="19"/>
      <c r="G88" s="19">
        <v>-106548</v>
      </c>
      <c r="H88" s="19"/>
      <c r="I88" s="18">
        <v>-1553</v>
      </c>
      <c r="J88" s="19"/>
      <c r="K88" s="18">
        <v>-1214</v>
      </c>
      <c r="L88" s="7"/>
      <c r="M88" s="18"/>
      <c r="N88" s="34"/>
      <c r="P88" s="34"/>
      <c r="Q88" s="34"/>
    </row>
    <row r="89" spans="1:17" ht="22.05" customHeight="1">
      <c r="A89" s="64" t="s">
        <v>198</v>
      </c>
      <c r="B89" s="7"/>
      <c r="C89" s="8"/>
      <c r="D89" s="7"/>
      <c r="E89" s="19">
        <v>0</v>
      </c>
      <c r="F89" s="19"/>
      <c r="G89" s="19">
        <v>845</v>
      </c>
      <c r="H89" s="19"/>
      <c r="I89" s="18">
        <v>0</v>
      </c>
      <c r="J89" s="19"/>
      <c r="K89" s="18">
        <v>0</v>
      </c>
      <c r="L89" s="7"/>
      <c r="M89" s="18"/>
      <c r="N89" s="34"/>
      <c r="P89" s="34"/>
      <c r="Q89" s="34"/>
    </row>
    <row r="90" spans="1:17" ht="22.05" customHeight="1">
      <c r="A90" s="64" t="s">
        <v>271</v>
      </c>
      <c r="B90" s="7"/>
      <c r="C90" s="8"/>
      <c r="D90" s="7"/>
      <c r="E90" s="19"/>
      <c r="F90" s="19"/>
      <c r="G90" s="19"/>
      <c r="H90" s="19"/>
      <c r="I90" s="18"/>
      <c r="J90" s="19"/>
      <c r="K90" s="18"/>
      <c r="L90" s="7"/>
      <c r="M90" s="18"/>
      <c r="N90" s="34"/>
      <c r="P90" s="34"/>
      <c r="Q90" s="34"/>
    </row>
    <row r="91" spans="1:17" ht="22.05" customHeight="1">
      <c r="A91" s="64" t="s">
        <v>273</v>
      </c>
      <c r="B91" s="7"/>
      <c r="C91" s="8"/>
      <c r="D91" s="7"/>
      <c r="E91" s="19">
        <v>-2270</v>
      </c>
      <c r="F91" s="19"/>
      <c r="G91" s="19">
        <v>0</v>
      </c>
      <c r="H91" s="19"/>
      <c r="I91" s="18">
        <v>0</v>
      </c>
      <c r="J91" s="19"/>
      <c r="K91" s="18">
        <v>0</v>
      </c>
      <c r="L91" s="7"/>
      <c r="M91" s="18"/>
      <c r="N91" s="34"/>
      <c r="P91" s="34"/>
      <c r="Q91" s="34"/>
    </row>
    <row r="92" spans="1:17" ht="22.05" customHeight="1">
      <c r="A92" s="64" t="s">
        <v>272</v>
      </c>
      <c r="B92" s="7"/>
      <c r="C92" s="8"/>
      <c r="D92" s="7"/>
      <c r="E92" s="19">
        <v>-7</v>
      </c>
      <c r="F92" s="19"/>
      <c r="G92" s="19">
        <v>0</v>
      </c>
      <c r="H92" s="19"/>
      <c r="I92" s="18">
        <v>0</v>
      </c>
      <c r="J92" s="19"/>
      <c r="K92" s="18">
        <v>0</v>
      </c>
      <c r="L92" s="7"/>
      <c r="M92" s="18"/>
      <c r="N92" s="34"/>
      <c r="P92" s="34"/>
      <c r="Q92" s="34"/>
    </row>
    <row r="93" spans="1:17" ht="22.05" customHeight="1">
      <c r="A93" s="63" t="s">
        <v>222</v>
      </c>
      <c r="B93" s="7"/>
      <c r="C93" s="8"/>
      <c r="D93" s="7"/>
      <c r="E93" s="20">
        <f>SUM(E78:E92)</f>
        <v>1452313</v>
      </c>
      <c r="F93" s="18"/>
      <c r="G93" s="20">
        <f>SUM(G78:G92)</f>
        <v>2230757</v>
      </c>
      <c r="H93" s="18"/>
      <c r="I93" s="20">
        <f>SUM(I78:I92)</f>
        <v>1482824</v>
      </c>
      <c r="J93" s="18"/>
      <c r="K93" s="20">
        <f>SUM(K78:K92)</f>
        <v>1817559</v>
      </c>
      <c r="L93" s="7"/>
      <c r="P93" s="34"/>
      <c r="Q93" s="34"/>
    </row>
    <row r="94" spans="1:17" ht="22.05" customHeight="1">
      <c r="A94" s="63" t="s">
        <v>223</v>
      </c>
      <c r="B94" s="7"/>
      <c r="C94" s="8"/>
      <c r="D94" s="7"/>
      <c r="E94" s="19">
        <f>SUM(E50,E75,E93)</f>
        <v>626203</v>
      </c>
      <c r="F94" s="19"/>
      <c r="G94" s="19">
        <f>SUM(G50,G75,G93)</f>
        <v>408651</v>
      </c>
      <c r="H94" s="19"/>
      <c r="I94" s="19">
        <f>SUM(I50,I75,I93)</f>
        <v>714992</v>
      </c>
      <c r="J94" s="19"/>
      <c r="K94" s="19">
        <f>SUM(K50,K75,K93)</f>
        <v>89565</v>
      </c>
      <c r="L94" s="7"/>
      <c r="P94" s="34"/>
      <c r="Q94" s="34"/>
    </row>
    <row r="95" spans="1:17" ht="22.05" customHeight="1">
      <c r="A95" s="11" t="s">
        <v>289</v>
      </c>
      <c r="B95" s="7"/>
      <c r="C95" s="8"/>
      <c r="D95" s="7"/>
      <c r="E95" s="19"/>
      <c r="F95" s="19"/>
      <c r="G95" s="19"/>
      <c r="H95" s="19"/>
      <c r="I95" s="19"/>
      <c r="J95" s="19"/>
      <c r="K95" s="19"/>
      <c r="L95" s="7"/>
      <c r="P95" s="34"/>
      <c r="Q95" s="34"/>
    </row>
    <row r="96" spans="1:17" ht="22.05" customHeight="1">
      <c r="A96" s="11" t="s">
        <v>290</v>
      </c>
      <c r="B96" s="7"/>
      <c r="C96" s="8"/>
      <c r="D96" s="7"/>
      <c r="E96" s="19">
        <v>-9638</v>
      </c>
      <c r="F96" s="19"/>
      <c r="G96" s="19">
        <v>0</v>
      </c>
      <c r="H96" s="19"/>
      <c r="I96" s="19">
        <v>0</v>
      </c>
      <c r="J96" s="19"/>
      <c r="K96" s="19">
        <v>0</v>
      </c>
      <c r="L96" s="7"/>
      <c r="P96" s="34"/>
      <c r="Q96" s="34"/>
    </row>
    <row r="97" spans="1:17" ht="22.05" customHeight="1">
      <c r="A97" s="89" t="s">
        <v>68</v>
      </c>
      <c r="B97" s="7"/>
      <c r="C97" s="8"/>
      <c r="D97" s="7"/>
      <c r="E97" s="21">
        <f>BS!G11</f>
        <v>1440824</v>
      </c>
      <c r="F97" s="18"/>
      <c r="G97" s="21">
        <v>1493309</v>
      </c>
      <c r="H97" s="18"/>
      <c r="I97" s="21">
        <f>BS!K11</f>
        <v>117269</v>
      </c>
      <c r="J97" s="18"/>
      <c r="K97" s="21">
        <v>32407</v>
      </c>
      <c r="L97" s="7"/>
      <c r="P97" s="34"/>
      <c r="Q97" s="34"/>
    </row>
    <row r="98" spans="1:17" ht="22.05" customHeight="1" thickBot="1">
      <c r="A98" s="1" t="s">
        <v>120</v>
      </c>
      <c r="B98" s="7"/>
      <c r="C98" s="8"/>
      <c r="D98" s="7"/>
      <c r="E98" s="65">
        <f>SUM(E94:E97)</f>
        <v>2057389</v>
      </c>
      <c r="F98" s="18"/>
      <c r="G98" s="65">
        <f>SUM(G94:G97)</f>
        <v>1901960</v>
      </c>
      <c r="H98" s="18"/>
      <c r="I98" s="65">
        <f>SUM(I94:I97)</f>
        <v>832261</v>
      </c>
      <c r="J98" s="18"/>
      <c r="K98" s="65">
        <f>SUM(K94:K97)</f>
        <v>121972</v>
      </c>
      <c r="L98" s="7"/>
      <c r="P98" s="34"/>
      <c r="Q98" s="34"/>
    </row>
    <row r="99" spans="1:17" ht="22.05" customHeight="1" thickTop="1">
      <c r="A99" s="11"/>
      <c r="B99" s="7"/>
      <c r="C99" s="8"/>
      <c r="D99" s="7"/>
      <c r="E99" s="34">
        <f>SUM(E98-BS!E11)</f>
        <v>0</v>
      </c>
      <c r="F99" s="19"/>
      <c r="G99" s="34"/>
      <c r="H99" s="19"/>
      <c r="I99" s="34">
        <f>SUM(I98-BS!I11)</f>
        <v>0</v>
      </c>
      <c r="J99" s="19"/>
      <c r="K99" s="34"/>
      <c r="L99" s="7"/>
    </row>
    <row r="100" spans="1:17" ht="22.05" customHeight="1">
      <c r="A100" s="11" t="s">
        <v>32</v>
      </c>
      <c r="B100" s="17"/>
      <c r="C100" s="6"/>
      <c r="D100" s="7"/>
      <c r="E100" s="7"/>
      <c r="F100" s="22"/>
      <c r="G100" s="7"/>
      <c r="H100" s="7"/>
      <c r="I100" s="7"/>
      <c r="J100" s="7"/>
      <c r="K100" s="7"/>
      <c r="L100" s="7"/>
    </row>
    <row r="101" spans="1:17" ht="22.05" customHeight="1">
      <c r="A101" s="1"/>
      <c r="B101" s="2"/>
      <c r="C101" s="3"/>
      <c r="D101" s="4"/>
      <c r="E101" s="4"/>
      <c r="F101" s="4"/>
      <c r="G101" s="4"/>
      <c r="H101" s="4"/>
      <c r="I101" s="4"/>
      <c r="J101" s="4"/>
      <c r="K101" s="24" t="s">
        <v>66</v>
      </c>
      <c r="L101" s="5"/>
    </row>
    <row r="102" spans="1:17" ht="22.05" customHeight="1">
      <c r="A102" s="1" t="s">
        <v>80</v>
      </c>
      <c r="B102" s="2"/>
      <c r="C102" s="3"/>
      <c r="D102" s="4"/>
      <c r="E102" s="4"/>
      <c r="F102" s="4"/>
      <c r="G102" s="4"/>
      <c r="H102" s="4"/>
      <c r="I102" s="4"/>
      <c r="J102" s="4"/>
      <c r="K102" s="4"/>
      <c r="L102" s="5"/>
    </row>
    <row r="103" spans="1:17" ht="22.05" customHeight="1">
      <c r="A103" s="1" t="s">
        <v>75</v>
      </c>
      <c r="B103" s="4"/>
      <c r="C103" s="3"/>
      <c r="D103" s="4"/>
      <c r="E103" s="4"/>
      <c r="F103" s="4"/>
      <c r="G103" s="4"/>
      <c r="H103" s="4"/>
      <c r="I103" s="4"/>
      <c r="J103" s="4"/>
      <c r="K103" s="4"/>
      <c r="L103" s="5"/>
    </row>
    <row r="104" spans="1:17" ht="22.05" customHeight="1">
      <c r="A104" s="13" t="s">
        <v>229</v>
      </c>
      <c r="B104" s="63"/>
      <c r="C104" s="63"/>
      <c r="D104" s="63"/>
      <c r="E104" s="4"/>
      <c r="F104" s="4"/>
      <c r="G104" s="4"/>
      <c r="H104" s="4"/>
      <c r="I104" s="4"/>
      <c r="J104" s="4"/>
      <c r="K104" s="4"/>
      <c r="L104" s="5"/>
    </row>
    <row r="105" spans="1:17" s="5" customFormat="1" ht="22.05" customHeight="1">
      <c r="B105" s="2"/>
      <c r="C105" s="3"/>
      <c r="D105" s="4"/>
      <c r="E105" s="4"/>
      <c r="F105" s="4"/>
      <c r="G105" s="4"/>
      <c r="H105" s="4"/>
      <c r="I105" s="2"/>
      <c r="J105" s="4"/>
      <c r="K105" s="26" t="s">
        <v>65</v>
      </c>
      <c r="N105" s="61"/>
      <c r="O105" s="61"/>
    </row>
    <row r="106" spans="1:17" s="7" customFormat="1" ht="22.05" customHeight="1">
      <c r="A106" s="8"/>
      <c r="C106" s="8"/>
      <c r="E106" s="66"/>
      <c r="F106" s="66" t="s">
        <v>0</v>
      </c>
      <c r="G106" s="66"/>
      <c r="H106" s="9"/>
      <c r="I106" s="66"/>
      <c r="J106" s="66" t="s">
        <v>1</v>
      </c>
      <c r="K106" s="66"/>
      <c r="N106" s="61"/>
      <c r="O106" s="61"/>
    </row>
    <row r="107" spans="1:17" s="7" customFormat="1" ht="22.05" customHeight="1">
      <c r="A107" s="8"/>
      <c r="C107" s="12"/>
      <c r="D107" s="10"/>
      <c r="E107" s="62">
        <v>2025</v>
      </c>
      <c r="F107" s="28"/>
      <c r="G107" s="62">
        <v>2024</v>
      </c>
      <c r="H107" s="29"/>
      <c r="I107" s="62">
        <v>2025</v>
      </c>
      <c r="J107" s="28"/>
      <c r="K107" s="62">
        <v>2024</v>
      </c>
      <c r="N107" s="61"/>
      <c r="O107" s="61"/>
    </row>
    <row r="108" spans="1:17" ht="22.05" customHeight="1">
      <c r="A108" s="63" t="s">
        <v>186</v>
      </c>
      <c r="B108" s="9"/>
      <c r="C108" s="6"/>
      <c r="D108" s="7"/>
      <c r="E108" s="50"/>
      <c r="F108" s="50"/>
      <c r="G108" s="50"/>
      <c r="H108" s="7"/>
      <c r="I108" s="50"/>
      <c r="J108" s="50"/>
      <c r="K108" s="50"/>
      <c r="L108" s="7"/>
    </row>
    <row r="109" spans="1:17" ht="22.05" customHeight="1">
      <c r="A109" s="11" t="s">
        <v>103</v>
      </c>
      <c r="B109" s="7"/>
      <c r="C109" s="8"/>
      <c r="D109" s="7"/>
      <c r="E109" s="34"/>
      <c r="F109" s="19"/>
      <c r="G109" s="34"/>
      <c r="H109" s="19"/>
      <c r="I109" s="34"/>
      <c r="J109" s="19"/>
      <c r="K109" s="34"/>
      <c r="L109" s="7"/>
    </row>
    <row r="110" spans="1:17" ht="22.05" customHeight="1">
      <c r="A110" s="11" t="s">
        <v>137</v>
      </c>
      <c r="B110" s="7"/>
      <c r="C110" s="8"/>
      <c r="D110" s="7"/>
      <c r="E110" s="34"/>
      <c r="F110" s="34"/>
      <c r="G110" s="34"/>
      <c r="H110" s="34"/>
      <c r="I110" s="34"/>
      <c r="J110" s="34"/>
      <c r="K110" s="34"/>
      <c r="L110" s="7"/>
      <c r="N110" s="34"/>
    </row>
    <row r="111" spans="1:17" ht="22.05" customHeight="1">
      <c r="A111" s="61" t="s">
        <v>138</v>
      </c>
      <c r="B111" s="7"/>
      <c r="C111" s="8"/>
      <c r="D111" s="7"/>
      <c r="E111" s="34">
        <v>-332010</v>
      </c>
      <c r="F111" s="34"/>
      <c r="G111" s="34">
        <v>249847</v>
      </c>
      <c r="H111" s="34"/>
      <c r="I111" s="34">
        <v>0</v>
      </c>
      <c r="J111" s="34"/>
      <c r="K111" s="34">
        <v>0</v>
      </c>
      <c r="L111" s="7"/>
      <c r="M111" s="18"/>
      <c r="N111" s="34"/>
      <c r="O111" s="5"/>
      <c r="P111" s="18"/>
      <c r="Q111" s="34"/>
    </row>
    <row r="112" spans="1:17" ht="22.05" customHeight="1">
      <c r="A112" s="11" t="s">
        <v>291</v>
      </c>
      <c r="B112" s="7"/>
      <c r="C112" s="8"/>
      <c r="D112" s="7"/>
      <c r="E112" s="34">
        <v>590737</v>
      </c>
      <c r="F112" s="34"/>
      <c r="G112" s="34">
        <v>0</v>
      </c>
      <c r="H112" s="34"/>
      <c r="I112" s="34">
        <v>0</v>
      </c>
      <c r="J112" s="34"/>
      <c r="K112" s="34">
        <v>0</v>
      </c>
      <c r="L112" s="7"/>
      <c r="M112" s="18"/>
      <c r="N112" s="34"/>
      <c r="O112" s="5"/>
      <c r="P112" s="18"/>
      <c r="Q112" s="34"/>
    </row>
    <row r="113" spans="1:17" ht="22.05" customHeight="1">
      <c r="A113" s="11" t="s">
        <v>201</v>
      </c>
      <c r="B113" s="7"/>
      <c r="C113" s="8"/>
      <c r="D113" s="7"/>
      <c r="E113" s="34">
        <v>119</v>
      </c>
      <c r="F113" s="34"/>
      <c r="G113" s="34">
        <v>8395</v>
      </c>
      <c r="H113" s="34"/>
      <c r="I113" s="34">
        <v>0</v>
      </c>
      <c r="J113" s="34"/>
      <c r="K113" s="34">
        <v>0</v>
      </c>
      <c r="L113" s="7"/>
      <c r="M113" s="18"/>
      <c r="N113" s="34"/>
      <c r="O113" s="7"/>
      <c r="P113" s="18"/>
      <c r="Q113" s="34"/>
    </row>
    <row r="114" spans="1:17" ht="22.05" customHeight="1">
      <c r="A114" s="11" t="s">
        <v>264</v>
      </c>
      <c r="B114" s="7"/>
      <c r="C114" s="8"/>
      <c r="D114" s="7"/>
      <c r="E114" s="34">
        <v>12128</v>
      </c>
      <c r="F114" s="34"/>
      <c r="G114" s="34">
        <v>20625</v>
      </c>
      <c r="H114" s="34"/>
      <c r="I114" s="34">
        <v>44</v>
      </c>
      <c r="J114" s="34"/>
      <c r="K114" s="34">
        <v>44</v>
      </c>
      <c r="L114" s="7"/>
      <c r="M114" s="18"/>
      <c r="N114" s="34"/>
      <c r="P114" s="18"/>
      <c r="Q114" s="34"/>
    </row>
    <row r="115" spans="1:17" ht="22.05" customHeight="1">
      <c r="A115" s="11" t="s">
        <v>224</v>
      </c>
      <c r="B115" s="7"/>
      <c r="C115" s="8"/>
      <c r="D115" s="7"/>
      <c r="E115" s="34">
        <v>0</v>
      </c>
      <c r="F115" s="34"/>
      <c r="G115" s="34">
        <v>0</v>
      </c>
      <c r="H115" s="34"/>
      <c r="I115" s="34">
        <v>0</v>
      </c>
      <c r="J115" s="34"/>
      <c r="K115" s="34">
        <v>695</v>
      </c>
      <c r="L115" s="7"/>
      <c r="M115" s="18"/>
      <c r="N115" s="34"/>
      <c r="P115" s="18"/>
      <c r="Q115" s="34"/>
    </row>
    <row r="116" spans="1:17" ht="22.05" customHeight="1">
      <c r="A116" s="11" t="s">
        <v>152</v>
      </c>
      <c r="B116" s="7"/>
      <c r="C116" s="8"/>
      <c r="D116" s="7"/>
      <c r="E116" s="34">
        <v>3697</v>
      </c>
      <c r="F116" s="34"/>
      <c r="G116" s="34">
        <v>64895</v>
      </c>
      <c r="H116" s="34"/>
      <c r="I116" s="34">
        <v>0</v>
      </c>
      <c r="J116" s="34"/>
      <c r="K116" s="34">
        <v>0</v>
      </c>
      <c r="L116" s="7"/>
      <c r="M116" s="18"/>
      <c r="N116" s="34"/>
      <c r="P116" s="18"/>
      <c r="Q116" s="34"/>
    </row>
    <row r="117" spans="1:17" ht="22.05" customHeight="1">
      <c r="A117" s="11" t="s">
        <v>156</v>
      </c>
      <c r="B117" s="7"/>
      <c r="C117" s="8"/>
      <c r="D117" s="7"/>
      <c r="E117" s="34">
        <v>0</v>
      </c>
      <c r="F117" s="34"/>
      <c r="G117" s="34">
        <v>0</v>
      </c>
      <c r="H117" s="34"/>
      <c r="I117" s="34">
        <v>200000</v>
      </c>
      <c r="J117" s="34"/>
      <c r="K117" s="34">
        <v>528000</v>
      </c>
      <c r="L117" s="7"/>
      <c r="M117" s="18"/>
      <c r="N117" s="34"/>
      <c r="P117" s="18"/>
      <c r="Q117" s="34"/>
    </row>
    <row r="118" spans="1:17" ht="22.05" customHeight="1">
      <c r="A118" s="11" t="s">
        <v>225</v>
      </c>
      <c r="B118" s="7"/>
      <c r="C118" s="8"/>
      <c r="D118" s="7"/>
      <c r="E118" s="34">
        <v>527373</v>
      </c>
      <c r="F118" s="34"/>
      <c r="G118" s="34">
        <v>607896</v>
      </c>
      <c r="H118" s="34"/>
      <c r="I118" s="34">
        <v>0</v>
      </c>
      <c r="J118" s="34"/>
      <c r="K118" s="34">
        <v>0</v>
      </c>
      <c r="L118" s="7"/>
      <c r="M118" s="18"/>
      <c r="N118" s="34"/>
      <c r="P118" s="18"/>
      <c r="Q118" s="34"/>
    </row>
    <row r="119" spans="1:17" ht="22.05" customHeight="1">
      <c r="A119" s="11" t="s">
        <v>259</v>
      </c>
      <c r="B119" s="7"/>
      <c r="C119" s="8"/>
      <c r="D119" s="7"/>
      <c r="E119" s="34"/>
      <c r="F119" s="34"/>
      <c r="G119" s="34"/>
      <c r="H119" s="34"/>
      <c r="I119" s="34"/>
      <c r="J119" s="34"/>
      <c r="K119" s="34"/>
      <c r="L119" s="7"/>
      <c r="M119" s="18"/>
      <c r="N119" s="34"/>
      <c r="P119" s="18"/>
      <c r="Q119" s="34"/>
    </row>
    <row r="120" spans="1:17" ht="22.05" customHeight="1">
      <c r="A120" s="61" t="s">
        <v>260</v>
      </c>
      <c r="B120" s="7"/>
      <c r="C120" s="8"/>
      <c r="D120" s="7"/>
      <c r="E120" s="34">
        <v>38742</v>
      </c>
      <c r="F120" s="34"/>
      <c r="G120" s="34">
        <v>126844</v>
      </c>
      <c r="H120" s="34"/>
      <c r="I120" s="34">
        <v>0</v>
      </c>
      <c r="J120" s="34"/>
      <c r="K120" s="34">
        <v>0</v>
      </c>
      <c r="L120" s="7"/>
      <c r="M120" s="18"/>
      <c r="N120" s="34"/>
      <c r="P120" s="18"/>
      <c r="Q120" s="34"/>
    </row>
    <row r="121" spans="1:17" ht="22.05" customHeight="1">
      <c r="A121" s="11"/>
      <c r="B121" s="7"/>
      <c r="C121" s="8"/>
      <c r="D121" s="7"/>
      <c r="E121" s="34"/>
      <c r="F121" s="19"/>
      <c r="G121" s="34"/>
      <c r="H121" s="19"/>
      <c r="I121" s="34"/>
      <c r="J121" s="19"/>
      <c r="K121" s="34"/>
      <c r="L121" s="7"/>
    </row>
    <row r="122" spans="1:17" ht="22.05" customHeight="1">
      <c r="A122" s="11" t="s">
        <v>32</v>
      </c>
      <c r="B122" s="7"/>
      <c r="C122" s="8"/>
      <c r="D122" s="7"/>
      <c r="E122" s="7"/>
      <c r="F122" s="7"/>
      <c r="G122" s="7"/>
      <c r="H122" s="7"/>
      <c r="I122" s="7"/>
      <c r="J122" s="7"/>
      <c r="K122" s="7"/>
      <c r="L122" s="7"/>
    </row>
  </sheetData>
  <pageMargins left="0.78740157480314965" right="0.19685039370078741" top="0.51181102362204722" bottom="0.19685039370078741" header="0.31496062992125984" footer="0.31496062992125984"/>
  <pageSetup paperSize="9" scale="72" orientation="portrait" r:id="rId1"/>
  <rowBreaks count="2" manualBreakCount="2">
    <brk id="52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E53CC723BB14418F065DF5C81DB1CD" ma:contentTypeVersion="12" ma:contentTypeDescription="Create a new document." ma:contentTypeScope="" ma:versionID="16c6c28917cb7f5798303b90d48c2925">
  <xsd:schema xmlns:xsd="http://www.w3.org/2001/XMLSchema" xmlns:xs="http://www.w3.org/2001/XMLSchema" xmlns:p="http://schemas.microsoft.com/office/2006/metadata/properties" xmlns:ns3="e1565ca8-1f67-4539-aaea-cf63233af5e0" xmlns:ns4="b26c08d9-f970-421b-bc72-eba2c024970b" targetNamespace="http://schemas.microsoft.com/office/2006/metadata/properties" ma:root="true" ma:fieldsID="ab7372635d77a5122f2cc77aadd98f4c" ns3:_="" ns4:_="">
    <xsd:import namespace="e1565ca8-1f67-4539-aaea-cf63233af5e0"/>
    <xsd:import namespace="b26c08d9-f970-421b-bc72-eba2c024970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65ca8-1f67-4539-aaea-cf63233af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6c08d9-f970-421b-bc72-eba2c02497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8FCA8B-63FD-4C3A-BE7A-E950BFE90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65ca8-1f67-4539-aaea-cf63233af5e0"/>
    <ds:schemaRef ds:uri="b26c08d9-f970-421b-bc72-eba2c02497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FCA897-4D3B-4268-A21F-1F32738B71E9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e1565ca8-1f67-4539-aaea-cf63233af5e0"/>
    <ds:schemaRef ds:uri="http://schemas.microsoft.com/office/infopath/2007/PartnerControls"/>
    <ds:schemaRef ds:uri="b26c08d9-f970-421b-bc72-eba2c024970b"/>
  </ds:schemaRefs>
</ds:datastoreItem>
</file>

<file path=customXml/itemProps3.xml><?xml version="1.0" encoding="utf-8"?>
<ds:datastoreItem xmlns:ds="http://schemas.openxmlformats.org/officeDocument/2006/customXml" ds:itemID="{90E9F156-A553-49A0-B781-8DA16EC806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CF</vt:lpstr>
      <vt:lpstr>BS!Print_Area</vt:lpstr>
      <vt:lpstr>CF!Print_Area</vt:lpstr>
      <vt:lpstr>'company only'!Print_Area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2025-05-15T09:17:54Z</cp:lastPrinted>
  <dcterms:created xsi:type="dcterms:W3CDTF">2011-03-08T09:02:15Z</dcterms:created>
  <dcterms:modified xsi:type="dcterms:W3CDTF">2025-05-15T09:17:56Z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0x010100DAE53CC723BB14418F065DF5C81DB1CD</vt:lpwstr>
  </property>
</Properties>
</file>