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NirvanaDaii/Shared Documents/2025/Q1'2025/13 Consolidated/FINANCIAL_STATEMENTS (E)/"/>
    </mc:Choice>
  </mc:AlternateContent>
  <xr:revisionPtr revIDLastSave="4952" documentId="8_{6781D173-ECBE-4834-AC04-F46A320A107F}" xr6:coauthVersionLast="47" xr6:coauthVersionMax="47" xr10:uidLastSave="{E36DDDB5-F9AE-477F-9A0C-78D741A54011}"/>
  <bookViews>
    <workbookView xWindow="-110" yWindow="-110" windowWidth="19420" windowHeight="10300" tabRatio="783" activeTab="4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  <sheet name="CF" sheetId="7" r:id="rId5"/>
  </sheets>
  <definedNames>
    <definedName name="_xlnm.Print_Area" localSheetId="0">BS!$A$1:$O$118</definedName>
    <definedName name="_xlnm.Print_Area" localSheetId="2">'CE Consolidation '!$A$1:$Y$29</definedName>
    <definedName name="_xlnm.Print_Area" localSheetId="3">'CE Separate'!$A$1:$R$31</definedName>
    <definedName name="_xlnm.Print_Area" localSheetId="4">CF!$A$1:$L$93</definedName>
    <definedName name="_xlnm.Print_Area" localSheetId="1">PL!$A$1:$N$45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3" l="1"/>
  <c r="H117" i="5"/>
  <c r="H81" i="7"/>
  <c r="H113" i="5"/>
  <c r="J53" i="7"/>
  <c r="F83" i="7" l="1"/>
  <c r="J83" i="7"/>
  <c r="N28" i="4"/>
  <c r="L28" i="4"/>
  <c r="J28" i="4"/>
  <c r="H28" i="4"/>
  <c r="I28" i="6"/>
  <c r="F28" i="4"/>
  <c r="P16" i="4"/>
  <c r="N17" i="4"/>
  <c r="L17" i="4"/>
  <c r="J17" i="4"/>
  <c r="H17" i="4"/>
  <c r="F17" i="4"/>
  <c r="P17" i="4"/>
  <c r="Y23" i="6"/>
  <c r="U23" i="6"/>
  <c r="Y19" i="6"/>
  <c r="U19" i="6"/>
  <c r="W27" i="6"/>
  <c r="W28" i="6" s="1"/>
  <c r="Q28" i="6"/>
  <c r="O28" i="6"/>
  <c r="M28" i="6"/>
  <c r="K28" i="6"/>
  <c r="W16" i="6"/>
  <c r="W17" i="6" s="1"/>
  <c r="S16" i="6"/>
  <c r="S17" i="6" s="1"/>
  <c r="U13" i="6"/>
  <c r="Q17" i="6"/>
  <c r="O17" i="6"/>
  <c r="M17" i="6"/>
  <c r="K17" i="6"/>
  <c r="I17" i="6"/>
  <c r="J32" i="3"/>
  <c r="N37" i="3"/>
  <c r="N32" i="3"/>
  <c r="R16" i="4" l="1"/>
  <c r="U16" i="6"/>
  <c r="Y16" i="6" s="1"/>
  <c r="H23" i="7"/>
  <c r="L66" i="5"/>
  <c r="H20" i="5"/>
  <c r="A3" i="7"/>
  <c r="R19" i="4" l="1"/>
  <c r="A3" i="6"/>
  <c r="H20" i="3" l="1"/>
  <c r="N13" i="3"/>
  <c r="L13" i="3"/>
  <c r="J13" i="3"/>
  <c r="J75" i="5"/>
  <c r="N75" i="5"/>
  <c r="L75" i="5"/>
  <c r="H75" i="5"/>
  <c r="H22" i="3" l="1"/>
  <c r="H25" i="3" s="1"/>
  <c r="N20" i="5"/>
  <c r="L20" i="5"/>
  <c r="J20" i="5"/>
  <c r="H27" i="3" l="1"/>
  <c r="F23" i="7"/>
  <c r="F53" i="7"/>
  <c r="L23" i="7"/>
  <c r="J23" i="7"/>
  <c r="J41" i="7" s="1"/>
  <c r="H29" i="3" l="1"/>
  <c r="H39" i="3" s="1"/>
  <c r="H37" i="3" s="1"/>
  <c r="S27" i="6" s="1"/>
  <c r="H34" i="3"/>
  <c r="H32" i="3" s="1"/>
  <c r="L81" i="7"/>
  <c r="J81" i="7"/>
  <c r="F81" i="7"/>
  <c r="H42" i="3" l="1"/>
  <c r="S28" i="6"/>
  <c r="U27" i="6"/>
  <c r="Y27" i="6" s="1"/>
  <c r="H34" i="5"/>
  <c r="F41" i="7" l="1"/>
  <c r="P24" i="4" l="1"/>
  <c r="N24" i="4"/>
  <c r="L24" i="4"/>
  <c r="J24" i="4"/>
  <c r="H24" i="4"/>
  <c r="F24" i="4"/>
  <c r="R23" i="4"/>
  <c r="R24" i="4" s="1"/>
  <c r="O24" i="6" l="1"/>
  <c r="W24" i="6"/>
  <c r="S24" i="6"/>
  <c r="Q24" i="6"/>
  <c r="M24" i="6"/>
  <c r="K24" i="6"/>
  <c r="I24" i="6"/>
  <c r="U24" i="6"/>
  <c r="U28" i="6" s="1"/>
  <c r="Y24" i="6" l="1"/>
  <c r="Y28" i="6" s="1"/>
  <c r="N113" i="5" l="1"/>
  <c r="L113" i="5"/>
  <c r="J113" i="5"/>
  <c r="A3" i="4" l="1"/>
  <c r="A1" i="3"/>
  <c r="A1" i="4" s="1"/>
  <c r="A81" i="5"/>
  <c r="A79" i="5"/>
  <c r="A41" i="5"/>
  <c r="A39" i="5"/>
  <c r="R13" i="4" l="1"/>
  <c r="R17" i="4" s="1"/>
  <c r="N20" i="3"/>
  <c r="N22" i="3" s="1"/>
  <c r="N25" i="3" s="1"/>
  <c r="L20" i="3"/>
  <c r="J20" i="3"/>
  <c r="J22" i="3" s="1"/>
  <c r="L22" i="3" l="1"/>
  <c r="L25" i="3" s="1"/>
  <c r="J25" i="3"/>
  <c r="L27" i="3" l="1"/>
  <c r="N27" i="3"/>
  <c r="L34" i="5"/>
  <c r="L29" i="3" l="1"/>
  <c r="L39" i="3" s="1"/>
  <c r="L37" i="3" s="1"/>
  <c r="P27" i="4" s="1"/>
  <c r="P28" i="4" s="1"/>
  <c r="L34" i="3"/>
  <c r="L32" i="3" s="1"/>
  <c r="N34" i="3"/>
  <c r="N29" i="3"/>
  <c r="N39" i="3" s="1"/>
  <c r="J27" i="3"/>
  <c r="J34" i="3" l="1"/>
  <c r="J29" i="3"/>
  <c r="J39" i="3" s="1"/>
  <c r="J37" i="3" s="1"/>
  <c r="N34" i="5"/>
  <c r="J42" i="3" l="1"/>
  <c r="N42" i="3"/>
  <c r="N66" i="5"/>
  <c r="A57" i="7"/>
  <c r="A1" i="6" l="1"/>
  <c r="A1" i="7" s="1"/>
  <c r="A55" i="7" s="1"/>
  <c r="L53" i="7" l="1"/>
  <c r="H53" i="7"/>
  <c r="I82" i="6" l="1"/>
  <c r="G86" i="4"/>
  <c r="U17" i="6" l="1"/>
  <c r="H66" i="5" l="1"/>
  <c r="Y13" i="6" l="1"/>
  <c r="Y17" i="6" s="1"/>
  <c r="N76" i="5"/>
  <c r="H41" i="7" l="1"/>
  <c r="H44" i="7" s="1"/>
  <c r="H82" i="7" l="1"/>
  <c r="H84" i="7" s="1"/>
  <c r="L41" i="7"/>
  <c r="L44" i="7" s="1"/>
  <c r="L82" i="7" l="1"/>
  <c r="L84" i="7" s="1"/>
  <c r="J34" i="5" l="1"/>
  <c r="J36" i="5" s="1"/>
  <c r="N115" i="5" l="1"/>
  <c r="J66" i="5"/>
  <c r="J76" i="5" s="1"/>
  <c r="N117" i="5" l="1"/>
  <c r="T19" i="4"/>
  <c r="N36" i="5"/>
  <c r="N120" i="5" l="1"/>
  <c r="F44" i="7" l="1"/>
  <c r="F82" i="7" s="1"/>
  <c r="F84" i="7" l="1"/>
  <c r="J44" i="7"/>
  <c r="J82" i="7" s="1"/>
  <c r="J84" i="7" s="1"/>
  <c r="F85" i="7" l="1"/>
  <c r="H76" i="5" l="1"/>
  <c r="L76" i="5"/>
  <c r="H36" i="5" l="1"/>
  <c r="L36" i="5"/>
  <c r="J115" i="5" l="1"/>
  <c r="Z19" i="6" s="1"/>
  <c r="J117" i="5" l="1"/>
  <c r="J120" i="5" s="1"/>
  <c r="L115" i="5"/>
  <c r="R27" i="4"/>
  <c r="R28" i="4" s="1"/>
  <c r="T28" i="4" l="1"/>
  <c r="L117" i="5"/>
  <c r="L120" i="5" s="1"/>
  <c r="H115" i="5"/>
  <c r="Z28" i="6" s="1"/>
  <c r="H120" i="5" l="1"/>
  <c r="L42" i="3" l="1"/>
</calcChain>
</file>

<file path=xl/sharedStrings.xml><?xml version="1.0" encoding="utf-8"?>
<sst xmlns="http://schemas.openxmlformats.org/spreadsheetml/2006/main" count="342" uniqueCount="230">
  <si>
    <t>Statement of Financial Position</t>
  </si>
  <si>
    <t>Consolidated</t>
  </si>
  <si>
    <t>Separate</t>
  </si>
  <si>
    <t>financial statements</t>
  </si>
  <si>
    <t>Assets</t>
  </si>
  <si>
    <t>Note</t>
  </si>
  <si>
    <t>(in Baht)</t>
  </si>
  <si>
    <t>Current assets</t>
  </si>
  <si>
    <t>Cash and cash equivalents</t>
  </si>
  <si>
    <t>Trade and other receivables</t>
  </si>
  <si>
    <t>Trade and other receivables - related parties</t>
  </si>
  <si>
    <t>Inventories</t>
  </si>
  <si>
    <t xml:space="preserve">Costs of property development </t>
  </si>
  <si>
    <t>Contract assets - unbilled receivables</t>
  </si>
  <si>
    <t xml:space="preserve">Other current assets            </t>
  </si>
  <si>
    <t xml:space="preserve">Total current assets </t>
  </si>
  <si>
    <t>Non-current assets</t>
  </si>
  <si>
    <t>Restricted bank deposits</t>
  </si>
  <si>
    <t>Investment in subsidiaries</t>
  </si>
  <si>
    <t>Investment in joint venture</t>
  </si>
  <si>
    <t xml:space="preserve">Land held for development      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</si>
  <si>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</si>
  <si>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</si>
  <si>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</si>
  <si>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</si>
  <si>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</si>
  <si>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</si>
  <si>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</si>
  <si>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 xml:space="preserve">Total non-current assets </t>
  </si>
  <si>
    <t>Total assets</t>
  </si>
  <si>
    <t>Statement of Financial Position (Continued)</t>
  </si>
  <si>
    <t>Liabilities and shareholders' equity</t>
  </si>
  <si>
    <t>Current liabilities</t>
  </si>
  <si>
    <t>Bank overdrafts and short-term borrowings</t>
  </si>
  <si>
    <t>from financial institutions</t>
  </si>
  <si>
    <t>Trade and other payables</t>
  </si>
  <si>
    <t>Trade and other payables - related parties</t>
  </si>
  <si>
    <t xml:space="preserve">Current portion of long-term borrowings  </t>
  </si>
  <si>
    <t>Current portion of lease liabilities</t>
  </si>
  <si>
    <t>Current portion of debentures</t>
  </si>
  <si>
    <t>Income tax payable</t>
  </si>
  <si>
    <t>Retention payables</t>
  </si>
  <si>
    <t xml:space="preserve">Deposits and advance received </t>
  </si>
  <si>
    <t>from customers</t>
  </si>
  <si>
    <t xml:space="preserve">Contract liabilities - advance received from </t>
  </si>
  <si>
    <t>construction contracts</t>
  </si>
  <si>
    <t>Other current liabilities</t>
  </si>
  <si>
    <t xml:space="preserve">Total current liabilities </t>
  </si>
  <si>
    <t xml:space="preserve">Non-current liabilities </t>
  </si>
  <si>
    <t xml:space="preserve">Long-term borrowings </t>
  </si>
  <si>
    <t>Deferred tax liabilities</t>
  </si>
  <si>
    <t>Lease liabilities</t>
  </si>
  <si>
    <t>Non-current provision for employee benefits</t>
  </si>
  <si>
    <t xml:space="preserve">Total non-current liabilities </t>
  </si>
  <si>
    <t>Total liabilities</t>
  </si>
  <si>
    <t>Shareholders' equity</t>
  </si>
  <si>
    <t>Share capital</t>
  </si>
  <si>
    <t>Authorised share capital</t>
  </si>
  <si>
    <t>at Baht 1 per share</t>
  </si>
  <si>
    <t>Issued and paid-up share capital</t>
  </si>
  <si>
    <t xml:space="preserve">Premium on share capital      </t>
  </si>
  <si>
    <t>Premium from business acquisition</t>
  </si>
  <si>
    <t>Share discount from business combination</t>
  </si>
  <si>
    <t>under common control</t>
  </si>
  <si>
    <t xml:space="preserve">Capital reserve for share-based payment </t>
  </si>
  <si>
    <t>transaction</t>
  </si>
  <si>
    <t xml:space="preserve">Retained earnings </t>
  </si>
  <si>
    <t>Appropriated - Legal reserve</t>
  </si>
  <si>
    <t xml:space="preserve">Unappropriated    </t>
  </si>
  <si>
    <t>Shareholders' equity attributable to owners</t>
  </si>
  <si>
    <t>of the parent</t>
  </si>
  <si>
    <t>Non-controlling interests</t>
  </si>
  <si>
    <t>Total shareholders' equity</t>
  </si>
  <si>
    <t>Total liabilities and shareholders' equity</t>
  </si>
  <si>
    <t xml:space="preserve">Statement of comprehensive income </t>
  </si>
  <si>
    <t xml:space="preserve">Consolidated </t>
  </si>
  <si>
    <t xml:space="preserve">Separate </t>
  </si>
  <si>
    <t>Revenue from sales of real estate</t>
  </si>
  <si>
    <t xml:space="preserve">Revenue from construction </t>
  </si>
  <si>
    <t>Total revenues</t>
  </si>
  <si>
    <t>Costs of real estate sold</t>
  </si>
  <si>
    <t>Costs of construction</t>
  </si>
  <si>
    <t>Other income</t>
  </si>
  <si>
    <t>Distribution costs</t>
  </si>
  <si>
    <t>Administrative expenses</t>
  </si>
  <si>
    <t>Share of loss from investment in a joint venture</t>
  </si>
  <si>
    <t>Other comprehensive income</t>
  </si>
  <si>
    <t>Owners of parent</t>
  </si>
  <si>
    <t>Non-controlling interest</t>
  </si>
  <si>
    <t>Statement of changes in shareholders' equity</t>
  </si>
  <si>
    <t>Consolidated financial statements</t>
  </si>
  <si>
    <t>Attributable to the owners of the parent</t>
  </si>
  <si>
    <t>Deficit on change</t>
  </si>
  <si>
    <t>Retained earnings</t>
  </si>
  <si>
    <t>Issued and</t>
  </si>
  <si>
    <t>Premium from</t>
  </si>
  <si>
    <t>in the ownership</t>
  </si>
  <si>
    <t>Total</t>
  </si>
  <si>
    <t xml:space="preserve">Total </t>
  </si>
  <si>
    <t>paid-up</t>
  </si>
  <si>
    <t>Premium on</t>
  </si>
  <si>
    <t>business</t>
  </si>
  <si>
    <t>interests in</t>
  </si>
  <si>
    <t>Appropriated -</t>
  </si>
  <si>
    <t>owners of</t>
  </si>
  <si>
    <t>Non-controlling</t>
  </si>
  <si>
    <t>shareholders'</t>
  </si>
  <si>
    <t>share capital</t>
  </si>
  <si>
    <t>acquisition</t>
  </si>
  <si>
    <t>subsidiaries</t>
  </si>
  <si>
    <t>legal reserve</t>
  </si>
  <si>
    <t>Unappropriated</t>
  </si>
  <si>
    <t>the parent</t>
  </si>
  <si>
    <t>interests</t>
  </si>
  <si>
    <t>equity</t>
  </si>
  <si>
    <t>Transactions with owners, recorded directly in shareholders' equity</t>
  </si>
  <si>
    <t>Contributions by and distributions to owners of the Company</t>
  </si>
  <si>
    <t>Total contributions by and distributions to owners of the Company</t>
  </si>
  <si>
    <t>Statement of changes in shareholders' equity (Continued)</t>
  </si>
  <si>
    <t>Separate financial statements</t>
  </si>
  <si>
    <t>Share discount from</t>
  </si>
  <si>
    <t>Capital reserve</t>
  </si>
  <si>
    <t>combination</t>
  </si>
  <si>
    <t>for shares based</t>
  </si>
  <si>
    <t xml:space="preserve">under common </t>
  </si>
  <si>
    <t>payment transaction</t>
  </si>
  <si>
    <t>control</t>
  </si>
  <si>
    <t>Statement of cash flows</t>
  </si>
  <si>
    <t xml:space="preserve">Separate  </t>
  </si>
  <si>
    <t>Cash flows from operating activities</t>
  </si>
  <si>
    <t xml:space="preserve">   ค่าเสื่อมราคาและค่าตัดจำหน่าย</t>
  </si>
  <si>
    <t>Depreciation and amortisation</t>
  </si>
  <si>
    <t xml:space="preserve">   ค่าใช้จ่ายผลประโยชน์ของพนักงาน</t>
  </si>
  <si>
    <t>Employee benefits obligation</t>
  </si>
  <si>
    <t xml:space="preserve">   ดอกเบี้ยรับ</t>
  </si>
  <si>
    <t>Interest income</t>
  </si>
  <si>
    <t xml:space="preserve">   ต้นทุนทางการเงิน</t>
  </si>
  <si>
    <t>Finance costs</t>
  </si>
  <si>
    <t xml:space="preserve">   ตัดจำหน่ายค่าใช้จ่ายในการออกหุ้นกู้</t>
  </si>
  <si>
    <t>Amortised prepaid fees under writing on debenture</t>
  </si>
  <si>
    <t>Amortised prepaid borrowing fee</t>
  </si>
  <si>
    <t>Income from cancellation contracts</t>
  </si>
  <si>
    <t>Operating assets (increase) decrease</t>
  </si>
  <si>
    <t>Costs of property development</t>
  </si>
  <si>
    <t>Contract asset - unbilled receivables</t>
  </si>
  <si>
    <t>Other current assets</t>
  </si>
  <si>
    <t>Operating liabilities increase (decrease)</t>
  </si>
  <si>
    <t>Deposits and advance received from customers</t>
  </si>
  <si>
    <t xml:space="preserve">Advance received from customers on </t>
  </si>
  <si>
    <t xml:space="preserve">   หนี้สินหมุนเวียนอื่น </t>
  </si>
  <si>
    <t>Interest paid</t>
  </si>
  <si>
    <t>Income tax paid</t>
  </si>
  <si>
    <t>Net cash generated from (used in) operating activities</t>
  </si>
  <si>
    <t>Statement of cash flows (Continued)</t>
  </si>
  <si>
    <t>Cash flows from investing activities</t>
  </si>
  <si>
    <t>Cash payments for purchase of assets</t>
  </si>
  <si>
    <t>Cash receipts from interest income</t>
  </si>
  <si>
    <t>Cash flows from financing activities</t>
  </si>
  <si>
    <t>Cash receipts from short-term borrowings</t>
  </si>
  <si>
    <t xml:space="preserve">Cash payments for short-term borrowings </t>
  </si>
  <si>
    <t xml:space="preserve">Cash payments from short-term borrowings </t>
  </si>
  <si>
    <t>Cash payments for long-term borrowings</t>
  </si>
  <si>
    <t>Cash receipts from long-term borrowings</t>
  </si>
  <si>
    <t>Cash payments for fees of debentures</t>
  </si>
  <si>
    <t>Cash payments for debentures</t>
  </si>
  <si>
    <t xml:space="preserve">Cash payments for lease liabilities </t>
  </si>
  <si>
    <t xml:space="preserve">Net increase (decrease) in cash and cash equivalents  </t>
  </si>
  <si>
    <t>Non-cash transaction</t>
  </si>
  <si>
    <t>Purchase payables of asstes</t>
  </si>
  <si>
    <t xml:space="preserve">1,750,749,256 ordinary shares  </t>
  </si>
  <si>
    <t xml:space="preserve">1,553,175,537 ordinary shares  </t>
  </si>
  <si>
    <t>Profit attributable to the owners of the parent</t>
  </si>
  <si>
    <t>Income</t>
  </si>
  <si>
    <t>Expenses</t>
  </si>
  <si>
    <t>Profit from operating activities</t>
  </si>
  <si>
    <t>Short-term loans to related parties</t>
  </si>
  <si>
    <t>Other non-current liabilities</t>
  </si>
  <si>
    <t xml:space="preserve">Deficit on change in the ownership </t>
  </si>
  <si>
    <t>interests in subsidiaries</t>
  </si>
  <si>
    <t>Cash payments for short-term loans to related parties</t>
  </si>
  <si>
    <t>Short-term borrowings from related party</t>
  </si>
  <si>
    <t>Total expenses</t>
  </si>
  <si>
    <t>Profit attributable to:</t>
  </si>
  <si>
    <t>Total comprehensive income attributable to:</t>
  </si>
  <si>
    <t>Nirvana Development Public Company Limited and its subsidiaries</t>
  </si>
  <si>
    <t xml:space="preserve">(Unaudited </t>
  </si>
  <si>
    <t>but reviewed)</t>
  </si>
  <si>
    <t>(Audited)</t>
  </si>
  <si>
    <t>Profit for the period</t>
  </si>
  <si>
    <t>Total comprehensive income for the period</t>
  </si>
  <si>
    <t>Comprehensive income for the period</t>
  </si>
  <si>
    <t>Balance at 31 March 2024</t>
  </si>
  <si>
    <t>Balance at 1 January 2024</t>
  </si>
  <si>
    <t>from related parties</t>
  </si>
  <si>
    <t>Cash and cash equivalents at beginning of the period</t>
  </si>
  <si>
    <t>Cash and cash equivalents at the end of the period</t>
  </si>
  <si>
    <t>Purchase payables of intangible assets</t>
  </si>
  <si>
    <t>Cash receipts from short-term loans to related parties</t>
  </si>
  <si>
    <t>Basic earnings per share (Baht per share)</t>
  </si>
  <si>
    <t>Weighted average number of ordinary shares (Share)</t>
  </si>
  <si>
    <t xml:space="preserve">Profit from operation before changes in operating </t>
  </si>
  <si>
    <t>assets and liabilities</t>
  </si>
  <si>
    <t>borrowings from financial institutions</t>
  </si>
  <si>
    <t>Increase in bank overdraft and short-term</t>
  </si>
  <si>
    <t>As at 31 March 2025</t>
  </si>
  <si>
    <t>31 March 2025</t>
  </si>
  <si>
    <t>31 December 2024</t>
  </si>
  <si>
    <t xml:space="preserve">1,888,810,652 ordinary shares  </t>
  </si>
  <si>
    <t xml:space="preserve">1,851,901,547 ordinary shares  </t>
  </si>
  <si>
    <t>For the three-month period ended 31 March 2025 (Unaudited but reviewed)</t>
  </si>
  <si>
    <t>Balance at 1 January 2025</t>
  </si>
  <si>
    <t>Balance at 31 March 2025</t>
  </si>
  <si>
    <t>Increase capital</t>
  </si>
  <si>
    <t>Profit before income taxes for the period</t>
  </si>
  <si>
    <t>Cash payments for purchase of investment property</t>
  </si>
  <si>
    <t>Cash received from increase capital</t>
  </si>
  <si>
    <t>Purchase payables of property, plant and equipment</t>
  </si>
  <si>
    <t>Non-current provisions for employee benefit</t>
  </si>
  <si>
    <t>Decrease from restricted bank deposits</t>
  </si>
  <si>
    <t>Profit before income taxes</t>
  </si>
  <si>
    <t>Tax expense</t>
  </si>
  <si>
    <t xml:space="preserve">Allowance for expected credit loss </t>
  </si>
  <si>
    <t>Adjustments to reconcile profit before income taxes</t>
  </si>
  <si>
    <t xml:space="preserve"> to cash receipts (payment)</t>
  </si>
  <si>
    <t>Cash generated used in operating activities</t>
  </si>
  <si>
    <t>Net cash used in investing activities</t>
  </si>
  <si>
    <t>Cash receipts from issuance debentures</t>
  </si>
  <si>
    <t>transfer to subsidiary according to agreement</t>
  </si>
  <si>
    <t>Net cash generated from financing activities</t>
  </si>
  <si>
    <t>Transferred inventories  to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</si>
</sst>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0" formatCode="_(* #,##0.0000_);_(* \(#,##0.0000\);_(* &quot;-&quot;??_);_(@_)"/>
    <numFmt numFmtId="171" formatCode="#,##0.0_);[Red]\(#,##0.0\)"/>
  </numFmts>
  <fonts count="2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Cordia New"/>
      <family val="2"/>
    </font>
    <font>
      <sz val="16"/>
      <name val="Angsana New"/>
      <family val="1"/>
    </font>
    <font>
      <sz val="16"/>
      <name val="AngsanaUPC"/>
      <family val="1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Times New Roman"/>
      <family val="1"/>
    </font>
    <font>
      <i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39" fontId="5" fillId="0" borderId="0"/>
    <xf numFmtId="0" fontId="6" fillId="0" borderId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8" fillId="0" borderId="0"/>
    <xf numFmtId="0" fontId="1" fillId="0" borderId="0"/>
  </cellStyleXfs>
  <cellXfs count="172">
    <xf numFmtId="0" fontId="0" fillId="0" borderId="0" xfId="0"/>
    <xf numFmtId="0" fontId="10" fillId="0" borderId="0" xfId="0" applyFont="1"/>
    <xf numFmtId="0" fontId="11" fillId="0" borderId="0" xfId="0" applyFont="1"/>
    <xf numFmtId="165" fontId="12" fillId="0" borderId="0" xfId="0" applyNumberFormat="1" applyFont="1"/>
    <xf numFmtId="0" fontId="12" fillId="0" borderId="0" xfId="0" applyFont="1"/>
    <xf numFmtId="37" fontId="11" fillId="0" borderId="0" xfId="0" applyNumberFormat="1" applyFont="1" applyAlignment="1">
      <alignment horizontal="left"/>
    </xf>
    <xf numFmtId="165" fontId="12" fillId="0" borderId="0" xfId="0" quotePrefix="1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165" fontId="12" fillId="0" borderId="0" xfId="0" applyNumberFormat="1" applyFont="1" applyAlignment="1">
      <alignment horizontal="centerContinuous"/>
    </xf>
    <xf numFmtId="165" fontId="12" fillId="0" borderId="0" xfId="0" applyNumberFormat="1" applyFont="1" applyAlignment="1">
      <alignment horizontal="left"/>
    </xf>
    <xf numFmtId="0" fontId="13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center"/>
    </xf>
    <xf numFmtId="0" fontId="16" fillId="0" borderId="0" xfId="0" applyFont="1"/>
    <xf numFmtId="0" fontId="13" fillId="0" borderId="0" xfId="0" applyFont="1" applyAlignment="1">
      <alignment horizontal="center"/>
    </xf>
    <xf numFmtId="41" fontId="12" fillId="0" borderId="0" xfId="0" applyNumberFormat="1" applyFont="1" applyAlignment="1">
      <alignment horizontal="right"/>
    </xf>
    <xf numFmtId="41" fontId="12" fillId="0" borderId="0" xfId="5" applyNumberFormat="1" applyFont="1" applyAlignment="1">
      <alignment horizontal="right"/>
    </xf>
    <xf numFmtId="43" fontId="12" fillId="0" borderId="0" xfId="3" applyFont="1" applyFill="1" applyAlignment="1">
      <alignment horizontal="right"/>
    </xf>
    <xf numFmtId="43" fontId="12" fillId="0" borderId="0" xfId="3" applyFont="1" applyAlignment="1">
      <alignment horizontal="right"/>
    </xf>
    <xf numFmtId="41" fontId="11" fillId="0" borderId="2" xfId="0" applyNumberFormat="1" applyFont="1" applyBorder="1" applyAlignment="1">
      <alignment horizontal="right"/>
    </xf>
    <xf numFmtId="41" fontId="11" fillId="0" borderId="0" xfId="0" applyNumberFormat="1" applyFont="1" applyAlignment="1">
      <alignment horizontal="right"/>
    </xf>
    <xf numFmtId="41" fontId="11" fillId="0" borderId="0" xfId="5" applyNumberFormat="1" applyFont="1" applyAlignment="1">
      <alignment horizontal="right"/>
    </xf>
    <xf numFmtId="41" fontId="11" fillId="0" borderId="2" xfId="5" applyNumberFormat="1" applyFont="1" applyBorder="1" applyAlignment="1">
      <alignment horizontal="right"/>
    </xf>
    <xf numFmtId="165" fontId="12" fillId="0" borderId="0" xfId="3" applyNumberFormat="1" applyFont="1" applyFill="1" applyAlignment="1">
      <alignment horizontal="right"/>
    </xf>
    <xf numFmtId="0" fontId="12" fillId="0" borderId="0" xfId="0" quotePrefix="1" applyFont="1" applyAlignment="1">
      <alignment horizontal="left"/>
    </xf>
    <xf numFmtId="165" fontId="12" fillId="0" borderId="0" xfId="0" quotePrefix="1" applyNumberFormat="1" applyFont="1" applyAlignment="1">
      <alignment horizontal="left"/>
    </xf>
    <xf numFmtId="41" fontId="12" fillId="0" borderId="1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right"/>
    </xf>
    <xf numFmtId="41" fontId="12" fillId="0" borderId="0" xfId="0" applyNumberFormat="1" applyFont="1" applyAlignment="1">
      <alignment horizontal="center"/>
    </xf>
    <xf numFmtId="41" fontId="12" fillId="0" borderId="0" xfId="5" applyNumberFormat="1" applyFont="1" applyAlignment="1">
      <alignment horizontal="center"/>
    </xf>
    <xf numFmtId="165" fontId="12" fillId="0" borderId="0" xfId="3" applyNumberFormat="1" applyFont="1" applyAlignment="1">
      <alignment horizontal="center"/>
    </xf>
    <xf numFmtId="43" fontId="12" fillId="0" borderId="0" xfId="3" applyFont="1" applyFill="1" applyAlignment="1">
      <alignment horizontal="center"/>
    </xf>
    <xf numFmtId="165" fontId="12" fillId="0" borderId="0" xfId="3" applyNumberFormat="1" applyFont="1" applyFill="1" applyAlignment="1">
      <alignment horizontal="center"/>
    </xf>
    <xf numFmtId="41" fontId="11" fillId="0" borderId="2" xfId="0" applyNumberFormat="1" applyFont="1" applyBorder="1" applyAlignment="1">
      <alignment horizontal="center"/>
    </xf>
    <xf numFmtId="41" fontId="11" fillId="0" borderId="0" xfId="0" applyNumberFormat="1" applyFont="1" applyAlignment="1">
      <alignment horizontal="center"/>
    </xf>
    <xf numFmtId="41" fontId="12" fillId="0" borderId="0" xfId="0" applyNumberFormat="1" applyFont="1"/>
    <xf numFmtId="41" fontId="12" fillId="0" borderId="0" xfId="5" applyNumberFormat="1" applyFont="1"/>
    <xf numFmtId="43" fontId="12" fillId="0" borderId="0" xfId="3" applyFont="1"/>
    <xf numFmtId="41" fontId="11" fillId="0" borderId="2" xfId="3" applyNumberFormat="1" applyFont="1" applyFill="1" applyBorder="1" applyAlignment="1" applyProtection="1">
      <alignment horizontal="right"/>
    </xf>
    <xf numFmtId="0" fontId="12" fillId="0" borderId="0" xfId="0" applyFont="1" applyAlignment="1">
      <alignment horizontal="left"/>
    </xf>
    <xf numFmtId="41" fontId="12" fillId="0" borderId="4" xfId="5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43" fontId="12" fillId="0" borderId="1" xfId="3" applyFont="1" applyFill="1" applyBorder="1" applyAlignment="1">
      <alignment horizontal="right"/>
    </xf>
    <xf numFmtId="41" fontId="11" fillId="0" borderId="1" xfId="0" applyNumberFormat="1" applyFont="1" applyBorder="1" applyAlignment="1">
      <alignment horizontal="right"/>
    </xf>
    <xf numFmtId="41" fontId="11" fillId="0" borderId="4" xfId="0" applyNumberFormat="1" applyFont="1" applyBorder="1" applyAlignment="1">
      <alignment horizontal="right"/>
    </xf>
    <xf numFmtId="0" fontId="12" fillId="0" borderId="0" xfId="0" quotePrefix="1" applyFont="1" applyAlignment="1">
      <alignment horizontal="center"/>
    </xf>
    <xf numFmtId="165" fontId="17" fillId="0" borderId="0" xfId="3" applyNumberFormat="1" applyFont="1" applyFill="1" applyAlignment="1">
      <alignment horizontal="right"/>
    </xf>
    <xf numFmtId="41" fontId="17" fillId="0" borderId="0" xfId="0" applyNumberFormat="1" applyFont="1"/>
    <xf numFmtId="41" fontId="17" fillId="0" borderId="0" xfId="0" applyNumberFormat="1" applyFont="1" applyAlignment="1">
      <alignment horizontal="right"/>
    </xf>
    <xf numFmtId="0" fontId="12" fillId="0" borderId="5" xfId="0" applyFont="1" applyBorder="1"/>
    <xf numFmtId="170" fontId="12" fillId="0" borderId="0" xfId="0" applyNumberFormat="1" applyFont="1"/>
    <xf numFmtId="0" fontId="12" fillId="0" borderId="0" xfId="0" quotePrefix="1" applyFont="1" applyAlignment="1">
      <alignment horizontal="center" vertical="top"/>
    </xf>
    <xf numFmtId="1" fontId="14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right" vertical="center"/>
    </xf>
    <xf numFmtId="0" fontId="18" fillId="0" borderId="0" xfId="0" applyFont="1"/>
    <xf numFmtId="0" fontId="18" fillId="0" borderId="0" xfId="0" applyFont="1" applyAlignment="1">
      <alignment horizontal="left"/>
    </xf>
    <xf numFmtId="38" fontId="11" fillId="0" borderId="0" xfId="1" applyNumberFormat="1" applyFont="1"/>
    <xf numFmtId="0" fontId="12" fillId="0" borderId="0" xfId="1" applyFont="1"/>
    <xf numFmtId="38" fontId="12" fillId="0" borderId="0" xfId="1" quotePrefix="1" applyNumberFormat="1" applyFont="1"/>
    <xf numFmtId="38" fontId="12" fillId="0" borderId="0" xfId="1" applyNumberFormat="1" applyFont="1"/>
    <xf numFmtId="38" fontId="12" fillId="0" borderId="0" xfId="1" applyNumberFormat="1" applyFont="1" applyAlignment="1">
      <alignment horizontal="right"/>
    </xf>
    <xf numFmtId="38" fontId="12" fillId="0" borderId="0" xfId="1" applyNumberFormat="1" applyFont="1" applyAlignment="1">
      <alignment horizontal="center"/>
    </xf>
    <xf numFmtId="37" fontId="14" fillId="0" borderId="0" xfId="1" applyNumberFormat="1" applyFont="1" applyAlignment="1">
      <alignment horizontal="center"/>
    </xf>
    <xf numFmtId="37" fontId="12" fillId="0" borderId="0" xfId="1" applyNumberFormat="1" applyFont="1"/>
    <xf numFmtId="38" fontId="12" fillId="0" borderId="0" xfId="1" applyNumberFormat="1" applyFont="1" applyAlignment="1">
      <alignment horizontal="left"/>
    </xf>
    <xf numFmtId="37" fontId="13" fillId="0" borderId="0" xfId="1" applyNumberFormat="1" applyFont="1" applyAlignment="1">
      <alignment horizontal="center"/>
    </xf>
    <xf numFmtId="41" fontId="12" fillId="0" borderId="0" xfId="1" applyNumberFormat="1" applyFont="1"/>
    <xf numFmtId="165" fontId="12" fillId="0" borderId="0" xfId="3" applyNumberFormat="1" applyFont="1" applyFill="1" applyBorder="1" applyAlignment="1"/>
    <xf numFmtId="165" fontId="12" fillId="0" borderId="1" xfId="3" applyNumberFormat="1" applyFont="1" applyBorder="1"/>
    <xf numFmtId="43" fontId="12" fillId="0" borderId="1" xfId="3" applyFont="1" applyFill="1" applyBorder="1" applyAlignment="1"/>
    <xf numFmtId="38" fontId="11" fillId="0" borderId="0" xfId="1" applyNumberFormat="1" applyFont="1" applyAlignment="1">
      <alignment horizontal="left"/>
    </xf>
    <xf numFmtId="41" fontId="12" fillId="0" borderId="2" xfId="1" applyNumberFormat="1" applyFont="1" applyBorder="1"/>
    <xf numFmtId="165" fontId="12" fillId="0" borderId="2" xfId="3" applyNumberFormat="1" applyFont="1" applyBorder="1"/>
    <xf numFmtId="165" fontId="12" fillId="0" borderId="0" xfId="3" applyNumberFormat="1" applyFont="1"/>
    <xf numFmtId="43" fontId="12" fillId="0" borderId="0" xfId="3" applyFont="1" applyFill="1" applyBorder="1" applyAlignment="1"/>
    <xf numFmtId="41" fontId="11" fillId="0" borderId="0" xfId="1" applyNumberFormat="1" applyFont="1"/>
    <xf numFmtId="165" fontId="11" fillId="0" borderId="0" xfId="3" applyNumberFormat="1" applyFont="1"/>
    <xf numFmtId="165" fontId="12" fillId="0" borderId="1" xfId="3" applyNumberFormat="1" applyFont="1" applyFill="1" applyBorder="1" applyAlignment="1"/>
    <xf numFmtId="41" fontId="11" fillId="0" borderId="3" xfId="1" applyNumberFormat="1" applyFont="1" applyBorder="1"/>
    <xf numFmtId="37" fontId="12" fillId="0" borderId="0" xfId="0" applyNumberFormat="1" applyFont="1"/>
    <xf numFmtId="39" fontId="12" fillId="0" borderId="4" xfId="1" applyNumberFormat="1" applyFont="1" applyBorder="1"/>
    <xf numFmtId="39" fontId="12" fillId="0" borderId="0" xfId="1" applyNumberFormat="1" applyFont="1"/>
    <xf numFmtId="169" fontId="12" fillId="0" borderId="0" xfId="1" applyNumberFormat="1" applyFont="1"/>
    <xf numFmtId="171" fontId="12" fillId="0" borderId="0" xfId="1" applyNumberFormat="1" applyFont="1"/>
    <xf numFmtId="37" fontId="12" fillId="0" borderId="4" xfId="1" applyNumberFormat="1" applyFont="1" applyBorder="1"/>
    <xf numFmtId="37" fontId="18" fillId="0" borderId="0" xfId="0" applyNumberFormat="1" applyFont="1" applyAlignment="1">
      <alignment horizontal="left"/>
    </xf>
    <xf numFmtId="38" fontId="18" fillId="0" borderId="0" xfId="1" applyNumberFormat="1" applyFont="1"/>
    <xf numFmtId="0" fontId="12" fillId="0" borderId="0" xfId="1" applyFont="1" applyAlignment="1">
      <alignment horizontal="center"/>
    </xf>
    <xf numFmtId="165" fontId="12" fillId="0" borderId="0" xfId="3" applyNumberFormat="1" applyFont="1" applyBorder="1"/>
    <xf numFmtId="38" fontId="12" fillId="0" borderId="0" xfId="0" applyNumberFormat="1" applyFont="1" applyAlignment="1">
      <alignment horizontal="centerContinuous"/>
    </xf>
    <xf numFmtId="38" fontId="12" fillId="0" borderId="0" xfId="0" applyNumberFormat="1" applyFont="1" applyAlignment="1">
      <alignment horizontal="center"/>
    </xf>
    <xf numFmtId="165" fontId="12" fillId="0" borderId="0" xfId="0" quotePrefix="1" applyNumberFormat="1" applyFont="1" applyAlignment="1">
      <alignment horizontal="center"/>
    </xf>
    <xf numFmtId="41" fontId="11" fillId="0" borderId="0" xfId="0" applyNumberFormat="1" applyFont="1"/>
    <xf numFmtId="0" fontId="12" fillId="0" borderId="0" xfId="0" applyFont="1" applyAlignment="1">
      <alignment horizontal="left" indent="1"/>
    </xf>
    <xf numFmtId="41" fontId="11" fillId="0" borderId="3" xfId="0" applyNumberFormat="1" applyFont="1" applyBorder="1" applyAlignment="1">
      <alignment horizontal="center"/>
    </xf>
    <xf numFmtId="165" fontId="11" fillId="0" borderId="0" xfId="3" applyNumberFormat="1" applyFont="1" applyFill="1" applyAlignment="1"/>
    <xf numFmtId="43" fontId="11" fillId="0" borderId="0" xfId="3" applyFont="1" applyFill="1" applyAlignment="1"/>
    <xf numFmtId="165" fontId="12" fillId="0" borderId="0" xfId="3" applyNumberFormat="1" applyFont="1" applyFill="1" applyAlignment="1"/>
    <xf numFmtId="43" fontId="12" fillId="0" borderId="0" xfId="3" applyFont="1" applyFill="1" applyAlignment="1"/>
    <xf numFmtId="38" fontId="11" fillId="0" borderId="0" xfId="0" applyNumberFormat="1" applyFont="1" applyAlignment="1">
      <alignment horizontal="center"/>
    </xf>
    <xf numFmtId="41" fontId="11" fillId="0" borderId="0" xfId="3" applyNumberFormat="1" applyFont="1" applyFill="1" applyBorder="1" applyAlignment="1"/>
    <xf numFmtId="38" fontId="18" fillId="0" borderId="0" xfId="0" applyNumberFormat="1" applyFont="1"/>
    <xf numFmtId="41" fontId="11" fillId="0" borderId="0" xfId="0" applyNumberFormat="1" applyFont="1" applyAlignment="1">
      <alignment horizontal="left"/>
    </xf>
    <xf numFmtId="167" fontId="12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left"/>
    </xf>
    <xf numFmtId="166" fontId="11" fillId="0" borderId="0" xfId="0" applyNumberFormat="1" applyFont="1"/>
    <xf numFmtId="167" fontId="12" fillId="0" borderId="0" xfId="0" applyNumberFormat="1" applyFont="1"/>
    <xf numFmtId="166" fontId="11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168" fontId="12" fillId="0" borderId="0" xfId="0" applyNumberFormat="1" applyFont="1"/>
    <xf numFmtId="168" fontId="12" fillId="0" borderId="0" xfId="0" quotePrefix="1" applyNumberFormat="1" applyFont="1" applyAlignment="1">
      <alignment horizontal="left"/>
    </xf>
    <xf numFmtId="168" fontId="12" fillId="0" borderId="0" xfId="4" applyNumberFormat="1" applyFont="1" applyAlignment="1">
      <alignment horizontal="left"/>
    </xf>
    <xf numFmtId="165" fontId="12" fillId="0" borderId="0" xfId="3" quotePrefix="1" applyNumberFormat="1" applyFont="1" applyFill="1" applyBorder="1" applyAlignment="1" applyProtection="1">
      <alignment horizontal="right"/>
    </xf>
    <xf numFmtId="165" fontId="12" fillId="0" borderId="1" xfId="3" applyNumberFormat="1" applyFont="1" applyFill="1" applyBorder="1" applyAlignment="1">
      <alignment horizontal="right"/>
    </xf>
    <xf numFmtId="168" fontId="12" fillId="0" borderId="0" xfId="0" applyNumberFormat="1" applyFont="1" applyAlignment="1">
      <alignment horizontal="left"/>
    </xf>
    <xf numFmtId="165" fontId="12" fillId="0" borderId="0" xfId="3" quotePrefix="1" applyNumberFormat="1" applyFont="1" applyAlignment="1">
      <alignment horizontal="right"/>
    </xf>
    <xf numFmtId="168" fontId="11" fillId="0" borderId="0" xfId="0" applyNumberFormat="1" applyFont="1"/>
    <xf numFmtId="167" fontId="12" fillId="0" borderId="0" xfId="0" applyNumberFormat="1" applyFont="1" applyAlignment="1">
      <alignment horizontal="left"/>
    </xf>
    <xf numFmtId="166" fontId="12" fillId="0" borderId="0" xfId="0" applyNumberFormat="1" applyFont="1"/>
    <xf numFmtId="165" fontId="12" fillId="0" borderId="0" xfId="3" applyNumberFormat="1" applyFont="1" applyFill="1" applyBorder="1" applyAlignment="1">
      <alignment horizontal="right"/>
    </xf>
    <xf numFmtId="168" fontId="11" fillId="0" borderId="0" xfId="0" quotePrefix="1" applyNumberFormat="1" applyFont="1" applyAlignment="1">
      <alignment horizontal="left"/>
    </xf>
    <xf numFmtId="168" fontId="16" fillId="0" borderId="0" xfId="0" applyNumberFormat="1" applyFont="1"/>
    <xf numFmtId="166" fontId="18" fillId="0" borderId="0" xfId="0" applyNumberFormat="1" applyFont="1"/>
    <xf numFmtId="38" fontId="12" fillId="0" borderId="0" xfId="0" applyNumberFormat="1" applyFont="1" applyAlignment="1">
      <alignment horizontal="justify" vertical="top"/>
    </xf>
    <xf numFmtId="38" fontId="19" fillId="0" borderId="0" xfId="0" applyNumberFormat="1" applyFont="1" applyAlignment="1">
      <alignment vertical="top"/>
    </xf>
    <xf numFmtId="38" fontId="13" fillId="0" borderId="0" xfId="1" quotePrefix="1" applyNumberFormat="1" applyFont="1" applyAlignment="1">
      <alignment horizontal="center"/>
    </xf>
    <xf numFmtId="168" fontId="13" fillId="0" borderId="0" xfId="0" quotePrefix="1" applyNumberFormat="1" applyFont="1" applyAlignment="1">
      <alignment horizontal="left"/>
    </xf>
    <xf numFmtId="168" fontId="13" fillId="0" borderId="0" xfId="0" applyNumberFormat="1" applyFont="1"/>
    <xf numFmtId="165" fontId="11" fillId="0" borderId="2" xfId="3" applyNumberFormat="1" applyFont="1" applyBorder="1"/>
    <xf numFmtId="165" fontId="11" fillId="0" borderId="2" xfId="3" applyNumberFormat="1" applyFont="1" applyFill="1" applyBorder="1" applyAlignment="1"/>
    <xf numFmtId="165" fontId="11" fillId="0" borderId="0" xfId="3" applyNumberFormat="1" applyFont="1" applyAlignment="1">
      <alignment horizontal="center"/>
    </xf>
    <xf numFmtId="165" fontId="11" fillId="0" borderId="1" xfId="3" applyNumberFormat="1" applyFont="1" applyBorder="1"/>
    <xf numFmtId="165" fontId="11" fillId="0" borderId="0" xfId="3" applyNumberFormat="1" applyFont="1" applyFill="1" applyBorder="1" applyAlignment="1"/>
    <xf numFmtId="38" fontId="13" fillId="0" borderId="0" xfId="1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165" fontId="12" fillId="0" borderId="0" xfId="3" applyNumberFormat="1" applyFont="1" applyAlignment="1">
      <alignment horizontal="right"/>
    </xf>
    <xf numFmtId="165" fontId="12" fillId="0" borderId="0" xfId="3" quotePrefix="1" applyNumberFormat="1" applyFont="1" applyBorder="1" applyAlignment="1">
      <alignment horizontal="right"/>
    </xf>
    <xf numFmtId="165" fontId="12" fillId="0" borderId="0" xfId="3" applyNumberFormat="1" applyFont="1" applyBorder="1" applyAlignment="1">
      <alignment horizontal="center"/>
    </xf>
    <xf numFmtId="165" fontId="12" fillId="0" borderId="0" xfId="3" applyNumberFormat="1" applyFont="1" applyBorder="1" applyAlignment="1">
      <alignment horizontal="right"/>
    </xf>
    <xf numFmtId="165" fontId="11" fillId="0" borderId="2" xfId="3" applyNumberFormat="1" applyFont="1" applyFill="1" applyBorder="1" applyAlignment="1">
      <alignment horizontal="right"/>
    </xf>
    <xf numFmtId="165" fontId="11" fillId="0" borderId="2" xfId="3" applyNumberFormat="1" applyFont="1" applyBorder="1" applyAlignment="1">
      <alignment horizontal="right"/>
    </xf>
    <xf numFmtId="165" fontId="11" fillId="0" borderId="4" xfId="3" applyNumberFormat="1" applyFont="1" applyFill="1" applyBorder="1" applyAlignment="1"/>
    <xf numFmtId="165" fontId="9" fillId="0" borderId="0" xfId="3" applyNumberFormat="1" applyFont="1"/>
    <xf numFmtId="165" fontId="9" fillId="0" borderId="0" xfId="3" applyNumberFormat="1" applyFont="1" applyAlignment="1">
      <alignment horizontal="center"/>
    </xf>
    <xf numFmtId="0" fontId="13" fillId="0" borderId="0" xfId="1" quotePrefix="1" applyFont="1" applyAlignment="1">
      <alignment horizontal="center"/>
    </xf>
    <xf numFmtId="0" fontId="20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41" fontId="21" fillId="0" borderId="2" xfId="0" applyNumberFormat="1" applyFont="1" applyBorder="1" applyAlignment="1">
      <alignment horizontal="right"/>
    </xf>
    <xf numFmtId="41" fontId="22" fillId="0" borderId="1" xfId="0" applyNumberFormat="1" applyFont="1" applyBorder="1" applyAlignment="1">
      <alignment horizontal="right"/>
    </xf>
    <xf numFmtId="41" fontId="22" fillId="0" borderId="0" xfId="0" applyNumberFormat="1" applyFont="1" applyAlignment="1">
      <alignment horizontal="right"/>
    </xf>
    <xf numFmtId="43" fontId="22" fillId="0" borderId="0" xfId="3" applyFont="1" applyAlignment="1">
      <alignment horizontal="right"/>
    </xf>
    <xf numFmtId="165" fontId="22" fillId="0" borderId="0" xfId="3" applyNumberFormat="1" applyFont="1" applyAlignment="1">
      <alignment horizontal="right"/>
    </xf>
    <xf numFmtId="165" fontId="22" fillId="0" borderId="0" xfId="0" applyNumberFormat="1" applyFont="1"/>
    <xf numFmtId="165" fontId="22" fillId="0" borderId="1" xfId="3" applyNumberFormat="1" applyFont="1" applyBorder="1"/>
    <xf numFmtId="165" fontId="22" fillId="0" borderId="1" xfId="3" applyNumberFormat="1" applyFont="1" applyBorder="1" applyAlignment="1">
      <alignment horizontal="right"/>
    </xf>
    <xf numFmtId="0" fontId="13" fillId="0" borderId="0" xfId="1" quotePrefix="1" applyFont="1" applyAlignment="1">
      <alignment horizontal="center" vertical="top"/>
    </xf>
    <xf numFmtId="0" fontId="13" fillId="0" borderId="0" xfId="1" applyFont="1" applyAlignment="1">
      <alignment horizontal="center" vertical="top"/>
    </xf>
    <xf numFmtId="38" fontId="16" fillId="0" borderId="0" xfId="1" applyNumberFormat="1" applyFont="1"/>
    <xf numFmtId="38" fontId="16" fillId="0" borderId="0" xfId="1" applyNumberFormat="1" applyFont="1" applyAlignment="1">
      <alignment horizontal="left"/>
    </xf>
    <xf numFmtId="15" fontId="12" fillId="0" borderId="0" xfId="0" quotePrefix="1" applyNumberFormat="1" applyFont="1" applyAlignment="1">
      <alignment horizontal="center" vertical="top"/>
    </xf>
    <xf numFmtId="41" fontId="11" fillId="0" borderId="2" xfId="1" applyNumberFormat="1" applyFont="1" applyBorder="1"/>
    <xf numFmtId="0" fontId="12" fillId="0" borderId="0" xfId="0" applyFont="1" applyAlignment="1">
      <alignment horizontal="center"/>
    </xf>
    <xf numFmtId="165" fontId="12" fillId="0" borderId="1" xfId="3" quotePrefix="1" applyNumberFormat="1" applyFont="1" applyBorder="1" applyAlignment="1">
      <alignment horizontal="right"/>
    </xf>
    <xf numFmtId="0" fontId="15" fillId="0" borderId="0" xfId="1" quotePrefix="1" applyFont="1" applyAlignment="1">
      <alignment horizontal="center" vertical="top"/>
    </xf>
    <xf numFmtId="38" fontId="11" fillId="0" borderId="0" xfId="1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0" fontId="13" fillId="0" borderId="0" xfId="1" quotePrefix="1" applyFont="1" applyAlignment="1">
      <alignment horizontal="center" vertical="top"/>
    </xf>
    <xf numFmtId="0" fontId="13" fillId="0" borderId="0" xfId="1" applyFont="1" applyAlignment="1">
      <alignment horizontal="center" vertical="top"/>
    </xf>
    <xf numFmtId="165" fontId="12" fillId="0" borderId="1" xfId="0" applyNumberFormat="1" applyFont="1" applyBorder="1" applyAlignment="1">
      <alignment horizontal="center"/>
    </xf>
    <xf numFmtId="38" fontId="12" fillId="0" borderId="1" xfId="0" applyNumberFormat="1" applyFont="1" applyBorder="1" applyAlignment="1">
      <alignment horizontal="center"/>
    </xf>
    <xf numFmtId="38" fontId="11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 vertical="top"/>
    </xf>
  </cellXfs>
  <cellStyles count="11">
    <cellStyle name="Comma" xfId="3" builtinId="3"/>
    <cellStyle name="Comma 2" xfId="6" xr:uid="{00000000-0005-0000-0000-000001000000}"/>
    <cellStyle name="Comma 4" xfId="7" xr:uid="{F203B849-1EA0-4218-A152-17888F3A3591}"/>
    <cellStyle name="Normal" xfId="0" builtinId="0"/>
    <cellStyle name="Normal 11 5" xfId="9" xr:uid="{08644628-9715-4A05-821C-83AC169E2A86}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" xfId="10" xr:uid="{4EB69AF1-4157-47A9-BE7D-60022C8CF7F2}"/>
    <cellStyle name="Normal 4 16" xfId="8" xr:uid="{676DAF3D-0DFE-4B32-BAEF-4556213CF395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CCFF99"/>
      <color rgb="FFFFFF99"/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30"/>
  <sheetViews>
    <sheetView view="pageBreakPreview" topLeftCell="A100" zoomScale="70" zoomScaleNormal="70" zoomScaleSheetLayoutView="70" workbookViewId="0">
      <selection activeCell="S103" sqref="S103"/>
    </sheetView>
  </sheetViews>
  <sheetFormatPr defaultColWidth="10.54296875" defaultRowHeight="15" customHeight="1"/>
  <cols>
    <col min="1" max="3" width="1.54296875" style="4" customWidth="1"/>
    <col min="4" max="4" width="34.453125" style="4" customWidth="1"/>
    <col min="5" max="5" width="1.36328125" style="3" customWidth="1"/>
    <col min="6" max="6" width="6.36328125" style="4" customWidth="1"/>
    <col min="7" max="7" width="1.36328125" style="3" customWidth="1"/>
    <col min="8" max="8" width="15.81640625" style="3" customWidth="1"/>
    <col min="9" max="9" width="1.36328125" style="3" customWidth="1"/>
    <col min="10" max="10" width="15.81640625" style="3" customWidth="1"/>
    <col min="11" max="11" width="1.36328125" style="3" customWidth="1"/>
    <col min="12" max="12" width="15.36328125" style="3" customWidth="1"/>
    <col min="13" max="13" width="1.36328125" style="3" customWidth="1"/>
    <col min="14" max="14" width="15.36328125" style="3" customWidth="1"/>
    <col min="15" max="15" width="1.453125" style="3" customWidth="1"/>
    <col min="16" max="16384" width="10.54296875" style="3"/>
  </cols>
  <sheetData>
    <row r="1" spans="1:15" ht="15" customHeight="1">
      <c r="A1" s="1" t="s">
        <v>184</v>
      </c>
      <c r="B1" s="2"/>
      <c r="C1" s="2"/>
      <c r="D1" s="2"/>
    </row>
    <row r="2" spans="1:15" s="9" customFormat="1" ht="15" customHeight="1">
      <c r="A2" s="84" t="s">
        <v>0</v>
      </c>
      <c r="B2" s="5"/>
      <c r="C2" s="5"/>
      <c r="D2" s="5"/>
      <c r="E2" s="6"/>
      <c r="F2" s="7"/>
      <c r="G2" s="8"/>
      <c r="H2" s="6"/>
      <c r="I2" s="8"/>
      <c r="J2" s="6"/>
      <c r="K2" s="8"/>
      <c r="L2" s="6"/>
      <c r="M2" s="8"/>
      <c r="N2" s="6"/>
      <c r="O2" s="8"/>
    </row>
    <row r="3" spans="1:15" s="9" customFormat="1" ht="15" customHeight="1">
      <c r="A3" s="84" t="s">
        <v>204</v>
      </c>
      <c r="B3" s="5"/>
      <c r="C3" s="5"/>
      <c r="D3" s="5"/>
      <c r="E3" s="6"/>
      <c r="F3" s="7"/>
      <c r="G3" s="8"/>
      <c r="H3" s="6"/>
      <c r="I3" s="8"/>
      <c r="J3" s="6"/>
      <c r="K3" s="8"/>
      <c r="L3" s="6"/>
      <c r="M3" s="8"/>
      <c r="N3" s="6"/>
      <c r="O3" s="8"/>
    </row>
    <row r="4" spans="1:15" s="9" customFormat="1" ht="15" customHeight="1">
      <c r="A4" s="5"/>
      <c r="B4" s="5"/>
      <c r="C4" s="5"/>
      <c r="D4" s="5"/>
      <c r="E4" s="6"/>
      <c r="F4" s="7"/>
      <c r="G4" s="8"/>
      <c r="H4" s="6"/>
      <c r="I4" s="8"/>
      <c r="J4" s="6"/>
      <c r="K4" s="8"/>
      <c r="L4" s="6"/>
      <c r="M4" s="8"/>
      <c r="N4" s="6"/>
      <c r="O4" s="8"/>
    </row>
    <row r="5" spans="1:15" ht="15" customHeight="1">
      <c r="A5" s="7"/>
      <c r="B5" s="7"/>
      <c r="C5" s="7"/>
      <c r="D5" s="7"/>
      <c r="E5" s="8"/>
      <c r="F5" s="10"/>
      <c r="G5" s="8"/>
      <c r="H5" s="164" t="s">
        <v>1</v>
      </c>
      <c r="I5" s="164"/>
      <c r="J5" s="164"/>
      <c r="K5" s="8"/>
      <c r="L5" s="164" t="s">
        <v>2</v>
      </c>
      <c r="M5" s="164"/>
      <c r="N5" s="164"/>
      <c r="O5" s="11"/>
    </row>
    <row r="6" spans="1:15" s="58" customFormat="1" ht="16.25" customHeight="1">
      <c r="B6" s="59"/>
      <c r="C6" s="59"/>
      <c r="D6" s="59"/>
      <c r="E6" s="10"/>
      <c r="F6" s="59"/>
      <c r="G6" s="163" t="s">
        <v>3</v>
      </c>
      <c r="H6" s="163"/>
      <c r="I6" s="163"/>
      <c r="J6" s="163"/>
      <c r="K6" s="163" t="s">
        <v>3</v>
      </c>
      <c r="L6" s="163"/>
      <c r="M6" s="163"/>
      <c r="N6" s="163"/>
    </row>
    <row r="7" spans="1:15" ht="15" customHeight="1">
      <c r="A7" s="54" t="s">
        <v>4</v>
      </c>
      <c r="B7" s="54"/>
      <c r="C7" s="54"/>
      <c r="D7" s="54"/>
      <c r="E7" s="8"/>
      <c r="F7" s="13" t="s">
        <v>5</v>
      </c>
      <c r="G7" s="8"/>
      <c r="H7" s="158" t="s">
        <v>205</v>
      </c>
      <c r="I7" s="51"/>
      <c r="J7" s="50" t="s">
        <v>206</v>
      </c>
      <c r="K7" s="52"/>
      <c r="L7" s="158" t="s">
        <v>205</v>
      </c>
      <c r="M7" s="51"/>
      <c r="N7" s="50" t="s">
        <v>206</v>
      </c>
      <c r="O7" s="11"/>
    </row>
    <row r="8" spans="1:15" ht="15" customHeight="1">
      <c r="A8" s="54"/>
      <c r="B8" s="54"/>
      <c r="C8" s="54"/>
      <c r="D8" s="54"/>
      <c r="E8" s="8"/>
      <c r="F8" s="13"/>
      <c r="G8" s="8"/>
      <c r="H8" s="50" t="s">
        <v>185</v>
      </c>
      <c r="I8" s="51"/>
      <c r="J8" s="50" t="s">
        <v>187</v>
      </c>
      <c r="K8" s="52"/>
      <c r="L8" s="50" t="s">
        <v>185</v>
      </c>
      <c r="M8" s="51"/>
      <c r="N8" s="50" t="s">
        <v>187</v>
      </c>
      <c r="O8" s="11"/>
    </row>
    <row r="9" spans="1:15" ht="15" customHeight="1">
      <c r="A9" s="54"/>
      <c r="B9" s="54"/>
      <c r="C9" s="54"/>
      <c r="D9" s="54"/>
      <c r="E9" s="8"/>
      <c r="F9" s="13"/>
      <c r="G9" s="8"/>
      <c r="H9" s="50" t="s">
        <v>186</v>
      </c>
      <c r="I9" s="51"/>
      <c r="J9" s="50"/>
      <c r="K9" s="52"/>
      <c r="L9" s="50" t="s">
        <v>186</v>
      </c>
      <c r="M9" s="51"/>
      <c r="N9" s="50"/>
      <c r="O9" s="11"/>
    </row>
    <row r="10" spans="1:15" ht="15" customHeight="1">
      <c r="A10" s="2"/>
      <c r="B10" s="2"/>
      <c r="C10" s="2"/>
      <c r="D10" s="2"/>
      <c r="F10" s="13"/>
      <c r="H10" s="162" t="s">
        <v>6</v>
      </c>
      <c r="I10" s="162"/>
      <c r="J10" s="162"/>
      <c r="K10" s="162"/>
      <c r="L10" s="162"/>
      <c r="M10" s="162"/>
      <c r="N10" s="162"/>
    </row>
    <row r="11" spans="1:15" ht="15" customHeight="1">
      <c r="A11" s="12" t="s">
        <v>7</v>
      </c>
      <c r="B11" s="12"/>
      <c r="C11" s="12"/>
      <c r="D11" s="12"/>
      <c r="F11" s="13"/>
    </row>
    <row r="12" spans="1:15" ht="15" customHeight="1">
      <c r="A12" s="4" t="s">
        <v>8</v>
      </c>
      <c r="F12" s="13"/>
      <c r="H12" s="14">
        <v>30446304</v>
      </c>
      <c r="I12" s="14"/>
      <c r="J12" s="14">
        <v>33241461</v>
      </c>
      <c r="K12" s="15"/>
      <c r="L12" s="14">
        <v>10906635</v>
      </c>
      <c r="M12" s="15"/>
      <c r="N12" s="14">
        <v>6600288</v>
      </c>
      <c r="O12" s="14"/>
    </row>
    <row r="13" spans="1:15" ht="15" customHeight="1">
      <c r="A13" s="4" t="s">
        <v>9</v>
      </c>
      <c r="F13" s="13">
        <v>4</v>
      </c>
      <c r="H13" s="14">
        <v>285565618</v>
      </c>
      <c r="I13" s="14"/>
      <c r="J13" s="14">
        <v>275017204</v>
      </c>
      <c r="K13" s="15"/>
      <c r="L13" s="14">
        <v>16606800</v>
      </c>
      <c r="M13" s="15"/>
      <c r="N13" s="14">
        <v>16117376</v>
      </c>
      <c r="O13" s="14"/>
    </row>
    <row r="14" spans="1:15" ht="15" customHeight="1">
      <c r="A14" s="4" t="s">
        <v>10</v>
      </c>
      <c r="F14" s="13">
        <v>3</v>
      </c>
      <c r="H14" s="14">
        <v>17326045</v>
      </c>
      <c r="I14" s="14"/>
      <c r="J14" s="14">
        <v>12356590</v>
      </c>
      <c r="K14" s="15"/>
      <c r="L14" s="14">
        <v>1333763431</v>
      </c>
      <c r="M14" s="15"/>
      <c r="N14" s="14">
        <v>1218846704</v>
      </c>
      <c r="O14" s="14"/>
    </row>
    <row r="15" spans="1:15" ht="15" customHeight="1">
      <c r="A15" s="4" t="s">
        <v>175</v>
      </c>
      <c r="F15" s="13">
        <v>3</v>
      </c>
      <c r="H15" s="134">
        <v>37500000</v>
      </c>
      <c r="I15" s="14"/>
      <c r="J15" s="134">
        <v>30400000</v>
      </c>
      <c r="K15" s="15"/>
      <c r="L15" s="14">
        <v>3618479758</v>
      </c>
      <c r="M15" s="15"/>
      <c r="N15" s="14">
        <v>3510309398</v>
      </c>
      <c r="O15" s="14"/>
    </row>
    <row r="16" spans="1:15" ht="15" customHeight="1">
      <c r="A16" s="4" t="s">
        <v>11</v>
      </c>
      <c r="F16" s="13">
        <v>5</v>
      </c>
      <c r="H16" s="14">
        <v>2148493566</v>
      </c>
      <c r="I16" s="14"/>
      <c r="J16" s="14">
        <v>2236963072</v>
      </c>
      <c r="K16" s="15"/>
      <c r="L16" s="14">
        <v>491637451</v>
      </c>
      <c r="M16" s="15"/>
      <c r="N16" s="14">
        <v>523697170</v>
      </c>
      <c r="O16" s="14"/>
    </row>
    <row r="17" spans="1:15" ht="15" customHeight="1">
      <c r="A17" s="4" t="s">
        <v>12</v>
      </c>
      <c r="F17" s="13">
        <v>6</v>
      </c>
      <c r="H17" s="14">
        <v>9687494721</v>
      </c>
      <c r="I17" s="14"/>
      <c r="J17" s="14">
        <v>9609157148</v>
      </c>
      <c r="K17" s="15"/>
      <c r="L17" s="14">
        <v>1240060938</v>
      </c>
      <c r="M17" s="15"/>
      <c r="N17" s="14">
        <v>1250083728</v>
      </c>
      <c r="O17" s="14"/>
    </row>
    <row r="18" spans="1:15" ht="15" customHeight="1">
      <c r="A18" s="4" t="s">
        <v>13</v>
      </c>
      <c r="F18" s="13"/>
      <c r="H18" s="14">
        <v>1927138</v>
      </c>
      <c r="I18" s="14"/>
      <c r="J18" s="14">
        <v>2407684</v>
      </c>
      <c r="K18" s="15"/>
      <c r="L18" s="17">
        <v>0</v>
      </c>
      <c r="M18" s="15"/>
      <c r="N18" s="17">
        <v>0</v>
      </c>
      <c r="O18" s="14"/>
    </row>
    <row r="19" spans="1:15" ht="15" customHeight="1">
      <c r="A19" s="4" t="s">
        <v>14</v>
      </c>
      <c r="F19" s="13"/>
      <c r="H19" s="14">
        <v>17248579</v>
      </c>
      <c r="I19" s="14"/>
      <c r="J19" s="14">
        <v>16837493</v>
      </c>
      <c r="K19" s="15"/>
      <c r="L19" s="14">
        <v>800982</v>
      </c>
      <c r="M19" s="15"/>
      <c r="N19" s="14">
        <v>800982</v>
      </c>
      <c r="O19" s="14"/>
    </row>
    <row r="20" spans="1:15" ht="15" customHeight="1">
      <c r="A20" s="2" t="s">
        <v>15</v>
      </c>
      <c r="B20" s="2"/>
      <c r="C20" s="2"/>
      <c r="D20" s="2"/>
      <c r="F20" s="13"/>
      <c r="H20" s="18">
        <f>SUM(H12:H19)</f>
        <v>12226001971</v>
      </c>
      <c r="I20" s="19"/>
      <c r="J20" s="18">
        <f>SUM(J12:J19)</f>
        <v>12216380652</v>
      </c>
      <c r="K20" s="20"/>
      <c r="L20" s="18">
        <f>SUM(L12:L19)</f>
        <v>6712255995</v>
      </c>
      <c r="M20" s="20"/>
      <c r="N20" s="21">
        <f>SUM(N12:N19)</f>
        <v>6526455646</v>
      </c>
      <c r="O20" s="14"/>
    </row>
    <row r="21" spans="1:15" ht="15" customHeight="1">
      <c r="A21" s="2"/>
      <c r="B21" s="2"/>
      <c r="C21" s="2"/>
      <c r="D21" s="2"/>
      <c r="F21" s="13"/>
      <c r="H21" s="19"/>
      <c r="I21" s="19"/>
      <c r="J21" s="19"/>
      <c r="K21" s="20"/>
      <c r="L21" s="19"/>
      <c r="M21" s="20"/>
      <c r="N21" s="20"/>
      <c r="O21" s="14"/>
    </row>
    <row r="22" spans="1:15" ht="15" customHeight="1">
      <c r="A22" s="12" t="s">
        <v>16</v>
      </c>
      <c r="B22" s="12"/>
      <c r="C22" s="12"/>
      <c r="D22" s="12"/>
      <c r="F22" s="13"/>
      <c r="H22" s="14"/>
      <c r="I22" s="14"/>
      <c r="J22" s="14"/>
      <c r="K22" s="15"/>
      <c r="L22" s="15"/>
      <c r="M22" s="15"/>
      <c r="N22" s="15"/>
      <c r="O22" s="14"/>
    </row>
    <row r="23" spans="1:15" ht="15" customHeight="1">
      <c r="A23" s="4" t="s">
        <v>17</v>
      </c>
      <c r="F23" s="13">
        <v>9</v>
      </c>
      <c r="H23" s="150">
        <v>7980781</v>
      </c>
      <c r="I23" s="14"/>
      <c r="J23" s="150">
        <v>6480781</v>
      </c>
      <c r="K23" s="15"/>
      <c r="L23" s="22">
        <v>5632621</v>
      </c>
      <c r="M23" s="16"/>
      <c r="N23" s="22">
        <v>2632621</v>
      </c>
      <c r="O23" s="14"/>
    </row>
    <row r="24" spans="1:15" ht="15" customHeight="1">
      <c r="A24" s="23" t="s">
        <v>18</v>
      </c>
      <c r="B24" s="23"/>
      <c r="C24" s="23"/>
      <c r="D24" s="23"/>
      <c r="F24" s="13">
        <v>7</v>
      </c>
      <c r="H24" s="149">
        <v>0</v>
      </c>
      <c r="I24" s="14"/>
      <c r="J24" s="149">
        <v>0</v>
      </c>
      <c r="K24" s="15"/>
      <c r="L24" s="22">
        <v>1464686557</v>
      </c>
      <c r="M24" s="16"/>
      <c r="N24" s="22">
        <v>1464686557</v>
      </c>
      <c r="O24" s="14"/>
    </row>
    <row r="25" spans="1:15" ht="15" customHeight="1">
      <c r="A25" s="23" t="s">
        <v>19</v>
      </c>
      <c r="B25" s="23"/>
      <c r="C25" s="23"/>
      <c r="D25" s="23"/>
      <c r="E25" s="24"/>
      <c r="F25" s="13">
        <v>8</v>
      </c>
      <c r="H25" s="148">
        <v>4506085</v>
      </c>
      <c r="I25" s="14"/>
      <c r="J25" s="148">
        <v>7107375</v>
      </c>
      <c r="K25" s="15"/>
      <c r="L25" s="22">
        <v>206290000</v>
      </c>
      <c r="M25" s="15"/>
      <c r="N25" s="22">
        <v>206290000</v>
      </c>
      <c r="O25" s="14"/>
    </row>
    <row r="26" spans="1:15" ht="15" customHeight="1">
      <c r="A26" s="23" t="s">
        <v>20</v>
      </c>
      <c r="B26" s="23"/>
      <c r="C26" s="23"/>
      <c r="D26" s="23"/>
      <c r="E26" s="24"/>
      <c r="F26" s="13"/>
      <c r="H26" s="148">
        <v>30399498</v>
      </c>
      <c r="I26" s="14"/>
      <c r="J26" s="148">
        <v>30399498</v>
      </c>
      <c r="K26" s="15"/>
      <c r="L26" s="16">
        <v>0</v>
      </c>
      <c r="M26" s="17"/>
      <c r="N26" s="16">
        <v>0</v>
      </c>
      <c r="O26" s="14"/>
    </row>
    <row r="27" spans="1:15" ht="15" customHeight="1">
      <c r="A27" s="23" t="s">
        <v>21</v>
      </c>
      <c r="B27" s="23"/>
      <c r="C27" s="23"/>
      <c r="D27" s="23"/>
      <c r="E27" s="24"/>
      <c r="F27" s="13">
        <v>10</v>
      </c>
      <c r="H27" s="148">
        <v>1685896628</v>
      </c>
      <c r="I27" s="14"/>
      <c r="J27" s="148">
        <v>1685639392</v>
      </c>
      <c r="K27" s="15"/>
      <c r="L27" s="17">
        <v>0</v>
      </c>
      <c r="M27" s="17"/>
      <c r="N27" s="17">
        <v>0</v>
      </c>
      <c r="O27" s="14"/>
    </row>
    <row r="28" spans="1:15" ht="15" customHeight="1">
      <c r="A28" s="23" t="s">
        <v>22</v>
      </c>
      <c r="B28" s="23"/>
      <c r="C28" s="23"/>
      <c r="D28" s="23"/>
      <c r="E28" s="24"/>
      <c r="F28" s="13">
        <v>11</v>
      </c>
      <c r="H28" s="148">
        <v>229306107</v>
      </c>
      <c r="I28" s="14"/>
      <c r="J28" s="148">
        <v>232476721</v>
      </c>
      <c r="K28" s="15"/>
      <c r="L28" s="14">
        <v>138141970</v>
      </c>
      <c r="M28" s="15"/>
      <c r="N28" s="14">
        <v>139594961</v>
      </c>
      <c r="O28" s="14"/>
    </row>
    <row r="29" spans="1:15" ht="15" customHeight="1">
      <c r="A29" s="23" t="s">
        <v>23</v>
      </c>
      <c r="B29" s="23"/>
      <c r="C29" s="23"/>
      <c r="D29" s="23"/>
      <c r="E29" s="24"/>
      <c r="F29" s="13"/>
      <c r="H29" s="148">
        <v>241244868</v>
      </c>
      <c r="I29" s="14"/>
      <c r="J29" s="148">
        <v>244762520</v>
      </c>
      <c r="K29" s="15"/>
      <c r="L29" s="22">
        <v>8752998</v>
      </c>
      <c r="M29" s="15"/>
      <c r="N29" s="22">
        <v>9210872</v>
      </c>
      <c r="O29" s="14"/>
    </row>
    <row r="30" spans="1:15" ht="15" customHeight="1">
      <c r="A30" s="23" t="s">
        <v>24</v>
      </c>
      <c r="B30" s="23"/>
      <c r="C30" s="23"/>
      <c r="D30" s="23"/>
      <c r="E30" s="24"/>
      <c r="F30" s="13">
        <v>12</v>
      </c>
      <c r="H30" s="148">
        <v>8118237</v>
      </c>
      <c r="I30" s="14"/>
      <c r="J30" s="148">
        <v>9051585</v>
      </c>
      <c r="K30" s="15"/>
      <c r="L30" s="14">
        <v>8093843</v>
      </c>
      <c r="M30" s="15"/>
      <c r="N30" s="14">
        <v>9020303</v>
      </c>
      <c r="O30" s="14"/>
    </row>
    <row r="31" spans="1:15" ht="15" customHeight="1">
      <c r="A31" s="23" t="s">
        <v>25</v>
      </c>
      <c r="B31" s="23"/>
      <c r="C31" s="23"/>
      <c r="D31" s="23"/>
      <c r="E31" s="24"/>
      <c r="F31" s="13"/>
      <c r="H31" s="148">
        <v>331504909</v>
      </c>
      <c r="I31" s="14"/>
      <c r="J31" s="148">
        <v>331504909</v>
      </c>
      <c r="K31" s="15"/>
      <c r="L31" s="17">
        <v>0</v>
      </c>
      <c r="M31" s="15"/>
      <c r="N31" s="17">
        <v>0</v>
      </c>
      <c r="O31" s="14"/>
    </row>
    <row r="32" spans="1:15" ht="15" customHeight="1">
      <c r="A32" s="23" t="s">
        <v>26</v>
      </c>
      <c r="B32" s="23"/>
      <c r="C32" s="23"/>
      <c r="D32" s="23"/>
      <c r="E32" s="24"/>
      <c r="F32" s="13"/>
      <c r="H32" s="148">
        <v>134451630</v>
      </c>
      <c r="I32" s="14"/>
      <c r="J32" s="148">
        <v>135801528</v>
      </c>
      <c r="K32" s="15"/>
      <c r="L32" s="14">
        <v>41009140</v>
      </c>
      <c r="M32" s="15"/>
      <c r="N32" s="14">
        <v>48748281</v>
      </c>
      <c r="O32" s="14"/>
    </row>
    <row r="33" spans="1:15" ht="15" customHeight="1">
      <c r="A33" s="4" t="s">
        <v>27</v>
      </c>
      <c r="F33" s="13">
        <v>13</v>
      </c>
      <c r="H33" s="147">
        <v>90904876</v>
      </c>
      <c r="I33" s="14"/>
      <c r="J33" s="147">
        <v>89759928</v>
      </c>
      <c r="K33" s="15"/>
      <c r="L33" s="25">
        <v>37496900</v>
      </c>
      <c r="M33" s="15"/>
      <c r="N33" s="25">
        <v>36975981</v>
      </c>
      <c r="O33" s="14"/>
    </row>
    <row r="34" spans="1:15" ht="15" customHeight="1">
      <c r="A34" s="2" t="s">
        <v>28</v>
      </c>
      <c r="B34" s="2"/>
      <c r="C34" s="2"/>
      <c r="D34" s="2"/>
      <c r="F34" s="13"/>
      <c r="H34" s="146">
        <f>SUM(H23:H33)</f>
        <v>2764313619</v>
      </c>
      <c r="I34" s="19"/>
      <c r="J34" s="18">
        <f>SUM(J23:J33)</f>
        <v>2772984237</v>
      </c>
      <c r="K34" s="19"/>
      <c r="L34" s="18">
        <f>SUM(L23:L33)</f>
        <v>1910104029</v>
      </c>
      <c r="M34" s="19"/>
      <c r="N34" s="18">
        <f>SUM(N23:N33)</f>
        <v>1917159576</v>
      </c>
      <c r="O34" s="14"/>
    </row>
    <row r="35" spans="1:15" ht="15" customHeight="1">
      <c r="A35" s="2"/>
      <c r="B35" s="2"/>
      <c r="C35" s="2"/>
      <c r="D35" s="2"/>
      <c r="F35" s="13"/>
      <c r="H35" s="19"/>
      <c r="I35" s="19"/>
      <c r="J35" s="19"/>
      <c r="K35" s="19"/>
      <c r="L35" s="19"/>
      <c r="M35" s="19"/>
      <c r="N35" s="19"/>
      <c r="O35" s="14"/>
    </row>
    <row r="36" spans="1:15" ht="15" customHeight="1" thickBot="1">
      <c r="A36" s="2" t="s">
        <v>29</v>
      </c>
      <c r="B36" s="2"/>
      <c r="C36" s="2"/>
      <c r="D36" s="2"/>
      <c r="F36" s="13"/>
      <c r="H36" s="43">
        <f>SUM(H20,H34)</f>
        <v>14990315590</v>
      </c>
      <c r="I36" s="19"/>
      <c r="J36" s="43">
        <f>SUM(J20,J34)</f>
        <v>14989364889</v>
      </c>
      <c r="K36" s="19"/>
      <c r="L36" s="43">
        <f>SUM(L20,L34)</f>
        <v>8622360024</v>
      </c>
      <c r="M36" s="19"/>
      <c r="N36" s="43">
        <f>SUM(N20,N34)</f>
        <v>8443615222</v>
      </c>
      <c r="O36" s="14"/>
    </row>
    <row r="37" spans="1:15" ht="15" customHeight="1" thickTop="1">
      <c r="F37" s="13"/>
    </row>
    <row r="38" spans="1:15" ht="15" customHeight="1">
      <c r="F38" s="13"/>
    </row>
    <row r="39" spans="1:15" ht="15" customHeight="1">
      <c r="A39" s="1" t="str">
        <f>A1</f>
        <v>Nirvana Development Public Company Limited and its subsidiaries</v>
      </c>
      <c r="B39" s="2"/>
      <c r="C39" s="2"/>
      <c r="D39" s="2"/>
      <c r="F39" s="13"/>
    </row>
    <row r="40" spans="1:15" s="9" customFormat="1" ht="15" customHeight="1">
      <c r="A40" s="53" t="s">
        <v>30</v>
      </c>
      <c r="B40" s="2"/>
      <c r="C40" s="2"/>
      <c r="D40" s="2"/>
      <c r="E40" s="6"/>
      <c r="F40" s="13"/>
      <c r="G40" s="8"/>
      <c r="H40" s="6"/>
      <c r="I40" s="8"/>
      <c r="J40" s="6"/>
      <c r="K40" s="8"/>
      <c r="L40" s="6"/>
      <c r="M40" s="8"/>
      <c r="N40" s="6"/>
      <c r="O40" s="8"/>
    </row>
    <row r="41" spans="1:15" s="9" customFormat="1" ht="15" customHeight="1">
      <c r="A41" s="53" t="str">
        <f t="shared" ref="A41" si="0">A3</f>
        <v>As at 31 March 2025</v>
      </c>
      <c r="B41" s="2"/>
      <c r="C41" s="2"/>
      <c r="D41" s="2"/>
      <c r="E41" s="6"/>
      <c r="F41" s="13"/>
      <c r="G41" s="8"/>
      <c r="H41" s="6"/>
      <c r="I41" s="8"/>
      <c r="J41" s="6"/>
      <c r="K41" s="8"/>
      <c r="L41" s="6"/>
      <c r="M41" s="8"/>
      <c r="N41" s="6"/>
      <c r="O41" s="8"/>
    </row>
    <row r="42" spans="1:15" ht="15" customHeight="1">
      <c r="A42" s="7"/>
      <c r="B42" s="7"/>
      <c r="C42" s="7"/>
      <c r="D42" s="7"/>
      <c r="E42" s="8"/>
      <c r="F42" s="13"/>
      <c r="G42" s="8"/>
      <c r="H42" s="8"/>
      <c r="I42" s="8"/>
      <c r="J42" s="8"/>
      <c r="K42" s="8"/>
      <c r="L42" s="8"/>
      <c r="M42" s="8"/>
      <c r="N42" s="26"/>
      <c r="O42" s="8"/>
    </row>
    <row r="43" spans="1:15" ht="15" customHeight="1">
      <c r="A43" s="7"/>
      <c r="B43" s="7"/>
      <c r="C43" s="7"/>
      <c r="D43" s="7"/>
      <c r="E43" s="8"/>
      <c r="F43" s="10"/>
      <c r="G43" s="8"/>
      <c r="H43" s="164" t="s">
        <v>1</v>
      </c>
      <c r="I43" s="164"/>
      <c r="J43" s="164"/>
      <c r="K43" s="8"/>
      <c r="L43" s="164" t="s">
        <v>2</v>
      </c>
      <c r="M43" s="164"/>
      <c r="N43" s="164"/>
      <c r="O43" s="11"/>
    </row>
    <row r="44" spans="1:15" s="58" customFormat="1" ht="16.25" customHeight="1">
      <c r="B44" s="59"/>
      <c r="C44" s="59"/>
      <c r="D44" s="59"/>
      <c r="E44" s="10"/>
      <c r="F44" s="132"/>
      <c r="G44" s="163" t="s">
        <v>3</v>
      </c>
      <c r="H44" s="163"/>
      <c r="I44" s="163"/>
      <c r="J44" s="163"/>
      <c r="K44" s="163" t="s">
        <v>3</v>
      </c>
      <c r="L44" s="163"/>
      <c r="M44" s="163"/>
      <c r="N44" s="163"/>
    </row>
    <row r="45" spans="1:15" ht="15" customHeight="1">
      <c r="A45" s="54" t="s">
        <v>31</v>
      </c>
      <c r="B45" s="54"/>
      <c r="C45" s="54"/>
      <c r="D45" s="54"/>
      <c r="E45" s="8"/>
      <c r="F45" s="13" t="s">
        <v>5</v>
      </c>
      <c r="G45" s="8"/>
      <c r="H45" s="158" t="s">
        <v>205</v>
      </c>
      <c r="I45" s="51"/>
      <c r="J45" s="50" t="s">
        <v>206</v>
      </c>
      <c r="K45" s="52"/>
      <c r="L45" s="158" t="s">
        <v>205</v>
      </c>
      <c r="M45" s="51"/>
      <c r="N45" s="50" t="s">
        <v>206</v>
      </c>
      <c r="O45" s="11"/>
    </row>
    <row r="46" spans="1:15" ht="15" customHeight="1">
      <c r="A46" s="54"/>
      <c r="B46" s="54"/>
      <c r="C46" s="54"/>
      <c r="D46" s="54"/>
      <c r="E46" s="8"/>
      <c r="F46" s="13"/>
      <c r="G46" s="8"/>
      <c r="H46" s="50" t="s">
        <v>185</v>
      </c>
      <c r="I46" s="51"/>
      <c r="J46" s="50" t="s">
        <v>187</v>
      </c>
      <c r="K46" s="52"/>
      <c r="L46" s="50" t="s">
        <v>185</v>
      </c>
      <c r="M46" s="51"/>
      <c r="N46" s="50" t="s">
        <v>187</v>
      </c>
      <c r="O46" s="11"/>
    </row>
    <row r="47" spans="1:15" ht="15" customHeight="1">
      <c r="A47" s="54"/>
      <c r="B47" s="54"/>
      <c r="C47" s="54"/>
      <c r="D47" s="54"/>
      <c r="E47" s="8"/>
      <c r="F47" s="13"/>
      <c r="G47" s="8"/>
      <c r="H47" s="50" t="s">
        <v>186</v>
      </c>
      <c r="I47" s="51"/>
      <c r="J47" s="50"/>
      <c r="K47" s="52"/>
      <c r="L47" s="50" t="s">
        <v>186</v>
      </c>
      <c r="M47" s="51"/>
      <c r="N47" s="50"/>
      <c r="O47" s="11"/>
    </row>
    <row r="48" spans="1:15" ht="15" customHeight="1">
      <c r="A48" s="2"/>
      <c r="B48" s="2"/>
      <c r="C48" s="2"/>
      <c r="D48" s="2"/>
      <c r="F48" s="13"/>
      <c r="H48" s="162" t="s">
        <v>6</v>
      </c>
      <c r="I48" s="162"/>
      <c r="J48" s="162"/>
      <c r="K48" s="162"/>
      <c r="L48" s="162"/>
      <c r="M48" s="162"/>
      <c r="N48" s="162"/>
    </row>
    <row r="49" spans="1:15" ht="15" customHeight="1">
      <c r="A49" s="12" t="s">
        <v>32</v>
      </c>
      <c r="B49" s="12"/>
      <c r="C49" s="12"/>
      <c r="D49" s="12"/>
      <c r="F49" s="13"/>
    </row>
    <row r="50" spans="1:15" ht="15" customHeight="1">
      <c r="A50" s="23" t="s">
        <v>33</v>
      </c>
      <c r="B50" s="23"/>
      <c r="C50" s="23"/>
      <c r="D50" s="23"/>
      <c r="E50" s="24"/>
      <c r="O50" s="27"/>
    </row>
    <row r="51" spans="1:15" ht="15" customHeight="1">
      <c r="A51" s="23"/>
      <c r="B51" s="23" t="s">
        <v>34</v>
      </c>
      <c r="C51" s="23"/>
      <c r="D51" s="23"/>
      <c r="E51" s="24"/>
      <c r="F51" s="13">
        <v>15</v>
      </c>
      <c r="H51" s="27">
        <v>1624790762</v>
      </c>
      <c r="I51" s="27"/>
      <c r="J51" s="27">
        <v>1813376731</v>
      </c>
      <c r="K51" s="28"/>
      <c r="L51" s="27">
        <v>1601275540</v>
      </c>
      <c r="M51" s="28"/>
      <c r="N51" s="27">
        <v>1733920088</v>
      </c>
      <c r="O51" s="27"/>
    </row>
    <row r="52" spans="1:15" ht="15" customHeight="1">
      <c r="A52" s="23" t="s">
        <v>35</v>
      </c>
      <c r="B52" s="23"/>
      <c r="C52" s="23"/>
      <c r="D52" s="23"/>
      <c r="E52" s="24"/>
      <c r="F52" s="13">
        <v>14</v>
      </c>
      <c r="H52" s="29">
        <v>488151853</v>
      </c>
      <c r="I52" s="30"/>
      <c r="J52" s="29">
        <v>623095907</v>
      </c>
      <c r="K52" s="28"/>
      <c r="L52" s="31">
        <v>49224562</v>
      </c>
      <c r="M52" s="28"/>
      <c r="N52" s="31">
        <v>65090966</v>
      </c>
      <c r="O52" s="27"/>
    </row>
    <row r="53" spans="1:15" ht="15" customHeight="1">
      <c r="A53" s="23" t="s">
        <v>36</v>
      </c>
      <c r="B53" s="23"/>
      <c r="C53" s="23"/>
      <c r="D53" s="23"/>
      <c r="E53" s="24"/>
      <c r="F53" s="13">
        <v>3</v>
      </c>
      <c r="H53" s="29">
        <v>13221323</v>
      </c>
      <c r="I53" s="30"/>
      <c r="J53" s="29">
        <v>7782799</v>
      </c>
      <c r="K53" s="28"/>
      <c r="L53" s="31">
        <v>254393798</v>
      </c>
      <c r="M53" s="28"/>
      <c r="N53" s="31">
        <v>235490933</v>
      </c>
      <c r="O53" s="27"/>
    </row>
    <row r="54" spans="1:15" ht="15" customHeight="1">
      <c r="A54" s="23" t="s">
        <v>37</v>
      </c>
      <c r="B54" s="23"/>
      <c r="C54" s="23"/>
      <c r="D54" s="23"/>
      <c r="E54" s="24"/>
      <c r="F54" s="13"/>
      <c r="H54" s="29"/>
      <c r="I54" s="30"/>
      <c r="J54" s="29"/>
      <c r="K54" s="28"/>
      <c r="M54" s="28"/>
      <c r="N54" s="31"/>
      <c r="O54" s="27"/>
    </row>
    <row r="55" spans="1:15" ht="15" customHeight="1">
      <c r="A55" s="23"/>
      <c r="B55" s="23" t="s">
        <v>34</v>
      </c>
      <c r="C55" s="23"/>
      <c r="D55" s="23"/>
      <c r="E55" s="24"/>
      <c r="F55" s="13">
        <v>15</v>
      </c>
      <c r="H55" s="29">
        <v>1359647837</v>
      </c>
      <c r="I55" s="30"/>
      <c r="J55" s="29">
        <v>1151163810</v>
      </c>
      <c r="K55" s="28"/>
      <c r="L55" s="31">
        <v>14040000</v>
      </c>
      <c r="M55" s="28"/>
      <c r="N55" s="31">
        <v>14040000</v>
      </c>
      <c r="O55" s="27"/>
    </row>
    <row r="56" spans="1:15" ht="15" customHeight="1">
      <c r="A56" s="23" t="s">
        <v>38</v>
      </c>
      <c r="B56" s="23"/>
      <c r="C56" s="23"/>
      <c r="D56" s="23"/>
      <c r="E56" s="24"/>
      <c r="F56" s="13"/>
      <c r="H56" s="29">
        <v>1930362</v>
      </c>
      <c r="I56" s="30"/>
      <c r="J56" s="29">
        <v>2501004</v>
      </c>
      <c r="K56" s="28"/>
      <c r="L56" s="31">
        <v>1738593</v>
      </c>
      <c r="M56" s="28"/>
      <c r="N56" s="31">
        <v>1712890</v>
      </c>
      <c r="O56" s="27"/>
    </row>
    <row r="57" spans="1:15" ht="15" customHeight="1">
      <c r="A57" s="23" t="s">
        <v>180</v>
      </c>
      <c r="B57" s="23"/>
      <c r="C57" s="23"/>
      <c r="D57" s="23"/>
      <c r="E57" s="24"/>
      <c r="F57" s="13">
        <v>3</v>
      </c>
      <c r="H57" s="29">
        <v>60000000</v>
      </c>
      <c r="I57" s="30"/>
      <c r="J57" s="29">
        <v>60000000</v>
      </c>
      <c r="K57" s="28"/>
      <c r="L57" s="31">
        <v>567853000</v>
      </c>
      <c r="M57" s="28"/>
      <c r="N57" s="31">
        <v>607935000</v>
      </c>
      <c r="O57" s="27"/>
    </row>
    <row r="58" spans="1:15" ht="15" customHeight="1">
      <c r="A58" s="23" t="s">
        <v>39</v>
      </c>
      <c r="B58" s="23"/>
      <c r="C58" s="23"/>
      <c r="D58" s="23"/>
      <c r="E58" s="24"/>
      <c r="F58" s="13">
        <v>16</v>
      </c>
      <c r="H58" s="29">
        <v>534185483</v>
      </c>
      <c r="I58" s="30"/>
      <c r="J58" s="29">
        <v>583085544</v>
      </c>
      <c r="K58" s="28"/>
      <c r="L58" s="31">
        <v>534185483</v>
      </c>
      <c r="M58" s="28"/>
      <c r="N58" s="31">
        <v>583085544</v>
      </c>
      <c r="O58" s="27"/>
    </row>
    <row r="59" spans="1:15" ht="15" customHeight="1">
      <c r="A59" s="23" t="s">
        <v>40</v>
      </c>
      <c r="B59" s="23"/>
      <c r="C59" s="23"/>
      <c r="D59" s="23"/>
      <c r="E59" s="24"/>
      <c r="F59" s="13"/>
      <c r="H59" s="29">
        <v>3958302</v>
      </c>
      <c r="I59" s="30"/>
      <c r="J59" s="29">
        <v>412546</v>
      </c>
      <c r="K59" s="28"/>
      <c r="L59" s="31">
        <v>0</v>
      </c>
      <c r="M59" s="28"/>
      <c r="N59" s="31">
        <v>0</v>
      </c>
      <c r="O59" s="27"/>
    </row>
    <row r="60" spans="1:15" ht="15" customHeight="1">
      <c r="A60" s="23" t="s">
        <v>41</v>
      </c>
      <c r="B60" s="23"/>
      <c r="C60" s="23"/>
      <c r="D60" s="23"/>
      <c r="E60" s="24"/>
      <c r="F60" s="13"/>
      <c r="H60" s="29">
        <v>89656930</v>
      </c>
      <c r="I60" s="30"/>
      <c r="J60" s="29">
        <v>102656321</v>
      </c>
      <c r="K60" s="28"/>
      <c r="L60" s="3">
        <v>8546236</v>
      </c>
      <c r="M60" s="28"/>
      <c r="N60" s="31">
        <v>8747516</v>
      </c>
      <c r="O60" s="27"/>
    </row>
    <row r="61" spans="1:15" ht="15" customHeight="1">
      <c r="A61" s="23" t="s">
        <v>42</v>
      </c>
      <c r="B61" s="23"/>
      <c r="C61" s="23"/>
      <c r="D61" s="23"/>
      <c r="E61" s="24"/>
      <c r="F61" s="13"/>
      <c r="O61" s="27"/>
    </row>
    <row r="62" spans="1:15" ht="15" customHeight="1">
      <c r="A62" s="23"/>
      <c r="B62" s="23" t="s">
        <v>43</v>
      </c>
      <c r="C62" s="23"/>
      <c r="D62" s="23"/>
      <c r="E62" s="24"/>
      <c r="F62" s="13"/>
      <c r="H62" s="3">
        <v>95068352</v>
      </c>
      <c r="I62" s="30"/>
      <c r="J62" s="3">
        <v>82247417</v>
      </c>
      <c r="K62" s="28"/>
      <c r="L62" s="151">
        <v>23186510</v>
      </c>
      <c r="M62" s="28"/>
      <c r="N62" s="151">
        <v>31288438</v>
      </c>
      <c r="O62" s="27"/>
    </row>
    <row r="63" spans="1:15" ht="15" customHeight="1">
      <c r="A63" s="23" t="s">
        <v>44</v>
      </c>
      <c r="B63" s="23"/>
      <c r="C63" s="23"/>
      <c r="D63" s="23"/>
      <c r="E63" s="24"/>
      <c r="O63" s="27"/>
    </row>
    <row r="64" spans="1:15" ht="15" customHeight="1">
      <c r="A64" s="23"/>
      <c r="B64" s="23" t="s">
        <v>45</v>
      </c>
      <c r="C64" s="23"/>
      <c r="D64" s="23"/>
      <c r="E64" s="24"/>
      <c r="F64" s="13"/>
      <c r="H64" s="29">
        <v>6410210</v>
      </c>
      <c r="I64" s="30"/>
      <c r="J64" s="29">
        <v>9799957</v>
      </c>
      <c r="K64" s="28"/>
      <c r="L64" s="31">
        <v>0</v>
      </c>
      <c r="M64" s="28"/>
      <c r="N64" s="31">
        <v>0</v>
      </c>
      <c r="O64" s="27"/>
    </row>
    <row r="65" spans="1:15" ht="15" customHeight="1">
      <c r="A65" s="4" t="s">
        <v>46</v>
      </c>
      <c r="E65" s="13"/>
      <c r="F65" s="13"/>
      <c r="H65" s="151">
        <v>62334247</v>
      </c>
      <c r="I65" s="27"/>
      <c r="J65" s="151">
        <v>58130685</v>
      </c>
      <c r="K65" s="28"/>
      <c r="L65" s="151">
        <v>30346882</v>
      </c>
      <c r="M65" s="28"/>
      <c r="N65" s="151">
        <v>26954852</v>
      </c>
      <c r="O65" s="27"/>
    </row>
    <row r="66" spans="1:15" ht="15" customHeight="1">
      <c r="A66" s="2" t="s">
        <v>47</v>
      </c>
      <c r="B66" s="2"/>
      <c r="C66" s="2"/>
      <c r="D66" s="2"/>
      <c r="F66" s="13"/>
      <c r="H66" s="32">
        <f>SUM(H51:H65)</f>
        <v>4339355661</v>
      </c>
      <c r="I66" s="33"/>
      <c r="J66" s="32">
        <f>SUM(J51:J65)</f>
        <v>4494252721</v>
      </c>
      <c r="K66" s="33"/>
      <c r="L66" s="32">
        <f>SUM(L51:L65)</f>
        <v>3084790604</v>
      </c>
      <c r="M66" s="33"/>
      <c r="N66" s="32">
        <f>SUM(N51:N65)</f>
        <v>3308266227</v>
      </c>
      <c r="O66" s="27"/>
    </row>
    <row r="67" spans="1:15" ht="15" customHeight="1">
      <c r="A67" s="2"/>
      <c r="B67" s="2"/>
      <c r="C67" s="2"/>
      <c r="D67" s="2"/>
      <c r="F67" s="13"/>
      <c r="H67" s="33"/>
      <c r="I67" s="33"/>
      <c r="J67" s="33"/>
      <c r="K67" s="33"/>
      <c r="L67" s="33"/>
      <c r="M67" s="33"/>
      <c r="N67" s="33"/>
      <c r="O67" s="27"/>
    </row>
    <row r="68" spans="1:15" ht="15" customHeight="1">
      <c r="A68" s="12" t="s">
        <v>48</v>
      </c>
      <c r="B68" s="12"/>
      <c r="C68" s="12"/>
      <c r="D68" s="12"/>
      <c r="F68" s="13"/>
      <c r="H68" s="34"/>
      <c r="I68" s="34"/>
      <c r="J68" s="34"/>
      <c r="K68" s="34"/>
      <c r="L68" s="34"/>
      <c r="M68" s="34"/>
      <c r="N68" s="34"/>
      <c r="O68" s="34"/>
    </row>
    <row r="69" spans="1:15" ht="15" customHeight="1">
      <c r="A69" s="4" t="s">
        <v>49</v>
      </c>
      <c r="F69" s="13"/>
      <c r="O69" s="34"/>
    </row>
    <row r="70" spans="1:15" ht="14.5">
      <c r="B70" s="4" t="s">
        <v>34</v>
      </c>
      <c r="F70" s="13">
        <v>15</v>
      </c>
      <c r="H70" s="34">
        <v>4755866737</v>
      </c>
      <c r="I70" s="34"/>
      <c r="J70" s="34">
        <v>5005640050</v>
      </c>
      <c r="L70" s="3">
        <v>132786994</v>
      </c>
      <c r="N70" s="3">
        <v>136256069</v>
      </c>
      <c r="O70" s="34"/>
    </row>
    <row r="71" spans="1:15" ht="15" customHeight="1">
      <c r="A71" s="23" t="s">
        <v>50</v>
      </c>
      <c r="B71" s="23"/>
      <c r="C71" s="23"/>
      <c r="D71" s="23"/>
      <c r="F71" s="13"/>
      <c r="H71" s="34">
        <v>229204525</v>
      </c>
      <c r="I71" s="34"/>
      <c r="J71" s="34">
        <v>229204525</v>
      </c>
      <c r="K71" s="35"/>
      <c r="L71" s="30">
        <v>0</v>
      </c>
      <c r="M71" s="28"/>
      <c r="N71" s="30">
        <v>0</v>
      </c>
      <c r="O71" s="27"/>
    </row>
    <row r="72" spans="1:15" ht="15" customHeight="1">
      <c r="A72" s="4" t="s">
        <v>51</v>
      </c>
      <c r="F72" s="13"/>
      <c r="H72" s="34">
        <v>120725647</v>
      </c>
      <c r="I72" s="34"/>
      <c r="J72" s="34">
        <v>121388592</v>
      </c>
      <c r="K72" s="34"/>
      <c r="L72" s="72">
        <v>7199787</v>
      </c>
      <c r="M72" s="34"/>
      <c r="N72" s="72">
        <v>7644074</v>
      </c>
      <c r="O72" s="34"/>
    </row>
    <row r="73" spans="1:15" ht="15" customHeight="1">
      <c r="A73" s="4" t="s">
        <v>52</v>
      </c>
      <c r="E73" s="13"/>
      <c r="F73" s="13">
        <v>17</v>
      </c>
      <c r="H73" s="27">
        <v>34257499</v>
      </c>
      <c r="I73" s="27"/>
      <c r="J73" s="27">
        <v>33322468</v>
      </c>
      <c r="K73" s="28"/>
      <c r="L73" s="27">
        <v>27479621</v>
      </c>
      <c r="M73" s="28"/>
      <c r="N73" s="27">
        <v>29991794</v>
      </c>
      <c r="O73" s="27"/>
    </row>
    <row r="74" spans="1:15" ht="15" customHeight="1">
      <c r="A74" s="4" t="s">
        <v>176</v>
      </c>
      <c r="E74" s="13"/>
      <c r="F74" s="13"/>
      <c r="H74" s="27">
        <v>17944619</v>
      </c>
      <c r="I74" s="27"/>
      <c r="J74" s="27">
        <v>17718008</v>
      </c>
      <c r="K74" s="28"/>
      <c r="L74" s="29">
        <v>1220000</v>
      </c>
      <c r="M74" s="28"/>
      <c r="N74" s="29">
        <v>1220000</v>
      </c>
      <c r="O74" s="27"/>
    </row>
    <row r="75" spans="1:15" ht="15" customHeight="1">
      <c r="A75" s="2" t="s">
        <v>53</v>
      </c>
      <c r="B75" s="2"/>
      <c r="C75" s="2"/>
      <c r="D75" s="2"/>
      <c r="F75" s="13"/>
      <c r="H75" s="32">
        <f>SUM(H69:H74)</f>
        <v>5157999027</v>
      </c>
      <c r="I75" s="33"/>
      <c r="J75" s="32">
        <f>SUM(J69:J74)</f>
        <v>5407273643</v>
      </c>
      <c r="K75" s="33"/>
      <c r="L75" s="32">
        <f>SUM(L69:L74)</f>
        <v>168686402</v>
      </c>
      <c r="M75" s="33"/>
      <c r="N75" s="32">
        <f>SUM(N69:N74)</f>
        <v>175111937</v>
      </c>
      <c r="O75" s="27"/>
    </row>
    <row r="76" spans="1:15" ht="15" customHeight="1">
      <c r="A76" s="2" t="s">
        <v>54</v>
      </c>
      <c r="B76" s="2"/>
      <c r="C76" s="2"/>
      <c r="D76" s="2"/>
      <c r="F76" s="13"/>
      <c r="H76" s="32">
        <f>H66+H75</f>
        <v>9497354688</v>
      </c>
      <c r="I76" s="33"/>
      <c r="J76" s="32">
        <f>J66+J75</f>
        <v>9901526364</v>
      </c>
      <c r="K76" s="33"/>
      <c r="L76" s="37">
        <f>SUM(L66,L75)</f>
        <v>3253477006</v>
      </c>
      <c r="M76" s="33"/>
      <c r="N76" s="37">
        <f>SUM(N66,N75)</f>
        <v>3483378164</v>
      </c>
      <c r="O76" s="27"/>
    </row>
    <row r="77" spans="1:15" ht="15" customHeight="1">
      <c r="F77" s="13"/>
    </row>
    <row r="78" spans="1:15" ht="15" customHeight="1">
      <c r="F78" s="13"/>
    </row>
    <row r="79" spans="1:15" ht="15" customHeight="1">
      <c r="A79" s="1" t="str">
        <f>A1</f>
        <v>Nirvana Development Public Company Limited and its subsidiaries</v>
      </c>
      <c r="B79" s="2"/>
      <c r="C79" s="2"/>
      <c r="D79" s="2"/>
      <c r="F79" s="13"/>
    </row>
    <row r="80" spans="1:15" s="9" customFormat="1" ht="15" customHeight="1">
      <c r="A80" s="53" t="s">
        <v>30</v>
      </c>
      <c r="B80" s="5"/>
      <c r="C80" s="5"/>
      <c r="D80" s="5"/>
      <c r="E80" s="6"/>
      <c r="F80" s="13"/>
      <c r="G80" s="8"/>
      <c r="H80" s="6"/>
      <c r="I80" s="8"/>
      <c r="J80" s="6"/>
      <c r="K80" s="8"/>
      <c r="L80" s="6"/>
      <c r="M80" s="8"/>
      <c r="N80" s="6"/>
      <c r="O80" s="8"/>
    </row>
    <row r="81" spans="1:15" s="9" customFormat="1" ht="15" customHeight="1">
      <c r="A81" s="53" t="str">
        <f t="shared" ref="A81" si="1">A3</f>
        <v>As at 31 March 2025</v>
      </c>
      <c r="B81" s="5"/>
      <c r="C81" s="5"/>
      <c r="D81" s="5"/>
      <c r="E81" s="6"/>
      <c r="F81" s="13"/>
      <c r="G81" s="8"/>
      <c r="H81" s="6"/>
      <c r="I81" s="8"/>
      <c r="J81" s="6"/>
      <c r="K81" s="8"/>
      <c r="L81" s="6"/>
      <c r="M81" s="8"/>
      <c r="N81" s="6"/>
      <c r="O81" s="8"/>
    </row>
    <row r="82" spans="1:15" ht="15" customHeight="1">
      <c r="A82" s="7"/>
      <c r="B82" s="7"/>
      <c r="C82" s="7"/>
      <c r="D82" s="7"/>
      <c r="E82" s="8"/>
      <c r="F82" s="13"/>
      <c r="G82" s="8"/>
      <c r="H82" s="8"/>
      <c r="I82" s="8"/>
      <c r="J82" s="8"/>
      <c r="K82" s="8"/>
      <c r="L82" s="8"/>
      <c r="M82" s="8"/>
      <c r="N82" s="26"/>
      <c r="O82" s="8"/>
    </row>
    <row r="83" spans="1:15" ht="15" customHeight="1">
      <c r="A83" s="7"/>
      <c r="B83" s="7"/>
      <c r="C83" s="7"/>
      <c r="D83" s="7"/>
      <c r="E83" s="8"/>
      <c r="F83" s="10"/>
      <c r="G83" s="8"/>
      <c r="H83" s="164" t="s">
        <v>1</v>
      </c>
      <c r="I83" s="164"/>
      <c r="J83" s="164"/>
      <c r="K83" s="8"/>
      <c r="L83" s="164" t="s">
        <v>2</v>
      </c>
      <c r="M83" s="164"/>
      <c r="N83" s="164"/>
      <c r="O83" s="11"/>
    </row>
    <row r="84" spans="1:15" s="58" customFormat="1" ht="16.25" customHeight="1">
      <c r="B84" s="59"/>
      <c r="C84" s="59"/>
      <c r="D84" s="59"/>
      <c r="E84" s="10"/>
      <c r="F84" s="132"/>
      <c r="G84" s="163" t="s">
        <v>3</v>
      </c>
      <c r="H84" s="163"/>
      <c r="I84" s="163"/>
      <c r="J84" s="163"/>
      <c r="K84" s="163" t="s">
        <v>3</v>
      </c>
      <c r="L84" s="163"/>
      <c r="M84" s="163"/>
      <c r="N84" s="163"/>
    </row>
    <row r="85" spans="1:15" ht="15" customHeight="1">
      <c r="A85" s="54"/>
      <c r="B85" s="54"/>
      <c r="C85" s="54"/>
      <c r="D85" s="54"/>
      <c r="E85" s="8"/>
      <c r="F85" s="13" t="s">
        <v>5</v>
      </c>
      <c r="G85" s="8"/>
      <c r="H85" s="158" t="s">
        <v>205</v>
      </c>
      <c r="I85" s="51"/>
      <c r="J85" s="50" t="s">
        <v>206</v>
      </c>
      <c r="K85" s="52"/>
      <c r="L85" s="158" t="s">
        <v>205</v>
      </c>
      <c r="M85" s="51"/>
      <c r="N85" s="50" t="s">
        <v>206</v>
      </c>
      <c r="O85" s="11"/>
    </row>
    <row r="86" spans="1:15" ht="15" customHeight="1">
      <c r="A86" s="54"/>
      <c r="B86" s="54"/>
      <c r="C86" s="54"/>
      <c r="D86" s="54"/>
      <c r="E86" s="8"/>
      <c r="F86" s="13"/>
      <c r="G86" s="8"/>
      <c r="H86" s="50" t="s">
        <v>185</v>
      </c>
      <c r="I86" s="51"/>
      <c r="J86" s="50" t="s">
        <v>187</v>
      </c>
      <c r="K86" s="52"/>
      <c r="L86" s="50" t="s">
        <v>185</v>
      </c>
      <c r="M86" s="51"/>
      <c r="N86" s="50" t="s">
        <v>187</v>
      </c>
      <c r="O86" s="11"/>
    </row>
    <row r="87" spans="1:15" ht="15" customHeight="1">
      <c r="A87" s="54"/>
      <c r="B87" s="54"/>
      <c r="C87" s="54"/>
      <c r="D87" s="54"/>
      <c r="E87" s="8"/>
      <c r="F87" s="13"/>
      <c r="G87" s="8"/>
      <c r="H87" s="50" t="s">
        <v>186</v>
      </c>
      <c r="I87" s="51"/>
      <c r="J87" s="50"/>
      <c r="K87" s="52"/>
      <c r="L87" s="50" t="s">
        <v>186</v>
      </c>
      <c r="M87" s="51"/>
      <c r="N87" s="50"/>
      <c r="O87" s="11"/>
    </row>
    <row r="88" spans="1:15" ht="15" customHeight="1">
      <c r="A88" s="2"/>
      <c r="B88" s="2"/>
      <c r="C88" s="2"/>
      <c r="D88" s="2"/>
      <c r="F88" s="13"/>
      <c r="H88" s="162" t="s">
        <v>6</v>
      </c>
      <c r="I88" s="162"/>
      <c r="J88" s="162"/>
      <c r="K88" s="162"/>
      <c r="L88" s="162"/>
      <c r="M88" s="162"/>
      <c r="N88" s="162"/>
    </row>
    <row r="89" spans="1:15" ht="15" customHeight="1">
      <c r="A89" s="12" t="s">
        <v>55</v>
      </c>
      <c r="B89" s="12"/>
      <c r="C89" s="12"/>
      <c r="D89" s="12"/>
      <c r="F89" s="13"/>
      <c r="H89" s="14"/>
      <c r="I89" s="14"/>
      <c r="J89" s="14"/>
      <c r="K89" s="14"/>
      <c r="L89" s="34"/>
      <c r="M89" s="14"/>
      <c r="N89" s="34"/>
      <c r="O89" s="14"/>
    </row>
    <row r="90" spans="1:15" ht="15" customHeight="1">
      <c r="A90" s="4" t="s">
        <v>56</v>
      </c>
      <c r="F90" s="13">
        <v>18</v>
      </c>
      <c r="H90" s="14"/>
      <c r="I90" s="14"/>
      <c r="J90" s="14"/>
      <c r="K90" s="14"/>
      <c r="L90" s="34"/>
      <c r="M90" s="14"/>
      <c r="N90" s="34"/>
      <c r="O90" s="14"/>
    </row>
    <row r="91" spans="1:15" ht="15" customHeight="1">
      <c r="B91" s="38" t="s">
        <v>57</v>
      </c>
      <c r="C91" s="38"/>
      <c r="D91" s="38"/>
      <c r="F91" s="13"/>
      <c r="H91" s="14"/>
      <c r="I91" s="14"/>
      <c r="J91" s="14"/>
      <c r="K91" s="14"/>
      <c r="L91" s="34"/>
      <c r="M91" s="14"/>
      <c r="N91" s="34"/>
      <c r="O91" s="14"/>
    </row>
    <row r="92" spans="1:15" ht="15" customHeight="1">
      <c r="C92" s="38" t="s">
        <v>207</v>
      </c>
      <c r="F92" s="13"/>
      <c r="H92" s="14"/>
      <c r="I92" s="14"/>
      <c r="J92" s="14"/>
      <c r="K92" s="14"/>
      <c r="L92" s="34"/>
      <c r="M92" s="14"/>
      <c r="N92" s="34"/>
      <c r="O92" s="14"/>
    </row>
    <row r="93" spans="1:15" ht="15" customHeight="1" thickBot="1">
      <c r="B93" s="151"/>
      <c r="C93" s="151"/>
      <c r="D93" s="38" t="s">
        <v>58</v>
      </c>
      <c r="F93" s="13"/>
      <c r="H93" s="39">
        <v>1888810652</v>
      </c>
      <c r="I93" s="14"/>
      <c r="J93" s="14"/>
      <c r="K93" s="14"/>
      <c r="L93" s="39">
        <v>1888810652</v>
      </c>
      <c r="M93" s="14"/>
      <c r="N93" s="34"/>
      <c r="O93" s="14"/>
    </row>
    <row r="94" spans="1:15" ht="15" customHeight="1" thickTop="1">
      <c r="A94" s="38"/>
      <c r="C94" s="38" t="s">
        <v>169</v>
      </c>
      <c r="D94" s="38"/>
      <c r="E94" s="24"/>
      <c r="F94" s="13"/>
      <c r="I94" s="14"/>
      <c r="J94" s="14"/>
      <c r="K94" s="14"/>
      <c r="L94" s="34"/>
      <c r="M94" s="14"/>
      <c r="N94" s="34"/>
      <c r="O94" s="14"/>
    </row>
    <row r="95" spans="1:15" ht="15" customHeight="1" thickBot="1">
      <c r="A95" s="38"/>
      <c r="B95" s="151"/>
      <c r="C95" s="151"/>
      <c r="D95" s="38" t="s">
        <v>58</v>
      </c>
      <c r="E95" s="24"/>
      <c r="F95" s="13"/>
      <c r="I95" s="14"/>
      <c r="J95" s="39">
        <v>1750749256</v>
      </c>
      <c r="K95" s="14"/>
      <c r="M95" s="14"/>
      <c r="N95" s="39">
        <v>1750749256</v>
      </c>
      <c r="O95" s="14"/>
    </row>
    <row r="96" spans="1:15" ht="15" customHeight="1" thickTop="1">
      <c r="A96" s="38"/>
      <c r="B96" s="38" t="s">
        <v>59</v>
      </c>
      <c r="C96" s="38"/>
      <c r="D96" s="38"/>
      <c r="E96" s="24"/>
      <c r="F96" s="13"/>
      <c r="H96" s="14"/>
      <c r="I96" s="14"/>
      <c r="J96" s="14"/>
      <c r="K96" s="35"/>
      <c r="L96" s="35"/>
      <c r="M96" s="35"/>
      <c r="N96" s="35"/>
      <c r="O96" s="14"/>
    </row>
    <row r="97" spans="1:15" ht="15" customHeight="1">
      <c r="A97" s="38"/>
      <c r="B97" s="3"/>
      <c r="C97" s="38" t="s">
        <v>208</v>
      </c>
      <c r="D97" s="38"/>
      <c r="E97" s="24"/>
      <c r="F97" s="13"/>
      <c r="H97" s="14"/>
      <c r="I97" s="14"/>
      <c r="J97" s="14"/>
      <c r="K97" s="35"/>
      <c r="L97" s="35"/>
      <c r="M97" s="35"/>
      <c r="N97" s="35"/>
      <c r="O97" s="14"/>
    </row>
    <row r="98" spans="1:15" ht="15" customHeight="1">
      <c r="A98" s="38"/>
      <c r="B98" s="38"/>
      <c r="C98" s="38"/>
      <c r="D98" s="38" t="s">
        <v>58</v>
      </c>
      <c r="E98" s="24"/>
      <c r="F98" s="13"/>
      <c r="H98" s="14">
        <v>1851901547</v>
      </c>
      <c r="I98" s="14"/>
      <c r="J98" s="3">
        <v>0</v>
      </c>
      <c r="K98" s="35"/>
      <c r="L98" s="14">
        <v>1851901547</v>
      </c>
      <c r="M98" s="35"/>
      <c r="N98" s="3">
        <v>0</v>
      </c>
      <c r="O98" s="14"/>
    </row>
    <row r="99" spans="1:15" ht="15" customHeight="1">
      <c r="A99" s="38"/>
      <c r="B99" s="3"/>
      <c r="C99" s="38" t="s">
        <v>170</v>
      </c>
      <c r="D99" s="38"/>
      <c r="E99" s="24"/>
      <c r="F99" s="13"/>
      <c r="I99" s="14"/>
      <c r="K99" s="35"/>
      <c r="M99" s="35"/>
      <c r="O99" s="14"/>
    </row>
    <row r="100" spans="1:15" ht="15" customHeight="1">
      <c r="A100" s="38"/>
      <c r="B100" s="38"/>
      <c r="C100" s="38"/>
      <c r="D100" s="38" t="s">
        <v>58</v>
      </c>
      <c r="E100" s="24"/>
      <c r="F100" s="13"/>
      <c r="H100" s="3">
        <v>0</v>
      </c>
      <c r="I100" s="14"/>
      <c r="J100" s="14">
        <v>1553175544</v>
      </c>
      <c r="K100" s="35"/>
      <c r="L100" s="3">
        <v>0</v>
      </c>
      <c r="M100" s="35"/>
      <c r="N100" s="14">
        <v>1553175544</v>
      </c>
      <c r="O100" s="14"/>
    </row>
    <row r="101" spans="1:15" ht="15" customHeight="1">
      <c r="A101" s="38" t="s">
        <v>60</v>
      </c>
      <c r="B101" s="38"/>
      <c r="C101" s="38"/>
      <c r="D101" s="38"/>
      <c r="E101" s="24"/>
      <c r="F101" s="13"/>
      <c r="H101" s="14">
        <v>1340981190</v>
      </c>
      <c r="I101" s="14"/>
      <c r="J101" s="14">
        <v>1251363389</v>
      </c>
      <c r="K101" s="35"/>
      <c r="L101" s="14">
        <v>5162014871</v>
      </c>
      <c r="M101" s="35"/>
      <c r="N101" s="14">
        <v>5072397070</v>
      </c>
      <c r="O101" s="14"/>
    </row>
    <row r="102" spans="1:15" ht="15" customHeight="1">
      <c r="A102" s="38" t="s">
        <v>61</v>
      </c>
      <c r="B102" s="38"/>
      <c r="C102" s="38"/>
      <c r="D102" s="38"/>
      <c r="E102" s="24"/>
      <c r="F102" s="13"/>
      <c r="H102" s="14">
        <v>1589337148</v>
      </c>
      <c r="I102" s="14"/>
      <c r="J102" s="14">
        <v>1589337148</v>
      </c>
      <c r="K102" s="35"/>
      <c r="L102" s="17">
        <v>0</v>
      </c>
      <c r="M102" s="36"/>
      <c r="N102" s="17">
        <v>0</v>
      </c>
      <c r="O102" s="14"/>
    </row>
    <row r="103" spans="1:15" ht="15" customHeight="1">
      <c r="A103" s="38" t="s">
        <v>177</v>
      </c>
      <c r="B103" s="38"/>
      <c r="C103" s="38"/>
      <c r="D103" s="38"/>
      <c r="E103" s="24"/>
      <c r="F103" s="13"/>
      <c r="H103" s="14"/>
      <c r="I103" s="14"/>
      <c r="J103" s="14"/>
      <c r="K103" s="35"/>
      <c r="L103" s="17"/>
      <c r="M103" s="36"/>
      <c r="N103" s="17"/>
      <c r="O103" s="14"/>
    </row>
    <row r="104" spans="1:15" ht="15" customHeight="1">
      <c r="A104" s="38"/>
      <c r="B104" s="38" t="s">
        <v>178</v>
      </c>
      <c r="C104" s="38"/>
      <c r="D104" s="38"/>
      <c r="E104" s="24"/>
      <c r="F104" s="13"/>
      <c r="H104" s="14">
        <v>-135645750</v>
      </c>
      <c r="I104" s="14"/>
      <c r="J104" s="14">
        <v>-135645750</v>
      </c>
      <c r="K104" s="36"/>
      <c r="L104" s="17">
        <v>0</v>
      </c>
      <c r="M104" s="36"/>
      <c r="N104" s="17">
        <v>0</v>
      </c>
      <c r="O104" s="14"/>
    </row>
    <row r="105" spans="1:15" ht="15" customHeight="1">
      <c r="A105" s="38" t="s">
        <v>62</v>
      </c>
      <c r="B105" s="38"/>
      <c r="C105" s="38"/>
      <c r="D105" s="38"/>
      <c r="E105" s="24"/>
      <c r="F105" s="13"/>
      <c r="O105" s="14"/>
    </row>
    <row r="106" spans="1:15" ht="15" customHeight="1">
      <c r="A106" s="38"/>
      <c r="B106" s="38" t="s">
        <v>63</v>
      </c>
      <c r="C106" s="38"/>
      <c r="D106" s="38"/>
      <c r="E106" s="24"/>
      <c r="F106" s="13"/>
      <c r="H106" s="17">
        <v>0</v>
      </c>
      <c r="I106" s="17"/>
      <c r="J106" s="17">
        <v>0</v>
      </c>
      <c r="K106" s="35"/>
      <c r="L106" s="14">
        <v>-2490187463</v>
      </c>
      <c r="M106" s="35"/>
      <c r="N106" s="14">
        <v>-2490187463</v>
      </c>
      <c r="O106" s="14"/>
    </row>
    <row r="107" spans="1:15" ht="15" customHeight="1">
      <c r="A107" s="38" t="s">
        <v>64</v>
      </c>
      <c r="B107" s="38"/>
      <c r="C107" s="38"/>
      <c r="D107" s="38"/>
      <c r="E107" s="24"/>
      <c r="F107" s="13"/>
      <c r="H107" s="36"/>
      <c r="I107" s="36"/>
      <c r="J107" s="36"/>
      <c r="O107" s="14"/>
    </row>
    <row r="108" spans="1:15" ht="15" customHeight="1">
      <c r="A108" s="38"/>
      <c r="B108" s="38" t="s">
        <v>65</v>
      </c>
      <c r="C108" s="38"/>
      <c r="D108" s="38"/>
      <c r="E108" s="24"/>
      <c r="F108" s="13"/>
      <c r="H108" s="17">
        <v>0</v>
      </c>
      <c r="I108" s="17"/>
      <c r="J108" s="17">
        <v>0</v>
      </c>
      <c r="K108" s="35"/>
      <c r="L108" s="14">
        <v>2588050</v>
      </c>
      <c r="M108" s="35"/>
      <c r="N108" s="14">
        <v>2588050</v>
      </c>
      <c r="O108" s="14"/>
    </row>
    <row r="109" spans="1:15" ht="15" customHeight="1">
      <c r="A109" s="38" t="s">
        <v>66</v>
      </c>
      <c r="B109" s="38"/>
      <c r="C109" s="38"/>
      <c r="D109" s="38"/>
      <c r="E109" s="24"/>
      <c r="F109" s="13"/>
      <c r="H109" s="14"/>
      <c r="I109" s="14"/>
      <c r="J109" s="14"/>
      <c r="K109" s="35"/>
      <c r="L109" s="14"/>
      <c r="M109" s="35"/>
      <c r="N109" s="14"/>
      <c r="O109" s="14"/>
    </row>
    <row r="110" spans="1:15" ht="15" customHeight="1">
      <c r="A110" s="38"/>
      <c r="B110" s="38" t="s">
        <v>67</v>
      </c>
      <c r="C110" s="38"/>
      <c r="D110" s="38"/>
      <c r="E110" s="24"/>
      <c r="F110" s="13"/>
      <c r="H110" s="14">
        <v>100111661</v>
      </c>
      <c r="I110" s="14"/>
      <c r="J110" s="14">
        <v>100111661</v>
      </c>
      <c r="K110" s="35"/>
      <c r="L110" s="14">
        <v>83095557</v>
      </c>
      <c r="M110" s="35"/>
      <c r="N110" s="14">
        <v>83095557</v>
      </c>
      <c r="O110" s="14"/>
    </row>
    <row r="111" spans="1:15" ht="15" customHeight="1">
      <c r="A111" s="38"/>
      <c r="B111" s="38" t="s">
        <v>68</v>
      </c>
      <c r="C111" s="38"/>
      <c r="D111" s="38"/>
      <c r="E111" s="9"/>
      <c r="F111" s="13"/>
      <c r="H111" s="25">
        <v>746153299</v>
      </c>
      <c r="I111" s="14"/>
      <c r="J111" s="25">
        <v>729374921</v>
      </c>
      <c r="K111" s="35"/>
      <c r="L111" s="25">
        <v>759470456</v>
      </c>
      <c r="M111" s="35"/>
      <c r="N111" s="25">
        <v>739168300</v>
      </c>
      <c r="O111" s="14"/>
    </row>
    <row r="112" spans="1:15" ht="15" customHeight="1">
      <c r="A112" s="40" t="s">
        <v>69</v>
      </c>
      <c r="B112" s="40"/>
      <c r="C112" s="40"/>
      <c r="D112" s="40"/>
      <c r="E112" s="9"/>
      <c r="F112" s="13"/>
      <c r="H112" s="19"/>
      <c r="I112" s="19"/>
      <c r="J112" s="20"/>
      <c r="K112" s="20"/>
      <c r="L112" s="19"/>
      <c r="M112" s="20"/>
      <c r="N112" s="20"/>
      <c r="O112" s="14"/>
    </row>
    <row r="113" spans="1:23" ht="15" customHeight="1">
      <c r="A113" s="40"/>
      <c r="B113" s="40" t="s">
        <v>70</v>
      </c>
      <c r="C113" s="40"/>
      <c r="D113" s="40"/>
      <c r="E113" s="9"/>
      <c r="F113" s="13"/>
      <c r="H113" s="19">
        <f>SUM(H98:H111)</f>
        <v>5492839095</v>
      </c>
      <c r="I113" s="19"/>
      <c r="J113" s="19">
        <f>SUM(J100:J111)</f>
        <v>5087716913</v>
      </c>
      <c r="K113" s="20"/>
      <c r="L113" s="19">
        <f>SUM(L98:L111)</f>
        <v>5368883018</v>
      </c>
      <c r="M113" s="20"/>
      <c r="N113" s="19">
        <f>SUM(N100:N111)</f>
        <v>4960237058</v>
      </c>
      <c r="O113" s="14"/>
    </row>
    <row r="114" spans="1:23" ht="15" customHeight="1">
      <c r="A114" s="38" t="s">
        <v>71</v>
      </c>
      <c r="B114" s="38"/>
      <c r="C114" s="38"/>
      <c r="D114" s="38"/>
      <c r="E114" s="9"/>
      <c r="F114" s="13"/>
      <c r="H114" s="25">
        <v>121807</v>
      </c>
      <c r="I114" s="14"/>
      <c r="J114" s="25">
        <v>121612</v>
      </c>
      <c r="K114" s="15"/>
      <c r="L114" s="41">
        <v>0</v>
      </c>
      <c r="M114" s="16"/>
      <c r="N114" s="41">
        <v>0</v>
      </c>
      <c r="O114" s="14"/>
    </row>
    <row r="115" spans="1:23" ht="15" customHeight="1">
      <c r="A115" s="40" t="s">
        <v>72</v>
      </c>
      <c r="B115" s="40"/>
      <c r="C115" s="40"/>
      <c r="D115" s="40"/>
      <c r="E115" s="9"/>
      <c r="F115" s="13"/>
      <c r="H115" s="42">
        <f>SUM(H112:H114)</f>
        <v>5492960902</v>
      </c>
      <c r="I115" s="19"/>
      <c r="J115" s="42">
        <f>SUM(J112:J114)</f>
        <v>5087838525</v>
      </c>
      <c r="K115" s="19"/>
      <c r="L115" s="42">
        <f>SUM(L112:L114)</f>
        <v>5368883018</v>
      </c>
      <c r="M115" s="19"/>
      <c r="N115" s="42">
        <f>SUM(N112:N114)</f>
        <v>4960237058</v>
      </c>
      <c r="O115" s="14"/>
    </row>
    <row r="116" spans="1:23" ht="15" customHeight="1">
      <c r="A116" s="40"/>
      <c r="B116" s="40"/>
      <c r="C116" s="40"/>
      <c r="D116" s="40"/>
      <c r="E116" s="9"/>
      <c r="F116" s="13"/>
      <c r="H116" s="19"/>
      <c r="I116" s="19"/>
      <c r="J116" s="19"/>
      <c r="K116" s="19"/>
      <c r="L116" s="19"/>
      <c r="M116" s="19"/>
      <c r="N116" s="19"/>
      <c r="O116" s="14"/>
    </row>
    <row r="117" spans="1:23" ht="15" customHeight="1" thickBot="1">
      <c r="A117" s="2" t="s">
        <v>73</v>
      </c>
      <c r="B117" s="2"/>
      <c r="C117" s="2"/>
      <c r="D117" s="2"/>
      <c r="F117" s="13"/>
      <c r="H117" s="43">
        <f>SUM(H115,H76)</f>
        <v>14990315590</v>
      </c>
      <c r="I117" s="19"/>
      <c r="J117" s="43">
        <f>SUM(J115,J76)</f>
        <v>14989364889</v>
      </c>
      <c r="K117" s="19"/>
      <c r="L117" s="43">
        <f>SUM(L115,L76)</f>
        <v>8622360024</v>
      </c>
      <c r="M117" s="19"/>
      <c r="N117" s="43">
        <f>SUM(N115,N76)</f>
        <v>8443615222</v>
      </c>
      <c r="O117" s="14"/>
    </row>
    <row r="118" spans="1:23" ht="15" customHeight="1" thickTop="1">
      <c r="A118" s="2"/>
      <c r="B118" s="2"/>
      <c r="C118" s="2"/>
      <c r="D118" s="2"/>
      <c r="F118" s="13"/>
      <c r="H118" s="19"/>
      <c r="I118" s="19"/>
      <c r="J118" s="19"/>
      <c r="K118" s="19"/>
      <c r="L118" s="19"/>
      <c r="M118" s="19"/>
      <c r="N118" s="19"/>
      <c r="O118" s="14"/>
    </row>
    <row r="119" spans="1:23" ht="15" customHeight="1">
      <c r="A119" s="2"/>
      <c r="B119" s="2"/>
      <c r="C119" s="2"/>
      <c r="D119" s="2"/>
      <c r="H119" s="19"/>
      <c r="I119" s="19"/>
      <c r="J119" s="19"/>
      <c r="K119" s="19"/>
      <c r="L119" s="19"/>
      <c r="M119" s="19"/>
      <c r="N119" s="19"/>
      <c r="O119" s="14"/>
    </row>
    <row r="120" spans="1:23" ht="15" customHeight="1">
      <c r="F120" s="44"/>
      <c r="H120" s="3">
        <f>H36-H117</f>
        <v>0</v>
      </c>
      <c r="J120" s="3">
        <f>J36-J117</f>
        <v>0</v>
      </c>
      <c r="L120" s="3">
        <f>L36-L117</f>
        <v>0</v>
      </c>
      <c r="N120" s="3">
        <f>N36-N117</f>
        <v>0</v>
      </c>
      <c r="O120" s="34"/>
      <c r="Q120" s="45"/>
      <c r="R120" s="46"/>
      <c r="S120" s="47"/>
      <c r="T120" s="46"/>
      <c r="U120" s="47"/>
      <c r="V120" s="46"/>
      <c r="W120" s="47"/>
    </row>
    <row r="121" spans="1:23" ht="15" customHeight="1">
      <c r="F121" s="44"/>
    </row>
    <row r="122" spans="1:23" ht="15" customHeight="1">
      <c r="F122" s="44"/>
    </row>
    <row r="123" spans="1:23" ht="15" customHeight="1">
      <c r="A123" s="48"/>
      <c r="E123" s="44"/>
      <c r="F123" s="3"/>
      <c r="H123" s="44"/>
    </row>
    <row r="124" spans="1:23" ht="15" customHeight="1">
      <c r="E124" s="44"/>
      <c r="F124" s="3"/>
      <c r="H124" s="44"/>
    </row>
    <row r="125" spans="1:23" ht="15" customHeight="1">
      <c r="E125" s="38"/>
      <c r="F125" s="3"/>
      <c r="H125" s="38"/>
    </row>
    <row r="126" spans="1:23" ht="15" customHeight="1">
      <c r="A126" s="48"/>
      <c r="E126" s="44"/>
      <c r="F126" s="3"/>
      <c r="H126" s="44"/>
    </row>
    <row r="127" spans="1:23" ht="15" customHeight="1">
      <c r="F127" s="3"/>
    </row>
    <row r="130" spans="12:12" ht="15" customHeight="1">
      <c r="L130" s="49"/>
    </row>
  </sheetData>
  <mergeCells count="15">
    <mergeCell ref="H5:J5"/>
    <mergeCell ref="L5:N5"/>
    <mergeCell ref="H10:N10"/>
    <mergeCell ref="H43:J43"/>
    <mergeCell ref="L43:N43"/>
    <mergeCell ref="H88:N88"/>
    <mergeCell ref="K6:N6"/>
    <mergeCell ref="G6:J6"/>
    <mergeCell ref="G44:J44"/>
    <mergeCell ref="K44:N44"/>
    <mergeCell ref="G84:J84"/>
    <mergeCell ref="K84:N84"/>
    <mergeCell ref="H48:N48"/>
    <mergeCell ref="H83:J83"/>
    <mergeCell ref="L83:N83"/>
  </mergeCells>
  <printOptions horizontalCentered="1"/>
  <pageMargins left="0.6" right="0.5" top="0.75" bottom="0.75" header="0.5" footer="0.5"/>
  <pageSetup paperSize="9" scale="80" firstPageNumber="2" fitToHeight="0" orientation="portrait" useFirstPageNumber="1" r:id="rId1"/>
  <headerFooter>
    <oddFooter>&amp;L&amp;"Calibri,Regular"&amp;11The accompanying notes form an integal part of the interim financial statements.&amp;R&amp;"Calibri,Regular"&amp;11&amp;P</oddFooter>
    <evenHeader>&amp;R&amp;"Arial,Italic"&amp;12For internal use only</evenHeader>
  </headerFooter>
  <rowBreaks count="2" manualBreakCount="2">
    <brk id="38" max="12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5"/>
  <sheetViews>
    <sheetView topLeftCell="A31" zoomScale="70" zoomScaleNormal="70" zoomScaleSheetLayoutView="70" workbookViewId="0">
      <selection activeCell="S29" sqref="S29"/>
    </sheetView>
  </sheetViews>
  <sheetFormatPr defaultColWidth="8.54296875" defaultRowHeight="16.25" customHeight="1"/>
  <cols>
    <col min="1" max="3" width="1.453125" style="58" customWidth="1"/>
    <col min="4" max="4" width="17.54296875" style="58" customWidth="1"/>
    <col min="5" max="5" width="22" style="58" customWidth="1"/>
    <col min="6" max="6" width="7.90625" style="58" customWidth="1"/>
    <col min="7" max="7" width="1.08984375" style="58" customWidth="1"/>
    <col min="8" max="8" width="14.81640625" style="58" customWidth="1"/>
    <col min="9" max="9" width="1.08984375" style="62" customWidth="1"/>
    <col min="10" max="10" width="14.81640625" style="62" customWidth="1"/>
    <col min="11" max="11" width="1.08984375" style="58" customWidth="1"/>
    <col min="12" max="12" width="14.90625" style="58" customWidth="1"/>
    <col min="13" max="13" width="1.08984375" style="62" customWidth="1"/>
    <col min="14" max="14" width="14.90625" style="62" customWidth="1"/>
    <col min="15" max="15" width="0.54296875" style="62" customWidth="1"/>
    <col min="16" max="17" width="9.453125" style="58" bestFit="1" customWidth="1"/>
    <col min="18" max="18" width="9.6328125" style="58" bestFit="1" customWidth="1"/>
    <col min="19" max="16384" width="8.54296875" style="58"/>
  </cols>
  <sheetData>
    <row r="1" spans="1:15" s="3" customFormat="1" ht="16.25" customHeight="1">
      <c r="A1" s="1" t="str">
        <f>BS!A1</f>
        <v>Nirvana Development Public Company Limited and its subsidiaries</v>
      </c>
      <c r="B1" s="1"/>
      <c r="C1" s="1"/>
      <c r="D1" s="1"/>
    </row>
    <row r="2" spans="1:15" s="57" customFormat="1" ht="16.25" customHeight="1">
      <c r="A2" s="53" t="s">
        <v>74</v>
      </c>
      <c r="B2" s="53"/>
      <c r="C2" s="53"/>
      <c r="D2" s="53"/>
      <c r="E2" s="55"/>
      <c r="F2" s="55"/>
      <c r="G2" s="55"/>
      <c r="H2" s="55"/>
      <c r="I2" s="55"/>
      <c r="J2" s="56"/>
      <c r="K2" s="55"/>
      <c r="L2" s="55"/>
      <c r="M2" s="55"/>
      <c r="N2" s="56"/>
      <c r="O2" s="55"/>
    </row>
    <row r="3" spans="1:15" s="57" customFormat="1" ht="16.25" customHeight="1">
      <c r="A3" s="85" t="s">
        <v>209</v>
      </c>
      <c r="B3" s="85"/>
      <c r="C3" s="85"/>
      <c r="D3" s="8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5" ht="16.25" customHeight="1"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15" ht="16.25" customHeight="1">
      <c r="E5" s="59"/>
      <c r="F5" s="10"/>
      <c r="G5" s="59"/>
      <c r="H5" s="163" t="s">
        <v>75</v>
      </c>
      <c r="I5" s="163"/>
      <c r="J5" s="163"/>
      <c r="K5" s="59"/>
      <c r="L5" s="163" t="s">
        <v>76</v>
      </c>
      <c r="M5" s="163"/>
      <c r="N5" s="163"/>
      <c r="O5" s="59"/>
    </row>
    <row r="6" spans="1:15" ht="16.25" customHeight="1">
      <c r="E6" s="59"/>
      <c r="F6" s="10"/>
      <c r="G6" s="59"/>
      <c r="H6" s="163" t="s">
        <v>3</v>
      </c>
      <c r="I6" s="163"/>
      <c r="J6" s="163"/>
      <c r="K6" s="59"/>
      <c r="L6" s="163" t="s">
        <v>3</v>
      </c>
      <c r="M6" s="163"/>
      <c r="N6" s="163"/>
      <c r="O6" s="59"/>
    </row>
    <row r="7" spans="1:15" s="57" customFormat="1" ht="16.25" customHeight="1">
      <c r="A7" s="58"/>
      <c r="B7" s="58"/>
      <c r="C7" s="58"/>
      <c r="D7" s="58"/>
      <c r="E7" s="58"/>
      <c r="F7" s="64" t="s">
        <v>5</v>
      </c>
      <c r="G7" s="56"/>
      <c r="H7" s="86">
        <v>2025</v>
      </c>
      <c r="I7" s="62"/>
      <c r="J7" s="86">
        <v>2024</v>
      </c>
      <c r="K7" s="56"/>
      <c r="L7" s="86">
        <v>2025</v>
      </c>
      <c r="M7" s="62"/>
      <c r="N7" s="86">
        <v>2024</v>
      </c>
    </row>
    <row r="8" spans="1:15" s="57" customFormat="1" ht="16.25" customHeight="1">
      <c r="A8" s="58"/>
      <c r="B8" s="58"/>
      <c r="C8" s="58"/>
      <c r="D8" s="58"/>
      <c r="E8" s="58"/>
      <c r="F8" s="61"/>
      <c r="G8" s="56"/>
      <c r="H8" s="165" t="s">
        <v>6</v>
      </c>
      <c r="I8" s="166"/>
      <c r="J8" s="166"/>
      <c r="K8" s="166"/>
      <c r="L8" s="166"/>
      <c r="M8" s="166"/>
      <c r="N8" s="166"/>
    </row>
    <row r="9" spans="1:15" s="57" customFormat="1" ht="16.25" customHeight="1">
      <c r="A9" s="156" t="s">
        <v>172</v>
      </c>
      <c r="B9" s="58"/>
      <c r="C9" s="58"/>
      <c r="D9" s="58"/>
      <c r="E9" s="58"/>
      <c r="F9" s="61"/>
      <c r="G9" s="56"/>
      <c r="H9" s="154"/>
      <c r="I9" s="155"/>
      <c r="J9" s="155"/>
      <c r="K9" s="155"/>
      <c r="L9" s="155"/>
      <c r="M9" s="155"/>
      <c r="N9" s="155"/>
    </row>
    <row r="10" spans="1:15" ht="16.25" customHeight="1">
      <c r="A10" s="63" t="s">
        <v>77</v>
      </c>
      <c r="B10" s="63"/>
      <c r="C10" s="63"/>
      <c r="D10" s="63"/>
      <c r="F10" s="64"/>
      <c r="G10" s="56"/>
      <c r="H10" s="65">
        <v>294720767</v>
      </c>
      <c r="I10" s="65"/>
      <c r="J10" s="65">
        <v>301662092</v>
      </c>
      <c r="K10" s="65"/>
      <c r="L10" s="66">
        <v>65346137</v>
      </c>
      <c r="M10" s="65"/>
      <c r="N10" s="66">
        <v>0</v>
      </c>
      <c r="O10" s="58"/>
    </row>
    <row r="11" spans="1:15" ht="16.25" customHeight="1">
      <c r="A11" s="63" t="s">
        <v>78</v>
      </c>
      <c r="B11" s="63"/>
      <c r="C11" s="63"/>
      <c r="D11" s="63"/>
      <c r="F11" s="64"/>
      <c r="G11" s="56"/>
      <c r="H11" s="65">
        <v>4186066</v>
      </c>
      <c r="I11" s="65"/>
      <c r="J11" s="65">
        <v>8805990</v>
      </c>
      <c r="K11" s="65"/>
      <c r="L11" s="87">
        <v>0</v>
      </c>
      <c r="M11" s="65"/>
      <c r="N11" s="87">
        <v>0</v>
      </c>
      <c r="O11" s="58"/>
    </row>
    <row r="12" spans="1:15" ht="16.25" customHeight="1">
      <c r="A12" s="63" t="s">
        <v>82</v>
      </c>
      <c r="B12" s="63"/>
      <c r="C12" s="63"/>
      <c r="D12" s="63"/>
      <c r="F12" s="64">
        <v>20</v>
      </c>
      <c r="G12" s="56"/>
      <c r="H12" s="65">
        <v>22737010</v>
      </c>
      <c r="I12" s="65"/>
      <c r="J12" s="65">
        <v>8020372</v>
      </c>
      <c r="K12" s="65"/>
      <c r="L12" s="87">
        <v>94786677</v>
      </c>
      <c r="M12" s="65"/>
      <c r="N12" s="87">
        <v>117381135</v>
      </c>
      <c r="O12" s="58"/>
    </row>
    <row r="13" spans="1:15" ht="16.25" customHeight="1">
      <c r="A13" s="69" t="s">
        <v>79</v>
      </c>
      <c r="B13" s="69"/>
      <c r="C13" s="69"/>
      <c r="D13" s="69"/>
      <c r="F13" s="64"/>
      <c r="G13" s="56"/>
      <c r="H13" s="70">
        <f>SUM(H10:H12)</f>
        <v>321643843</v>
      </c>
      <c r="I13" s="65"/>
      <c r="J13" s="70">
        <f>SUM(J10:J12)</f>
        <v>318488454</v>
      </c>
      <c r="K13" s="65"/>
      <c r="L13" s="70">
        <f>SUM(L10:L12)</f>
        <v>160132814</v>
      </c>
      <c r="M13" s="65"/>
      <c r="N13" s="70">
        <f>SUM(N10:N12)</f>
        <v>117381135</v>
      </c>
      <c r="O13" s="58"/>
    </row>
    <row r="14" spans="1:15" ht="16.25" customHeight="1">
      <c r="A14" s="69"/>
      <c r="B14" s="69"/>
      <c r="C14" s="69"/>
      <c r="D14" s="69"/>
      <c r="F14" s="64"/>
      <c r="G14" s="56"/>
      <c r="H14" s="65"/>
      <c r="I14" s="65"/>
      <c r="J14" s="65"/>
      <c r="K14" s="65"/>
      <c r="L14" s="87"/>
      <c r="M14" s="65"/>
      <c r="N14" s="65"/>
      <c r="O14" s="58"/>
    </row>
    <row r="15" spans="1:15" ht="16.25" customHeight="1">
      <c r="A15" s="157" t="s">
        <v>173</v>
      </c>
      <c r="B15" s="69"/>
      <c r="C15" s="69"/>
      <c r="D15" s="69"/>
      <c r="F15" s="64"/>
      <c r="G15" s="56"/>
      <c r="H15" s="65"/>
      <c r="I15" s="65"/>
      <c r="J15" s="65"/>
      <c r="K15" s="65"/>
      <c r="L15" s="87"/>
      <c r="M15" s="65"/>
      <c r="N15" s="65"/>
      <c r="O15" s="58"/>
    </row>
    <row r="16" spans="1:15" ht="16.25" customHeight="1">
      <c r="A16" s="63" t="s">
        <v>80</v>
      </c>
      <c r="B16" s="63"/>
      <c r="C16" s="63"/>
      <c r="D16" s="63"/>
      <c r="F16" s="64"/>
      <c r="G16" s="56"/>
      <c r="H16" s="65">
        <v>198410753</v>
      </c>
      <c r="I16" s="65"/>
      <c r="J16" s="65">
        <v>178395871</v>
      </c>
      <c r="K16" s="65"/>
      <c r="L16" s="72">
        <v>49917399</v>
      </c>
      <c r="M16" s="65"/>
      <c r="N16" s="72">
        <v>0</v>
      </c>
      <c r="O16" s="58"/>
    </row>
    <row r="17" spans="1:15" ht="16.25" customHeight="1">
      <c r="A17" s="63" t="s">
        <v>81</v>
      </c>
      <c r="B17" s="63"/>
      <c r="C17" s="63"/>
      <c r="D17" s="63"/>
      <c r="F17" s="64"/>
      <c r="G17" s="56"/>
      <c r="H17" s="65">
        <v>3800799</v>
      </c>
      <c r="I17" s="65"/>
      <c r="J17" s="65">
        <v>6337031</v>
      </c>
      <c r="K17" s="65"/>
      <c r="L17" s="72">
        <v>0</v>
      </c>
      <c r="M17" s="65"/>
      <c r="N17" s="72">
        <v>0</v>
      </c>
      <c r="O17" s="58"/>
    </row>
    <row r="18" spans="1:15" ht="16.25" customHeight="1">
      <c r="A18" s="63" t="s">
        <v>83</v>
      </c>
      <c r="B18" s="63"/>
      <c r="C18" s="63"/>
      <c r="D18" s="63"/>
      <c r="F18" s="64"/>
      <c r="G18" s="56"/>
      <c r="H18" s="65">
        <v>27692138</v>
      </c>
      <c r="I18" s="65"/>
      <c r="J18" s="65">
        <v>44299216</v>
      </c>
      <c r="K18" s="65"/>
      <c r="L18" s="72">
        <v>8925811</v>
      </c>
      <c r="M18" s="65"/>
      <c r="N18" s="72">
        <v>11141489</v>
      </c>
      <c r="O18" s="58"/>
    </row>
    <row r="19" spans="1:15" ht="16.25" customHeight="1">
      <c r="A19" s="63" t="s">
        <v>84</v>
      </c>
      <c r="B19" s="63"/>
      <c r="C19" s="63"/>
      <c r="D19" s="63"/>
      <c r="F19" s="64"/>
      <c r="G19" s="56"/>
      <c r="H19" s="65">
        <v>45864192</v>
      </c>
      <c r="I19" s="65"/>
      <c r="J19" s="65">
        <v>40895605</v>
      </c>
      <c r="K19" s="65"/>
      <c r="L19" s="67">
        <v>25839948</v>
      </c>
      <c r="M19" s="65"/>
      <c r="N19" s="67">
        <v>40384359</v>
      </c>
      <c r="O19" s="58"/>
    </row>
    <row r="20" spans="1:15" ht="16.25" customHeight="1">
      <c r="A20" s="69" t="s">
        <v>181</v>
      </c>
      <c r="B20" s="69"/>
      <c r="C20" s="69"/>
      <c r="D20" s="69"/>
      <c r="F20" s="64"/>
      <c r="G20" s="56"/>
      <c r="H20" s="70">
        <f>SUM(H16:H19)</f>
        <v>275767882</v>
      </c>
      <c r="I20" s="65"/>
      <c r="J20" s="70">
        <f>SUM(J16:J19)</f>
        <v>269927723</v>
      </c>
      <c r="K20" s="65"/>
      <c r="L20" s="71">
        <f>SUM(L16:L19)</f>
        <v>84683158</v>
      </c>
      <c r="M20" s="65"/>
      <c r="N20" s="70">
        <f>SUM(N16:N19)</f>
        <v>51525848</v>
      </c>
      <c r="O20" s="58"/>
    </row>
    <row r="21" spans="1:15" ht="16.25" customHeight="1">
      <c r="F21" s="64"/>
      <c r="G21" s="56"/>
      <c r="H21" s="65"/>
      <c r="I21" s="65"/>
      <c r="J21" s="65"/>
      <c r="K21" s="65"/>
      <c r="L21" s="87"/>
      <c r="M21" s="65"/>
      <c r="N21" s="65"/>
      <c r="O21" s="58"/>
    </row>
    <row r="22" spans="1:15" ht="16.25" customHeight="1">
      <c r="A22" s="69" t="s">
        <v>174</v>
      </c>
      <c r="B22" s="69"/>
      <c r="C22" s="69"/>
      <c r="D22" s="69"/>
      <c r="F22" s="64"/>
      <c r="G22" s="65"/>
      <c r="H22" s="74">
        <f>H13-H20</f>
        <v>45875961</v>
      </c>
      <c r="I22" s="65"/>
      <c r="J22" s="74">
        <f>J13-J20</f>
        <v>48560731</v>
      </c>
      <c r="K22" s="65"/>
      <c r="L22" s="74">
        <f>L13-L20</f>
        <v>75449656</v>
      </c>
      <c r="M22" s="65"/>
      <c r="N22" s="74">
        <f>N13-N20</f>
        <v>65855287</v>
      </c>
      <c r="O22" s="58"/>
    </row>
    <row r="23" spans="1:15" ht="16.25" customHeight="1">
      <c r="A23" s="63" t="s">
        <v>85</v>
      </c>
      <c r="B23" s="63"/>
      <c r="C23" s="63"/>
      <c r="D23" s="63"/>
      <c r="F23" s="64">
        <v>8</v>
      </c>
      <c r="G23" s="56"/>
      <c r="H23" s="66">
        <v>-2601290</v>
      </c>
      <c r="I23" s="65"/>
      <c r="J23" s="66">
        <v>-2317242</v>
      </c>
      <c r="K23" s="65"/>
      <c r="L23" s="66">
        <v>0</v>
      </c>
      <c r="M23" s="65"/>
      <c r="N23" s="66">
        <v>0</v>
      </c>
      <c r="O23" s="58"/>
    </row>
    <row r="24" spans="1:15" ht="16.25" customHeight="1">
      <c r="A24" s="63" t="s">
        <v>137</v>
      </c>
      <c r="B24" s="63"/>
      <c r="C24" s="63"/>
      <c r="D24" s="63"/>
      <c r="F24" s="64"/>
      <c r="G24" s="56"/>
      <c r="H24" s="76">
        <v>-19232678</v>
      </c>
      <c r="I24" s="65"/>
      <c r="J24" s="76">
        <v>-18376570</v>
      </c>
      <c r="K24" s="65"/>
      <c r="L24" s="76">
        <v>-47408359</v>
      </c>
      <c r="M24" s="65"/>
      <c r="N24" s="76">
        <v>-62141423</v>
      </c>
      <c r="O24" s="58"/>
    </row>
    <row r="25" spans="1:15" ht="16.25" customHeight="1">
      <c r="A25" s="69" t="s">
        <v>219</v>
      </c>
      <c r="B25" s="69"/>
      <c r="C25" s="69"/>
      <c r="D25" s="69"/>
      <c r="F25" s="62"/>
      <c r="G25" s="56"/>
      <c r="H25" s="65">
        <f>SUM(H22:H24)</f>
        <v>24041993</v>
      </c>
      <c r="I25" s="65"/>
      <c r="J25" s="65">
        <f>SUM(J22:J24)</f>
        <v>27866919</v>
      </c>
      <c r="K25" s="65"/>
      <c r="L25" s="65">
        <f>SUM(L22:L24)</f>
        <v>28041297</v>
      </c>
      <c r="M25" s="65"/>
      <c r="N25" s="65">
        <f>SUM(N22:N24)</f>
        <v>3713864</v>
      </c>
      <c r="O25" s="58"/>
    </row>
    <row r="26" spans="1:15" ht="16.25" customHeight="1">
      <c r="A26" s="63" t="s">
        <v>220</v>
      </c>
      <c r="B26" s="63"/>
      <c r="C26" s="63"/>
      <c r="D26" s="63"/>
      <c r="F26" s="64">
        <v>19</v>
      </c>
      <c r="G26" s="56"/>
      <c r="H26" s="65">
        <v>-7263420</v>
      </c>
      <c r="I26" s="65"/>
      <c r="J26" s="65">
        <v>-5980308</v>
      </c>
      <c r="K26" s="65"/>
      <c r="L26" s="72">
        <v>-7739141</v>
      </c>
      <c r="M26" s="65"/>
      <c r="N26" s="72">
        <v>-1020496</v>
      </c>
      <c r="O26" s="58"/>
    </row>
    <row r="27" spans="1:15" ht="16.25" customHeight="1">
      <c r="A27" s="69" t="s">
        <v>188</v>
      </c>
      <c r="B27" s="69"/>
      <c r="C27" s="69"/>
      <c r="D27" s="69"/>
      <c r="F27" s="62"/>
      <c r="G27" s="56"/>
      <c r="H27" s="159">
        <f>SUM(H25:H26)</f>
        <v>16778573</v>
      </c>
      <c r="I27" s="74"/>
      <c r="J27" s="159">
        <f>SUM(J25:J26)</f>
        <v>21886611</v>
      </c>
      <c r="K27" s="74"/>
      <c r="L27" s="127">
        <f>SUM(L25:L26)</f>
        <v>20302156</v>
      </c>
      <c r="M27" s="74"/>
      <c r="N27" s="159">
        <f>SUM(N25:N26)</f>
        <v>2693368</v>
      </c>
      <c r="O27" s="58"/>
    </row>
    <row r="28" spans="1:15" ht="16.25" customHeight="1">
      <c r="A28" s="63" t="s">
        <v>86</v>
      </c>
      <c r="B28" s="69"/>
      <c r="C28" s="69"/>
      <c r="D28" s="69"/>
      <c r="F28" s="64"/>
      <c r="G28" s="56"/>
      <c r="H28" s="36">
        <v>0</v>
      </c>
      <c r="I28" s="36"/>
      <c r="J28" s="36">
        <v>0</v>
      </c>
      <c r="K28" s="36"/>
      <c r="L28" s="36">
        <v>0</v>
      </c>
      <c r="M28" s="36"/>
      <c r="N28" s="36">
        <v>0</v>
      </c>
      <c r="O28" s="58"/>
    </row>
    <row r="29" spans="1:15" ht="16.25" customHeight="1" thickBot="1">
      <c r="A29" s="69" t="s">
        <v>189</v>
      </c>
      <c r="B29" s="69"/>
      <c r="C29" s="69"/>
      <c r="D29" s="69"/>
      <c r="F29" s="64"/>
      <c r="G29" s="56"/>
      <c r="H29" s="77">
        <f>SUM(H27,H28)</f>
        <v>16778573</v>
      </c>
      <c r="I29" s="74"/>
      <c r="J29" s="77">
        <f>SUM(J27,J28)</f>
        <v>21886611</v>
      </c>
      <c r="K29" s="74"/>
      <c r="L29" s="77">
        <f>SUM(L27,L28)</f>
        <v>20302156</v>
      </c>
      <c r="M29" s="74"/>
      <c r="N29" s="77">
        <f>SUM(N27,N28)</f>
        <v>2693368</v>
      </c>
      <c r="O29" s="58"/>
    </row>
    <row r="30" spans="1:15" ht="16.25" customHeight="1" thickTop="1">
      <c r="A30" s="69"/>
      <c r="B30" s="69"/>
      <c r="C30" s="69"/>
      <c r="D30" s="69"/>
      <c r="F30" s="64"/>
      <c r="G30" s="56"/>
      <c r="H30" s="65"/>
      <c r="I30" s="65"/>
      <c r="J30" s="65"/>
      <c r="K30" s="65"/>
      <c r="L30" s="34"/>
      <c r="M30" s="65"/>
      <c r="N30" s="34"/>
      <c r="O30" s="58"/>
    </row>
    <row r="31" spans="1:15" ht="16.25" customHeight="1">
      <c r="A31" s="69" t="s">
        <v>182</v>
      </c>
      <c r="B31" s="69"/>
      <c r="C31" s="69"/>
      <c r="D31" s="69"/>
      <c r="F31" s="64"/>
      <c r="G31" s="56"/>
      <c r="H31" s="65"/>
      <c r="I31" s="65"/>
      <c r="J31" s="65"/>
      <c r="K31" s="65"/>
      <c r="L31" s="34"/>
      <c r="M31" s="65"/>
      <c r="N31" s="34"/>
      <c r="O31" s="58"/>
    </row>
    <row r="32" spans="1:15" ht="16.25" customHeight="1">
      <c r="A32" s="63" t="s">
        <v>87</v>
      </c>
      <c r="C32" s="63"/>
      <c r="D32" s="63"/>
      <c r="F32" s="64"/>
      <c r="G32" s="56"/>
      <c r="H32" s="65">
        <f>H34-H33</f>
        <v>16778378</v>
      </c>
      <c r="I32" s="65"/>
      <c r="J32" s="65">
        <f>J34-J33</f>
        <v>21886524</v>
      </c>
      <c r="K32" s="65"/>
      <c r="L32" s="34">
        <f>L34-L33</f>
        <v>20302156</v>
      </c>
      <c r="M32" s="65"/>
      <c r="N32" s="34">
        <f>N34-N33</f>
        <v>2693368</v>
      </c>
      <c r="O32" s="58"/>
    </row>
    <row r="33" spans="1:17" ht="16.25" customHeight="1">
      <c r="A33" s="63" t="s">
        <v>88</v>
      </c>
      <c r="C33" s="63"/>
      <c r="D33" s="63"/>
      <c r="F33" s="64"/>
      <c r="G33" s="56"/>
      <c r="H33" s="65">
        <v>195</v>
      </c>
      <c r="I33" s="65"/>
      <c r="J33" s="65">
        <v>87</v>
      </c>
      <c r="K33" s="65"/>
      <c r="L33" s="76">
        <v>0</v>
      </c>
      <c r="M33" s="65"/>
      <c r="N33" s="68">
        <v>0</v>
      </c>
      <c r="O33" s="58"/>
    </row>
    <row r="34" spans="1:17" ht="16.25" customHeight="1" thickBot="1">
      <c r="A34" s="69" t="s">
        <v>188</v>
      </c>
      <c r="B34" s="69"/>
      <c r="C34" s="69"/>
      <c r="D34" s="69"/>
      <c r="F34" s="64"/>
      <c r="G34" s="56"/>
      <c r="H34" s="77">
        <f>H27</f>
        <v>16778573</v>
      </c>
      <c r="I34" s="74"/>
      <c r="J34" s="77">
        <f>J27</f>
        <v>21886611</v>
      </c>
      <c r="K34" s="65"/>
      <c r="L34" s="77">
        <f>L27</f>
        <v>20302156</v>
      </c>
      <c r="M34" s="74"/>
      <c r="N34" s="77">
        <f>N27</f>
        <v>2693368</v>
      </c>
      <c r="O34" s="58"/>
    </row>
    <row r="35" spans="1:17" ht="16.25" customHeight="1" thickTop="1">
      <c r="A35" s="63"/>
      <c r="B35" s="63"/>
      <c r="C35" s="63"/>
      <c r="D35" s="63"/>
      <c r="F35" s="62"/>
      <c r="G35" s="62"/>
      <c r="H35" s="62"/>
      <c r="I35" s="56"/>
      <c r="K35" s="62"/>
      <c r="L35" s="34"/>
      <c r="M35" s="56"/>
      <c r="N35" s="34"/>
    </row>
    <row r="36" spans="1:17" ht="16.25" customHeight="1">
      <c r="A36" s="69" t="s">
        <v>183</v>
      </c>
      <c r="B36" s="69"/>
      <c r="C36" s="69"/>
      <c r="D36" s="69"/>
      <c r="F36" s="64"/>
      <c r="G36" s="56"/>
      <c r="H36" s="65"/>
      <c r="I36" s="65"/>
      <c r="J36" s="65"/>
      <c r="K36" s="65"/>
      <c r="L36" s="34"/>
      <c r="M36" s="65"/>
      <c r="N36" s="34"/>
      <c r="O36" s="58"/>
    </row>
    <row r="37" spans="1:17" ht="16.25" customHeight="1">
      <c r="A37" s="63" t="s">
        <v>87</v>
      </c>
      <c r="C37" s="63"/>
      <c r="D37" s="63"/>
      <c r="F37" s="64"/>
      <c r="G37" s="56"/>
      <c r="H37" s="65">
        <f>H39-H38</f>
        <v>16778378</v>
      </c>
      <c r="I37" s="65"/>
      <c r="J37" s="65">
        <f>J39-J38</f>
        <v>21886524</v>
      </c>
      <c r="K37" s="65"/>
      <c r="L37" s="34">
        <f>L39-L38</f>
        <v>20302156</v>
      </c>
      <c r="M37" s="65"/>
      <c r="N37" s="34">
        <f>N39-N38</f>
        <v>2693368</v>
      </c>
      <c r="O37" s="58"/>
    </row>
    <row r="38" spans="1:17" ht="16.25" customHeight="1">
      <c r="A38" s="63" t="s">
        <v>88</v>
      </c>
      <c r="C38" s="63"/>
      <c r="D38" s="63"/>
      <c r="F38" s="64"/>
      <c r="G38" s="56"/>
      <c r="H38" s="65">
        <v>195</v>
      </c>
      <c r="I38" s="65"/>
      <c r="J38" s="65">
        <v>87</v>
      </c>
      <c r="K38" s="65"/>
      <c r="L38" s="68">
        <v>0</v>
      </c>
      <c r="M38" s="65"/>
      <c r="N38" s="68">
        <v>0</v>
      </c>
      <c r="O38" s="58"/>
    </row>
    <row r="39" spans="1:17" ht="16.25" customHeight="1" thickBot="1">
      <c r="A39" s="69" t="s">
        <v>189</v>
      </c>
      <c r="B39" s="69"/>
      <c r="C39" s="69"/>
      <c r="D39" s="69"/>
      <c r="F39" s="64"/>
      <c r="G39" s="56"/>
      <c r="H39" s="77">
        <f>H29</f>
        <v>16778573</v>
      </c>
      <c r="I39" s="74"/>
      <c r="J39" s="77">
        <f>J29</f>
        <v>21886611</v>
      </c>
      <c r="K39" s="65"/>
      <c r="L39" s="77">
        <f>L29</f>
        <v>20302156</v>
      </c>
      <c r="M39" s="74"/>
      <c r="N39" s="77">
        <f>N29</f>
        <v>2693368</v>
      </c>
      <c r="O39" s="58"/>
    </row>
    <row r="40" spans="1:17" ht="16.25" customHeight="1" thickTop="1">
      <c r="A40" s="63"/>
      <c r="B40" s="63"/>
      <c r="C40" s="63"/>
      <c r="D40" s="63"/>
      <c r="F40" s="62"/>
      <c r="G40" s="62"/>
      <c r="H40" s="62"/>
      <c r="I40" s="56"/>
      <c r="K40" s="62"/>
      <c r="L40" s="34"/>
      <c r="M40" s="56"/>
      <c r="N40" s="34"/>
    </row>
    <row r="41" spans="1:17" ht="16.25" customHeight="1">
      <c r="A41" s="69" t="s">
        <v>198</v>
      </c>
      <c r="B41" s="69"/>
      <c r="C41" s="69"/>
      <c r="D41" s="69"/>
      <c r="F41" s="64">
        <v>21</v>
      </c>
      <c r="G41" s="56"/>
      <c r="I41" s="58"/>
      <c r="J41" s="58"/>
      <c r="K41" s="56"/>
      <c r="L41" s="78"/>
      <c r="M41" s="58"/>
      <c r="N41" s="78"/>
      <c r="O41" s="58"/>
    </row>
    <row r="42" spans="1:17" ht="16.25" customHeight="1" thickBot="1">
      <c r="A42" s="63" t="s">
        <v>171</v>
      </c>
      <c r="B42" s="63"/>
      <c r="C42" s="63"/>
      <c r="D42" s="63"/>
      <c r="F42" s="64"/>
      <c r="G42" s="56"/>
      <c r="H42" s="79">
        <f>H37/H44</f>
        <v>1.0662170640709111E-2</v>
      </c>
      <c r="I42" s="80"/>
      <c r="J42" s="79">
        <f>J37/J44</f>
        <v>1.4091468400458074E-2</v>
      </c>
      <c r="K42" s="80"/>
      <c r="L42" s="79">
        <f>L37/L44</f>
        <v>1.2901428948989964E-2</v>
      </c>
      <c r="M42" s="81"/>
      <c r="N42" s="79">
        <f>N37/N44</f>
        <v>1.7341040570355056E-3</v>
      </c>
      <c r="O42" s="58"/>
      <c r="Q42" s="82"/>
    </row>
    <row r="43" spans="1:17" ht="16.25" customHeight="1" thickTop="1">
      <c r="A43" s="63"/>
      <c r="B43" s="63"/>
      <c r="C43" s="63"/>
      <c r="D43" s="63"/>
      <c r="F43" s="64"/>
      <c r="G43" s="56"/>
      <c r="H43" s="80"/>
      <c r="I43" s="80"/>
      <c r="J43" s="80"/>
      <c r="K43" s="56"/>
      <c r="M43" s="80"/>
      <c r="N43" s="58"/>
      <c r="O43" s="58"/>
    </row>
    <row r="44" spans="1:17" ht="16.25" customHeight="1" thickBot="1">
      <c r="A44" s="63" t="s">
        <v>199</v>
      </c>
      <c r="B44" s="63"/>
      <c r="C44" s="63"/>
      <c r="D44" s="63"/>
      <c r="F44" s="64"/>
      <c r="G44" s="56"/>
      <c r="H44" s="83">
        <v>1573636229</v>
      </c>
      <c r="I44" s="80"/>
      <c r="J44" s="83">
        <v>1553175537</v>
      </c>
      <c r="K44" s="56"/>
      <c r="L44" s="83">
        <v>1573636229</v>
      </c>
      <c r="M44" s="80"/>
      <c r="N44" s="83">
        <v>1553175537</v>
      </c>
      <c r="O44" s="58"/>
    </row>
    <row r="45" spans="1:17" ht="16.25" customHeight="1" thickTop="1"/>
  </sheetData>
  <mergeCells count="5">
    <mergeCell ref="H5:J5"/>
    <mergeCell ref="L5:N5"/>
    <mergeCell ref="H8:N8"/>
    <mergeCell ref="L6:N6"/>
    <mergeCell ref="H6:J6"/>
  </mergeCells>
  <pageMargins left="0.6" right="0.5" top="0.75" bottom="0.75" header="0.5" footer="0.5"/>
  <pageSetup paperSize="9" scale="80" firstPageNumber="5" orientation="portrait" useFirstPageNumber="1" r:id="rId1"/>
  <headerFooter>
    <oddFooter>&amp;L&amp;"Calibri,Regular"&amp;11The accompanying notes form an integal part of the interim financial statements.&amp;R&amp;"Calibri,Regular"&amp;11&amp;P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82"/>
  <sheetViews>
    <sheetView view="pageBreakPreview" topLeftCell="A10" zoomScale="70" zoomScaleNormal="100" zoomScaleSheetLayoutView="70" workbookViewId="0">
      <selection activeCell="E15" sqref="E15"/>
    </sheetView>
  </sheetViews>
  <sheetFormatPr defaultColWidth="9.453125" defaultRowHeight="18" customHeight="1"/>
  <cols>
    <col min="1" max="1" width="2" style="3" customWidth="1"/>
    <col min="2" max="3" width="1.453125" style="3" customWidth="1"/>
    <col min="4" max="4" width="14.54296875" style="3" customWidth="1"/>
    <col min="5" max="5" width="42.54296875" style="3" customWidth="1"/>
    <col min="6" max="6" width="10.54296875" style="3" hidden="1" customWidth="1"/>
    <col min="7" max="7" width="10.453125" style="3" customWidth="1"/>
    <col min="8" max="8" width="0.6328125" style="3" customWidth="1"/>
    <col min="9" max="9" width="15.08984375" style="3" customWidth="1"/>
    <col min="10" max="10" width="0.6328125" style="3" customWidth="1"/>
    <col min="11" max="11" width="15.08984375" style="3" customWidth="1"/>
    <col min="12" max="12" width="0.6328125" style="3" customWidth="1"/>
    <col min="13" max="13" width="15.08984375" style="3" customWidth="1"/>
    <col min="14" max="14" width="0.6328125" style="3" customWidth="1"/>
    <col min="15" max="15" width="15.08984375" style="3" customWidth="1"/>
    <col min="16" max="16" width="0.6328125" style="3" customWidth="1"/>
    <col min="17" max="17" width="15.08984375" style="3" customWidth="1"/>
    <col min="18" max="18" width="0.6328125" style="3" customWidth="1"/>
    <col min="19" max="19" width="15.08984375" style="3" customWidth="1"/>
    <col min="20" max="20" width="0.6328125" style="3" customWidth="1"/>
    <col min="21" max="21" width="15.08984375" style="3" customWidth="1"/>
    <col min="22" max="22" width="0.6328125" style="3" customWidth="1"/>
    <col min="23" max="23" width="15.08984375" style="3" customWidth="1"/>
    <col min="24" max="24" width="0.6328125" style="3" customWidth="1"/>
    <col min="25" max="25" width="15.08984375" style="3" customWidth="1"/>
    <col min="26" max="26" width="14.08984375" style="3" bestFit="1" customWidth="1"/>
    <col min="27" max="27" width="9.54296875" style="3" bestFit="1" customWidth="1"/>
    <col min="28" max="16384" width="9.453125" style="3"/>
  </cols>
  <sheetData>
    <row r="1" spans="1:25" ht="18" customHeight="1">
      <c r="A1" s="1" t="str">
        <f>+PL!A1</f>
        <v>Nirvana Development Public Company Limited and its subsidiaries</v>
      </c>
      <c r="B1" s="1"/>
      <c r="C1" s="1"/>
      <c r="D1" s="1"/>
      <c r="F1" s="4"/>
    </row>
    <row r="2" spans="1:25" ht="18" customHeight="1">
      <c r="A2" s="53" t="s">
        <v>89</v>
      </c>
      <c r="B2" s="53"/>
      <c r="C2" s="53"/>
      <c r="D2" s="5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5"/>
      <c r="R2" s="5"/>
      <c r="S2" s="5"/>
      <c r="T2" s="5"/>
      <c r="U2" s="5"/>
      <c r="V2" s="5"/>
      <c r="W2" s="5"/>
    </row>
    <row r="3" spans="1:25" ht="18" customHeight="1">
      <c r="A3" s="85" t="str">
        <f>PL!A3</f>
        <v>For the three-month period ended 31 March 2025 (Unaudited but reviewed)</v>
      </c>
      <c r="B3" s="85"/>
      <c r="C3" s="85"/>
      <c r="D3" s="8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5" ht="18" customHeight="1"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Y4" s="59"/>
    </row>
    <row r="5" spans="1:25" ht="18" customHeight="1">
      <c r="E5" s="88"/>
      <c r="F5" s="88"/>
      <c r="G5" s="88"/>
      <c r="H5" s="88"/>
      <c r="I5" s="169" t="s">
        <v>90</v>
      </c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</row>
    <row r="6" spans="1:25" ht="18" customHeight="1">
      <c r="E6" s="88"/>
      <c r="F6" s="88"/>
      <c r="G6" s="88"/>
      <c r="H6" s="88"/>
      <c r="I6" s="168" t="s">
        <v>91</v>
      </c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89"/>
      <c r="W6" s="89"/>
    </row>
    <row r="7" spans="1:25" ht="8.4" customHeight="1">
      <c r="E7" s="88"/>
      <c r="F7" s="88"/>
      <c r="G7" s="88"/>
      <c r="H7" s="88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</row>
    <row r="8" spans="1:25" ht="18" customHeight="1">
      <c r="E8" s="88"/>
      <c r="F8" s="88"/>
      <c r="G8" s="88"/>
      <c r="H8" s="88"/>
      <c r="I8" s="89"/>
      <c r="J8" s="89"/>
      <c r="K8" s="11"/>
      <c r="L8" s="89"/>
      <c r="M8" s="89"/>
      <c r="N8" s="89"/>
      <c r="O8" s="89" t="s">
        <v>92</v>
      </c>
      <c r="P8" s="89"/>
      <c r="Q8" s="167" t="s">
        <v>93</v>
      </c>
      <c r="R8" s="167"/>
      <c r="S8" s="167"/>
      <c r="T8" s="89"/>
      <c r="V8" s="89"/>
    </row>
    <row r="9" spans="1:25" ht="18" customHeight="1">
      <c r="E9" s="88"/>
      <c r="F9" s="88"/>
      <c r="G9" s="88"/>
      <c r="H9" s="88"/>
      <c r="I9" s="89" t="s">
        <v>94</v>
      </c>
      <c r="J9" s="89"/>
      <c r="L9" s="89"/>
      <c r="M9" s="89" t="s">
        <v>95</v>
      </c>
      <c r="N9" s="89"/>
      <c r="O9" s="89" t="s">
        <v>96</v>
      </c>
      <c r="P9" s="89"/>
      <c r="Q9" s="11"/>
      <c r="R9" s="11"/>
      <c r="S9" s="11"/>
      <c r="T9" s="89"/>
      <c r="U9" s="11" t="s">
        <v>97</v>
      </c>
      <c r="V9" s="89"/>
      <c r="X9" s="89"/>
      <c r="Y9" s="11" t="s">
        <v>98</v>
      </c>
    </row>
    <row r="10" spans="1:25" s="11" customFormat="1" ht="18" customHeight="1">
      <c r="F10" s="10"/>
      <c r="I10" s="11" t="s">
        <v>99</v>
      </c>
      <c r="K10" s="11" t="s">
        <v>100</v>
      </c>
      <c r="M10" s="89" t="s">
        <v>101</v>
      </c>
      <c r="O10" s="11" t="s">
        <v>102</v>
      </c>
      <c r="Q10" s="90" t="s">
        <v>103</v>
      </c>
      <c r="U10" s="11" t="s">
        <v>104</v>
      </c>
      <c r="W10" s="11" t="s">
        <v>105</v>
      </c>
      <c r="Y10" s="11" t="s">
        <v>106</v>
      </c>
    </row>
    <row r="11" spans="1:25" s="11" customFormat="1" ht="18" customHeight="1">
      <c r="G11" s="133" t="s">
        <v>5</v>
      </c>
      <c r="I11" s="11" t="s">
        <v>107</v>
      </c>
      <c r="K11" s="11" t="s">
        <v>107</v>
      </c>
      <c r="M11" s="11" t="s">
        <v>108</v>
      </c>
      <c r="O11" s="11" t="s">
        <v>109</v>
      </c>
      <c r="Q11" s="90" t="s">
        <v>110</v>
      </c>
      <c r="S11" s="11" t="s">
        <v>111</v>
      </c>
      <c r="U11" s="11" t="s">
        <v>112</v>
      </c>
      <c r="W11" s="11" t="s">
        <v>113</v>
      </c>
      <c r="Y11" s="11" t="s">
        <v>114</v>
      </c>
    </row>
    <row r="12" spans="1:25" s="11" customFormat="1" ht="18" customHeight="1">
      <c r="I12" s="170" t="s">
        <v>6</v>
      </c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</row>
    <row r="13" spans="1:25" ht="18" customHeight="1">
      <c r="A13" s="2" t="s">
        <v>192</v>
      </c>
      <c r="B13" s="2"/>
      <c r="C13" s="2"/>
      <c r="D13" s="2"/>
      <c r="G13" s="11"/>
      <c r="H13" s="11"/>
      <c r="I13" s="91">
        <v>1553175537</v>
      </c>
      <c r="J13" s="33"/>
      <c r="K13" s="91">
        <v>1251363378</v>
      </c>
      <c r="L13" s="33"/>
      <c r="M13" s="33">
        <v>1589337148</v>
      </c>
      <c r="N13" s="33"/>
      <c r="O13" s="129">
        <v>-135645750</v>
      </c>
      <c r="P13" s="33"/>
      <c r="Q13" s="91">
        <v>59484194</v>
      </c>
      <c r="R13" s="33"/>
      <c r="S13" s="91">
        <v>724048632</v>
      </c>
      <c r="T13" s="33"/>
      <c r="U13" s="91">
        <f>SUM(I13:T13)</f>
        <v>5041763139</v>
      </c>
      <c r="V13" s="33"/>
      <c r="W13" s="94">
        <v>61801</v>
      </c>
      <c r="X13" s="33"/>
      <c r="Y13" s="91">
        <f>SUM(U13:W13)</f>
        <v>5041824940</v>
      </c>
    </row>
    <row r="14" spans="1:25" ht="18" customHeight="1">
      <c r="A14" s="2"/>
      <c r="B14" s="2"/>
      <c r="C14" s="2"/>
      <c r="D14" s="2"/>
      <c r="G14" s="11"/>
      <c r="H14" s="11"/>
      <c r="I14" s="91"/>
      <c r="J14" s="33"/>
      <c r="K14" s="91"/>
      <c r="L14" s="33"/>
      <c r="M14" s="33"/>
      <c r="N14" s="33"/>
      <c r="O14" s="33"/>
      <c r="P14" s="33"/>
      <c r="Q14" s="91"/>
      <c r="R14" s="33"/>
      <c r="S14" s="91"/>
      <c r="T14" s="33"/>
      <c r="U14" s="91"/>
      <c r="V14" s="33"/>
      <c r="W14" s="94"/>
      <c r="X14" s="33"/>
      <c r="Y14" s="91"/>
    </row>
    <row r="15" spans="1:25" ht="18" customHeight="1">
      <c r="A15" s="2" t="s">
        <v>190</v>
      </c>
      <c r="B15" s="2"/>
      <c r="C15" s="2"/>
      <c r="D15" s="2"/>
      <c r="G15" s="11"/>
      <c r="H15" s="11"/>
      <c r="I15" s="91"/>
      <c r="J15" s="33"/>
      <c r="K15" s="91"/>
      <c r="L15" s="33"/>
      <c r="M15" s="33"/>
      <c r="N15" s="33"/>
      <c r="O15" s="33"/>
      <c r="P15" s="33"/>
      <c r="Q15" s="91"/>
      <c r="R15" s="33"/>
      <c r="S15" s="91"/>
      <c r="T15" s="33"/>
      <c r="U15" s="91"/>
      <c r="V15" s="33"/>
      <c r="W15" s="95"/>
      <c r="X15" s="33"/>
      <c r="Y15" s="91"/>
    </row>
    <row r="16" spans="1:25" ht="18" customHeight="1">
      <c r="A16" s="92"/>
      <c r="B16" s="4" t="s">
        <v>189</v>
      </c>
      <c r="C16" s="4"/>
      <c r="D16" s="4"/>
      <c r="G16" s="11"/>
      <c r="H16" s="11"/>
      <c r="I16" s="73">
        <v>0</v>
      </c>
      <c r="J16" s="73"/>
      <c r="K16" s="73">
        <v>0</v>
      </c>
      <c r="L16" s="73"/>
      <c r="M16" s="73">
        <v>0</v>
      </c>
      <c r="N16" s="73"/>
      <c r="O16" s="73">
        <v>0</v>
      </c>
      <c r="P16" s="73"/>
      <c r="Q16" s="73">
        <v>0</v>
      </c>
      <c r="R16" s="34"/>
      <c r="S16" s="66">
        <f>PL!J37</f>
        <v>21886524</v>
      </c>
      <c r="U16" s="96">
        <f>SUM(I16:T16)</f>
        <v>21886524</v>
      </c>
      <c r="W16" s="66">
        <f>PL!J38</f>
        <v>87</v>
      </c>
      <c r="X16" s="66"/>
      <c r="Y16" s="66">
        <f t="shared" ref="Y16" si="0">SUM(U16:W16)</f>
        <v>21886611</v>
      </c>
    </row>
    <row r="17" spans="1:26" ht="18" customHeight="1" thickBot="1">
      <c r="A17" s="2" t="s">
        <v>191</v>
      </c>
      <c r="B17" s="2"/>
      <c r="C17" s="2"/>
      <c r="D17" s="2"/>
      <c r="G17" s="11"/>
      <c r="H17" s="11"/>
      <c r="I17" s="93">
        <f>I13+I16</f>
        <v>1553175537</v>
      </c>
      <c r="J17" s="33"/>
      <c r="K17" s="93">
        <f>K13+K16</f>
        <v>1251363378</v>
      </c>
      <c r="L17" s="33"/>
      <c r="M17" s="93">
        <f>M13+M16</f>
        <v>1589337148</v>
      </c>
      <c r="N17" s="33"/>
      <c r="O17" s="93">
        <f>O13+O16</f>
        <v>-135645750</v>
      </c>
      <c r="P17" s="33"/>
      <c r="Q17" s="93">
        <f>Q13+Q16</f>
        <v>59484194</v>
      </c>
      <c r="R17" s="33"/>
      <c r="S17" s="93">
        <f>S13+S16</f>
        <v>745935156</v>
      </c>
      <c r="T17" s="33"/>
      <c r="U17" s="93">
        <f>U13+U16</f>
        <v>5063649663</v>
      </c>
      <c r="V17" s="33"/>
      <c r="W17" s="93">
        <f>W13+W16</f>
        <v>61888</v>
      </c>
      <c r="X17" s="33"/>
      <c r="Y17" s="93">
        <f>Y13+Y16</f>
        <v>5063711551</v>
      </c>
    </row>
    <row r="18" spans="1:26" ht="18" customHeight="1" thickTop="1"/>
    <row r="19" spans="1:26" ht="18" customHeight="1">
      <c r="A19" s="2" t="s">
        <v>210</v>
      </c>
      <c r="B19" s="2"/>
      <c r="C19" s="2"/>
      <c r="D19" s="2"/>
      <c r="G19" s="11"/>
      <c r="H19" s="11"/>
      <c r="I19" s="91">
        <v>1553175544</v>
      </c>
      <c r="J19" s="33"/>
      <c r="K19" s="91">
        <v>1251363389</v>
      </c>
      <c r="L19" s="33"/>
      <c r="M19" s="33">
        <v>1589337148</v>
      </c>
      <c r="N19" s="33"/>
      <c r="O19" s="129">
        <v>-135645750</v>
      </c>
      <c r="P19" s="33"/>
      <c r="Q19" s="91">
        <v>100111661</v>
      </c>
      <c r="R19" s="33"/>
      <c r="S19" s="91">
        <v>729374921</v>
      </c>
      <c r="T19" s="33"/>
      <c r="U19" s="91">
        <f>SUM(I19:S19)</f>
        <v>5087716913</v>
      </c>
      <c r="V19" s="33"/>
      <c r="W19" s="94">
        <v>121612</v>
      </c>
      <c r="X19" s="33"/>
      <c r="Y19" s="91">
        <f>SUM(U19:W19)</f>
        <v>5087838525</v>
      </c>
      <c r="Z19" s="3">
        <f>Y19-BS!J115</f>
        <v>0</v>
      </c>
    </row>
    <row r="20" spans="1:26" ht="18" customHeight="1">
      <c r="A20" s="4"/>
      <c r="B20" s="4"/>
      <c r="C20" s="4"/>
      <c r="D20" s="4"/>
      <c r="G20" s="11"/>
      <c r="H20" s="11"/>
      <c r="I20" s="34"/>
      <c r="J20" s="27"/>
      <c r="K20" s="34"/>
      <c r="L20" s="27"/>
      <c r="M20" s="27"/>
      <c r="N20" s="27"/>
      <c r="O20" s="29"/>
      <c r="P20" s="27"/>
      <c r="Q20" s="34"/>
      <c r="R20" s="27"/>
      <c r="S20" s="34"/>
      <c r="T20" s="27"/>
      <c r="U20" s="34"/>
      <c r="V20" s="27"/>
      <c r="W20" s="96"/>
      <c r="X20" s="27"/>
      <c r="Y20" s="34"/>
    </row>
    <row r="21" spans="1:26" ht="18" customHeight="1">
      <c r="A21" s="2" t="s">
        <v>115</v>
      </c>
      <c r="B21" s="2"/>
      <c r="C21" s="2"/>
      <c r="D21" s="2"/>
      <c r="G21" s="11"/>
      <c r="H21" s="11"/>
      <c r="I21" s="91"/>
      <c r="J21" s="33"/>
      <c r="K21" s="91"/>
      <c r="L21" s="33"/>
      <c r="M21" s="33"/>
      <c r="N21" s="33"/>
      <c r="O21" s="33"/>
      <c r="P21" s="33"/>
      <c r="Q21" s="91"/>
      <c r="R21" s="33"/>
      <c r="S21" s="91"/>
      <c r="T21" s="33"/>
      <c r="U21" s="91"/>
      <c r="V21" s="33"/>
      <c r="W21" s="94"/>
      <c r="X21" s="33"/>
      <c r="Y21" s="91"/>
    </row>
    <row r="22" spans="1:26" ht="18" customHeight="1">
      <c r="A22" s="2"/>
      <c r="B22" s="2" t="s">
        <v>116</v>
      </c>
      <c r="C22" s="12"/>
      <c r="D22" s="12"/>
      <c r="G22" s="11"/>
      <c r="H22" s="11"/>
      <c r="I22" s="91"/>
      <c r="J22" s="33"/>
      <c r="K22" s="91"/>
      <c r="L22" s="33"/>
      <c r="M22" s="33"/>
      <c r="N22" s="33"/>
      <c r="O22" s="33"/>
      <c r="P22" s="33"/>
      <c r="Q22" s="91"/>
      <c r="R22" s="33"/>
      <c r="S22" s="91"/>
      <c r="T22" s="33"/>
      <c r="U22" s="91"/>
      <c r="V22" s="33"/>
      <c r="W22" s="94"/>
      <c r="X22" s="33"/>
      <c r="Y22" s="91"/>
    </row>
    <row r="23" spans="1:26" ht="18" customHeight="1">
      <c r="A23" s="4"/>
      <c r="B23" s="4"/>
      <c r="C23" s="4" t="s">
        <v>212</v>
      </c>
      <c r="D23" s="4"/>
      <c r="G23" s="160">
        <v>18</v>
      </c>
      <c r="H23" s="11"/>
      <c r="I23" s="72">
        <v>298726003</v>
      </c>
      <c r="J23" s="29"/>
      <c r="K23" s="72">
        <v>89617801</v>
      </c>
      <c r="L23" s="29"/>
      <c r="M23" s="29">
        <v>0</v>
      </c>
      <c r="N23" s="29"/>
      <c r="O23" s="29">
        <v>0</v>
      </c>
      <c r="P23" s="29"/>
      <c r="Q23" s="72">
        <v>0</v>
      </c>
      <c r="R23" s="29"/>
      <c r="S23" s="72">
        <v>0</v>
      </c>
      <c r="T23" s="29"/>
      <c r="U23" s="72">
        <f>SUM(I23:T23)</f>
        <v>388343804</v>
      </c>
      <c r="V23" s="29"/>
      <c r="W23" s="96">
        <v>0</v>
      </c>
      <c r="X23" s="29"/>
      <c r="Y23" s="72">
        <f>SUM(U23:W23)</f>
        <v>388343804</v>
      </c>
    </row>
    <row r="24" spans="1:26" ht="18" customHeight="1">
      <c r="A24" s="2"/>
      <c r="B24" s="2" t="s">
        <v>117</v>
      </c>
      <c r="C24" s="12"/>
      <c r="D24" s="12"/>
      <c r="G24" s="11"/>
      <c r="H24" s="11"/>
      <c r="I24" s="127">
        <f>SUM(I23)</f>
        <v>298726003</v>
      </c>
      <c r="J24" s="129"/>
      <c r="K24" s="127">
        <f>SUM(K23)</f>
        <v>89617801</v>
      </c>
      <c r="L24" s="129"/>
      <c r="M24" s="127">
        <f>SUM(M23)</f>
        <v>0</v>
      </c>
      <c r="N24" s="129"/>
      <c r="O24" s="127">
        <f>SUM(O23)</f>
        <v>0</v>
      </c>
      <c r="P24" s="129"/>
      <c r="Q24" s="127">
        <f>SUM(Q23)</f>
        <v>0</v>
      </c>
      <c r="R24" s="129"/>
      <c r="S24" s="127">
        <f>SUM(S23)</f>
        <v>0</v>
      </c>
      <c r="T24" s="129"/>
      <c r="U24" s="127">
        <f>SUM(U23)</f>
        <v>388343804</v>
      </c>
      <c r="V24" s="129"/>
      <c r="W24" s="127">
        <f>SUM(W23)</f>
        <v>0</v>
      </c>
      <c r="X24" s="129"/>
      <c r="Y24" s="127">
        <f>SUM(Y23)</f>
        <v>388343804</v>
      </c>
    </row>
    <row r="26" spans="1:26" ht="18" customHeight="1">
      <c r="A26" s="2" t="s">
        <v>190</v>
      </c>
      <c r="B26" s="2"/>
      <c r="C26" s="2"/>
      <c r="D26" s="2"/>
      <c r="G26" s="11"/>
      <c r="H26" s="11"/>
      <c r="I26" s="91"/>
      <c r="J26" s="33"/>
      <c r="K26" s="91"/>
      <c r="L26" s="33"/>
      <c r="M26" s="33"/>
      <c r="N26" s="33"/>
      <c r="O26" s="33"/>
      <c r="P26" s="33"/>
      <c r="Q26" s="91"/>
      <c r="R26" s="33"/>
      <c r="S26" s="91"/>
      <c r="T26" s="33"/>
      <c r="U26" s="91"/>
      <c r="V26" s="33"/>
      <c r="W26" s="95"/>
      <c r="X26" s="33"/>
      <c r="Y26" s="91"/>
    </row>
    <row r="27" spans="1:26" ht="18" customHeight="1">
      <c r="A27" s="92"/>
      <c r="B27" s="4" t="s">
        <v>189</v>
      </c>
      <c r="C27" s="4"/>
      <c r="D27" s="4"/>
      <c r="G27" s="11"/>
      <c r="H27" s="11"/>
      <c r="I27" s="73">
        <v>0</v>
      </c>
      <c r="J27" s="73"/>
      <c r="K27" s="73">
        <v>0</v>
      </c>
      <c r="L27" s="73"/>
      <c r="M27" s="73">
        <v>0</v>
      </c>
      <c r="N27" s="73"/>
      <c r="O27" s="73">
        <v>0</v>
      </c>
      <c r="P27" s="73"/>
      <c r="Q27" s="73">
        <v>0</v>
      </c>
      <c r="R27" s="34"/>
      <c r="S27" s="66">
        <f>PL!H37</f>
        <v>16778378</v>
      </c>
      <c r="U27" s="96">
        <f>SUM(I27:T27)</f>
        <v>16778378</v>
      </c>
      <c r="W27" s="66">
        <f>PL!H38</f>
        <v>195</v>
      </c>
      <c r="X27" s="66"/>
      <c r="Y27" s="66">
        <f>SUM(U27:W27)</f>
        <v>16778573</v>
      </c>
    </row>
    <row r="28" spans="1:26" ht="18" customHeight="1" thickBot="1">
      <c r="A28" s="2" t="s">
        <v>211</v>
      </c>
      <c r="B28" s="2"/>
      <c r="C28" s="2"/>
      <c r="D28" s="2"/>
      <c r="G28" s="11"/>
      <c r="H28" s="11"/>
      <c r="I28" s="93">
        <f>I19+I24+I27</f>
        <v>1851901547</v>
      </c>
      <c r="J28" s="33"/>
      <c r="K28" s="93">
        <f>K19+K24+K27</f>
        <v>1340981190</v>
      </c>
      <c r="L28" s="33"/>
      <c r="M28" s="93">
        <f>M19+M24+M27</f>
        <v>1589337148</v>
      </c>
      <c r="N28" s="33"/>
      <c r="O28" s="93">
        <f>O19+O24+O27</f>
        <v>-135645750</v>
      </c>
      <c r="P28" s="33"/>
      <c r="Q28" s="93">
        <f>Q19+Q24+Q27</f>
        <v>100111661</v>
      </c>
      <c r="R28" s="33"/>
      <c r="S28" s="93">
        <f>S19+S24+S27</f>
        <v>746153299</v>
      </c>
      <c r="T28" s="33"/>
      <c r="U28" s="93">
        <f>U19+U24+U27</f>
        <v>5492839095</v>
      </c>
      <c r="V28" s="33"/>
      <c r="W28" s="93">
        <f>W19+W24+W27</f>
        <v>121807</v>
      </c>
      <c r="X28" s="33"/>
      <c r="Y28" s="93">
        <f>Y19+Y24+Y27</f>
        <v>5492960902</v>
      </c>
      <c r="Z28" s="3">
        <f>Y28-BS!H115</f>
        <v>0</v>
      </c>
    </row>
    <row r="29" spans="1:26" ht="18" customHeight="1" thickTop="1"/>
    <row r="82" spans="9:9" ht="18" customHeight="1">
      <c r="I82" s="3" t="e">
        <f>#REF!-I81</f>
        <v>#REF!</v>
      </c>
    </row>
  </sheetData>
  <mergeCells count="4">
    <mergeCell ref="Q8:S8"/>
    <mergeCell ref="I6:U6"/>
    <mergeCell ref="I5:Y5"/>
    <mergeCell ref="I12:Y12"/>
  </mergeCells>
  <printOptions horizontalCentered="1"/>
  <pageMargins left="0.6" right="0.5" top="0.75" bottom="0.75" header="0.5" footer="0.5"/>
  <pageSetup paperSize="9" scale="64" firstPageNumber="6" orientation="landscape" useFirstPageNumber="1" r:id="rId1"/>
  <headerFooter>
    <oddFooter>&amp;L&amp;"Calibri,Regular"&amp;11The accompanying notes form an integal part of the interim financial statements.&amp;R&amp;"Calibri,Regular"&amp;11&amp;P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6"/>
  <sheetViews>
    <sheetView view="pageBreakPreview" topLeftCell="A13" zoomScale="70" zoomScaleNormal="100" zoomScaleSheetLayoutView="70" workbookViewId="0">
      <selection activeCell="D23" sqref="D23"/>
    </sheetView>
  </sheetViews>
  <sheetFormatPr defaultColWidth="9.453125" defaultRowHeight="16.25" customHeight="1"/>
  <cols>
    <col min="1" max="1" width="1.54296875" style="3" customWidth="1"/>
    <col min="2" max="2" width="1.36328125" style="3" customWidth="1"/>
    <col min="3" max="3" width="63.08984375" style="3" customWidth="1"/>
    <col min="4" max="4" width="6.90625" style="3" customWidth="1"/>
    <col min="5" max="5" width="1.54296875" style="3" customWidth="1"/>
    <col min="6" max="6" width="15.453125" style="3" customWidth="1"/>
    <col min="7" max="7" width="1.54296875" style="3" customWidth="1"/>
    <col min="8" max="8" width="15.453125" style="3" customWidth="1"/>
    <col min="9" max="9" width="1.54296875" style="3" customWidth="1"/>
    <col min="10" max="10" width="15.453125" style="3" customWidth="1"/>
    <col min="11" max="11" width="1.54296875" style="3" customWidth="1"/>
    <col min="12" max="12" width="15.453125" style="3" customWidth="1"/>
    <col min="13" max="13" width="1.54296875" style="3" customWidth="1"/>
    <col min="14" max="14" width="15.453125" style="3" customWidth="1"/>
    <col min="15" max="15" width="1.54296875" style="3" customWidth="1"/>
    <col min="16" max="16" width="15.453125" style="3" customWidth="1"/>
    <col min="17" max="17" width="1.54296875" style="3" customWidth="1"/>
    <col min="18" max="18" width="15.453125" style="3" customWidth="1"/>
    <col min="19" max="19" width="0.54296875" style="3" customWidth="1"/>
    <col min="20" max="20" width="13" style="3" bestFit="1" customWidth="1"/>
    <col min="21" max="16384" width="9.453125" style="3"/>
  </cols>
  <sheetData>
    <row r="1" spans="1:18" ht="16.25" customHeight="1">
      <c r="A1" s="1" t="str">
        <f>PL!A1</f>
        <v>Nirvana Development Public Company Limited and its subsidiaries</v>
      </c>
      <c r="B1" s="1"/>
      <c r="C1" s="1"/>
      <c r="D1" s="4"/>
    </row>
    <row r="2" spans="1:18" ht="16.25" customHeight="1">
      <c r="A2" s="53" t="s">
        <v>118</v>
      </c>
      <c r="B2" s="53"/>
      <c r="C2" s="53"/>
      <c r="D2" s="53"/>
      <c r="E2" s="53"/>
      <c r="F2" s="53"/>
      <c r="G2" s="53"/>
      <c r="H2" s="40"/>
      <c r="I2" s="40"/>
      <c r="J2" s="40"/>
      <c r="K2" s="40"/>
      <c r="L2" s="40"/>
      <c r="M2" s="40"/>
      <c r="N2" s="5"/>
      <c r="O2" s="5"/>
      <c r="P2" s="5"/>
      <c r="Q2" s="5"/>
      <c r="R2" s="5"/>
    </row>
    <row r="3" spans="1:18" ht="16.25" customHeight="1">
      <c r="A3" s="100" t="str">
        <f>'CE Consolidation '!A3</f>
        <v>For the three-month period ended 31 March 2025 (Unaudited but reviewed)</v>
      </c>
      <c r="B3" s="100"/>
      <c r="C3" s="100"/>
      <c r="D3" s="100"/>
      <c r="E3" s="100"/>
      <c r="F3" s="100"/>
      <c r="G3" s="100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16.25" customHeight="1"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59"/>
    </row>
    <row r="5" spans="1:18" ht="16.25" customHeight="1">
      <c r="D5" s="88"/>
      <c r="E5" s="88"/>
      <c r="F5" s="169" t="s">
        <v>119</v>
      </c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</row>
    <row r="6" spans="1:18" ht="5.4" customHeight="1">
      <c r="D6" s="88"/>
      <c r="E6" s="8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</row>
    <row r="7" spans="1:18" ht="16.25" customHeight="1">
      <c r="D7" s="88"/>
      <c r="E7" s="88"/>
      <c r="F7" s="89"/>
      <c r="G7" s="89"/>
      <c r="H7" s="89"/>
      <c r="I7" s="89"/>
      <c r="J7" s="89"/>
      <c r="K7" s="89"/>
      <c r="L7" s="89" t="s">
        <v>120</v>
      </c>
      <c r="M7" s="89"/>
      <c r="Q7" s="89"/>
      <c r="R7" s="89"/>
    </row>
    <row r="8" spans="1:18" ht="16.25" customHeight="1">
      <c r="D8" s="88"/>
      <c r="E8" s="88"/>
      <c r="F8" s="89"/>
      <c r="G8" s="89"/>
      <c r="H8" s="89"/>
      <c r="I8" s="89"/>
      <c r="J8" s="89"/>
      <c r="K8" s="89"/>
      <c r="L8" s="89" t="s">
        <v>101</v>
      </c>
      <c r="M8" s="89"/>
      <c r="N8" s="11"/>
      <c r="O8" s="11"/>
      <c r="P8" s="11"/>
      <c r="Q8" s="89"/>
      <c r="R8" s="89"/>
    </row>
    <row r="9" spans="1:18" ht="16.25" customHeight="1">
      <c r="D9" s="88"/>
      <c r="E9" s="88"/>
      <c r="F9" s="89" t="s">
        <v>94</v>
      </c>
      <c r="G9" s="89"/>
      <c r="H9" s="89"/>
      <c r="I9" s="89"/>
      <c r="J9" s="11" t="s">
        <v>121</v>
      </c>
      <c r="K9" s="89"/>
      <c r="L9" s="11" t="s">
        <v>122</v>
      </c>
      <c r="M9" s="89"/>
      <c r="N9" s="167" t="s">
        <v>93</v>
      </c>
      <c r="O9" s="167"/>
      <c r="P9" s="167"/>
      <c r="Q9" s="89"/>
      <c r="R9" s="11" t="s">
        <v>97</v>
      </c>
    </row>
    <row r="10" spans="1:18" s="11" customFormat="1" ht="16.25" customHeight="1">
      <c r="F10" s="11" t="s">
        <v>99</v>
      </c>
      <c r="H10" s="11" t="s">
        <v>100</v>
      </c>
      <c r="J10" s="11" t="s">
        <v>123</v>
      </c>
      <c r="L10" s="11" t="s">
        <v>124</v>
      </c>
      <c r="N10" s="90" t="s">
        <v>103</v>
      </c>
      <c r="R10" s="11" t="s">
        <v>106</v>
      </c>
    </row>
    <row r="11" spans="1:18" s="11" customFormat="1" ht="16.25" customHeight="1">
      <c r="D11" s="133" t="s">
        <v>5</v>
      </c>
      <c r="F11" s="11" t="s">
        <v>107</v>
      </c>
      <c r="H11" s="11" t="s">
        <v>107</v>
      </c>
      <c r="J11" s="11" t="s">
        <v>125</v>
      </c>
      <c r="L11" s="11" t="s">
        <v>126</v>
      </c>
      <c r="N11" s="90" t="s">
        <v>110</v>
      </c>
      <c r="P11" s="11" t="s">
        <v>111</v>
      </c>
      <c r="R11" s="11" t="s">
        <v>114</v>
      </c>
    </row>
    <row r="12" spans="1:18" s="11" customFormat="1" ht="16.25" customHeight="1">
      <c r="F12" s="170" t="s">
        <v>6</v>
      </c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</row>
    <row r="13" spans="1:18" ht="16.25" customHeight="1">
      <c r="A13" s="2" t="s">
        <v>192</v>
      </c>
      <c r="B13" s="2"/>
      <c r="C13" s="2"/>
      <c r="F13" s="91">
        <v>1553175537</v>
      </c>
      <c r="G13" s="99"/>
      <c r="H13" s="91">
        <v>5072397059</v>
      </c>
      <c r="I13" s="99"/>
      <c r="J13" s="99">
        <v>2588050</v>
      </c>
      <c r="K13" s="99"/>
      <c r="L13" s="99">
        <v>-2490187463</v>
      </c>
      <c r="M13" s="99"/>
      <c r="N13" s="91">
        <v>42468090</v>
      </c>
      <c r="O13" s="99"/>
      <c r="P13" s="91">
        <v>187784013</v>
      </c>
      <c r="Q13" s="91"/>
      <c r="R13" s="91">
        <f>SUM(F13:Q13)</f>
        <v>4368225286</v>
      </c>
    </row>
    <row r="14" spans="1:18" ht="16.25" customHeight="1">
      <c r="A14" s="2"/>
      <c r="B14" s="2"/>
      <c r="C14" s="2"/>
      <c r="F14" s="91"/>
      <c r="G14" s="99"/>
      <c r="H14" s="91"/>
      <c r="I14" s="99"/>
      <c r="J14" s="99"/>
      <c r="K14" s="99"/>
      <c r="L14" s="99"/>
      <c r="M14" s="99"/>
      <c r="N14" s="91"/>
      <c r="O14" s="99"/>
      <c r="P14" s="91"/>
      <c r="Q14" s="91"/>
      <c r="R14" s="91"/>
    </row>
    <row r="15" spans="1:18" ht="16.25" customHeight="1">
      <c r="A15" s="2" t="s">
        <v>190</v>
      </c>
      <c r="B15" s="2"/>
      <c r="C15" s="2"/>
      <c r="D15" s="4"/>
      <c r="F15" s="91"/>
      <c r="G15" s="99"/>
      <c r="H15" s="91"/>
      <c r="I15" s="99"/>
      <c r="J15" s="99"/>
      <c r="K15" s="99"/>
      <c r="L15" s="99"/>
      <c r="M15" s="99"/>
      <c r="N15" s="91"/>
      <c r="O15" s="99"/>
      <c r="P15" s="91"/>
      <c r="Q15" s="91"/>
      <c r="R15" s="91"/>
    </row>
    <row r="16" spans="1:18" ht="16.25" customHeight="1">
      <c r="A16" s="92"/>
      <c r="B16" s="4" t="s">
        <v>189</v>
      </c>
      <c r="C16" s="92"/>
      <c r="E16" s="11"/>
      <c r="F16" s="87">
        <v>0</v>
      </c>
      <c r="G16" s="87"/>
      <c r="H16" s="87">
        <v>0</v>
      </c>
      <c r="I16" s="87"/>
      <c r="J16" s="87">
        <v>0</v>
      </c>
      <c r="K16" s="87"/>
      <c r="L16" s="87">
        <v>0</v>
      </c>
      <c r="M16" s="87"/>
      <c r="N16" s="87">
        <v>0</v>
      </c>
      <c r="O16" s="87"/>
      <c r="P16" s="87">
        <f>PL!N37</f>
        <v>2693368</v>
      </c>
      <c r="Q16" s="87"/>
      <c r="R16" s="87">
        <f>SUM(F16:Q16)</f>
        <v>2693368</v>
      </c>
    </row>
    <row r="17" spans="1:20" ht="16.25" customHeight="1" thickBot="1">
      <c r="A17" s="2" t="s">
        <v>191</v>
      </c>
      <c r="B17" s="2"/>
      <c r="C17" s="2"/>
      <c r="E17" s="11"/>
      <c r="F17" s="93">
        <f>F13+F16</f>
        <v>1553175537</v>
      </c>
      <c r="G17" s="33"/>
      <c r="H17" s="93">
        <f>H13+H16</f>
        <v>5072397059</v>
      </c>
      <c r="I17" s="33"/>
      <c r="J17" s="93">
        <f>J13+J16</f>
        <v>2588050</v>
      </c>
      <c r="K17" s="33"/>
      <c r="L17" s="93">
        <f>L13+L16</f>
        <v>-2490187463</v>
      </c>
      <c r="M17" s="33"/>
      <c r="N17" s="93">
        <f>N13+N16</f>
        <v>42468090</v>
      </c>
      <c r="O17" s="33"/>
      <c r="P17" s="93">
        <f>P13+P16</f>
        <v>190477381</v>
      </c>
      <c r="Q17" s="33"/>
      <c r="R17" s="93">
        <f>R13+R16</f>
        <v>4370918654</v>
      </c>
    </row>
    <row r="18" spans="1:20" ht="16.25" customHeight="1" thickTop="1"/>
    <row r="19" spans="1:20" ht="16.25" customHeight="1">
      <c r="A19" s="2" t="s">
        <v>210</v>
      </c>
      <c r="B19" s="2"/>
      <c r="C19" s="2"/>
      <c r="F19" s="91">
        <v>1553175544</v>
      </c>
      <c r="G19" s="99"/>
      <c r="H19" s="91">
        <v>5072397070</v>
      </c>
      <c r="I19" s="99"/>
      <c r="J19" s="99">
        <v>2588050</v>
      </c>
      <c r="K19" s="99"/>
      <c r="L19" s="99">
        <v>-2490187463</v>
      </c>
      <c r="M19" s="99"/>
      <c r="N19" s="91">
        <v>83095557</v>
      </c>
      <c r="O19" s="99"/>
      <c r="P19" s="91">
        <v>739168300</v>
      </c>
      <c r="Q19" s="91"/>
      <c r="R19" s="91">
        <f>SUM(F19:Q19)</f>
        <v>4960237058</v>
      </c>
      <c r="T19" s="3">
        <f>R19-BS!N115</f>
        <v>0</v>
      </c>
    </row>
    <row r="21" spans="1:20" ht="16.25" customHeight="1">
      <c r="A21" s="2" t="s">
        <v>115</v>
      </c>
      <c r="B21" s="2"/>
      <c r="C21" s="2"/>
      <c r="F21" s="91"/>
      <c r="G21" s="99"/>
      <c r="H21" s="91"/>
      <c r="I21" s="99"/>
      <c r="J21" s="99"/>
      <c r="K21" s="99"/>
      <c r="L21" s="99"/>
      <c r="M21" s="99"/>
      <c r="N21" s="91"/>
      <c r="O21" s="99"/>
      <c r="P21" s="91"/>
      <c r="Q21" s="91"/>
      <c r="R21" s="91"/>
    </row>
    <row r="22" spans="1:20" ht="16.25" customHeight="1">
      <c r="A22" s="2"/>
      <c r="B22" s="2" t="s">
        <v>116</v>
      </c>
      <c r="C22" s="2"/>
      <c r="F22" s="91"/>
      <c r="G22" s="99"/>
      <c r="H22" s="91"/>
      <c r="I22" s="99"/>
      <c r="J22" s="99"/>
      <c r="K22" s="99"/>
      <c r="L22" s="99"/>
      <c r="M22" s="99"/>
      <c r="N22" s="91"/>
      <c r="O22" s="99"/>
      <c r="P22" s="91"/>
      <c r="Q22" s="91"/>
      <c r="R22" s="91"/>
    </row>
    <row r="23" spans="1:20" ht="16.25" customHeight="1">
      <c r="A23" s="2"/>
      <c r="B23" s="2"/>
      <c r="C23" s="4" t="s">
        <v>212</v>
      </c>
      <c r="D23" s="160">
        <v>18</v>
      </c>
      <c r="F23" s="67">
        <v>298726003</v>
      </c>
      <c r="G23" s="66"/>
      <c r="H23" s="67">
        <v>89617801</v>
      </c>
      <c r="I23" s="66"/>
      <c r="J23" s="76">
        <v>0</v>
      </c>
      <c r="K23" s="66"/>
      <c r="L23" s="76">
        <v>0</v>
      </c>
      <c r="M23" s="66"/>
      <c r="N23" s="67">
        <v>0</v>
      </c>
      <c r="O23" s="66"/>
      <c r="P23" s="67">
        <v>0</v>
      </c>
      <c r="Q23" s="72"/>
      <c r="R23" s="67">
        <f>SUM(F23:Q23)</f>
        <v>388343804</v>
      </c>
    </row>
    <row r="24" spans="1:20" ht="16.25" customHeight="1">
      <c r="A24" s="2"/>
      <c r="B24" s="2" t="s">
        <v>117</v>
      </c>
      <c r="C24" s="2"/>
      <c r="F24" s="130">
        <f>SUM(F23)</f>
        <v>298726003</v>
      </c>
      <c r="G24" s="131"/>
      <c r="H24" s="130">
        <f>SUM(H23)</f>
        <v>89617801</v>
      </c>
      <c r="I24" s="131"/>
      <c r="J24" s="130">
        <f>SUM(J23)</f>
        <v>0</v>
      </c>
      <c r="K24" s="131"/>
      <c r="L24" s="130">
        <f>SUM(L23)</f>
        <v>0</v>
      </c>
      <c r="M24" s="131"/>
      <c r="N24" s="130">
        <f>SUM(N23)</f>
        <v>0</v>
      </c>
      <c r="O24" s="131"/>
      <c r="P24" s="130">
        <f>SUM(P23)</f>
        <v>0</v>
      </c>
      <c r="Q24" s="75"/>
      <c r="R24" s="130">
        <f>SUM(R23)</f>
        <v>388343804</v>
      </c>
    </row>
    <row r="25" spans="1:20" ht="16.25" customHeight="1">
      <c r="A25" s="2"/>
      <c r="B25" s="2"/>
      <c r="C25" s="2"/>
      <c r="F25" s="91"/>
      <c r="G25" s="99"/>
      <c r="H25" s="91"/>
      <c r="I25" s="99"/>
      <c r="J25" s="99"/>
      <c r="K25" s="99"/>
      <c r="L25" s="99"/>
      <c r="M25" s="99"/>
      <c r="N25" s="91"/>
      <c r="O25" s="99"/>
      <c r="P25" s="91"/>
      <c r="Q25" s="91"/>
      <c r="R25" s="91"/>
    </row>
    <row r="26" spans="1:20" ht="16.25" customHeight="1">
      <c r="A26" s="2" t="s">
        <v>190</v>
      </c>
      <c r="B26" s="2"/>
      <c r="C26" s="2"/>
      <c r="D26" s="4"/>
      <c r="F26" s="91"/>
      <c r="G26" s="99"/>
      <c r="H26" s="91"/>
      <c r="I26" s="99"/>
      <c r="J26" s="99"/>
      <c r="K26" s="99"/>
      <c r="L26" s="99"/>
      <c r="M26" s="99"/>
      <c r="N26" s="91"/>
      <c r="O26" s="99"/>
      <c r="P26" s="91"/>
      <c r="Q26" s="91"/>
      <c r="R26" s="91"/>
    </row>
    <row r="27" spans="1:20" ht="16.25" customHeight="1">
      <c r="A27" s="92"/>
      <c r="B27" s="4" t="s">
        <v>189</v>
      </c>
      <c r="C27" s="92"/>
      <c r="E27" s="11"/>
      <c r="F27" s="87">
        <v>0</v>
      </c>
      <c r="G27" s="87"/>
      <c r="H27" s="87">
        <v>0</v>
      </c>
      <c r="I27" s="87"/>
      <c r="J27" s="87">
        <v>0</v>
      </c>
      <c r="K27" s="87"/>
      <c r="L27" s="87">
        <v>0</v>
      </c>
      <c r="M27" s="87"/>
      <c r="N27" s="87">
        <v>0</v>
      </c>
      <c r="O27" s="87"/>
      <c r="P27" s="87">
        <f>PL!L37</f>
        <v>20302156</v>
      </c>
      <c r="Q27" s="87"/>
      <c r="R27" s="87">
        <f>SUM(F27:Q27)</f>
        <v>20302156</v>
      </c>
    </row>
    <row r="28" spans="1:20" ht="16.25" customHeight="1" thickBot="1">
      <c r="A28" s="2" t="s">
        <v>211</v>
      </c>
      <c r="B28" s="2"/>
      <c r="C28" s="2"/>
      <c r="E28" s="11"/>
      <c r="F28" s="93">
        <f>F19+F24+F27</f>
        <v>1851901547</v>
      </c>
      <c r="G28" s="33"/>
      <c r="H28" s="93">
        <f>H19+H24+H27</f>
        <v>5162014871</v>
      </c>
      <c r="I28" s="33"/>
      <c r="J28" s="93">
        <f>J19+J24+J27</f>
        <v>2588050</v>
      </c>
      <c r="K28" s="33"/>
      <c r="L28" s="93">
        <f>L19+L24+L27</f>
        <v>-2490187463</v>
      </c>
      <c r="M28" s="33"/>
      <c r="N28" s="93">
        <f>N19+N24+N27</f>
        <v>83095557</v>
      </c>
      <c r="O28" s="33"/>
      <c r="P28" s="93">
        <f>P19+P24+P27</f>
        <v>759470456</v>
      </c>
      <c r="Q28" s="33"/>
      <c r="R28" s="93">
        <f>R19+R24+R27</f>
        <v>5368883018</v>
      </c>
      <c r="T28" s="3">
        <f>R28-BS!L115</f>
        <v>0</v>
      </c>
    </row>
    <row r="29" spans="1:20" ht="16.25" customHeight="1" thickTop="1"/>
    <row r="86" spans="7:7" ht="16.25" customHeight="1">
      <c r="G86" s="3">
        <f>G20-G85</f>
        <v>0</v>
      </c>
    </row>
  </sheetData>
  <mergeCells count="3">
    <mergeCell ref="F5:R5"/>
    <mergeCell ref="N9:P9"/>
    <mergeCell ref="F12:R12"/>
  </mergeCells>
  <printOptions horizontalCentered="1"/>
  <pageMargins left="0.6" right="0.5" top="0.75" bottom="0.75" header="0.5" footer="0.5"/>
  <pageSetup paperSize="9" scale="71" firstPageNumber="7" fitToHeight="0" orientation="landscape" useFirstPageNumber="1" r:id="rId1"/>
  <headerFooter>
    <oddFooter>&amp;L&amp;"Calibri,Regular"&amp;11The accompanying notes form an integal part of the interim financial statements.&amp;R&amp;"Calibri,Regular"&amp;11&amp;P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pageSetUpPr fitToPage="1"/>
  </sheetPr>
  <dimension ref="A1:O94"/>
  <sheetViews>
    <sheetView tabSelected="1" view="pageBreakPreview" zoomScale="80" zoomScaleNormal="90" zoomScaleSheetLayoutView="80" workbookViewId="0">
      <selection activeCell="D21" sqref="D21"/>
    </sheetView>
  </sheetViews>
  <sheetFormatPr defaultColWidth="8.54296875" defaultRowHeight="16.25" customHeight="1"/>
  <cols>
    <col min="1" max="1" width="1.6328125" style="58" customWidth="1"/>
    <col min="2" max="2" width="1.453125" style="58" customWidth="1"/>
    <col min="3" max="3" width="49.1796875" style="58" customWidth="1"/>
    <col min="4" max="4" width="9.08984375" style="58" customWidth="1"/>
    <col min="5" max="5" width="1.36328125" style="58" customWidth="1"/>
    <col min="6" max="6" width="15.81640625" style="58" customWidth="1"/>
    <col min="7" max="7" width="1.54296875" style="62" customWidth="1"/>
    <col min="8" max="8" width="15.81640625" style="62" customWidth="1"/>
    <col min="9" max="9" width="1.54296875" style="58" customWidth="1"/>
    <col min="10" max="10" width="15.81640625" style="58" customWidth="1"/>
    <col min="11" max="11" width="1.54296875" style="62" customWidth="1"/>
    <col min="12" max="12" width="15.81640625" style="62" customWidth="1"/>
    <col min="13" max="13" width="0.54296875" style="62" customWidth="1"/>
    <col min="14" max="14" width="10.453125" style="58" bestFit="1" customWidth="1"/>
    <col min="15" max="15" width="14.6328125" style="58" customWidth="1"/>
    <col min="16" max="16" width="10.453125" style="58" bestFit="1" customWidth="1"/>
    <col min="17" max="16384" width="8.54296875" style="58"/>
  </cols>
  <sheetData>
    <row r="1" spans="1:13" s="3" customFormat="1" ht="16.25" customHeight="1">
      <c r="A1" s="1" t="str">
        <f>+'CE Separate'!A1</f>
        <v>Nirvana Development Public Company Limited and its subsidiaries</v>
      </c>
      <c r="C1" s="4"/>
    </row>
    <row r="2" spans="1:13" s="103" customFormat="1" ht="16.25" customHeight="1">
      <c r="A2" s="84" t="s">
        <v>127</v>
      </c>
      <c r="B2" s="5"/>
      <c r="C2" s="5"/>
      <c r="D2" s="5"/>
      <c r="E2" s="5"/>
      <c r="F2" s="101"/>
      <c r="G2" s="101"/>
      <c r="H2" s="101"/>
      <c r="I2" s="102"/>
    </row>
    <row r="3" spans="1:13" s="105" customFormat="1" ht="16.25" customHeight="1">
      <c r="A3" s="121" t="str">
        <f>PL!A3</f>
        <v>For the three-month period ended 31 March 2025 (Unaudited but reviewed)</v>
      </c>
      <c r="B3" s="104"/>
      <c r="C3" s="104"/>
      <c r="D3" s="104"/>
      <c r="E3" s="104"/>
      <c r="F3" s="104"/>
      <c r="G3" s="104"/>
      <c r="H3" s="104"/>
      <c r="I3" s="102"/>
    </row>
    <row r="4" spans="1:13" s="105" customFormat="1" ht="16.25" customHeight="1">
      <c r="A4" s="106"/>
      <c r="B4" s="106"/>
      <c r="C4" s="106"/>
      <c r="D4" s="106"/>
      <c r="E4" s="106"/>
      <c r="F4" s="106"/>
      <c r="G4" s="106"/>
      <c r="H4" s="106"/>
      <c r="I4" s="102"/>
      <c r="L4" s="59"/>
      <c r="M4" s="107"/>
    </row>
    <row r="5" spans="1:13" s="123" customFormat="1" ht="14.5">
      <c r="A5" s="122"/>
      <c r="B5" s="122"/>
      <c r="F5" s="171" t="s">
        <v>75</v>
      </c>
      <c r="G5" s="171"/>
      <c r="H5" s="171"/>
      <c r="J5" s="171" t="s">
        <v>128</v>
      </c>
      <c r="K5" s="171"/>
      <c r="L5" s="171"/>
    </row>
    <row r="6" spans="1:13" s="123" customFormat="1" ht="14.5">
      <c r="A6" s="122"/>
      <c r="B6" s="122"/>
      <c r="F6" s="171" t="s">
        <v>3</v>
      </c>
      <c r="G6" s="171"/>
      <c r="H6" s="171"/>
      <c r="J6" s="171" t="s">
        <v>3</v>
      </c>
      <c r="K6" s="171"/>
      <c r="L6" s="171"/>
    </row>
    <row r="7" spans="1:13" s="57" customFormat="1" ht="16.25" customHeight="1">
      <c r="A7" s="58"/>
      <c r="B7" s="58"/>
      <c r="C7" s="60"/>
      <c r="D7" s="143" t="s">
        <v>5</v>
      </c>
      <c r="E7" s="56"/>
      <c r="F7" s="86">
        <v>2025</v>
      </c>
      <c r="G7" s="62"/>
      <c r="H7" s="86">
        <v>2024</v>
      </c>
      <c r="I7" s="56"/>
      <c r="J7" s="86">
        <v>2025</v>
      </c>
      <c r="K7" s="62"/>
      <c r="L7" s="86">
        <v>2024</v>
      </c>
    </row>
    <row r="8" spans="1:13" s="57" customFormat="1" ht="16.25" customHeight="1">
      <c r="A8" s="58"/>
      <c r="B8" s="58"/>
      <c r="C8" s="60"/>
      <c r="D8" s="144"/>
      <c r="E8" s="56"/>
      <c r="F8" s="166" t="s">
        <v>6</v>
      </c>
      <c r="G8" s="166"/>
      <c r="H8" s="166"/>
      <c r="I8" s="166"/>
      <c r="J8" s="166"/>
      <c r="K8" s="166"/>
      <c r="L8" s="166"/>
    </row>
    <row r="9" spans="1:13" s="4" customFormat="1" ht="16.25" customHeight="1">
      <c r="A9" s="40" t="s">
        <v>129</v>
      </c>
      <c r="B9" s="38"/>
      <c r="C9" s="38"/>
      <c r="D9" s="13"/>
      <c r="F9" s="34"/>
      <c r="G9" s="34"/>
      <c r="H9" s="34"/>
      <c r="I9" s="102"/>
    </row>
    <row r="10" spans="1:13" s="108" customFormat="1" ht="16.25" customHeight="1">
      <c r="A10" s="108" t="s">
        <v>213</v>
      </c>
      <c r="D10" s="13"/>
      <c r="F10" s="134">
        <v>24041993</v>
      </c>
      <c r="G10" s="72"/>
      <c r="H10" s="134">
        <v>27866919</v>
      </c>
      <c r="I10" s="29"/>
      <c r="J10" s="134">
        <v>28041297</v>
      </c>
      <c r="K10" s="72"/>
      <c r="L10" s="134">
        <v>3713864</v>
      </c>
    </row>
    <row r="11" spans="1:13" s="108" customFormat="1" ht="16.25" customHeight="1">
      <c r="A11" s="125" t="s">
        <v>222</v>
      </c>
      <c r="B11" s="126"/>
      <c r="D11" s="13"/>
      <c r="F11" s="134"/>
      <c r="G11" s="72"/>
      <c r="H11" s="134"/>
      <c r="I11" s="29"/>
      <c r="J11" s="134"/>
      <c r="K11" s="72"/>
      <c r="L11" s="134"/>
    </row>
    <row r="12" spans="1:13" s="108" customFormat="1" ht="16.25" customHeight="1">
      <c r="A12" s="125"/>
      <c r="B12" s="126" t="s">
        <v>223</v>
      </c>
      <c r="D12" s="13"/>
      <c r="F12" s="134"/>
      <c r="G12" s="72"/>
      <c r="H12" s="134"/>
      <c r="I12" s="29"/>
      <c r="J12" s="134"/>
      <c r="K12" s="72"/>
      <c r="L12" s="134"/>
    </row>
    <row r="13" spans="1:13" s="108" customFormat="1" ht="16.25" customHeight="1">
      <c r="A13" s="109" t="s">
        <v>130</v>
      </c>
      <c r="B13" s="108" t="s">
        <v>131</v>
      </c>
      <c r="D13" s="13"/>
      <c r="F13" s="134">
        <v>8666059</v>
      </c>
      <c r="G13" s="72"/>
      <c r="H13" s="134">
        <v>12951490</v>
      </c>
      <c r="I13" s="29"/>
      <c r="J13" s="134">
        <v>2837326</v>
      </c>
      <c r="K13" s="72"/>
      <c r="L13" s="114">
        <v>3387535</v>
      </c>
    </row>
    <row r="14" spans="1:13" s="108" customFormat="1" ht="16.25" customHeight="1">
      <c r="A14" s="109"/>
      <c r="B14" s="108" t="s">
        <v>221</v>
      </c>
      <c r="D14" s="13">
        <v>4</v>
      </c>
      <c r="F14" s="134">
        <v>436926</v>
      </c>
      <c r="G14" s="72"/>
      <c r="H14" s="134">
        <v>0</v>
      </c>
      <c r="I14" s="29"/>
      <c r="J14" s="134">
        <v>0</v>
      </c>
      <c r="K14" s="72"/>
      <c r="L14" s="114">
        <v>0</v>
      </c>
    </row>
    <row r="15" spans="1:13" s="108" customFormat="1" ht="16.25" customHeight="1">
      <c r="A15" s="110" t="s">
        <v>132</v>
      </c>
      <c r="B15" s="108" t="s">
        <v>133</v>
      </c>
      <c r="D15" s="145">
        <v>17</v>
      </c>
      <c r="F15" s="22">
        <v>935031</v>
      </c>
      <c r="G15" s="72"/>
      <c r="H15" s="111">
        <v>1055218</v>
      </c>
      <c r="I15" s="29"/>
      <c r="J15" s="22">
        <v>767689</v>
      </c>
      <c r="K15" s="72"/>
      <c r="L15" s="134">
        <v>984297</v>
      </c>
    </row>
    <row r="16" spans="1:13" s="108" customFormat="1" ht="16.25" customHeight="1">
      <c r="A16" s="110" t="s">
        <v>134</v>
      </c>
      <c r="B16" s="108" t="s">
        <v>135</v>
      </c>
      <c r="D16" s="145">
        <v>20</v>
      </c>
      <c r="F16" s="134">
        <v>-11568</v>
      </c>
      <c r="G16" s="72"/>
      <c r="H16" s="114">
        <v>-8775</v>
      </c>
      <c r="I16" s="29"/>
      <c r="J16" s="22">
        <v>-43490596</v>
      </c>
      <c r="K16" s="72"/>
      <c r="L16" s="134">
        <v>-62488812</v>
      </c>
    </row>
    <row r="17" spans="1:12" s="108" customFormat="1" ht="16.25" customHeight="1">
      <c r="A17" s="110" t="s">
        <v>136</v>
      </c>
      <c r="B17" s="108" t="s">
        <v>137</v>
      </c>
      <c r="D17" s="145"/>
      <c r="F17" s="134">
        <v>19232678</v>
      </c>
      <c r="G17" s="72"/>
      <c r="H17" s="22">
        <v>18376570</v>
      </c>
      <c r="I17" s="29"/>
      <c r="J17" s="22">
        <v>47408359</v>
      </c>
      <c r="K17" s="72"/>
      <c r="L17" s="22">
        <v>62141423</v>
      </c>
    </row>
    <row r="18" spans="1:12" s="108" customFormat="1" ht="16.25" customHeight="1">
      <c r="A18" s="110"/>
      <c r="B18" s="108" t="s">
        <v>85</v>
      </c>
      <c r="D18" s="145">
        <v>8</v>
      </c>
      <c r="F18" s="134">
        <v>2601290</v>
      </c>
      <c r="G18" s="72"/>
      <c r="H18" s="22">
        <v>2317242</v>
      </c>
      <c r="I18" s="29"/>
      <c r="J18" s="22">
        <v>0</v>
      </c>
      <c r="K18" s="72"/>
      <c r="L18" s="22">
        <v>0</v>
      </c>
    </row>
    <row r="19" spans="1:12" s="108" customFormat="1" ht="16.25" customHeight="1">
      <c r="A19" s="110" t="s">
        <v>138</v>
      </c>
      <c r="B19" s="108" t="s">
        <v>139</v>
      </c>
      <c r="D19" s="145">
        <v>16</v>
      </c>
      <c r="F19" s="134">
        <v>1120386</v>
      </c>
      <c r="G19" s="72"/>
      <c r="H19" s="114">
        <v>3511686</v>
      </c>
      <c r="I19" s="29"/>
      <c r="J19" s="22">
        <v>1120386</v>
      </c>
      <c r="K19" s="72"/>
      <c r="L19" s="134">
        <v>3511686</v>
      </c>
    </row>
    <row r="20" spans="1:12" s="108" customFormat="1" ht="16.25" customHeight="1">
      <c r="A20" s="110"/>
      <c r="B20" s="108" t="s">
        <v>140</v>
      </c>
      <c r="D20" s="145"/>
      <c r="F20" s="134">
        <v>753086</v>
      </c>
      <c r="G20" s="72"/>
      <c r="H20" s="135">
        <v>514836</v>
      </c>
      <c r="I20" s="136"/>
      <c r="J20" s="118">
        <v>512813</v>
      </c>
      <c r="K20" s="87"/>
      <c r="L20" s="137">
        <v>40926</v>
      </c>
    </row>
    <row r="21" spans="1:12" s="108" customFormat="1" ht="16.25" customHeight="1">
      <c r="A21" s="110"/>
      <c r="B21" s="108" t="s">
        <v>141</v>
      </c>
      <c r="D21" s="145">
        <v>20</v>
      </c>
      <c r="F21" s="112">
        <v>-62352</v>
      </c>
      <c r="G21" s="87"/>
      <c r="H21" s="161">
        <v>0</v>
      </c>
      <c r="I21" s="136"/>
      <c r="J21" s="112">
        <v>0</v>
      </c>
      <c r="K21" s="87"/>
      <c r="L21" s="112">
        <v>0</v>
      </c>
    </row>
    <row r="22" spans="1:12" s="108" customFormat="1" ht="16.25" customHeight="1">
      <c r="A22" s="113" t="s">
        <v>200</v>
      </c>
      <c r="D22" s="13"/>
    </row>
    <row r="23" spans="1:12" s="108" customFormat="1" ht="16.25" customHeight="1">
      <c r="A23" s="113"/>
      <c r="C23" s="108" t="s">
        <v>201</v>
      </c>
      <c r="D23" s="13"/>
      <c r="F23" s="96">
        <f>SUM(F10:F21)</f>
        <v>57713529</v>
      </c>
      <c r="G23" s="72"/>
      <c r="H23" s="96">
        <f>SUM(H10:H21)</f>
        <v>66585186</v>
      </c>
      <c r="I23" s="29"/>
      <c r="J23" s="96">
        <f>SUM(J10:J21)</f>
        <v>37197274</v>
      </c>
      <c r="K23" s="72"/>
      <c r="L23" s="96">
        <f>SUM(L10:L21)</f>
        <v>11290919</v>
      </c>
    </row>
    <row r="24" spans="1:12" s="108" customFormat="1" ht="16.25" customHeight="1">
      <c r="A24" s="126" t="s">
        <v>142</v>
      </c>
      <c r="D24" s="13"/>
      <c r="F24" s="72"/>
      <c r="G24" s="72"/>
      <c r="H24" s="72"/>
      <c r="I24" s="29"/>
      <c r="J24" s="72"/>
      <c r="K24" s="72"/>
      <c r="L24" s="72"/>
    </row>
    <row r="25" spans="1:12" s="108" customFormat="1" ht="16.25" customHeight="1">
      <c r="A25" s="113"/>
      <c r="B25" s="108" t="s">
        <v>9</v>
      </c>
      <c r="D25" s="13"/>
      <c r="F25" s="72">
        <v>-10985340</v>
      </c>
      <c r="G25" s="72"/>
      <c r="H25" s="111">
        <v>11929148</v>
      </c>
      <c r="I25" s="29"/>
      <c r="J25" s="72">
        <v>-489424</v>
      </c>
      <c r="K25" s="72"/>
      <c r="L25" s="114">
        <v>2464838</v>
      </c>
    </row>
    <row r="26" spans="1:12" s="108" customFormat="1" ht="16.25" customHeight="1">
      <c r="A26" s="113"/>
      <c r="B26" s="108" t="s">
        <v>10</v>
      </c>
      <c r="D26" s="13"/>
      <c r="F26" s="72">
        <v>-4969455</v>
      </c>
      <c r="G26" s="72"/>
      <c r="H26" s="111">
        <v>1185242</v>
      </c>
      <c r="I26" s="29"/>
      <c r="J26" s="72">
        <v>-71437699</v>
      </c>
      <c r="K26" s="72"/>
      <c r="L26" s="114">
        <v>107004619</v>
      </c>
    </row>
    <row r="27" spans="1:12" s="108" customFormat="1" ht="16.25" customHeight="1">
      <c r="A27" s="113"/>
      <c r="B27" s="108" t="s">
        <v>11</v>
      </c>
      <c r="D27" s="13"/>
      <c r="F27" s="72">
        <v>88460260</v>
      </c>
      <c r="G27" s="72"/>
      <c r="H27" s="111">
        <v>-42754550</v>
      </c>
      <c r="I27" s="29"/>
      <c r="J27" s="72">
        <v>46354308</v>
      </c>
      <c r="K27" s="72"/>
      <c r="L27" s="114">
        <v>-56149231</v>
      </c>
    </row>
    <row r="28" spans="1:12" s="108" customFormat="1" ht="16.25" customHeight="1">
      <c r="A28" s="113"/>
      <c r="B28" s="108" t="s">
        <v>143</v>
      </c>
      <c r="D28" s="13"/>
      <c r="F28" s="72">
        <v>32665957</v>
      </c>
      <c r="G28" s="72"/>
      <c r="H28" s="111">
        <v>-82494630</v>
      </c>
      <c r="I28" s="29"/>
      <c r="J28" s="72">
        <v>-4271799</v>
      </c>
      <c r="K28" s="72"/>
      <c r="L28" s="114">
        <v>34683250</v>
      </c>
    </row>
    <row r="29" spans="1:12" s="108" customFormat="1" ht="16.25" customHeight="1">
      <c r="A29" s="113"/>
      <c r="B29" s="108" t="s">
        <v>144</v>
      </c>
      <c r="D29" s="13"/>
      <c r="F29" s="72">
        <v>480546</v>
      </c>
      <c r="G29" s="72"/>
      <c r="H29" s="72">
        <v>2835825</v>
      </c>
      <c r="I29" s="29"/>
      <c r="J29" s="134">
        <v>0</v>
      </c>
      <c r="K29" s="72"/>
      <c r="L29" s="22">
        <v>0</v>
      </c>
    </row>
    <row r="30" spans="1:12" s="108" customFormat="1" ht="16.25" customHeight="1">
      <c r="A30" s="113"/>
      <c r="B30" s="108" t="s">
        <v>145</v>
      </c>
      <c r="D30" s="13"/>
      <c r="F30" s="72">
        <v>-411087</v>
      </c>
      <c r="G30" s="72"/>
      <c r="H30" s="72">
        <v>329409</v>
      </c>
      <c r="I30" s="29"/>
      <c r="J30" s="134">
        <v>0</v>
      </c>
      <c r="K30" s="72"/>
      <c r="L30" s="22">
        <v>0</v>
      </c>
    </row>
    <row r="31" spans="1:12" s="108" customFormat="1" ht="16.25" customHeight="1">
      <c r="A31" s="113"/>
      <c r="B31" s="108" t="s">
        <v>27</v>
      </c>
      <c r="D31" s="13"/>
      <c r="F31" s="72">
        <v>165047</v>
      </c>
      <c r="G31" s="72"/>
      <c r="H31" s="72">
        <v>2189749</v>
      </c>
      <c r="I31" s="29"/>
      <c r="J31" s="22">
        <v>165047</v>
      </c>
      <c r="K31" s="72"/>
      <c r="L31" s="22">
        <v>102994</v>
      </c>
    </row>
    <row r="32" spans="1:12" s="108" customFormat="1" ht="16.25" customHeight="1">
      <c r="A32" s="126" t="s">
        <v>146</v>
      </c>
      <c r="D32" s="13"/>
      <c r="F32" s="72"/>
      <c r="G32" s="72"/>
      <c r="H32" s="72"/>
      <c r="I32" s="29"/>
      <c r="J32" s="22"/>
      <c r="K32" s="72"/>
      <c r="L32" s="22"/>
    </row>
    <row r="33" spans="1:12" s="108" customFormat="1" ht="16.25" customHeight="1">
      <c r="A33" s="113"/>
      <c r="B33" s="108" t="s">
        <v>35</v>
      </c>
      <c r="D33" s="13"/>
      <c r="F33" s="72">
        <v>-128490246</v>
      </c>
      <c r="G33" s="72"/>
      <c r="H33" s="72">
        <v>-81105560</v>
      </c>
      <c r="I33" s="29"/>
      <c r="J33" s="22">
        <v>-12515430</v>
      </c>
      <c r="K33" s="72"/>
      <c r="L33" s="22">
        <v>-15126527</v>
      </c>
    </row>
    <row r="34" spans="1:12" s="108" customFormat="1" ht="16.25" customHeight="1">
      <c r="A34" s="113"/>
      <c r="B34" s="108" t="s">
        <v>36</v>
      </c>
      <c r="D34" s="13"/>
      <c r="F34" s="72">
        <v>5438525</v>
      </c>
      <c r="G34" s="72"/>
      <c r="H34" s="72">
        <v>-2336050</v>
      </c>
      <c r="I34" s="29"/>
      <c r="J34" s="22">
        <v>7106912</v>
      </c>
      <c r="K34" s="72"/>
      <c r="L34" s="22">
        <v>28706793</v>
      </c>
    </row>
    <row r="35" spans="1:12" s="108" customFormat="1" ht="16.25" customHeight="1">
      <c r="A35" s="113"/>
      <c r="B35" s="108" t="s">
        <v>41</v>
      </c>
      <c r="D35" s="13"/>
      <c r="F35" s="72">
        <v>-12999392</v>
      </c>
      <c r="G35" s="72"/>
      <c r="H35" s="72">
        <v>6873060</v>
      </c>
      <c r="I35" s="29"/>
      <c r="J35" s="22">
        <v>-201280</v>
      </c>
      <c r="K35" s="72"/>
      <c r="L35" s="22">
        <v>344205</v>
      </c>
    </row>
    <row r="36" spans="1:12" s="108" customFormat="1" ht="16.25" customHeight="1">
      <c r="A36" s="113"/>
      <c r="B36" s="108" t="s">
        <v>147</v>
      </c>
      <c r="D36" s="13"/>
      <c r="F36" s="72">
        <v>12883287</v>
      </c>
      <c r="G36" s="72"/>
      <c r="H36" s="72">
        <v>56801533</v>
      </c>
      <c r="I36" s="29"/>
      <c r="J36" s="22">
        <v>-8101928</v>
      </c>
      <c r="K36" s="72"/>
      <c r="L36" s="22">
        <v>0</v>
      </c>
    </row>
    <row r="37" spans="1:12" s="108" customFormat="1" ht="16.25" customHeight="1">
      <c r="A37" s="113"/>
      <c r="B37" s="108" t="s">
        <v>148</v>
      </c>
      <c r="D37" s="13"/>
      <c r="F37" s="72"/>
      <c r="G37" s="72"/>
      <c r="H37" s="72"/>
      <c r="I37" s="72"/>
      <c r="J37" s="72"/>
      <c r="K37" s="72"/>
      <c r="L37" s="72"/>
    </row>
    <row r="38" spans="1:12" s="108" customFormat="1" ht="16.25" customHeight="1">
      <c r="A38" s="113"/>
      <c r="C38" s="108" t="s">
        <v>45</v>
      </c>
      <c r="D38" s="13"/>
      <c r="F38" s="72">
        <v>-3389746</v>
      </c>
      <c r="G38" s="72"/>
      <c r="H38" s="72">
        <v>7856564</v>
      </c>
      <c r="I38" s="29"/>
      <c r="J38" s="22">
        <v>0</v>
      </c>
      <c r="K38" s="72"/>
      <c r="L38" s="72">
        <v>1510216</v>
      </c>
    </row>
    <row r="39" spans="1:12" s="108" customFormat="1" ht="16.25" customHeight="1">
      <c r="A39" s="113"/>
      <c r="B39" s="108" t="s">
        <v>46</v>
      </c>
      <c r="D39" s="13"/>
      <c r="F39" s="72">
        <v>4203560</v>
      </c>
      <c r="G39" s="72"/>
      <c r="H39" s="72">
        <v>-5456319</v>
      </c>
      <c r="I39" s="29"/>
      <c r="J39" s="22">
        <v>3392029</v>
      </c>
      <c r="K39" s="72"/>
      <c r="L39" s="22">
        <v>-1064131</v>
      </c>
    </row>
    <row r="40" spans="1:12" s="108" customFormat="1" ht="16.25" customHeight="1">
      <c r="A40" s="113" t="s">
        <v>149</v>
      </c>
      <c r="B40" s="108" t="s">
        <v>176</v>
      </c>
      <c r="D40" s="13"/>
      <c r="F40" s="152">
        <v>226611</v>
      </c>
      <c r="G40" s="72"/>
      <c r="H40" s="67">
        <v>1531854</v>
      </c>
      <c r="I40" s="29"/>
      <c r="J40" s="153">
        <v>0</v>
      </c>
      <c r="K40" s="72"/>
      <c r="L40" s="112">
        <v>0</v>
      </c>
    </row>
    <row r="41" spans="1:12" s="108" customFormat="1" ht="16.25" customHeight="1">
      <c r="A41" s="108" t="s">
        <v>224</v>
      </c>
      <c r="D41" s="13"/>
      <c r="F41" s="118">
        <f>SUM(F23:F40)</f>
        <v>40992056</v>
      </c>
      <c r="G41" s="72"/>
      <c r="H41" s="118">
        <f>SUM(H23:H40)</f>
        <v>-56029539</v>
      </c>
      <c r="I41" s="29"/>
      <c r="J41" s="118">
        <f>SUM(J23:J40)</f>
        <v>-2801990</v>
      </c>
      <c r="K41" s="72"/>
      <c r="L41" s="118">
        <f>SUM(L23:L40)</f>
        <v>113767945</v>
      </c>
    </row>
    <row r="42" spans="1:12" s="108" customFormat="1" ht="16.25" customHeight="1">
      <c r="B42" s="108" t="s">
        <v>150</v>
      </c>
      <c r="D42" s="13"/>
      <c r="F42" s="22">
        <v>-136696772</v>
      </c>
      <c r="G42" s="72"/>
      <c r="H42" s="22">
        <v>-133821352</v>
      </c>
      <c r="I42" s="29"/>
      <c r="J42" s="22">
        <v>-42243243</v>
      </c>
      <c r="K42" s="72"/>
      <c r="L42" s="22">
        <v>-47173033</v>
      </c>
    </row>
    <row r="43" spans="1:12" s="108" customFormat="1" ht="16.25" customHeight="1">
      <c r="B43" s="108" t="s">
        <v>151</v>
      </c>
      <c r="D43" s="13"/>
      <c r="F43" s="112">
        <v>-3677761</v>
      </c>
      <c r="G43" s="72"/>
      <c r="H43" s="112">
        <v>-6785520</v>
      </c>
      <c r="I43" s="29"/>
      <c r="J43" s="112">
        <v>-685966</v>
      </c>
      <c r="K43" s="72"/>
      <c r="L43" s="112">
        <v>-1802000</v>
      </c>
    </row>
    <row r="44" spans="1:12" s="108" customFormat="1" ht="16.25" customHeight="1">
      <c r="A44" s="115" t="s">
        <v>152</v>
      </c>
      <c r="D44" s="13"/>
      <c r="F44" s="138">
        <f>SUM(F41:F43)</f>
        <v>-99382477</v>
      </c>
      <c r="G44" s="75"/>
      <c r="H44" s="138">
        <f>SUM(H41:H43)</f>
        <v>-196636411</v>
      </c>
      <c r="I44" s="129"/>
      <c r="J44" s="138">
        <f>SUM(J41:J43)</f>
        <v>-45731199</v>
      </c>
      <c r="K44" s="75"/>
      <c r="L44" s="138">
        <f>SUM(L41:L43)</f>
        <v>64792912</v>
      </c>
    </row>
    <row r="45" spans="1:12" s="105" customFormat="1" ht="16.25" customHeight="1">
      <c r="A45" s="116"/>
      <c r="D45" s="117"/>
      <c r="E45" s="117"/>
      <c r="F45" s="34"/>
      <c r="G45" s="34"/>
      <c r="H45" s="34"/>
      <c r="I45" s="102"/>
    </row>
    <row r="46" spans="1:12" s="108" customFormat="1" ht="16.25" customHeight="1">
      <c r="A46" s="115" t="s">
        <v>154</v>
      </c>
      <c r="D46" s="38"/>
      <c r="F46" s="27"/>
      <c r="G46" s="34"/>
      <c r="H46" s="27"/>
      <c r="I46" s="102"/>
    </row>
    <row r="47" spans="1:12" s="108" customFormat="1" ht="16.25" customHeight="1">
      <c r="A47" s="108" t="s">
        <v>218</v>
      </c>
      <c r="D47" s="64"/>
      <c r="F47" s="118">
        <v>-1500000</v>
      </c>
      <c r="G47" s="72"/>
      <c r="H47" s="118">
        <v>0</v>
      </c>
      <c r="I47" s="29"/>
      <c r="J47" s="29">
        <v>-3000000</v>
      </c>
      <c r="K47" s="72"/>
      <c r="L47" s="118">
        <v>0</v>
      </c>
    </row>
    <row r="48" spans="1:12" s="108" customFormat="1" ht="16.25" customHeight="1">
      <c r="A48" s="108" t="s">
        <v>197</v>
      </c>
      <c r="D48" s="64">
        <v>3</v>
      </c>
      <c r="F48" s="118">
        <v>0</v>
      </c>
      <c r="G48" s="72"/>
      <c r="H48" s="118">
        <v>0</v>
      </c>
      <c r="I48" s="29"/>
      <c r="J48" s="118">
        <v>56770000</v>
      </c>
      <c r="K48" s="72"/>
      <c r="L48" s="118">
        <v>232790000</v>
      </c>
    </row>
    <row r="49" spans="1:13" s="108" customFormat="1" ht="16.25" customHeight="1">
      <c r="A49" s="108" t="s">
        <v>179</v>
      </c>
      <c r="D49" s="64">
        <v>3</v>
      </c>
      <c r="F49" s="118">
        <v>-7100000</v>
      </c>
      <c r="G49" s="72"/>
      <c r="H49" s="118">
        <v>-6000000</v>
      </c>
      <c r="I49" s="29"/>
      <c r="J49" s="118">
        <v>-164940360</v>
      </c>
      <c r="K49" s="72"/>
      <c r="L49" s="118">
        <v>-409767915</v>
      </c>
    </row>
    <row r="50" spans="1:13" s="108" customFormat="1" ht="16.25" customHeight="1">
      <c r="A50" s="108" t="s">
        <v>214</v>
      </c>
      <c r="D50" s="13"/>
      <c r="F50" s="72">
        <v>-257236</v>
      </c>
      <c r="G50" s="72"/>
      <c r="H50" s="72">
        <v>-85930504</v>
      </c>
      <c r="I50" s="29"/>
      <c r="J50" s="134">
        <v>0</v>
      </c>
      <c r="K50" s="72"/>
      <c r="L50" s="22">
        <v>0</v>
      </c>
    </row>
    <row r="51" spans="1:13" s="108" customFormat="1" ht="16.25" customHeight="1">
      <c r="A51" s="108" t="s">
        <v>155</v>
      </c>
      <c r="D51" s="64"/>
      <c r="F51" s="118">
        <v>-1028442</v>
      </c>
      <c r="G51" s="72"/>
      <c r="H51" s="118">
        <v>-305139</v>
      </c>
      <c r="I51" s="29"/>
      <c r="J51" s="118">
        <v>0</v>
      </c>
      <c r="K51" s="72"/>
      <c r="L51" s="118">
        <v>-305139</v>
      </c>
    </row>
    <row r="52" spans="1:13" s="108" customFormat="1" ht="16.25" customHeight="1">
      <c r="A52" s="108" t="s">
        <v>156</v>
      </c>
      <c r="D52" s="64"/>
      <c r="F52" s="118">
        <v>11568</v>
      </c>
      <c r="G52" s="72"/>
      <c r="H52" s="118">
        <v>8775</v>
      </c>
      <c r="I52" s="29"/>
      <c r="J52" s="118">
        <v>11568</v>
      </c>
      <c r="K52" s="72"/>
      <c r="L52" s="118">
        <v>259193</v>
      </c>
    </row>
    <row r="53" spans="1:13" s="108" customFormat="1" ht="16.25" customHeight="1">
      <c r="A53" s="115" t="s">
        <v>225</v>
      </c>
      <c r="D53" s="64"/>
      <c r="F53" s="128">
        <f>SUM(F47:F52)</f>
        <v>-9874110</v>
      </c>
      <c r="G53" s="75"/>
      <c r="H53" s="128">
        <f>SUM(H47:H52)</f>
        <v>-92226868</v>
      </c>
      <c r="I53" s="129"/>
      <c r="J53" s="128">
        <f>SUM(J47:J52)</f>
        <v>-111158792</v>
      </c>
      <c r="K53" s="75"/>
      <c r="L53" s="128">
        <f>SUM(L47:L52)</f>
        <v>-177023861</v>
      </c>
    </row>
    <row r="54" spans="1:13" s="108" customFormat="1" ht="16.25" customHeight="1">
      <c r="D54" s="64"/>
      <c r="F54" s="131"/>
      <c r="G54" s="75"/>
      <c r="H54" s="131"/>
      <c r="I54" s="129"/>
      <c r="J54" s="131"/>
      <c r="K54" s="75"/>
      <c r="L54" s="131"/>
    </row>
    <row r="55" spans="1:13" s="3" customFormat="1" ht="16.25" customHeight="1">
      <c r="A55" s="1" t="str">
        <f>+A1</f>
        <v>Nirvana Development Public Company Limited and its subsidiaries</v>
      </c>
      <c r="C55" s="4"/>
    </row>
    <row r="56" spans="1:13" s="103" customFormat="1" ht="16.25" customHeight="1">
      <c r="A56" s="5" t="s">
        <v>153</v>
      </c>
      <c r="B56" s="5"/>
      <c r="C56" s="5"/>
      <c r="D56" s="5"/>
      <c r="E56" s="5"/>
      <c r="F56" s="101"/>
      <c r="G56" s="101"/>
      <c r="H56" s="101"/>
      <c r="I56" s="102"/>
    </row>
    <row r="57" spans="1:13" s="105" customFormat="1" ht="16.25" customHeight="1">
      <c r="A57" s="104" t="str">
        <f>+A3</f>
        <v>For the three-month period ended 31 March 2025 (Unaudited but reviewed)</v>
      </c>
      <c r="B57" s="104"/>
      <c r="C57" s="104"/>
      <c r="D57" s="104"/>
      <c r="E57" s="104"/>
      <c r="F57" s="104"/>
      <c r="G57" s="104"/>
      <c r="H57" s="104"/>
      <c r="I57" s="102"/>
    </row>
    <row r="58" spans="1:13" s="105" customFormat="1" ht="16.25" customHeight="1">
      <c r="A58" s="106"/>
      <c r="B58" s="106"/>
      <c r="C58" s="106"/>
      <c r="D58" s="106"/>
      <c r="E58" s="106"/>
      <c r="F58" s="106"/>
      <c r="G58" s="106"/>
      <c r="H58" s="106"/>
      <c r="I58" s="102"/>
      <c r="L58" s="59"/>
      <c r="M58" s="107"/>
    </row>
    <row r="59" spans="1:13" ht="16.25" customHeight="1">
      <c r="B59" s="59"/>
      <c r="C59" s="59"/>
      <c r="D59" s="10"/>
      <c r="E59" s="59"/>
      <c r="F59" s="171" t="s">
        <v>75</v>
      </c>
      <c r="G59" s="171"/>
      <c r="H59" s="171"/>
      <c r="I59" s="123"/>
      <c r="J59" s="171" t="s">
        <v>128</v>
      </c>
      <c r="K59" s="171"/>
      <c r="L59" s="171"/>
      <c r="M59" s="59"/>
    </row>
    <row r="60" spans="1:13" s="57" customFormat="1" ht="16.25" customHeight="1">
      <c r="A60" s="58"/>
      <c r="B60" s="58"/>
      <c r="C60" s="60"/>
      <c r="D60" s="61"/>
      <c r="E60" s="56"/>
      <c r="F60" s="171" t="s">
        <v>3</v>
      </c>
      <c r="G60" s="171"/>
      <c r="H60" s="171"/>
      <c r="I60" s="123"/>
      <c r="J60" s="171" t="s">
        <v>3</v>
      </c>
      <c r="K60" s="171"/>
      <c r="L60" s="171"/>
    </row>
    <row r="61" spans="1:13" s="57" customFormat="1" ht="16.25" customHeight="1">
      <c r="A61" s="58"/>
      <c r="B61" s="58"/>
      <c r="C61" s="60"/>
      <c r="D61" s="124" t="s">
        <v>5</v>
      </c>
      <c r="E61" s="56"/>
      <c r="F61" s="86">
        <v>2025</v>
      </c>
      <c r="G61" s="62"/>
      <c r="H61" s="86">
        <v>2024</v>
      </c>
      <c r="I61" s="56"/>
      <c r="J61" s="86">
        <v>2025</v>
      </c>
      <c r="K61" s="62"/>
      <c r="L61" s="86">
        <v>2024</v>
      </c>
    </row>
    <row r="62" spans="1:13" s="57" customFormat="1" ht="16.25" customHeight="1">
      <c r="A62" s="58"/>
      <c r="B62" s="58"/>
      <c r="C62" s="60"/>
      <c r="D62" s="61"/>
      <c r="E62" s="56"/>
      <c r="F62" s="166" t="s">
        <v>6</v>
      </c>
      <c r="G62" s="166"/>
      <c r="H62" s="166"/>
      <c r="I62" s="166"/>
      <c r="J62" s="166"/>
      <c r="K62" s="166"/>
      <c r="L62" s="166"/>
    </row>
    <row r="63" spans="1:13" s="108" customFormat="1" ht="16.25" customHeight="1">
      <c r="A63" s="115" t="s">
        <v>157</v>
      </c>
      <c r="D63" s="64"/>
      <c r="F63" s="72"/>
      <c r="G63" s="72"/>
      <c r="H63" s="72"/>
      <c r="I63" s="29"/>
      <c r="J63" s="72"/>
      <c r="K63" s="72"/>
      <c r="L63" s="72"/>
    </row>
    <row r="64" spans="1:13" s="108" customFormat="1" ht="16.25" customHeight="1">
      <c r="A64" s="113" t="s">
        <v>203</v>
      </c>
      <c r="D64" s="64"/>
      <c r="F64" s="72"/>
      <c r="G64" s="72"/>
      <c r="H64" s="72"/>
      <c r="I64" s="72"/>
      <c r="J64" s="72"/>
      <c r="K64" s="72"/>
      <c r="L64" s="72"/>
    </row>
    <row r="65" spans="1:12" s="108" customFormat="1" ht="16.25" customHeight="1">
      <c r="A65" s="113"/>
      <c r="B65" s="108" t="s">
        <v>202</v>
      </c>
      <c r="D65" s="64"/>
      <c r="F65" s="72">
        <v>197301394</v>
      </c>
      <c r="G65" s="72"/>
      <c r="H65" s="72">
        <v>391739107</v>
      </c>
      <c r="I65" s="72"/>
      <c r="J65" s="72">
        <v>253242815</v>
      </c>
      <c r="K65" s="72"/>
      <c r="L65" s="72">
        <v>373464750</v>
      </c>
    </row>
    <row r="66" spans="1:12" s="108" customFormat="1" ht="16.25" customHeight="1">
      <c r="A66" s="113" t="s">
        <v>159</v>
      </c>
      <c r="D66" s="64"/>
      <c r="F66" s="72"/>
      <c r="G66" s="72"/>
      <c r="H66" s="72"/>
      <c r="I66" s="72"/>
      <c r="J66" s="72"/>
      <c r="K66" s="72"/>
      <c r="L66" s="72"/>
    </row>
    <row r="67" spans="1:12" s="108" customFormat="1" ht="16.25" customHeight="1">
      <c r="A67" s="113"/>
      <c r="B67" s="108" t="s">
        <v>34</v>
      </c>
      <c r="D67" s="64"/>
      <c r="F67" s="72">
        <v>-386359250</v>
      </c>
      <c r="G67" s="72"/>
      <c r="H67" s="72">
        <v>-249509500</v>
      </c>
      <c r="I67" s="29"/>
      <c r="J67" s="72">
        <v>-386359250</v>
      </c>
      <c r="K67" s="72"/>
      <c r="L67" s="72">
        <v>-249509500</v>
      </c>
    </row>
    <row r="68" spans="1:12" s="108" customFormat="1" ht="16.25" customHeight="1">
      <c r="A68" s="113" t="s">
        <v>158</v>
      </c>
      <c r="D68" s="64"/>
      <c r="F68" s="72"/>
      <c r="G68" s="72"/>
      <c r="H68" s="72"/>
      <c r="I68" s="29"/>
      <c r="J68" s="72"/>
      <c r="K68" s="72"/>
      <c r="L68" s="72"/>
    </row>
    <row r="69" spans="1:12" s="108" customFormat="1" ht="16.25" customHeight="1">
      <c r="A69" s="113"/>
      <c r="B69" s="108" t="s">
        <v>193</v>
      </c>
      <c r="D69" s="64">
        <v>3</v>
      </c>
      <c r="F69" s="72">
        <v>0</v>
      </c>
      <c r="G69" s="72"/>
      <c r="H69" s="72">
        <v>50000000</v>
      </c>
      <c r="I69" s="29"/>
      <c r="J69" s="72">
        <v>240000</v>
      </c>
      <c r="K69" s="72"/>
      <c r="L69" s="72">
        <v>137982085</v>
      </c>
    </row>
    <row r="70" spans="1:12" s="108" customFormat="1" ht="16.25" customHeight="1">
      <c r="A70" s="113" t="s">
        <v>160</v>
      </c>
      <c r="D70" s="64"/>
      <c r="F70" s="72"/>
      <c r="G70" s="72"/>
      <c r="H70" s="72"/>
      <c r="I70" s="29"/>
      <c r="J70" s="72"/>
      <c r="K70" s="72"/>
      <c r="L70" s="72"/>
    </row>
    <row r="71" spans="1:12" s="108" customFormat="1" ht="14.5">
      <c r="A71" s="113"/>
      <c r="B71" s="108" t="s">
        <v>193</v>
      </c>
      <c r="D71" s="64">
        <v>3</v>
      </c>
      <c r="F71" s="72">
        <v>0</v>
      </c>
      <c r="G71" s="72"/>
      <c r="H71" s="72">
        <v>0</v>
      </c>
      <c r="I71" s="29"/>
      <c r="J71" s="72">
        <v>-40322000</v>
      </c>
      <c r="K71" s="72"/>
      <c r="L71" s="72">
        <v>-116482085</v>
      </c>
    </row>
    <row r="72" spans="1:12" s="108" customFormat="1" ht="14.5">
      <c r="A72" s="113" t="s">
        <v>162</v>
      </c>
      <c r="D72" s="64"/>
      <c r="F72" s="72"/>
      <c r="G72" s="72"/>
      <c r="H72" s="118"/>
      <c r="I72" s="29"/>
      <c r="J72" s="72"/>
      <c r="K72" s="72"/>
      <c r="L72" s="72"/>
    </row>
    <row r="73" spans="1:12" s="108" customFormat="1" ht="14.5">
      <c r="A73" s="113"/>
      <c r="B73" s="108" t="s">
        <v>34</v>
      </c>
      <c r="D73" s="64">
        <v>15</v>
      </c>
      <c r="F73" s="72">
        <v>51602600</v>
      </c>
      <c r="G73" s="72"/>
      <c r="H73" s="118">
        <v>278723344</v>
      </c>
      <c r="I73" s="29"/>
      <c r="J73" s="72">
        <v>0</v>
      </c>
      <c r="K73" s="72"/>
      <c r="L73" s="72">
        <v>34610522</v>
      </c>
    </row>
    <row r="74" spans="1:12" s="108" customFormat="1" ht="14.5">
      <c r="A74" s="113" t="s">
        <v>161</v>
      </c>
      <c r="D74" s="64"/>
      <c r="F74" s="72"/>
      <c r="G74" s="72"/>
      <c r="H74" s="72"/>
      <c r="I74" s="72"/>
      <c r="J74" s="72"/>
      <c r="K74" s="72"/>
      <c r="L74" s="72"/>
    </row>
    <row r="75" spans="1:12" s="108" customFormat="1" ht="16.25" customHeight="1">
      <c r="A75" s="113"/>
      <c r="B75" s="108" t="s">
        <v>34</v>
      </c>
      <c r="D75" s="64">
        <v>15</v>
      </c>
      <c r="F75" s="72">
        <v>-93173085</v>
      </c>
      <c r="G75" s="72"/>
      <c r="H75" s="118">
        <v>-117576856</v>
      </c>
      <c r="I75" s="29"/>
      <c r="J75" s="118">
        <v>-3510000</v>
      </c>
      <c r="K75" s="72"/>
      <c r="L75" s="118">
        <v>-3510000</v>
      </c>
    </row>
    <row r="76" spans="1:12" s="108" customFormat="1" ht="16.25" customHeight="1">
      <c r="A76" s="113" t="s">
        <v>165</v>
      </c>
      <c r="D76" s="64"/>
      <c r="F76" s="72">
        <v>-1233586</v>
      </c>
      <c r="G76" s="72"/>
      <c r="H76" s="72">
        <v>-975725</v>
      </c>
      <c r="I76" s="29"/>
      <c r="J76" s="72">
        <v>-418584</v>
      </c>
      <c r="K76" s="72"/>
      <c r="L76" s="118">
        <v>0</v>
      </c>
    </row>
    <row r="77" spans="1:12" s="108" customFormat="1" ht="16.25" customHeight="1">
      <c r="A77" s="113" t="s">
        <v>226</v>
      </c>
      <c r="D77" s="64">
        <v>16</v>
      </c>
      <c r="F77" s="72">
        <v>0</v>
      </c>
      <c r="G77" s="72"/>
      <c r="H77" s="118">
        <v>50000000</v>
      </c>
      <c r="I77" s="29"/>
      <c r="J77" s="72">
        <v>0</v>
      </c>
      <c r="K77" s="72"/>
      <c r="L77" s="118">
        <v>50000000</v>
      </c>
    </row>
    <row r="78" spans="1:12" s="108" customFormat="1" ht="16.25" customHeight="1">
      <c r="A78" s="113" t="s">
        <v>163</v>
      </c>
      <c r="D78" s="64">
        <v>16</v>
      </c>
      <c r="F78" s="72">
        <v>-20447</v>
      </c>
      <c r="G78" s="72"/>
      <c r="H78" s="118">
        <v>-588500</v>
      </c>
      <c r="I78" s="29"/>
      <c r="J78" s="72">
        <v>-20447</v>
      </c>
      <c r="K78" s="72"/>
      <c r="L78" s="118">
        <v>-588500</v>
      </c>
    </row>
    <row r="79" spans="1:12" s="108" customFormat="1" ht="16.25" customHeight="1">
      <c r="A79" s="113" t="s">
        <v>164</v>
      </c>
      <c r="D79" s="64">
        <v>16</v>
      </c>
      <c r="F79" s="72">
        <v>-50000000</v>
      </c>
      <c r="G79" s="72"/>
      <c r="H79" s="118">
        <v>-200000000</v>
      </c>
      <c r="I79" s="29"/>
      <c r="J79" s="72">
        <v>-50000000</v>
      </c>
      <c r="K79" s="72"/>
      <c r="L79" s="118">
        <v>-200000000</v>
      </c>
    </row>
    <row r="80" spans="1:12" s="108" customFormat="1" ht="16.25" customHeight="1">
      <c r="A80" s="113" t="s">
        <v>215</v>
      </c>
      <c r="D80" s="64"/>
      <c r="F80" s="72">
        <v>388343804</v>
      </c>
      <c r="G80" s="72"/>
      <c r="H80" s="118">
        <v>0</v>
      </c>
      <c r="I80" s="29"/>
      <c r="J80" s="72">
        <v>388343804</v>
      </c>
      <c r="K80" s="72"/>
      <c r="L80" s="118">
        <v>0</v>
      </c>
    </row>
    <row r="81" spans="1:15" s="108" customFormat="1" ht="16.25" customHeight="1">
      <c r="A81" s="119" t="s">
        <v>228</v>
      </c>
      <c r="D81" s="64"/>
      <c r="F81" s="139">
        <f>SUM(F64:F80)</f>
        <v>106461430</v>
      </c>
      <c r="G81" s="75"/>
      <c r="H81" s="139">
        <f>SUM(H64:H80)</f>
        <v>201811870</v>
      </c>
      <c r="I81" s="129"/>
      <c r="J81" s="139">
        <f>SUM(J64:J80)</f>
        <v>161196338</v>
      </c>
      <c r="K81" s="75"/>
      <c r="L81" s="139">
        <f>SUM(L64:L80)</f>
        <v>25967272</v>
      </c>
    </row>
    <row r="82" spans="1:15" s="108" customFormat="1" ht="16.25" customHeight="1">
      <c r="A82" s="119" t="s">
        <v>166</v>
      </c>
      <c r="D82" s="64"/>
      <c r="F82" s="94">
        <f>F44+F53+F81</f>
        <v>-2795157</v>
      </c>
      <c r="G82" s="75"/>
      <c r="H82" s="94">
        <f>H44+H53+H81</f>
        <v>-87051409</v>
      </c>
      <c r="I82" s="129"/>
      <c r="J82" s="94">
        <f>J44+J53+J81</f>
        <v>4306347</v>
      </c>
      <c r="K82" s="75"/>
      <c r="L82" s="94">
        <f>L44+L53+L81</f>
        <v>-86263677</v>
      </c>
    </row>
    <row r="83" spans="1:15" s="108" customFormat="1" ht="16.25" customHeight="1">
      <c r="A83" s="108" t="s">
        <v>194</v>
      </c>
      <c r="D83" s="64"/>
      <c r="F83" s="67">
        <f>BS!J12</f>
        <v>33241461</v>
      </c>
      <c r="G83" s="72"/>
      <c r="H83" s="67">
        <v>254717159</v>
      </c>
      <c r="I83" s="29"/>
      <c r="J83" s="67">
        <f>BS!N12</f>
        <v>6600288</v>
      </c>
      <c r="K83" s="72"/>
      <c r="L83" s="67">
        <v>123031154</v>
      </c>
    </row>
    <row r="84" spans="1:15" s="108" customFormat="1" ht="16.25" customHeight="1" thickBot="1">
      <c r="A84" s="115" t="s">
        <v>195</v>
      </c>
      <c r="D84" s="64"/>
      <c r="F84" s="140">
        <f>SUM(F82:F83)</f>
        <v>30446304</v>
      </c>
      <c r="G84" s="75"/>
      <c r="H84" s="140">
        <f>SUM(H82:H83)</f>
        <v>167665750</v>
      </c>
      <c r="I84" s="129"/>
      <c r="J84" s="140">
        <f>SUM(J82:J83)</f>
        <v>10906635</v>
      </c>
      <c r="K84" s="75"/>
      <c r="L84" s="140">
        <f>SUM(L82:L83)</f>
        <v>36767477</v>
      </c>
      <c r="N84" s="97"/>
      <c r="O84" s="97"/>
    </row>
    <row r="85" spans="1:15" s="105" customFormat="1" ht="16.25" customHeight="1" thickTop="1">
      <c r="A85" s="115"/>
      <c r="B85" s="108"/>
      <c r="D85" s="117"/>
      <c r="E85" s="117"/>
      <c r="F85" s="141">
        <f>F84-BS!H12</f>
        <v>0</v>
      </c>
      <c r="G85" s="141"/>
      <c r="H85" s="141"/>
      <c r="I85" s="142"/>
      <c r="J85" s="72"/>
      <c r="K85" s="141"/>
      <c r="L85" s="141"/>
    </row>
    <row r="86" spans="1:15" s="105" customFormat="1" ht="16.25" customHeight="1">
      <c r="A86" s="120" t="s">
        <v>167</v>
      </c>
      <c r="B86" s="108"/>
      <c r="D86" s="117"/>
      <c r="E86" s="117"/>
      <c r="F86" s="72"/>
      <c r="G86" s="72"/>
      <c r="H86" s="72"/>
      <c r="I86" s="29"/>
      <c r="J86" s="72"/>
      <c r="K86" s="72"/>
      <c r="L86" s="72"/>
    </row>
    <row r="87" spans="1:15" s="105" customFormat="1" ht="16.25" hidden="1" customHeight="1">
      <c r="A87" s="108" t="s">
        <v>168</v>
      </c>
      <c r="B87" s="108"/>
      <c r="D87" s="64"/>
      <c r="E87" s="117"/>
      <c r="F87" s="72"/>
      <c r="G87" s="72"/>
      <c r="H87" s="72"/>
      <c r="I87" s="72"/>
      <c r="J87" s="72"/>
      <c r="K87" s="72"/>
      <c r="L87" s="118"/>
    </row>
    <row r="88" spans="1:15" s="105" customFormat="1" ht="16.25" customHeight="1">
      <c r="A88" s="108" t="s">
        <v>196</v>
      </c>
      <c r="B88" s="108"/>
      <c r="D88" s="64"/>
      <c r="E88" s="117"/>
      <c r="F88" s="72">
        <v>0</v>
      </c>
      <c r="G88" s="72"/>
      <c r="H88" s="72">
        <v>953117</v>
      </c>
      <c r="I88" s="72"/>
      <c r="J88" s="72">
        <v>0</v>
      </c>
      <c r="K88" s="72"/>
      <c r="L88" s="118">
        <v>953117</v>
      </c>
    </row>
    <row r="89" spans="1:15" s="105" customFormat="1" ht="16.25" customHeight="1">
      <c r="A89" s="108" t="s">
        <v>216</v>
      </c>
      <c r="B89" s="108"/>
      <c r="D89" s="64"/>
      <c r="E89" s="117"/>
      <c r="F89" s="72">
        <v>136900</v>
      </c>
      <c r="G89" s="72"/>
      <c r="H89" s="72">
        <v>0</v>
      </c>
      <c r="I89" s="72"/>
      <c r="J89" s="72">
        <v>0</v>
      </c>
      <c r="K89" s="72"/>
      <c r="L89" s="118">
        <v>0</v>
      </c>
    </row>
    <row r="90" spans="1:15" s="105" customFormat="1" ht="16.25" customHeight="1">
      <c r="A90" s="108" t="s">
        <v>229</v>
      </c>
      <c r="B90" s="108"/>
      <c r="D90" s="64"/>
      <c r="E90" s="117"/>
      <c r="F90" s="72">
        <v>9246</v>
      </c>
      <c r="G90" s="72"/>
      <c r="H90" s="72">
        <v>0</v>
      </c>
      <c r="I90" s="72"/>
      <c r="J90" s="72">
        <v>0</v>
      </c>
      <c r="K90" s="72"/>
      <c r="L90" s="118">
        <v>0</v>
      </c>
    </row>
    <row r="91" spans="1:15" s="105" customFormat="1" ht="16.25" customHeight="1">
      <c r="A91" s="108" t="s">
        <v>217</v>
      </c>
      <c r="B91" s="108"/>
      <c r="D91" s="64"/>
      <c r="E91" s="117"/>
      <c r="F91" s="72"/>
      <c r="G91" s="72"/>
      <c r="H91" s="72"/>
      <c r="I91" s="72"/>
      <c r="J91" s="72"/>
      <c r="K91" s="72"/>
      <c r="L91" s="118"/>
    </row>
    <row r="92" spans="1:15" s="105" customFormat="1" ht="16.25" customHeight="1">
      <c r="A92" s="108"/>
      <c r="B92" s="108" t="s">
        <v>227</v>
      </c>
      <c r="D92" s="64"/>
      <c r="E92" s="117"/>
      <c r="F92" s="72">
        <v>0</v>
      </c>
      <c r="G92" s="72"/>
      <c r="H92" s="72">
        <v>0</v>
      </c>
      <c r="I92" s="72"/>
      <c r="J92" s="72">
        <v>3279862</v>
      </c>
      <c r="K92" s="72"/>
      <c r="L92" s="118">
        <v>0</v>
      </c>
    </row>
    <row r="94" spans="1:15" ht="16.25" customHeight="1">
      <c r="F94" s="36"/>
      <c r="G94" s="36"/>
      <c r="H94" s="36"/>
      <c r="I94" s="36"/>
      <c r="J94" s="36"/>
      <c r="K94" s="36"/>
      <c r="L94" s="36"/>
    </row>
  </sheetData>
  <mergeCells count="10">
    <mergeCell ref="F62:L62"/>
    <mergeCell ref="F5:H5"/>
    <mergeCell ref="J5:L5"/>
    <mergeCell ref="F6:H6"/>
    <mergeCell ref="J6:L6"/>
    <mergeCell ref="F8:L8"/>
    <mergeCell ref="F59:H59"/>
    <mergeCell ref="J59:L59"/>
    <mergeCell ref="F60:H60"/>
    <mergeCell ref="J60:L60"/>
  </mergeCells>
  <printOptions horizontalCentered="1"/>
  <pageMargins left="0.6" right="0.5" top="0.75" bottom="0.7" header="0.5" footer="0.5"/>
  <pageSetup paperSize="9" scale="71" firstPageNumber="8" fitToHeight="0" orientation="portrait" useFirstPageNumber="1" r:id="rId1"/>
  <headerFooter>
    <oddFooter>&amp;L&amp;"Calibri,Regular"&amp;11The accompanying notes form an integal part of the interim financial statements.&amp;R&amp;"Calibri,Regular"&amp;11&amp;P</oddFooter>
    <evenHeader>&amp;R&amp;"Arial,Italic"&amp;12For internal use only</evenHeader>
  </headerFooter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030CDF63C82948B2044C4DDE40D58E" ma:contentTypeVersion="12" ma:contentTypeDescription="Create a new document." ma:contentTypeScope="" ma:versionID="458d2228850183af90acec887717aaa5">
  <xsd:schema xmlns:xsd="http://www.w3.org/2001/XMLSchema" xmlns:xs="http://www.w3.org/2001/XMLSchema" xmlns:p="http://schemas.microsoft.com/office/2006/metadata/properties" xmlns:ns2="a128cbc3-ba33-4159-99cf-c937717b8b4f" xmlns:ns3="48ff08bb-c0af-463c-abc9-a845ad53222e" targetNamespace="http://schemas.microsoft.com/office/2006/metadata/properties" ma:root="true" ma:fieldsID="be199c137a92b0ae166a49244ec9099e" ns2:_="" ns3:_="">
    <xsd:import namespace="a128cbc3-ba33-4159-99cf-c937717b8b4f"/>
    <xsd:import namespace="48ff08bb-c0af-463c-abc9-a845ad5322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8cbc3-ba33-4159-99cf-c937717b8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f08bb-c0af-463c-abc9-a845ad53222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a6be33-ab97-4b19-92fb-1d3d1ff8b5bb}" ma:internalName="TaxCatchAll" ma:showField="CatchAllData" ma:web="48ff08bb-c0af-463c-abc9-a845ad532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8cbc3-ba33-4159-99cf-c937717b8b4f">
      <Terms xmlns="http://schemas.microsoft.com/office/infopath/2007/PartnerControls"/>
    </lcf76f155ced4ddcb4097134ff3c332f>
    <TaxCatchAll xmlns="48ff08bb-c0af-463c-abc9-a845ad53222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F740A8-87FE-432D-A6CA-EF4FACEDA3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28cbc3-ba33-4159-99cf-c937717b8b4f"/>
    <ds:schemaRef ds:uri="48ff08bb-c0af-463c-abc9-a845ad532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F0F2FC-27FA-40AB-B1B0-7C860CC0C525}">
  <ds:schemaRefs>
    <ds:schemaRef ds:uri="http://schemas.microsoft.com/office/2006/documentManagement/types"/>
    <ds:schemaRef ds:uri="http://purl.org/dc/terms/"/>
    <ds:schemaRef ds:uri="http://purl.org/dc/elements/1.1/"/>
    <ds:schemaRef ds:uri="a128cbc3-ba33-4159-99cf-c937717b8b4f"/>
    <ds:schemaRef ds:uri="48ff08bb-c0af-463c-abc9-a845ad53222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Thawa Jandee</cp:lastModifiedBy>
  <cp:revision/>
  <cp:lastPrinted>2025-05-05T13:57:44Z</cp:lastPrinted>
  <dcterms:created xsi:type="dcterms:W3CDTF">2011-03-08T09:02:15Z</dcterms:created>
  <dcterms:modified xsi:type="dcterms:W3CDTF">2025-05-08T03:40:36Z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0x01010004030CDF63C82948B2044C4DDE40D58E</vt:lpwstr>
  </property>
  <property fmtid="{D5CDD505-2E9C-101B-9397-08002B2CF9AE}" pid="3" name="MediaServiceImageTags">
    <vt:lpwstr/>
  </property>
</Properties>
</file>