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ata VN Public Company Limited\AMATA VN Public Co., Ltd (AMATA V)Mar25 Q1(newclient)\"/>
    </mc:Choice>
  </mc:AlternateContent>
  <xr:revisionPtr revIDLastSave="0" documentId="13_ncr:1_{FA65CBC2-AE74-4E97-AA3A-2745CB8BDA5D}" xr6:coauthVersionLast="47" xr6:coauthVersionMax="47" xr10:uidLastSave="{00000000-0000-0000-0000-000000000000}"/>
  <bookViews>
    <workbookView xWindow="-120" yWindow="-120" windowWidth="29040" windowHeight="17520" tabRatio="633" activeTab="4" xr2:uid="{CA821695-9769-4E76-94B8-77DE3FB45E4C}"/>
  </bookViews>
  <sheets>
    <sheet name="2-4" sheetId="8" r:id="rId1"/>
    <sheet name="5-6" sheetId="9" r:id="rId2"/>
    <sheet name="7" sheetId="4" r:id="rId3"/>
    <sheet name="8" sheetId="5" r:id="rId4"/>
    <sheet name="9-11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A59" i="9"/>
  <c r="G32" i="9"/>
  <c r="I32" i="9"/>
  <c r="M32" i="9"/>
  <c r="A116" i="9"/>
  <c r="A58" i="9"/>
  <c r="U27" i="4" l="1"/>
  <c r="W27" i="4" s="1"/>
  <c r="M29" i="4"/>
  <c r="C21" i="4"/>
  <c r="Y21" i="4"/>
  <c r="S21" i="4"/>
  <c r="K89" i="7" l="1"/>
  <c r="K25" i="8"/>
  <c r="AA27" i="4"/>
  <c r="G25" i="8"/>
  <c r="AA16" i="4" l="1"/>
  <c r="Q21" i="4"/>
  <c r="K147" i="8"/>
  <c r="G147" i="8"/>
  <c r="G102" i="8"/>
  <c r="K102" i="8"/>
  <c r="G88" i="8"/>
  <c r="G89" i="7" l="1"/>
  <c r="M89" i="7"/>
  <c r="I89" i="7"/>
  <c r="I21" i="4" l="1"/>
  <c r="I29" i="4" s="1"/>
  <c r="G21" i="4"/>
  <c r="G29" i="4" s="1"/>
  <c r="G21" i="9"/>
  <c r="M21" i="9"/>
  <c r="K21" i="9"/>
  <c r="I21" i="9"/>
  <c r="M102" i="8"/>
  <c r="I102" i="8"/>
  <c r="G74" i="7" l="1"/>
  <c r="K74" i="7"/>
  <c r="M74" i="7"/>
  <c r="I74" i="7"/>
  <c r="M34" i="9" l="1"/>
  <c r="G34" i="9"/>
  <c r="K32" i="9"/>
  <c r="K34" i="9" s="1"/>
  <c r="I34" i="9"/>
  <c r="M91" i="9"/>
  <c r="I91" i="9"/>
  <c r="M75" i="9"/>
  <c r="K75" i="9"/>
  <c r="I75" i="9"/>
  <c r="G75" i="9"/>
  <c r="K15" i="5"/>
  <c r="G37" i="9" l="1"/>
  <c r="G40" i="9" s="1"/>
  <c r="I37" i="9"/>
  <c r="I40" i="9" s="1"/>
  <c r="M37" i="9"/>
  <c r="M40" i="9" s="1"/>
  <c r="M21" i="4"/>
  <c r="K21" i="4"/>
  <c r="K29" i="4" s="1"/>
  <c r="K37" i="9" l="1"/>
  <c r="K40" i="9" s="1"/>
  <c r="K12" i="7" s="1"/>
  <c r="K36" i="7" s="1"/>
  <c r="I43" i="9"/>
  <c r="I12" i="7"/>
  <c r="M43" i="9"/>
  <c r="M12" i="7"/>
  <c r="G12" i="7"/>
  <c r="M147" i="8"/>
  <c r="I147" i="8"/>
  <c r="I23" i="5" l="1"/>
  <c r="K23" i="5" s="1"/>
  <c r="M78" i="9"/>
  <c r="M84" i="9"/>
  <c r="M81" i="9" s="1"/>
  <c r="I78" i="9"/>
  <c r="I84" i="9"/>
  <c r="I81" i="9" s="1"/>
  <c r="K43" i="9"/>
  <c r="K88" i="9" s="1"/>
  <c r="K91" i="9" s="1"/>
  <c r="M36" i="7"/>
  <c r="I36" i="7"/>
  <c r="G36" i="7"/>
  <c r="G43" i="9"/>
  <c r="M150" i="8"/>
  <c r="I150" i="8"/>
  <c r="M88" i="8"/>
  <c r="I88" i="8"/>
  <c r="M41" i="8"/>
  <c r="M25" i="8"/>
  <c r="I41" i="8"/>
  <c r="I25" i="8"/>
  <c r="K88" i="8"/>
  <c r="K41" i="8"/>
  <c r="G41" i="8"/>
  <c r="G84" i="9" l="1"/>
  <c r="G81" i="9" s="1"/>
  <c r="G78" i="9"/>
  <c r="G88" i="9" s="1"/>
  <c r="G91" i="9" s="1"/>
  <c r="K78" i="9"/>
  <c r="K84" i="9"/>
  <c r="K81" i="9" s="1"/>
  <c r="M104" i="8"/>
  <c r="M152" i="8" s="1"/>
  <c r="I43" i="8"/>
  <c r="M43" i="8"/>
  <c r="G104" i="8"/>
  <c r="I104" i="8"/>
  <c r="I152" i="8" s="1"/>
  <c r="K104" i="8"/>
  <c r="K43" i="8"/>
  <c r="G43" i="8"/>
  <c r="G25" i="5" l="1"/>
  <c r="E25" i="5"/>
  <c r="C25" i="5"/>
  <c r="M40" i="7" l="1"/>
  <c r="I40" i="7" l="1"/>
  <c r="M92" i="7"/>
  <c r="M100" i="7" l="1"/>
  <c r="I92" i="7"/>
  <c r="G17" i="5"/>
  <c r="E17" i="5"/>
  <c r="C17" i="5"/>
  <c r="S29" i="4"/>
  <c r="O21" i="4"/>
  <c r="O29" i="4" s="1"/>
  <c r="E21" i="4"/>
  <c r="E29" i="4" s="1"/>
  <c r="C29" i="4"/>
  <c r="Q29" i="4"/>
  <c r="U21" i="4" l="1"/>
  <c r="I100" i="7"/>
  <c r="U29" i="4"/>
  <c r="AA21" i="4" l="1"/>
  <c r="W21" i="4"/>
  <c r="K40" i="7"/>
  <c r="G40" i="7"/>
  <c r="W29" i="4"/>
  <c r="G92" i="7" l="1"/>
  <c r="G100" i="7" s="1"/>
  <c r="K92" i="7"/>
  <c r="I17" i="5"/>
  <c r="K17" i="5"/>
  <c r="K100" i="7" l="1"/>
  <c r="I25" i="5"/>
  <c r="K150" i="8" l="1"/>
  <c r="K152" i="8" s="1"/>
  <c r="K25" i="5"/>
  <c r="Y29" i="4"/>
  <c r="G150" i="8" s="1"/>
  <c r="AA29" i="4"/>
  <c r="G152" i="8" l="1"/>
</calcChain>
</file>

<file path=xl/sharedStrings.xml><?xml version="1.0" encoding="utf-8"?>
<sst xmlns="http://schemas.openxmlformats.org/spreadsheetml/2006/main" count="425" uniqueCount="227">
  <si>
    <t>Statements of Financial Position</t>
  </si>
  <si>
    <t>As at 31 March 2025</t>
  </si>
  <si>
    <t xml:space="preserve">Consolidated </t>
  </si>
  <si>
    <t>Separate</t>
  </si>
  <si>
    <t>financial information</t>
  </si>
  <si>
    <t>Unaudited</t>
  </si>
  <si>
    <t>Audited</t>
  </si>
  <si>
    <t>31 March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</si>
  <si>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</si>
  <si>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</si>
  <si>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</si>
  <si>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</si>
  <si>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</si>
  <si>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</si>
  <si>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</si>
  <si>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</si>
  <si>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</si>
  <si>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Current portion of lease receivables</t>
  </si>
  <si>
    <t>Other current assets</t>
  </si>
  <si>
    <t>Total current assets</t>
  </si>
  <si>
    <t>Non-current assets</t>
  </si>
  <si>
    <t>Lease receivables</t>
  </si>
  <si>
    <t>Investments in subsidiaries</t>
  </si>
  <si>
    <t>Investments in associates</t>
  </si>
  <si>
    <t>Investment properties</t>
  </si>
  <si>
    <t>Plant and equipment</t>
  </si>
  <si>
    <t>Right-of-use assets</t>
  </si>
  <si>
    <t>Prepayment for land-use rights</t>
  </si>
  <si>
    <t>Advance payment to Vietnamese government agency</t>
  </si>
  <si>
    <t>Guarantee deposits for implementation of projects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</si>
  <si>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</si>
  <si>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</si>
  <si>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</si>
  <si>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</si>
  <si>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Liabilities and equity</t>
  </si>
  <si>
    <t>Current liabilities</t>
  </si>
  <si>
    <t>Short-term borrowings from financial institutions</t>
  </si>
  <si>
    <t>Trade and other current payables</t>
  </si>
  <si>
    <t>Short-term borrowings from related parties</t>
  </si>
  <si>
    <t>Current portion of long-term borrowings</t>
  </si>
  <si>
    <t>Current portion of lease liabilities</t>
  </si>
  <si>
    <t>Current portion of revenue received in advances</t>
  </si>
  <si>
    <t>Deposits and advances received from customers</t>
  </si>
  <si>
    <t>Total current liabilities</t>
  </si>
  <si>
    <t>Non-current liabilities</t>
  </si>
  <si>
    <t>Lease liabilities</t>
  </si>
  <si>
    <t>Revenue received in advance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</si>
  <si>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</si>
  <si>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</si>
  <si>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</si>
  <si>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</si>
  <si>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</si>
  <si>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</si>
  <si>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of par Baht 0.5 each</t>
  </si>
  <si>
    <t>Issued and paid-up share capital</t>
  </si>
  <si>
    <t>Ordinary shares, 1,065,898,265  shares</t>
  </si>
  <si>
    <t>of paid-up Baht 0.5 each</t>
  </si>
  <si>
    <t>Other surplus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</si>
  <si>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</si>
  <si>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</si>
  <si>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</si>
  <si>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</si>
  <si>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</si>
  <si>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</si>
  <si>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</si>
  <si>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</si>
  <si>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For the three-month period ended 31 March 2025</t>
  </si>
  <si>
    <t xml:space="preserve">Separate </t>
  </si>
  <si>
    <t>Revenues</t>
  </si>
  <si>
    <t>Revenue from real estate sales</t>
  </si>
  <si>
    <t>Revenue from utility services</t>
  </si>
  <si>
    <t xml:space="preserve">Dividend income </t>
  </si>
  <si>
    <t>Gain on exchange rate</t>
  </si>
  <si>
    <t>Other incomes</t>
  </si>
  <si>
    <t>Total revenues</t>
  </si>
  <si>
    <t>Expense</t>
  </si>
  <si>
    <t>Cost of real estate sales</t>
  </si>
  <si>
    <t>Cost of utility services</t>
  </si>
  <si>
    <t xml:space="preserve">Cost of rental </t>
  </si>
  <si>
    <t>Selling expenses</t>
  </si>
  <si>
    <t>Administrative expenses</t>
  </si>
  <si>
    <t xml:space="preserve">Share of profit from investments in associates </t>
  </si>
  <si>
    <t>Finance income</t>
  </si>
  <si>
    <t>Finance costs</t>
  </si>
  <si>
    <t>Other comprehensive income</t>
  </si>
  <si>
    <t>Currency translation differences</t>
  </si>
  <si>
    <t>Profit (loss) attributable to:</t>
  </si>
  <si>
    <t>Owners of the parent</t>
  </si>
  <si>
    <t xml:space="preserve">Earnings (loss) per share </t>
  </si>
  <si>
    <t>Basic earnings (loss) per share (Baht)</t>
  </si>
  <si>
    <t>Statements of Changes in Equity (Unaudited)</t>
  </si>
  <si>
    <t>Consolidated financial information</t>
  </si>
  <si>
    <t>Attributable to owners of the parent</t>
  </si>
  <si>
    <t>Other component of equity</t>
  </si>
  <si>
    <t>Issued and</t>
  </si>
  <si>
    <t>Surplus on business</t>
  </si>
  <si>
    <t>Total other</t>
  </si>
  <si>
    <t>Total</t>
  </si>
  <si>
    <t>paid-up</t>
  </si>
  <si>
    <t>share-based</t>
  </si>
  <si>
    <t>combination under</t>
  </si>
  <si>
    <t>in shareholding</t>
  </si>
  <si>
    <t>Appropriated -</t>
  </si>
  <si>
    <t>Currency</t>
  </si>
  <si>
    <t>component of</t>
  </si>
  <si>
    <t>owners of</t>
  </si>
  <si>
    <t>Non-controlling</t>
  </si>
  <si>
    <t>share capital</t>
  </si>
  <si>
    <t>Share Premium</t>
  </si>
  <si>
    <t>payment</t>
  </si>
  <si>
    <t>common control</t>
  </si>
  <si>
    <t>of subsidiary</t>
  </si>
  <si>
    <t>surplus</t>
  </si>
  <si>
    <t>legal reserve</t>
  </si>
  <si>
    <t>translation</t>
  </si>
  <si>
    <t>equity</t>
  </si>
  <si>
    <t>the parent</t>
  </si>
  <si>
    <t>interests</t>
  </si>
  <si>
    <t>Opening balance as at 1 January 2024</t>
  </si>
  <si>
    <t xml:space="preserve">Changes in equity for period </t>
  </si>
  <si>
    <t>Total comprehensive income for the period</t>
  </si>
  <si>
    <t>Dividend paid to non-controlling interests</t>
  </si>
  <si>
    <t xml:space="preserve">   of the subsidiaries</t>
  </si>
  <si>
    <t>Closing balance as at 31 March 2024</t>
  </si>
  <si>
    <t>Opening balance as at 1 January 2025</t>
  </si>
  <si>
    <t>Closing balance as at 31 March 2025</t>
  </si>
  <si>
    <t>Separate financial information</t>
  </si>
  <si>
    <t>Share premium</t>
  </si>
  <si>
    <t>Changes in equity for period</t>
  </si>
  <si>
    <t>Statements of Cash Flows (Unaudited)</t>
  </si>
  <si>
    <t>Consolidated</t>
  </si>
  <si>
    <t>Cash flows from operating activities</t>
  </si>
  <si>
    <t>Profit (loss) before income tax</t>
  </si>
  <si>
    <t>Adjustments for:</t>
  </si>
  <si>
    <t>Depreciation</t>
  </si>
  <si>
    <t>Loss from lease modification</t>
  </si>
  <si>
    <t>Employee benefit expenses</t>
  </si>
  <si>
    <t>Share of profit from associates</t>
  </si>
  <si>
    <t>Changes in working capital:</t>
  </si>
  <si>
    <t>Income tax paid</t>
  </si>
  <si>
    <t>Cash flows from investing activities</t>
  </si>
  <si>
    <t>Payments for prepayment for land-use rights</t>
  </si>
  <si>
    <t>Interest received</t>
  </si>
  <si>
    <t>Cash flows from financing activities</t>
  </si>
  <si>
    <t>Proceeds from short-term borrowing</t>
  </si>
  <si>
    <t>Repayments of short-term borrowing</t>
  </si>
  <si>
    <t>Proceeds from long-term borrowings</t>
  </si>
  <si>
    <t>Repayments of long-term borrowings</t>
  </si>
  <si>
    <t xml:space="preserve">Cash and cash equivalents </t>
  </si>
  <si>
    <t>Unrealised gains (losses) on exchange</t>
  </si>
  <si>
    <t>Non-cash transactions</t>
  </si>
  <si>
    <t>Ordinary shares,  1,065,900,000  shares</t>
  </si>
  <si>
    <t>Total comprehensive expense for the period</t>
  </si>
  <si>
    <t>Fixed deposit with maturity more than 3 months</t>
  </si>
  <si>
    <t>Short-term loans to related parties</t>
  </si>
  <si>
    <t>Receivable from sales of investment in subsidiaries</t>
  </si>
  <si>
    <t>11, 13</t>
  </si>
  <si>
    <t>from a related party</t>
  </si>
  <si>
    <t>from financial institutions</t>
  </si>
  <si>
    <t>Long-term borrowings from financial institutions</t>
  </si>
  <si>
    <t>Long-term borrowings from a related party</t>
  </si>
  <si>
    <t>Provision for decommissing costs</t>
  </si>
  <si>
    <t>from customers</t>
  </si>
  <si>
    <t>Long-term deposits and advances received</t>
  </si>
  <si>
    <t>The accompanying condensed notes are an integral part of this interim financial information.</t>
  </si>
  <si>
    <t>Deferred tax liabilities</t>
  </si>
  <si>
    <t>Corporate income tax payable</t>
  </si>
  <si>
    <t>Premium on paid-up capital of ordinary shares</t>
  </si>
  <si>
    <t>11</t>
  </si>
  <si>
    <t>Profit before finance costs and income tax</t>
  </si>
  <si>
    <t>Total expenses</t>
  </si>
  <si>
    <t>Loss on exchange rate</t>
  </si>
  <si>
    <t>Profit (loss) for the period</t>
  </si>
  <si>
    <t>Unrealised losses (gains) from exchange rate</t>
  </si>
  <si>
    <t>Loss from write-off of plant and equipment</t>
  </si>
  <si>
    <t>Loss from write-off of investment properties</t>
  </si>
  <si>
    <t>Trade and other current receivables</t>
  </si>
  <si>
    <t>Real estate development costs</t>
  </si>
  <si>
    <t>Decrease (increase) in fixed deposit</t>
  </si>
  <si>
    <t>with maturity more than 3 months</t>
  </si>
  <si>
    <t>Proceeds from short-term loans to related parties</t>
  </si>
  <si>
    <t>Payment for investment in an associate</t>
  </si>
  <si>
    <t>Payments for short-term loans to a subsidiary</t>
  </si>
  <si>
    <t>Payments for plant and equipment acquisition</t>
  </si>
  <si>
    <t>Net cash used in investing activities</t>
  </si>
  <si>
    <t>Interest paid</t>
  </si>
  <si>
    <t>Purchase of plant and equipment on credit</t>
  </si>
  <si>
    <t>Receivable from dividend income</t>
  </si>
  <si>
    <t>from financing activities</t>
  </si>
  <si>
    <t>Net cash (used in) generated</t>
  </si>
  <si>
    <t>at the end of the period</t>
  </si>
  <si>
    <t>operating activities</t>
  </si>
  <si>
    <t>Net cash generated from (used in)</t>
  </si>
  <si>
    <r>
      <t xml:space="preserve">Liabilities and equity </t>
    </r>
    <r>
      <rPr>
        <sz val="8"/>
        <rFont val="Arial"/>
        <family val="2"/>
      </rPr>
      <t>(Cont’d)</t>
    </r>
  </si>
  <si>
    <t>to profit or loss</t>
  </si>
  <si>
    <t>Items that will be reclassified subsequently</t>
  </si>
  <si>
    <t>for the period</t>
  </si>
  <si>
    <t>Other comprehensive (expense) income</t>
  </si>
  <si>
    <t xml:space="preserve">Total comprehensive (expense) income </t>
  </si>
  <si>
    <t>attributable to:</t>
  </si>
  <si>
    <t>Total comprehensive (expense) income</t>
  </si>
  <si>
    <t>Revenue from rental</t>
  </si>
  <si>
    <t>Profit from operations</t>
  </si>
  <si>
    <t xml:space="preserve">Income tax </t>
  </si>
  <si>
    <t>Statements of Comprehensive Income (Unaudited)</t>
  </si>
  <si>
    <t>Cash generated from operations</t>
  </si>
  <si>
    <t xml:space="preserve">Cash received in advance from sales of </t>
  </si>
  <si>
    <t>investments in subsidiaries</t>
  </si>
  <si>
    <t>Surplus on</t>
  </si>
  <si>
    <t>Surplus on changes</t>
  </si>
  <si>
    <t>cash equivalents</t>
  </si>
  <si>
    <t>Net increase (decrease) in cash and</t>
  </si>
  <si>
    <t>Amata VN Public Company Limited</t>
  </si>
  <si>
    <t>right-of-use assets</t>
  </si>
  <si>
    <r>
      <t xml:space="preserve">Statements of Financial Position </t>
    </r>
    <r>
      <rPr>
        <sz val="9"/>
        <rFont val="Arial"/>
        <family val="2"/>
      </rPr>
      <t>(Cont'd)</t>
    </r>
  </si>
  <si>
    <r>
      <t>Statements of Comprehensive Income (Unaudited)</t>
    </r>
    <r>
      <rPr>
        <sz val="9"/>
        <rFont val="Arial"/>
        <family val="2"/>
      </rPr>
      <t xml:space="preserve"> (Cont'd)</t>
    </r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</si>
  <si>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</si>
  <si>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Total comprehensive income </t>
  </si>
  <si>
    <t xml:space="preserve">   (expense) for the period</t>
  </si>
  <si>
    <t xml:space="preserve">   </t>
  </si>
  <si>
    <t>at the beginning of the period</t>
  </si>
  <si>
    <t>for cash and cash equivalents</t>
  </si>
  <si>
    <t>Exchange effect on currency translation</t>
  </si>
  <si>
    <t>Gain from subleasing of right-of-use assets</t>
  </si>
  <si>
    <t>Payment for principal elements of lease payments</t>
  </si>
  <si>
    <r>
      <t>Statements of Changes in Equity (Unaudited)</t>
    </r>
    <r>
      <rPr>
        <sz val="10"/>
        <rFont val="Arial"/>
        <family val="2"/>
      </rPr>
      <t xml:space="preserve"> (Cont'd)</t>
    </r>
  </si>
  <si>
    <t xml:space="preserve">Increase of lease receivables from subleasing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</si>
</sst>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-* #,##0_-;\-* #,##0_-;_-* &quot;-&quot;??_-;_-@_-"/>
    <numFmt numFmtId="168" formatCode="#,##0\ ;\(#,##0\);&quot;-&quot;\ ;@"/>
    <numFmt numFmtId="169" formatCode="_(* #,##0_);_(* \(#,##0\);_(* &quot;-&quot;??_);_(@_)"/>
    <numFmt numFmtId="170" formatCode="#,##0;\(#,##0\)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  <numFmt numFmtId="178" formatCode="#,###,;\(#,###,\)"/>
    <numFmt numFmtId="179" formatCode="#,##0.00;\(#,##0.00\);&quot;-&quot;;@"/>
  </numFmts>
  <fonts count="40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u/>
      <sz val="9"/>
      <color theme="10"/>
      <name val="Cambria"/>
      <family val="2"/>
    </font>
    <font>
      <sz val="14"/>
      <name val="Cordia New"/>
      <family val="2"/>
    </font>
    <font>
      <u/>
      <sz val="10"/>
      <color rgb="FF7A1818"/>
      <name val="Georgia"/>
      <family val="1"/>
    </font>
    <font>
      <sz val="10"/>
      <name val="ApFont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indexed="8"/>
      <name val="MS Sans Serif"/>
    </font>
    <font>
      <sz val="10"/>
      <color theme="1"/>
      <name val="Arial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8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</borders>
  <cellStyleXfs count="164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15" fillId="0" borderId="0"/>
    <xf numFmtId="43" fontId="5" fillId="0" borderId="0" applyFont="0" applyFill="0" applyBorder="0" applyAlignment="0" applyProtection="0"/>
    <xf numFmtId="174" fontId="16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0" fontId="12" fillId="0" borderId="7" applyNumberFormat="0" applyFill="0" applyBorder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174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3" fillId="0" borderId="0"/>
    <xf numFmtId="0" fontId="7" fillId="0" borderId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22" fillId="0" borderId="0"/>
    <xf numFmtId="0" fontId="23" fillId="0" borderId="0"/>
    <xf numFmtId="0" fontId="14" fillId="0" borderId="0"/>
    <xf numFmtId="0" fontId="7" fillId="0" borderId="0"/>
    <xf numFmtId="43" fontId="2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16" fillId="0" borderId="0"/>
    <xf numFmtId="0" fontId="12" fillId="0" borderId="7" applyNumberFormat="0" applyFill="0" applyBorder="0" applyAlignment="0">
      <alignment wrapText="1"/>
      <protection locked="0"/>
    </xf>
    <xf numFmtId="0" fontId="27" fillId="0" borderId="0" applyNumberForma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5" fillId="0" borderId="0"/>
    <xf numFmtId="0" fontId="13" fillId="0" borderId="0"/>
    <xf numFmtId="175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0" fontId="5" fillId="0" borderId="0"/>
    <xf numFmtId="174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3" fillId="0" borderId="0" applyFont="0" applyFill="0" applyBorder="0" applyAlignment="0" applyProtection="0"/>
  </cellStyleXfs>
  <cellXfs count="214">
    <xf numFmtId="0" fontId="0" fillId="0" borderId="0" xfId="0"/>
    <xf numFmtId="166" fontId="32" fillId="0" borderId="1" xfId="1" applyNumberFormat="1" applyFont="1" applyFill="1" applyBorder="1" applyAlignment="1">
      <alignment vertical="center"/>
    </xf>
    <xf numFmtId="166" fontId="32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3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73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73" fontId="31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173" fontId="30" fillId="0" borderId="0" xfId="0" applyNumberFormat="1" applyFont="1" applyAlignment="1">
      <alignment vertical="center"/>
    </xf>
    <xf numFmtId="166" fontId="30" fillId="0" borderId="0" xfId="0" quotePrefix="1" applyNumberFormat="1" applyFont="1" applyAlignment="1">
      <alignment horizontal="right" vertical="center"/>
    </xf>
    <xf numFmtId="164" fontId="30" fillId="0" borderId="0" xfId="0" applyNumberFormat="1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173" fontId="31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vertical="center"/>
    </xf>
    <xf numFmtId="173" fontId="37" fillId="0" borderId="0" xfId="0" applyNumberFormat="1" applyFont="1" applyAlignment="1">
      <alignment vertical="center"/>
    </xf>
    <xf numFmtId="166" fontId="31" fillId="0" borderId="0" xfId="159" applyNumberFormat="1" applyFont="1" applyAlignment="1">
      <alignment horizontal="right" vertical="center"/>
    </xf>
    <xf numFmtId="166" fontId="31" fillId="0" borderId="0" xfId="0" applyNumberFormat="1" applyFont="1" applyAlignment="1">
      <alignment horizontal="right" vertical="center"/>
    </xf>
    <xf numFmtId="166" fontId="31" fillId="0" borderId="0" xfId="156" applyNumberFormat="1" applyFont="1" applyAlignment="1">
      <alignment horizontal="right" vertical="center"/>
    </xf>
    <xf numFmtId="166" fontId="31" fillId="0" borderId="0" xfId="153" applyNumberFormat="1" applyFont="1" applyAlignment="1">
      <alignment horizontal="right" vertical="center"/>
    </xf>
    <xf numFmtId="166" fontId="31" fillId="0" borderId="0" xfId="157" applyNumberFormat="1" applyFont="1" applyAlignment="1">
      <alignment horizontal="right" vertical="center"/>
    </xf>
    <xf numFmtId="166" fontId="31" fillId="0" borderId="1" xfId="0" applyNumberFormat="1" applyFont="1" applyBorder="1" applyAlignment="1">
      <alignment horizontal="right" vertical="center"/>
    </xf>
    <xf numFmtId="166" fontId="31" fillId="0" borderId="1" xfId="157" applyNumberFormat="1" applyFont="1" applyBorder="1" applyAlignment="1">
      <alignment horizontal="right" vertical="center"/>
    </xf>
    <xf numFmtId="166" fontId="31" fillId="0" borderId="1" xfId="161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173" fontId="31" fillId="0" borderId="5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0" fontId="30" fillId="0" borderId="5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173" fontId="30" fillId="0" borderId="0" xfId="0" applyNumberFormat="1" applyFont="1" applyAlignment="1">
      <alignment horizontal="right" vertical="center"/>
    </xf>
    <xf numFmtId="173" fontId="31" fillId="0" borderId="1" xfId="0" applyNumberFormat="1" applyFont="1" applyBorder="1" applyAlignment="1">
      <alignment horizontal="right" vertical="center"/>
    </xf>
    <xf numFmtId="166" fontId="31" fillId="0" borderId="8" xfId="0" applyNumberFormat="1" applyFont="1" applyBorder="1" applyAlignment="1">
      <alignment horizontal="right" vertical="center"/>
    </xf>
    <xf numFmtId="0" fontId="31" fillId="0" borderId="0" xfId="0" quotePrefix="1" applyFont="1" applyAlignment="1">
      <alignment horizontal="left" vertical="center"/>
    </xf>
    <xf numFmtId="166" fontId="31" fillId="0" borderId="5" xfId="0" applyNumberFormat="1" applyFont="1" applyBorder="1" applyAlignment="1">
      <alignment horizontal="right" vertical="center"/>
    </xf>
    <xf numFmtId="173" fontId="31" fillId="0" borderId="6" xfId="0" applyNumberFormat="1" applyFont="1" applyBorder="1" applyAlignment="1">
      <alignment horizontal="right" vertical="center"/>
    </xf>
    <xf numFmtId="173" fontId="39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73" fontId="2" fillId="0" borderId="1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7" fontId="34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vertical="center"/>
    </xf>
    <xf numFmtId="37" fontId="6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left" vertical="center"/>
    </xf>
    <xf numFmtId="166" fontId="34" fillId="0" borderId="0" xfId="0" applyNumberFormat="1" applyFont="1" applyAlignment="1">
      <alignment horizontal="right" vertical="center"/>
    </xf>
    <xf numFmtId="37" fontId="34" fillId="0" borderId="1" xfId="0" applyNumberFormat="1" applyFont="1" applyBorder="1" applyAlignment="1">
      <alignment horizontal="left" vertical="center"/>
    </xf>
    <xf numFmtId="37" fontId="6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right" vertical="center"/>
    </xf>
    <xf numFmtId="166" fontId="34" fillId="0" borderId="1" xfId="0" applyNumberFormat="1" applyFont="1" applyBorder="1" applyAlignment="1">
      <alignment horizontal="right" vertical="center"/>
    </xf>
    <xf numFmtId="37" fontId="34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Continuous" vertical="center"/>
    </xf>
    <xf numFmtId="37" fontId="31" fillId="0" borderId="0" xfId="0" applyNumberFormat="1" applyFont="1" applyAlignment="1">
      <alignment horizontal="left" vertical="center"/>
    </xf>
    <xf numFmtId="164" fontId="31" fillId="0" borderId="0" xfId="0" applyNumberFormat="1" applyFont="1" applyAlignment="1">
      <alignment horizontal="left" vertical="center"/>
    </xf>
    <xf numFmtId="37" fontId="31" fillId="0" borderId="0" xfId="0" applyNumberFormat="1" applyFont="1" applyAlignment="1">
      <alignment vertical="center"/>
    </xf>
    <xf numFmtId="37" fontId="35" fillId="0" borderId="0" xfId="0" applyNumberFormat="1" applyFont="1" applyAlignment="1">
      <alignment horizontal="left" vertical="center"/>
    </xf>
    <xf numFmtId="166" fontId="35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horizontal="left" vertical="center"/>
    </xf>
    <xf numFmtId="37" fontId="30" fillId="0" borderId="0" xfId="0" applyNumberFormat="1" applyFont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center" vertical="center"/>
    </xf>
    <xf numFmtId="166" fontId="30" fillId="0" borderId="4" xfId="0" applyNumberFormat="1" applyFont="1" applyBorder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right" vertical="center"/>
    </xf>
    <xf numFmtId="37" fontId="30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right" vertical="center"/>
    </xf>
    <xf numFmtId="166" fontId="32" fillId="0" borderId="0" xfId="0" applyNumberFormat="1" applyFont="1" applyAlignment="1">
      <alignment horizontal="right" vertical="center"/>
    </xf>
    <xf numFmtId="166" fontId="30" fillId="0" borderId="1" xfId="0" applyNumberFormat="1" applyFont="1" applyBorder="1" applyAlignment="1">
      <alignment horizontal="right" vertical="center"/>
    </xf>
    <xf numFmtId="169" fontId="32" fillId="0" borderId="0" xfId="0" applyNumberFormat="1" applyFont="1" applyAlignment="1">
      <alignment vertical="center"/>
    </xf>
    <xf numFmtId="169" fontId="32" fillId="0" borderId="0" xfId="0" applyNumberFormat="1" applyFont="1" applyAlignment="1">
      <alignment horizontal="right" vertical="center"/>
    </xf>
    <xf numFmtId="37" fontId="31" fillId="0" borderId="0" xfId="0" quotePrefix="1" applyNumberFormat="1" applyFont="1" applyAlignment="1">
      <alignment horizontal="left" vertical="center"/>
    </xf>
    <xf numFmtId="37" fontId="31" fillId="0" borderId="0" xfId="0" quotePrefix="1" applyNumberFormat="1" applyFont="1" applyAlignment="1">
      <alignment horizontal="left" vertical="center" indent="1"/>
    </xf>
    <xf numFmtId="164" fontId="31" fillId="0" borderId="0" xfId="0" applyNumberFormat="1" applyFont="1" applyAlignment="1">
      <alignment vertical="center"/>
    </xf>
    <xf numFmtId="166" fontId="32" fillId="0" borderId="5" xfId="0" applyNumberFormat="1" applyFont="1" applyBorder="1" applyAlignment="1">
      <alignment horizontal="right" vertical="center"/>
    </xf>
    <xf numFmtId="164" fontId="31" fillId="0" borderId="0" xfId="0" applyNumberFormat="1" applyFont="1" applyAlignment="1">
      <alignment horizontal="right" vertical="center"/>
    </xf>
    <xf numFmtId="166" fontId="31" fillId="0" borderId="3" xfId="0" applyNumberFormat="1" applyFont="1" applyBorder="1" applyAlignment="1">
      <alignment horizontal="right" vertical="center"/>
    </xf>
    <xf numFmtId="164" fontId="31" fillId="0" borderId="0" xfId="0" applyNumberFormat="1" applyFont="1" applyAlignment="1">
      <alignment horizontal="center" vertical="center"/>
    </xf>
    <xf numFmtId="166" fontId="32" fillId="0" borderId="1" xfId="0" applyNumberFormat="1" applyFont="1" applyBorder="1" applyAlignment="1">
      <alignment horizontal="right" vertical="center"/>
    </xf>
    <xf numFmtId="37" fontId="35" fillId="0" borderId="0" xfId="0" applyNumberFormat="1" applyFont="1" applyAlignment="1">
      <alignment vertical="center"/>
    </xf>
    <xf numFmtId="164" fontId="35" fillId="0" borderId="0" xfId="0" applyNumberFormat="1" applyFont="1" applyAlignment="1">
      <alignment vertical="center"/>
    </xf>
    <xf numFmtId="164" fontId="35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right" vertical="center"/>
    </xf>
    <xf numFmtId="169" fontId="36" fillId="0" borderId="0" xfId="0" applyNumberFormat="1" applyFont="1" applyAlignment="1">
      <alignment horizontal="right" vertical="center"/>
    </xf>
    <xf numFmtId="37" fontId="31" fillId="0" borderId="1" xfId="0" applyNumberFormat="1" applyFont="1" applyBorder="1" applyAlignment="1">
      <alignment vertical="center"/>
    </xf>
    <xf numFmtId="164" fontId="31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quotePrefix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66" fontId="2" fillId="0" borderId="1" xfId="0" quotePrefix="1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lef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171" fontId="2" fillId="0" borderId="3" xfId="0" applyNumberFormat="1" applyFont="1" applyBorder="1" applyAlignment="1">
      <alignment horizontal="right" vertical="center"/>
    </xf>
    <xf numFmtId="179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center" vertical="center" wrapText="1"/>
    </xf>
    <xf numFmtId="164" fontId="30" fillId="0" borderId="0" xfId="0" applyNumberFormat="1" applyFont="1" applyAlignment="1">
      <alignment vertical="center" wrapText="1"/>
    </xf>
    <xf numFmtId="164" fontId="30" fillId="0" borderId="0" xfId="0" applyNumberFormat="1" applyFont="1" applyAlignment="1">
      <alignment horizontal="right" vertical="center" wrapText="1"/>
    </xf>
    <xf numFmtId="37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6" fontId="31" fillId="0" borderId="0" xfId="0" quotePrefix="1" applyNumberFormat="1" applyFont="1" applyAlignment="1">
      <alignment horizontal="right" vertical="center"/>
    </xf>
    <xf numFmtId="166" fontId="32" fillId="0" borderId="0" xfId="0" applyNumberFormat="1" applyFont="1" applyAlignment="1">
      <alignment vertical="center"/>
    </xf>
    <xf numFmtId="37" fontId="31" fillId="0" borderId="0" xfId="0" quotePrefix="1" applyNumberFormat="1" applyFont="1" applyAlignment="1">
      <alignment horizontal="center" vertical="center"/>
    </xf>
    <xf numFmtId="166" fontId="31" fillId="0" borderId="1" xfId="0" quotePrefix="1" applyNumberFormat="1" applyFont="1" applyBorder="1" applyAlignment="1">
      <alignment horizontal="right" vertical="center"/>
    </xf>
    <xf numFmtId="166" fontId="32" fillId="0" borderId="8" xfId="0" applyNumberFormat="1" applyFont="1" applyBorder="1" applyAlignment="1">
      <alignment horizontal="right" vertical="center"/>
    </xf>
    <xf numFmtId="166" fontId="31" fillId="0" borderId="2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31" fillId="0" borderId="0" xfId="0" applyNumberFormat="1" applyFont="1" applyAlignment="1">
      <alignment horizontal="center" vertical="center"/>
    </xf>
    <xf numFmtId="0" fontId="32" fillId="0" borderId="0" xfId="0" quotePrefix="1" applyFont="1" applyAlignment="1">
      <alignment horizontal="center" vertical="center"/>
    </xf>
    <xf numFmtId="178" fontId="32" fillId="0" borderId="0" xfId="0" applyNumberFormat="1" applyFont="1" applyAlignment="1">
      <alignment vertical="center"/>
    </xf>
    <xf numFmtId="166" fontId="32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0" fillId="0" borderId="0" xfId="0" quotePrefix="1" applyNumberFormat="1" applyFont="1" applyAlignment="1">
      <alignment horizontal="center" vertical="center"/>
    </xf>
    <xf numFmtId="166" fontId="32" fillId="0" borderId="6" xfId="0" applyNumberFormat="1" applyFont="1" applyBorder="1" applyAlignment="1">
      <alignment horizontal="right" vertical="center"/>
    </xf>
    <xf numFmtId="43" fontId="31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64" fontId="30" fillId="0" borderId="1" xfId="0" applyNumberFormat="1" applyFont="1" applyBorder="1" applyAlignment="1">
      <alignment horizontal="center" vertical="center" wrapText="1"/>
    </xf>
    <xf numFmtId="37" fontId="2" fillId="0" borderId="1" xfId="0" applyNumberFormat="1" applyFont="1" applyBorder="1" applyAlignment="1">
      <alignment horizontal="justify" vertical="center"/>
    </xf>
    <xf numFmtId="164" fontId="30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4" fontId="30" fillId="0" borderId="1" xfId="0" applyNumberFormat="1" applyFont="1" applyBorder="1" applyAlignment="1">
      <alignment horizontal="center" vertical="center"/>
    </xf>
    <xf numFmtId="164" fontId="30" fillId="0" borderId="4" xfId="0" applyNumberFormat="1" applyFont="1" applyBorder="1" applyAlignment="1">
      <alignment horizontal="center" vertical="center"/>
    </xf>
    <xf numFmtId="166" fontId="30" fillId="0" borderId="4" xfId="0" applyNumberFormat="1" applyFont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173" fontId="30" fillId="0" borderId="0" xfId="0" applyNumberFormat="1" applyFont="1" applyAlignment="1">
      <alignment horizontal="center" vertical="center"/>
    </xf>
    <xf numFmtId="173" fontId="31" fillId="0" borderId="0" xfId="0" applyNumberFormat="1" applyFont="1" applyAlignment="1">
      <alignment vertical="center"/>
    </xf>
    <xf numFmtId="173" fontId="30" fillId="0" borderId="5" xfId="0" applyNumberFormat="1" applyFont="1" applyBorder="1" applyAlignment="1">
      <alignment horizontal="center" vertical="center"/>
    </xf>
    <xf numFmtId="173" fontId="31" fillId="0" borderId="5" xfId="0" applyNumberFormat="1" applyFont="1" applyBorder="1" applyAlignment="1">
      <alignment vertical="center"/>
    </xf>
    <xf numFmtId="37" fontId="2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</cellXfs>
  <cellStyles count="164">
    <cellStyle name="Comma 10" xfId="102" xr:uid="{6B039C77-F500-4E9F-A645-52FE42A409DF}"/>
    <cellStyle name="Comma 10 14" xfId="24" xr:uid="{346C08E2-45A1-4936-B4C7-2144497B1474}"/>
    <cellStyle name="Comma 10 14 2" xfId="64" xr:uid="{94AC8D56-2DC3-4823-9315-3D6B43639764}"/>
    <cellStyle name="Comma 10 2 2" xfId="8" xr:uid="{0BFFC402-7B2B-461E-9945-B5BA86739F43}"/>
    <cellStyle name="Comma 10 2 2 2" xfId="51" xr:uid="{4E3D75F1-77F9-4959-9344-65981AD0847A}"/>
    <cellStyle name="Comma 10 2 2 2 2" xfId="132" xr:uid="{8FB113E4-6773-40AC-B5D7-0EA4F3F8A035}"/>
    <cellStyle name="Comma 10 2 2 3" xfId="57" xr:uid="{695F160F-6D9B-4622-8BFC-4F779FFB3B3A}"/>
    <cellStyle name="Comma 10 2 2 4" xfId="86" xr:uid="{150588B4-507E-4F89-93CF-4D3F9054209D}"/>
    <cellStyle name="Comma 10 2 3" xfId="32" xr:uid="{5B8F4ACA-59A2-4C0A-A8CF-75F22AFF8385}"/>
    <cellStyle name="Comma 10 2 3 2" xfId="43" xr:uid="{91E7145D-CFA6-47D6-827B-4C40A62AC87D}"/>
    <cellStyle name="Comma 10 2 3 3" xfId="138" xr:uid="{4F6E2176-8F4B-4A17-A1A4-799B84A470AD}"/>
    <cellStyle name="Comma 101" xfId="163" xr:uid="{23D287F5-3072-4E18-9283-17FBDA1FD1C6}"/>
    <cellStyle name="Comma 11" xfId="4" xr:uid="{4DFA7D33-FF2A-4F88-AA1D-CAB9E73EF37F}"/>
    <cellStyle name="Comma 12" xfId="91" xr:uid="{CEE2BD5B-4383-4570-9294-6D5FBBB2BF46}"/>
    <cellStyle name="Comma 12 2" xfId="133" xr:uid="{019E0FB6-C574-4DB4-B0D6-BC20BDED0511}"/>
    <cellStyle name="Comma 13" xfId="23" xr:uid="{611DD247-5F19-44ED-B502-2039E68C5872}"/>
    <cellStyle name="Comma 13 2" xfId="63" xr:uid="{A85BFEBF-60A7-4BC5-9D0B-13AE34228A1F}"/>
    <cellStyle name="Comma 16" xfId="84" xr:uid="{834C7533-F444-4E15-9E2E-3E8244BF123F}"/>
    <cellStyle name="Comma 16 2" xfId="131" xr:uid="{0D028817-DA05-40C3-A257-5402449CB829}"/>
    <cellStyle name="Comma 164 2" xfId="10" xr:uid="{2E51745E-EA5E-4DA0-9361-B47B0665A5EC}"/>
    <cellStyle name="Comma 164 2 2" xfId="52" xr:uid="{0ADD9987-0423-455B-A48B-0BB37DDE3616}"/>
    <cellStyle name="Comma 164 2 3" xfId="58" xr:uid="{B0A98E2D-73E1-498C-9455-F4225031EEC1}"/>
    <cellStyle name="Comma 165" xfId="13" xr:uid="{ECB929F8-61EB-40EA-91FE-48558A850609}"/>
    <cellStyle name="Comma 2" xfId="1" xr:uid="{EE74AE31-DF01-40F7-B517-7D6A248EB7F6}"/>
    <cellStyle name="Comma 2 2" xfId="15" xr:uid="{F9D8F58A-84EB-4B28-9CFE-BA3538DB1CC8}"/>
    <cellStyle name="Comma 2 2 10 2 2" xfId="99" xr:uid="{DB95E399-A7BF-4FDA-8D11-E21DFAC4DF24}"/>
    <cellStyle name="Comma 2 2 2" xfId="39" xr:uid="{1AED5F87-49D1-4AC1-A078-78B3277DE913}"/>
    <cellStyle name="Comma 2 2 2 2" xfId="127" xr:uid="{2D589E07-DAC0-4FB8-997D-128FD2C2FC7D}"/>
    <cellStyle name="Comma 2 2 3" xfId="104" xr:uid="{83A8753F-31C8-4433-ADB6-47D882E022DA}"/>
    <cellStyle name="Comma 2 2 4" xfId="80" xr:uid="{4640F77F-B2B8-4788-9E53-C72BF4263356}"/>
    <cellStyle name="Comma 2 2 5" xfId="146" xr:uid="{DEFACFE9-39B9-4310-99B9-A72A7791F6F4}"/>
    <cellStyle name="Comma 2 3" xfId="120" xr:uid="{EE111C49-D43B-4D33-B48C-F54C7F3DD9AE}"/>
    <cellStyle name="Comma 2 4" xfId="111" xr:uid="{2927E0E1-3C62-44BF-852F-103D0C8BF8AC}"/>
    <cellStyle name="Comma 2 5" xfId="135" xr:uid="{71F4A20C-E6A2-4F57-95F6-45D2D85F6A48}"/>
    <cellStyle name="Comma 2 6" xfId="96" xr:uid="{0C7AC352-E2C8-45E0-B56D-778A38F058F0}"/>
    <cellStyle name="Comma 2 7" xfId="71" xr:uid="{CEABE03F-EE67-418F-BB2F-BF697F0300A3}"/>
    <cellStyle name="Comma 2 8" xfId="144" xr:uid="{784AFBE8-9984-4C79-9D0D-2F9CD19AEAA0}"/>
    <cellStyle name="Comma 2 9" xfId="6" xr:uid="{22886409-7157-42E8-99E8-935A44558E33}"/>
    <cellStyle name="Comma 20" xfId="16" xr:uid="{067C3C6C-6AC0-4D00-A8CB-F029C20B8623}"/>
    <cellStyle name="Comma 23" xfId="7" xr:uid="{622FA9FD-15E7-4116-8B5B-57476570F678}"/>
    <cellStyle name="Comma 25" xfId="9" xr:uid="{D609521B-E2F4-4BE6-BD6B-C28867D2A650}"/>
    <cellStyle name="Comma 3" xfId="21" xr:uid="{70925559-8D15-42AB-9C99-8C09D9FB1268}"/>
    <cellStyle name="Comma 3 2" xfId="61" xr:uid="{362E93BF-CEF4-483C-9503-58394101DFCB}"/>
    <cellStyle name="Comma 3 2 2" xfId="112" xr:uid="{BB287664-F489-41B3-A988-AF5D8C420FCF}"/>
    <cellStyle name="Comma 3 3" xfId="98" xr:uid="{580014A6-D18E-45A4-A83B-436E0C7EF137}"/>
    <cellStyle name="Comma 3 4" xfId="82" xr:uid="{7AF1B3A5-7E7A-435C-9C53-C72BDB43B2BF}"/>
    <cellStyle name="Comma 3 4 2" xfId="129" xr:uid="{D048BBB5-7EB8-4F23-AFE1-56085DC627B3}"/>
    <cellStyle name="Comma 3 5" xfId="70" xr:uid="{F2E01CB4-072A-4690-A448-6532F60E125A}"/>
    <cellStyle name="Comma 32" xfId="35" xr:uid="{A1E4E84E-5BD8-481C-A700-20AFD8050046}"/>
    <cellStyle name="Comma 32 2" xfId="66" xr:uid="{2ACAE9A5-54EF-4E1D-B41F-39F6AB453189}"/>
    <cellStyle name="Comma 32 2 2" xfId="125" xr:uid="{2E216F0F-457B-47EE-92DC-208E8FE26D5D}"/>
    <cellStyle name="Comma 32 3" xfId="77" xr:uid="{494FEBAA-A28C-4DF1-B5E1-C91160E50E73}"/>
    <cellStyle name="Comma 4" xfId="22" xr:uid="{497379C9-EF8A-4ACE-9203-C85F908B5B3A}"/>
    <cellStyle name="Comma 4 2" xfId="41" xr:uid="{6E0B3882-4259-4750-BA25-B542D84EFFE8}"/>
    <cellStyle name="Comma 4 2 2" xfId="53" xr:uid="{0E0201E4-8658-47E8-B352-5341D14D5FE5}"/>
    <cellStyle name="Comma 4 2 3" xfId="128" xr:uid="{AE81C334-A574-4617-B60B-005A64AF8E05}"/>
    <cellStyle name="Comma 4 3" xfId="62" xr:uid="{CA611FA2-4E49-441B-A861-ABAE4685C39C}"/>
    <cellStyle name="Comma 4 4" xfId="81" xr:uid="{F111DFAC-32DA-487A-8375-EA1F3370567F}"/>
    <cellStyle name="Comma 5" xfId="18" xr:uid="{A9F4F63E-2409-4493-AF04-5FC6EE01FC90}"/>
    <cellStyle name="Comma 5 2" xfId="124" xr:uid="{BDB83D06-BAAB-4C73-9E1A-A940886BF59D}"/>
    <cellStyle name="Comma 6" xfId="20" xr:uid="{FF1AAAC1-22AF-4701-B7D6-1F8A4ABF34ED}"/>
    <cellStyle name="Comma 6 2" xfId="60" xr:uid="{38736E72-21AE-4C4E-BE3D-3BB64407F83D}"/>
    <cellStyle name="Comma 7" xfId="46" xr:uid="{4F8008CA-88B5-4483-A19F-003691D1C963}"/>
    <cellStyle name="Comma 8" xfId="56" xr:uid="{93CC0C51-512E-42A4-A505-30C9D2E56525}"/>
    <cellStyle name="Comma 84" xfId="40" xr:uid="{11922F76-D779-4F03-9571-6B58986B43D9}"/>
    <cellStyle name="Comma 84 2" xfId="126" xr:uid="{2E651EDA-2634-4E96-8C36-AB7ED4142BF0}"/>
    <cellStyle name="Comma 84 3" xfId="79" xr:uid="{8FF70A64-4DFE-4A96-85B1-F5306EFDF9BB}"/>
    <cellStyle name="Comma 9" xfId="142" xr:uid="{C1D53CE8-389C-478E-9085-EE37A1832078}"/>
    <cellStyle name="Currency 2" xfId="72" xr:uid="{2D78FF6A-6BA3-4A2F-9A3B-9162CCAB4133}"/>
    <cellStyle name="Currency 2 2" xfId="92" xr:uid="{1BF12918-DD96-45E7-A4C4-919B38068C29}"/>
    <cellStyle name="Followed Hyperlink 2" xfId="122" xr:uid="{5E000126-860C-49E3-AA06-5CFBD8D383F0}"/>
    <cellStyle name="Followed Hyperlink 3" xfId="74" xr:uid="{E0C9674A-2C5E-44BA-AD02-531F501AD1D2}"/>
    <cellStyle name="Hyperlink 2" xfId="37" xr:uid="{02CCAA55-9741-409C-A64E-AA3594EDC620}"/>
    <cellStyle name="Hyperlink 2 2" xfId="123" xr:uid="{DBBDF365-E435-4AB3-B6DA-15B35F679CDB}"/>
    <cellStyle name="Hyperlink 2 3" xfId="108" xr:uid="{C01C311F-3F4C-4253-B075-34AB0A325811}"/>
    <cellStyle name="Hyperlink 2 4" xfId="75" xr:uid="{D7853ADA-57AA-451F-8B56-3C18F940ED6A}"/>
    <cellStyle name="Hyperlink 3" xfId="49" xr:uid="{20317862-1088-4B46-B0E2-DB70C62FB67C}"/>
    <cellStyle name="Hyperlink 3 2" xfId="117" xr:uid="{9429126B-F163-4CF5-B5F6-80C0403A7CFF}"/>
    <cellStyle name="Hyperlink 4" xfId="109" xr:uid="{1AAF62D3-E4DB-498E-AE6C-A51A02942716}"/>
    <cellStyle name="Normal" xfId="0" builtinId="0"/>
    <cellStyle name="Normal - Style1 2 3" xfId="19" xr:uid="{96AF04CA-70A0-4CEE-8EB0-9E8B5B35FBD8}"/>
    <cellStyle name="Normal 10" xfId="45" xr:uid="{09DC16D6-887E-480F-824F-73808EC9AE00}"/>
    <cellStyle name="Normal 10 2" xfId="107" xr:uid="{642288B3-EB12-4697-9892-988B76D4FF98}"/>
    <cellStyle name="Normal 11" xfId="47" xr:uid="{C7EC6149-A5A5-4777-80D4-A32A16A685C8}"/>
    <cellStyle name="Normal 11 8" xfId="105" xr:uid="{136E99F2-3790-4A99-B5AC-9A240C08A936}"/>
    <cellStyle name="Normal 118" xfId="33" xr:uid="{730820A1-7D8D-4DE3-AC4E-6E2EEE51FEAF}"/>
    <cellStyle name="Normal 12" xfId="48" xr:uid="{7E911A2D-DA4B-4CFC-B889-C9CF7F9E94CE}"/>
    <cellStyle name="Normal 13" xfId="50" xr:uid="{48E4FD8E-5C57-431B-BDB7-4A959324BC36}"/>
    <cellStyle name="Normal 14" xfId="14" xr:uid="{C2E25357-48AE-4456-B607-034F8D081652}"/>
    <cellStyle name="Normal 15" xfId="55" xr:uid="{2B6D9E3D-141F-4AE0-8FBA-492496D817ED}"/>
    <cellStyle name="Normal 16" xfId="59" xr:uid="{CEABF532-54AC-4870-9D27-54BAB8D77BCC}"/>
    <cellStyle name="Normal 17" xfId="67" xr:uid="{5447079F-DBB7-4934-9F18-0E55E81E1A8E}"/>
    <cellStyle name="Normal 18" xfId="137" xr:uid="{21EC321F-0E99-4728-A6B8-A90F28A6DB99}"/>
    <cellStyle name="Normal 19" xfId="139" xr:uid="{428659D2-05CD-4C13-B146-59B12335172D}"/>
    <cellStyle name="Normal 19 13" xfId="114" xr:uid="{83FF0BEE-0F08-47EE-A7AE-89C88A71BE67}"/>
    <cellStyle name="Normal 2" xfId="5" xr:uid="{1AACA974-9635-4C78-9797-663FC15E50D4}"/>
    <cellStyle name="Normal 2 12" xfId="85" xr:uid="{4CEDCED4-6677-40AF-AFD3-F81D29EC9B58}"/>
    <cellStyle name="Normal 2 2" xfId="17" xr:uid="{4EAA2269-D9B1-4C57-93DA-B255C04290AC}"/>
    <cellStyle name="Normal 2 2 2" xfId="121" xr:uid="{D464AB4E-CC37-4243-8FDD-E9DC034820BB}"/>
    <cellStyle name="Normal 2 2 3" xfId="97" xr:uid="{080E6E85-DC34-491C-9DE2-AD2778D9DDAC}"/>
    <cellStyle name="Normal 2 2 4" xfId="145" xr:uid="{A1617A63-3498-4E38-9CFC-D5636CDFCCFD}"/>
    <cellStyle name="Normal 2 3" xfId="31" xr:uid="{3A20E1D2-3EE8-4D24-83E1-D4EAF0525B24}"/>
    <cellStyle name="Normal 2 3 2" xfId="42" xr:uid="{7312A84D-4CB4-4159-A42D-852161EA8B24}"/>
    <cellStyle name="Normal 2 3 3" xfId="100" xr:uid="{79E32144-6B54-4105-8B33-D344DE37F3E3}"/>
    <cellStyle name="Normal 2 4" xfId="95" xr:uid="{977F82EF-5A3B-456C-A75C-272854894824}"/>
    <cellStyle name="Normal 2 4 27" xfId="89" xr:uid="{06F020D7-8E34-49DC-A0A1-A0BB301F0E96}"/>
    <cellStyle name="Normal 2 5" xfId="143" xr:uid="{81A1C5EB-BA37-4F54-87BE-D02834AF3797}"/>
    <cellStyle name="Normal 2 6" xfId="106" xr:uid="{5264AA41-C08C-4910-A58C-8C13E3909C20}"/>
    <cellStyle name="Normal 20" xfId="141" xr:uid="{1E5FD20A-E129-4871-A829-45B83B68C6F5}"/>
    <cellStyle name="Normal 21" xfId="3" xr:uid="{7BCE3629-2838-4915-AF97-1687CEFE7751}"/>
    <cellStyle name="Normal 22" xfId="150" xr:uid="{725DEB4C-98CF-4C83-ADEE-57964AD437D1}"/>
    <cellStyle name="Normal 23" xfId="162" xr:uid="{2C8BFC3A-9425-4D7C-B9B9-2F98F2B4B9C9}"/>
    <cellStyle name="Normal 24" xfId="160" xr:uid="{307C288D-19EF-4326-8066-1BC3C3B74038}"/>
    <cellStyle name="Normal 25" xfId="159" xr:uid="{FD067DA3-039B-42C9-87FD-A71F5D9E3A76}"/>
    <cellStyle name="Normal 26" xfId="156" xr:uid="{2FAA9202-1B42-4632-A51A-9153C9C15336}"/>
    <cellStyle name="Normal 264" xfId="11" xr:uid="{863CB77C-9E6E-4221-AA71-3BBE6543231B}"/>
    <cellStyle name="Normal 27" xfId="158" xr:uid="{D7717066-58B3-4B74-BD18-7F5C32DB4C18}"/>
    <cellStyle name="Normal 28" xfId="151" xr:uid="{45FA77E5-DD97-48FA-80F9-C6638E83FE51}"/>
    <cellStyle name="Normal 288" xfId="34" xr:uid="{92207824-2CBA-4D15-BFF5-6601D07BE568}"/>
    <cellStyle name="Normal 288 2" xfId="65" xr:uid="{1A45F321-2328-49F2-869F-DCD1B8C89454}"/>
    <cellStyle name="Normal 29" xfId="153" xr:uid="{E538C0BA-38BC-4F45-9C38-C6AAD93886A9}"/>
    <cellStyle name="Normal 3" xfId="2" xr:uid="{5A4C5DC7-679E-41BD-AB4C-66DBBF0DD306}"/>
    <cellStyle name="Normal 3 2" xfId="69" xr:uid="{C41B4328-F7DF-4DF3-B7BE-B0EF98C281FC}"/>
    <cellStyle name="Normal 3 2 20" xfId="90" xr:uid="{9B25FAFA-515D-45A5-9AE5-66795726267A}"/>
    <cellStyle name="Normal 3 2 7" xfId="88" xr:uid="{E542E48F-A189-4DE0-B205-F5FE97B752E8}"/>
    <cellStyle name="Normal 3 3" xfId="38" xr:uid="{1B62E44F-BC8D-4830-BE36-F8DFDFE7C3AA}"/>
    <cellStyle name="Normal 3 3 2" xfId="78" xr:uid="{E070CAD2-D72F-4A86-BC46-E424E553AA8C}"/>
    <cellStyle name="Normal 3 3 2 2" xfId="87" xr:uid="{BF5B11A9-7EF5-4E39-B62D-D6E2F4B9E277}"/>
    <cellStyle name="Normal 3 4" xfId="93" xr:uid="{0657699C-29C3-45D4-AF0B-67FBC77DED80}"/>
    <cellStyle name="Normal 3 5" xfId="119" xr:uid="{E45E3474-B737-4659-9D33-F7627028BBF4}"/>
    <cellStyle name="Normal 3 6" xfId="68" xr:uid="{D90E6ADC-953D-4D9A-94D2-BD260BB61016}"/>
    <cellStyle name="Normal 3 7" xfId="148" xr:uid="{50EB274F-C367-42BA-A6CA-D08B19EECBAF}"/>
    <cellStyle name="Normal 3 8" xfId="12" xr:uid="{46FC9DEA-6615-49EB-A7FB-5B216F66D96F}"/>
    <cellStyle name="Normal 30" xfId="154" xr:uid="{11A51437-EB65-4FD0-A243-E9732976886F}"/>
    <cellStyle name="Normal 31" xfId="157" xr:uid="{56ADC2D7-07C8-405C-8717-711EB26593E5}"/>
    <cellStyle name="Normal 32" xfId="161" xr:uid="{D05B45EF-FE76-4CFE-A138-E410D91C0E88}"/>
    <cellStyle name="Normal 33" xfId="152" xr:uid="{85672443-B530-4150-AAEA-DCB6BB9D10D1}"/>
    <cellStyle name="Normal 34" xfId="155" xr:uid="{2AE17D07-1315-450C-9302-1D831FCF1E4C}"/>
    <cellStyle name="Normal 4" xfId="26" xr:uid="{9D9EC801-8580-4136-8A96-138F504AD808}"/>
    <cellStyle name="Normal 4 2" xfId="36" xr:uid="{F08D6256-C47C-4C8B-8C9F-F713E1752B02}"/>
    <cellStyle name="Normal 4 3" xfId="103" xr:uid="{2A561CEC-08E8-4CE5-91E3-1916260EC3B1}"/>
    <cellStyle name="Normal 5" xfId="27" xr:uid="{E2A69042-BB79-40C6-86D6-90BA766AE1DC}"/>
    <cellStyle name="Normal 5 2" xfId="116" xr:uid="{21585A72-60AD-44F9-90FE-C5E8B685989E}"/>
    <cellStyle name="Normal 5 3" xfId="76" xr:uid="{F634CBEC-8CAE-4C4A-8FBD-07E925DB7F68}"/>
    <cellStyle name="Normal 5 7" xfId="54" xr:uid="{2EF8DD0D-B63A-4CC8-95EC-0E04049FCE77}"/>
    <cellStyle name="Normal 51" xfId="113" xr:uid="{E1321E9D-1970-4632-B0D9-8F04B769F67B}"/>
    <cellStyle name="Normal 6" xfId="28" xr:uid="{85F11FBE-E627-40AE-A299-AF5242B6DCDD}"/>
    <cellStyle name="Normal 6 2" xfId="118" xr:uid="{4D3B4389-70C7-4DEC-B4A9-BB351C2A4642}"/>
    <cellStyle name="Normal 7" xfId="29" xr:uid="{97D52B01-2186-403B-BC90-4770F93770A5}"/>
    <cellStyle name="Normal 7 2" xfId="134" xr:uid="{DF646CA3-E92F-4691-B154-8D65656FB402}"/>
    <cellStyle name="Normal 8" xfId="30" xr:uid="{D591EF05-0FF8-457F-8078-05976D0EDDAD}"/>
    <cellStyle name="Normal 8 2" xfId="110" xr:uid="{95A0AE75-DC6F-47A1-B0F6-792F81039361}"/>
    <cellStyle name="Normal 9" xfId="44" xr:uid="{F34BAC2C-B949-46D1-99AB-446809A0CCA2}"/>
    <cellStyle name="Normal 9 2" xfId="136" xr:uid="{C64CDAE1-AE55-4E06-A245-5FA8438EE868}"/>
    <cellStyle name="Percent 2" xfId="25" xr:uid="{0BD0F9F8-CBFB-4FEA-A8BD-C9D87204F875}"/>
    <cellStyle name="Percent 2 11" xfId="101" xr:uid="{76E4CAD8-3531-47BC-ACB2-BC1E0663CB7D}"/>
    <cellStyle name="Percent 2 2" xfId="94" xr:uid="{4F4E21DB-3E01-4CCF-9861-60C400085F71}"/>
    <cellStyle name="Percent 2 3" xfId="73" xr:uid="{35D61473-2FEB-424A-B111-FBDAB91AB83C}"/>
    <cellStyle name="Percent 2 4" xfId="147" xr:uid="{F9AB73BC-7DFC-46D4-96E6-20579570A6F6}"/>
    <cellStyle name="Percent 3" xfId="83" xr:uid="{D96EDEEC-49E6-4A70-926D-603BDAFF312E}"/>
    <cellStyle name="Percent 3 2" xfId="130" xr:uid="{9DD2104E-A17C-4955-969C-329874F29EF9}"/>
    <cellStyle name="Percent 3 3" xfId="115" xr:uid="{EC9F6B8D-5B68-428A-B6DB-445915691D7E}"/>
    <cellStyle name="Percent 3 4" xfId="149" xr:uid="{71FF59C9-106D-4CE3-9CD2-A4D0611BBA5A}"/>
    <cellStyle name="Percent 4" xfId="140" xr:uid="{38141BB0-664C-4322-A110-9D90526A7E0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8462-764E-4283-ACD1-78201035A97F}">
  <dimension ref="A1:M173"/>
  <sheetViews>
    <sheetView topLeftCell="A155" zoomScale="115" zoomScaleNormal="115" zoomScaleSheetLayoutView="110" workbookViewId="0">
      <selection activeCell="D156" sqref="D156"/>
    </sheetView>
  </sheetViews>
  <sheetFormatPr defaultColWidth="9.140625" defaultRowHeight="16.5" customHeight="1"/>
  <cols>
    <col min="1" max="3" width="1.5703125" style="148" customWidth="1"/>
    <col min="4" max="4" width="31.85546875" style="148" customWidth="1"/>
    <col min="5" max="5" width="5.140625" style="148" customWidth="1"/>
    <col min="6" max="6" width="0.85546875" style="148" customWidth="1"/>
    <col min="7" max="7" width="12.28515625" style="148" customWidth="1"/>
    <col min="8" max="8" width="0.85546875" style="148" customWidth="1"/>
    <col min="9" max="9" width="12.28515625" style="148" customWidth="1"/>
    <col min="10" max="10" width="0.85546875" style="148" customWidth="1"/>
    <col min="11" max="11" width="12.28515625" style="148" customWidth="1"/>
    <col min="12" max="12" width="0.85546875" style="148" customWidth="1"/>
    <col min="13" max="13" width="12.28515625" style="148" customWidth="1"/>
    <col min="14" max="16384" width="9.140625" style="148"/>
  </cols>
  <sheetData>
    <row r="1" spans="1:13" ht="16.5" customHeight="1">
      <c r="A1" s="3" t="s">
        <v>212</v>
      </c>
      <c r="B1" s="5"/>
      <c r="C1" s="5"/>
      <c r="D1" s="5"/>
      <c r="E1" s="5"/>
      <c r="F1" s="5"/>
      <c r="G1" s="82"/>
      <c r="H1" s="127"/>
      <c r="I1" s="165"/>
      <c r="J1" s="127"/>
      <c r="K1" s="165"/>
      <c r="L1" s="127"/>
      <c r="M1" s="165"/>
    </row>
    <row r="2" spans="1:13" ht="16.5" customHeight="1">
      <c r="A2" s="166" t="s">
        <v>0</v>
      </c>
      <c r="B2" s="5"/>
      <c r="C2" s="5"/>
      <c r="D2" s="5"/>
      <c r="E2" s="5"/>
      <c r="F2" s="5"/>
      <c r="G2" s="82"/>
      <c r="H2" s="127"/>
      <c r="I2" s="165"/>
      <c r="J2" s="127"/>
      <c r="K2" s="165"/>
      <c r="L2" s="127"/>
      <c r="M2" s="165"/>
    </row>
    <row r="3" spans="1:13" ht="16.5" customHeight="1">
      <c r="A3" s="167" t="s">
        <v>1</v>
      </c>
      <c r="B3" s="168"/>
      <c r="C3" s="168"/>
      <c r="D3" s="168"/>
      <c r="E3" s="168"/>
      <c r="F3" s="168"/>
      <c r="G3" s="88"/>
      <c r="H3" s="130"/>
      <c r="I3" s="169"/>
      <c r="J3" s="130"/>
      <c r="K3" s="169"/>
      <c r="L3" s="130"/>
      <c r="M3" s="169"/>
    </row>
    <row r="4" spans="1:13" ht="15" customHeight="1">
      <c r="A4" s="4"/>
      <c r="B4" s="4"/>
      <c r="C4" s="5"/>
      <c r="D4" s="5"/>
      <c r="E4" s="4"/>
      <c r="F4" s="4"/>
      <c r="G4" s="82"/>
      <c r="H4" s="147"/>
      <c r="I4" s="170"/>
      <c r="J4" s="147"/>
      <c r="K4" s="82"/>
      <c r="L4" s="147"/>
      <c r="M4" s="82"/>
    </row>
    <row r="5" spans="1:13" ht="15" customHeight="1">
      <c r="A5" s="16"/>
      <c r="B5" s="16"/>
      <c r="C5" s="15"/>
      <c r="D5" s="15"/>
      <c r="E5" s="16"/>
      <c r="F5" s="16"/>
      <c r="G5" s="31"/>
      <c r="H5" s="113"/>
      <c r="I5" s="28"/>
      <c r="J5" s="113"/>
      <c r="K5" s="31"/>
      <c r="L5" s="113"/>
      <c r="M5" s="31"/>
    </row>
    <row r="6" spans="1:13" ht="15" customHeight="1">
      <c r="A6" s="16"/>
      <c r="B6" s="16"/>
      <c r="C6" s="15"/>
      <c r="D6" s="15"/>
      <c r="E6" s="16"/>
      <c r="F6" s="16"/>
      <c r="G6" s="194" t="s">
        <v>2</v>
      </c>
      <c r="H6" s="194"/>
      <c r="I6" s="194"/>
      <c r="J6" s="172"/>
      <c r="K6" s="194" t="s">
        <v>3</v>
      </c>
      <c r="L6" s="194"/>
      <c r="M6" s="194"/>
    </row>
    <row r="7" spans="1:13" ht="15" customHeight="1">
      <c r="A7" s="16"/>
      <c r="B7" s="16"/>
      <c r="C7" s="15"/>
      <c r="D7" s="15"/>
      <c r="E7" s="16"/>
      <c r="F7" s="16"/>
      <c r="G7" s="192" t="s">
        <v>4</v>
      </c>
      <c r="H7" s="192"/>
      <c r="I7" s="192"/>
      <c r="J7" s="172"/>
      <c r="K7" s="192" t="s">
        <v>4</v>
      </c>
      <c r="L7" s="192"/>
      <c r="M7" s="192"/>
    </row>
    <row r="8" spans="1:13" ht="15" customHeight="1">
      <c r="A8" s="16"/>
      <c r="B8" s="16"/>
      <c r="C8" s="15"/>
      <c r="D8" s="15"/>
      <c r="E8" s="16"/>
      <c r="F8" s="16"/>
      <c r="G8" s="173" t="s">
        <v>5</v>
      </c>
      <c r="H8" s="171"/>
      <c r="I8" s="173" t="s">
        <v>6</v>
      </c>
      <c r="J8" s="172"/>
      <c r="K8" s="173" t="s">
        <v>5</v>
      </c>
      <c r="L8" s="171"/>
      <c r="M8" s="173" t="s">
        <v>6</v>
      </c>
    </row>
    <row r="9" spans="1:13" ht="15" customHeight="1">
      <c r="A9" s="16"/>
      <c r="B9" s="16"/>
      <c r="C9" s="15"/>
      <c r="D9" s="15"/>
      <c r="E9" s="16"/>
      <c r="F9" s="16"/>
      <c r="G9" s="20" t="s">
        <v>7</v>
      </c>
      <c r="H9" s="21"/>
      <c r="I9" s="20" t="s">
        <v>8</v>
      </c>
      <c r="J9" s="21"/>
      <c r="K9" s="20" t="s">
        <v>7</v>
      </c>
      <c r="L9" s="21"/>
      <c r="M9" s="20" t="s">
        <v>8</v>
      </c>
    </row>
    <row r="10" spans="1:13" ht="15" customHeight="1">
      <c r="A10" s="16"/>
      <c r="B10" s="16"/>
      <c r="C10" s="15"/>
      <c r="D10" s="15"/>
      <c r="E10" s="16"/>
      <c r="F10" s="16"/>
      <c r="G10" s="20" t="s">
        <v>9</v>
      </c>
      <c r="H10" s="21"/>
      <c r="I10" s="20" t="s">
        <v>10</v>
      </c>
      <c r="J10" s="21"/>
      <c r="K10" s="20" t="s">
        <v>9</v>
      </c>
      <c r="L10" s="21"/>
      <c r="M10" s="20" t="s">
        <v>10</v>
      </c>
    </row>
    <row r="11" spans="1:13" ht="15" customHeight="1">
      <c r="A11" s="16"/>
      <c r="B11" s="16"/>
      <c r="C11" s="15"/>
      <c r="D11" s="15"/>
      <c r="E11" s="22" t="s">
        <v>11</v>
      </c>
      <c r="F11" s="16"/>
      <c r="G11" s="23" t="s">
        <v>12</v>
      </c>
      <c r="H11" s="16"/>
      <c r="I11" s="23" t="s">
        <v>12</v>
      </c>
      <c r="J11" s="16"/>
      <c r="K11" s="23" t="s">
        <v>12</v>
      </c>
      <c r="L11" s="16"/>
      <c r="M11" s="23" t="s">
        <v>12</v>
      </c>
    </row>
    <row r="12" spans="1:13" ht="15" customHeight="1">
      <c r="A12" s="16"/>
      <c r="B12" s="16"/>
      <c r="C12" s="15"/>
      <c r="D12" s="15"/>
      <c r="E12" s="24"/>
      <c r="F12" s="16"/>
      <c r="G12" s="25"/>
      <c r="H12" s="16"/>
      <c r="I12" s="25"/>
      <c r="J12" s="16"/>
      <c r="K12" s="25"/>
      <c r="L12" s="16"/>
      <c r="M12" s="25"/>
    </row>
    <row r="13" spans="1:13" ht="15" customHeight="1">
      <c r="A13" s="38" t="s">
        <v>13</v>
      </c>
      <c r="B13" s="16"/>
      <c r="C13" s="15"/>
      <c r="D13" s="15"/>
      <c r="E13" s="24"/>
      <c r="F13" s="15"/>
      <c r="G13" s="103"/>
      <c r="H13" s="117"/>
      <c r="I13" s="103"/>
      <c r="J13" s="106"/>
      <c r="K13" s="103"/>
      <c r="L13" s="117"/>
      <c r="M13" s="103"/>
    </row>
    <row r="14" spans="1:13" ht="8.1" customHeight="1">
      <c r="A14" s="38"/>
      <c r="B14" s="16"/>
      <c r="C14" s="15"/>
      <c r="D14" s="15"/>
      <c r="E14" s="24"/>
      <c r="F14" s="15"/>
      <c r="G14" s="103"/>
      <c r="H14" s="117"/>
      <c r="I14" s="103"/>
      <c r="J14" s="106"/>
      <c r="K14" s="103"/>
      <c r="L14" s="117"/>
      <c r="M14" s="103"/>
    </row>
    <row r="15" spans="1:13" ht="15" customHeight="1">
      <c r="A15" s="38" t="s">
        <v>14</v>
      </c>
      <c r="B15" s="16"/>
      <c r="C15" s="93"/>
      <c r="D15" s="93"/>
      <c r="E15" s="174"/>
      <c r="F15" s="174"/>
      <c r="G15" s="175"/>
      <c r="H15" s="113"/>
      <c r="I15" s="31"/>
      <c r="J15" s="115"/>
      <c r="K15" s="31"/>
      <c r="L15" s="113"/>
      <c r="M15" s="31"/>
    </row>
    <row r="16" spans="1:13" ht="8.1" customHeight="1">
      <c r="A16" s="38"/>
      <c r="B16" s="16"/>
      <c r="C16" s="93"/>
      <c r="D16" s="93"/>
      <c r="E16" s="174"/>
      <c r="F16" s="174"/>
      <c r="G16" s="175"/>
      <c r="H16" s="113"/>
      <c r="I16" s="31"/>
      <c r="J16" s="115"/>
      <c r="K16" s="175"/>
      <c r="L16" s="113"/>
      <c r="M16" s="31"/>
    </row>
    <row r="17" spans="1:13" ht="15" customHeight="1">
      <c r="A17" s="16" t="s">
        <v>15</v>
      </c>
      <c r="B17" s="16"/>
      <c r="C17" s="93"/>
      <c r="D17" s="93"/>
      <c r="E17" s="174"/>
      <c r="F17" s="174"/>
      <c r="G17" s="176">
        <v>402225</v>
      </c>
      <c r="H17" s="176"/>
      <c r="I17" s="176">
        <v>527669</v>
      </c>
      <c r="J17" s="176"/>
      <c r="K17" s="176">
        <v>15635</v>
      </c>
      <c r="L17" s="176"/>
      <c r="M17" s="176">
        <v>64146</v>
      </c>
    </row>
    <row r="18" spans="1:13" ht="15" customHeight="1">
      <c r="A18" s="16" t="s">
        <v>153</v>
      </c>
      <c r="B18" s="16"/>
      <c r="C18" s="93"/>
      <c r="D18" s="93"/>
      <c r="E18" s="174"/>
      <c r="F18" s="174"/>
      <c r="G18" s="176">
        <v>18937</v>
      </c>
      <c r="H18" s="176"/>
      <c r="I18" s="176">
        <v>32298</v>
      </c>
      <c r="J18" s="176"/>
      <c r="K18" s="176">
        <v>0</v>
      </c>
      <c r="L18" s="176"/>
      <c r="M18" s="176">
        <v>0</v>
      </c>
    </row>
    <row r="19" spans="1:13" ht="15" customHeight="1">
      <c r="A19" s="16" t="s">
        <v>16</v>
      </c>
      <c r="B19" s="16"/>
      <c r="C19" s="93"/>
      <c r="D19" s="93"/>
      <c r="E19" s="174">
        <v>5</v>
      </c>
      <c r="F19" s="174"/>
      <c r="G19" s="176">
        <v>291646</v>
      </c>
      <c r="H19" s="176"/>
      <c r="I19" s="176">
        <v>529465</v>
      </c>
      <c r="J19" s="176"/>
      <c r="K19" s="176">
        <v>32353</v>
      </c>
      <c r="L19" s="176"/>
      <c r="M19" s="176">
        <v>23988</v>
      </c>
    </row>
    <row r="20" spans="1:13" ht="15" customHeight="1">
      <c r="A20" s="16" t="s">
        <v>17</v>
      </c>
      <c r="B20" s="16"/>
      <c r="C20" s="93"/>
      <c r="D20" s="93"/>
      <c r="E20" s="174">
        <v>7</v>
      </c>
      <c r="F20" s="174"/>
      <c r="G20" s="176">
        <v>7060</v>
      </c>
      <c r="H20" s="176"/>
      <c r="I20" s="176">
        <v>3910</v>
      </c>
      <c r="J20" s="176"/>
      <c r="K20" s="176">
        <v>0</v>
      </c>
      <c r="L20" s="176"/>
      <c r="M20" s="176">
        <v>0</v>
      </c>
    </row>
    <row r="21" spans="1:13" ht="15" customHeight="1">
      <c r="A21" s="16" t="s">
        <v>154</v>
      </c>
      <c r="B21" s="16"/>
      <c r="C21" s="93"/>
      <c r="D21" s="93"/>
      <c r="E21" s="174">
        <v>13</v>
      </c>
      <c r="F21" s="174"/>
      <c r="G21" s="176">
        <v>0</v>
      </c>
      <c r="H21" s="176"/>
      <c r="I21" s="177">
        <v>0</v>
      </c>
      <c r="J21" s="110"/>
      <c r="K21" s="176">
        <v>1015140</v>
      </c>
      <c r="L21" s="175"/>
      <c r="M21" s="177">
        <v>1015140</v>
      </c>
    </row>
    <row r="22" spans="1:13" ht="15" customHeight="1">
      <c r="A22" s="16" t="s">
        <v>177</v>
      </c>
      <c r="B22" s="16"/>
      <c r="C22" s="93"/>
      <c r="D22" s="93"/>
      <c r="E22" s="178">
        <v>6</v>
      </c>
      <c r="F22" s="174"/>
      <c r="G22" s="176">
        <v>3144417</v>
      </c>
      <c r="H22" s="176"/>
      <c r="I22" s="176">
        <v>3215038</v>
      </c>
      <c r="J22" s="176"/>
      <c r="K22" s="177">
        <v>0</v>
      </c>
      <c r="L22" s="176"/>
      <c r="M22" s="176">
        <v>0</v>
      </c>
    </row>
    <row r="23" spans="1:13" ht="15" customHeight="1">
      <c r="A23" s="16" t="s">
        <v>18</v>
      </c>
      <c r="B23" s="16"/>
      <c r="C23" s="93"/>
      <c r="D23" s="93"/>
      <c r="E23" s="174"/>
      <c r="F23" s="174"/>
      <c r="G23" s="179">
        <v>884530</v>
      </c>
      <c r="H23" s="176"/>
      <c r="I23" s="179">
        <v>804051</v>
      </c>
      <c r="J23" s="176"/>
      <c r="K23" s="179">
        <v>155</v>
      </c>
      <c r="L23" s="176"/>
      <c r="M23" s="179">
        <v>216</v>
      </c>
    </row>
    <row r="24" spans="1:13" ht="8.1" customHeight="1">
      <c r="A24" s="16"/>
      <c r="B24" s="16"/>
      <c r="C24" s="93"/>
      <c r="D24" s="93"/>
      <c r="E24" s="174"/>
      <c r="F24" s="174"/>
      <c r="G24" s="31"/>
      <c r="H24" s="176"/>
      <c r="I24" s="31"/>
      <c r="J24" s="176"/>
      <c r="K24" s="31"/>
      <c r="L24" s="176"/>
      <c r="M24" s="31"/>
    </row>
    <row r="25" spans="1:13" ht="15" customHeight="1">
      <c r="A25" s="38" t="s">
        <v>19</v>
      </c>
      <c r="B25" s="16"/>
      <c r="C25" s="93"/>
      <c r="D25" s="93"/>
      <c r="E25" s="174"/>
      <c r="F25" s="174"/>
      <c r="G25" s="35">
        <f>SUM(G17:G23)</f>
        <v>4748815</v>
      </c>
      <c r="H25" s="176"/>
      <c r="I25" s="35">
        <f>SUM(I17:I23)</f>
        <v>5112431</v>
      </c>
      <c r="J25" s="176"/>
      <c r="K25" s="35">
        <f>SUM(K16:K23)</f>
        <v>1063283</v>
      </c>
      <c r="L25" s="176"/>
      <c r="M25" s="35">
        <f>SUM(M17:M23)</f>
        <v>1103490</v>
      </c>
    </row>
    <row r="26" spans="1:13" ht="15" customHeight="1">
      <c r="A26" s="38"/>
      <c r="B26" s="16"/>
      <c r="C26" s="93"/>
      <c r="D26" s="93"/>
      <c r="E26" s="174"/>
      <c r="F26" s="174"/>
      <c r="G26" s="31"/>
      <c r="H26" s="176"/>
      <c r="I26" s="31"/>
      <c r="J26" s="176"/>
      <c r="K26" s="31"/>
      <c r="L26" s="176"/>
      <c r="M26" s="31"/>
    </row>
    <row r="27" spans="1:13" ht="15" customHeight="1">
      <c r="A27" s="38" t="s">
        <v>20</v>
      </c>
      <c r="B27" s="16"/>
      <c r="C27" s="93"/>
      <c r="D27" s="93"/>
      <c r="E27" s="174"/>
      <c r="F27" s="174"/>
      <c r="G27" s="31"/>
      <c r="H27" s="176"/>
      <c r="I27" s="31"/>
      <c r="J27" s="176"/>
      <c r="K27" s="31"/>
      <c r="L27" s="176"/>
      <c r="M27" s="31"/>
    </row>
    <row r="28" spans="1:13" ht="8.1" customHeight="1">
      <c r="A28" s="38"/>
      <c r="B28" s="16"/>
      <c r="C28" s="93"/>
      <c r="D28" s="93"/>
      <c r="E28" s="174"/>
      <c r="F28" s="174"/>
      <c r="G28" s="31"/>
      <c r="H28" s="115"/>
      <c r="I28" s="31"/>
      <c r="J28" s="176"/>
      <c r="K28" s="31"/>
      <c r="L28" s="176"/>
      <c r="M28" s="31"/>
    </row>
    <row r="29" spans="1:13" ht="15" customHeight="1">
      <c r="A29" s="16" t="s">
        <v>21</v>
      </c>
      <c r="B29" s="14"/>
      <c r="C29" s="91"/>
      <c r="D29" s="91"/>
      <c r="E29" s="178">
        <v>7</v>
      </c>
      <c r="F29" s="174"/>
      <c r="G29" s="177">
        <v>441357</v>
      </c>
      <c r="H29" s="176"/>
      <c r="I29" s="176">
        <v>438863</v>
      </c>
      <c r="J29" s="176"/>
      <c r="K29" s="177">
        <v>0</v>
      </c>
      <c r="L29" s="176"/>
      <c r="M29" s="176">
        <v>0</v>
      </c>
    </row>
    <row r="30" spans="1:13" ht="15" customHeight="1">
      <c r="A30" s="14" t="s">
        <v>155</v>
      </c>
      <c r="B30" s="16"/>
      <c r="C30" s="91"/>
      <c r="D30" s="91"/>
      <c r="E30" s="178"/>
      <c r="F30" s="174"/>
      <c r="G30" s="177">
        <v>99795</v>
      </c>
      <c r="H30" s="176"/>
      <c r="I30" s="176">
        <v>100434</v>
      </c>
      <c r="J30" s="176"/>
      <c r="K30" s="177">
        <v>0</v>
      </c>
      <c r="L30" s="176"/>
      <c r="M30" s="176">
        <v>0</v>
      </c>
    </row>
    <row r="31" spans="1:13" ht="15" customHeight="1">
      <c r="A31" s="14" t="s">
        <v>22</v>
      </c>
      <c r="B31" s="16"/>
      <c r="C31" s="91"/>
      <c r="D31" s="91"/>
      <c r="E31" s="178"/>
      <c r="F31" s="174"/>
      <c r="G31" s="177">
        <v>0</v>
      </c>
      <c r="H31" s="176"/>
      <c r="I31" s="176">
        <v>0</v>
      </c>
      <c r="J31" s="176"/>
      <c r="K31" s="177">
        <v>2877691</v>
      </c>
      <c r="L31" s="176"/>
      <c r="M31" s="176">
        <v>2877691</v>
      </c>
    </row>
    <row r="32" spans="1:13" ht="15" customHeight="1">
      <c r="A32" s="14" t="s">
        <v>23</v>
      </c>
      <c r="B32" s="16"/>
      <c r="C32" s="91"/>
      <c r="D32" s="91"/>
      <c r="E32" s="178">
        <v>8</v>
      </c>
      <c r="F32" s="174"/>
      <c r="G32" s="177">
        <v>212336</v>
      </c>
      <c r="H32" s="176"/>
      <c r="I32" s="176">
        <v>175456</v>
      </c>
      <c r="J32" s="176"/>
      <c r="K32" s="177">
        <v>35230</v>
      </c>
      <c r="L32" s="176"/>
      <c r="M32" s="176">
        <v>0</v>
      </c>
    </row>
    <row r="33" spans="1:13" ht="15" customHeight="1">
      <c r="A33" s="14" t="s">
        <v>24</v>
      </c>
      <c r="B33" s="16"/>
      <c r="C33" s="91"/>
      <c r="D33" s="91"/>
      <c r="E33" s="178">
        <v>9</v>
      </c>
      <c r="F33" s="174"/>
      <c r="G33" s="177">
        <v>208971</v>
      </c>
      <c r="H33" s="176"/>
      <c r="I33" s="176">
        <v>211349</v>
      </c>
      <c r="J33" s="176"/>
      <c r="K33" s="177">
        <v>0</v>
      </c>
      <c r="L33" s="176"/>
      <c r="M33" s="176">
        <v>0</v>
      </c>
    </row>
    <row r="34" spans="1:13" ht="15" customHeight="1">
      <c r="A34" s="14" t="s">
        <v>25</v>
      </c>
      <c r="B34" s="16"/>
      <c r="C34" s="91"/>
      <c r="D34" s="91"/>
      <c r="E34" s="178">
        <v>9</v>
      </c>
      <c r="F34" s="174"/>
      <c r="G34" s="177">
        <v>1426609</v>
      </c>
      <c r="H34" s="176"/>
      <c r="I34" s="176">
        <v>1441519</v>
      </c>
      <c r="J34" s="176"/>
      <c r="K34" s="177">
        <v>215</v>
      </c>
      <c r="L34" s="176"/>
      <c r="M34" s="176">
        <v>423</v>
      </c>
    </row>
    <row r="35" spans="1:13" ht="15" customHeight="1">
      <c r="A35" s="14" t="s">
        <v>26</v>
      </c>
      <c r="B35" s="16"/>
      <c r="C35" s="91"/>
      <c r="D35" s="91"/>
      <c r="E35" s="178">
        <v>9</v>
      </c>
      <c r="F35" s="174"/>
      <c r="G35" s="177">
        <v>135134</v>
      </c>
      <c r="H35" s="176"/>
      <c r="I35" s="176">
        <v>140187</v>
      </c>
      <c r="J35" s="176"/>
      <c r="K35" s="177">
        <v>409</v>
      </c>
      <c r="L35" s="176"/>
      <c r="M35" s="176">
        <v>523</v>
      </c>
    </row>
    <row r="36" spans="1:13" ht="15" customHeight="1">
      <c r="A36" s="14" t="s">
        <v>27</v>
      </c>
      <c r="B36" s="16"/>
      <c r="C36" s="91"/>
      <c r="D36" s="91"/>
      <c r="E36" s="178"/>
      <c r="F36" s="174"/>
      <c r="G36" s="177">
        <v>6966413</v>
      </c>
      <c r="H36" s="176"/>
      <c r="I36" s="176">
        <v>6815347</v>
      </c>
      <c r="J36" s="176"/>
      <c r="K36" s="177">
        <v>0</v>
      </c>
      <c r="L36" s="176"/>
      <c r="M36" s="176">
        <v>0</v>
      </c>
    </row>
    <row r="37" spans="1:13" ht="15" customHeight="1">
      <c r="A37" s="14" t="s">
        <v>28</v>
      </c>
      <c r="B37" s="16"/>
      <c r="C37" s="91"/>
      <c r="D37" s="91"/>
      <c r="E37" s="178"/>
      <c r="F37" s="174"/>
      <c r="G37" s="177">
        <v>169723</v>
      </c>
      <c r="H37" s="176"/>
      <c r="I37" s="176">
        <v>173396</v>
      </c>
      <c r="J37" s="176"/>
      <c r="K37" s="177">
        <v>0</v>
      </c>
      <c r="L37" s="176"/>
      <c r="M37" s="176">
        <v>0</v>
      </c>
    </row>
    <row r="38" spans="1:13" ht="15" customHeight="1">
      <c r="A38" s="14" t="s">
        <v>29</v>
      </c>
      <c r="B38" s="16"/>
      <c r="C38" s="91"/>
      <c r="D38" s="91"/>
      <c r="E38" s="178"/>
      <c r="F38" s="174"/>
      <c r="G38" s="177">
        <v>139558</v>
      </c>
      <c r="H38" s="176"/>
      <c r="I38" s="176">
        <v>140453</v>
      </c>
      <c r="J38" s="176"/>
      <c r="K38" s="177">
        <v>0</v>
      </c>
      <c r="L38" s="176"/>
      <c r="M38" s="176">
        <v>0</v>
      </c>
    </row>
    <row r="39" spans="1:13" ht="15" customHeight="1">
      <c r="A39" s="14" t="s">
        <v>30</v>
      </c>
      <c r="B39" s="16"/>
      <c r="C39" s="91"/>
      <c r="D39" s="91"/>
      <c r="E39" s="178"/>
      <c r="F39" s="174"/>
      <c r="G39" s="180">
        <v>49003</v>
      </c>
      <c r="H39" s="176"/>
      <c r="I39" s="1">
        <v>44409</v>
      </c>
      <c r="J39" s="176"/>
      <c r="K39" s="180">
        <v>15504</v>
      </c>
      <c r="L39" s="176"/>
      <c r="M39" s="1">
        <v>15644</v>
      </c>
    </row>
    <row r="40" spans="1:13" ht="8.1" customHeight="1">
      <c r="A40" s="14"/>
      <c r="B40" s="16"/>
      <c r="C40" s="91"/>
      <c r="D40" s="91"/>
      <c r="E40" s="174"/>
      <c r="F40" s="174"/>
      <c r="G40" s="181"/>
      <c r="H40" s="115"/>
      <c r="I40" s="181"/>
      <c r="J40" s="115"/>
      <c r="K40" s="181"/>
      <c r="L40" s="115"/>
      <c r="M40" s="181"/>
    </row>
    <row r="41" spans="1:13" ht="15" customHeight="1">
      <c r="A41" s="26" t="s">
        <v>31</v>
      </c>
      <c r="B41" s="16"/>
      <c r="C41" s="91"/>
      <c r="D41" s="91"/>
      <c r="E41" s="174"/>
      <c r="F41" s="174"/>
      <c r="G41" s="35">
        <f>SUM(G29:G39)</f>
        <v>9848899</v>
      </c>
      <c r="H41" s="115"/>
      <c r="I41" s="35">
        <f>SUM(I29:I39)</f>
        <v>9681413</v>
      </c>
      <c r="J41" s="115"/>
      <c r="K41" s="35">
        <f>SUM(K29:K39)</f>
        <v>2929049</v>
      </c>
      <c r="L41" s="115"/>
      <c r="M41" s="35">
        <f>SUM(M29:M39)</f>
        <v>2894281</v>
      </c>
    </row>
    <row r="42" spans="1:13" ht="8.1" customHeight="1">
      <c r="A42" s="16"/>
      <c r="B42" s="16"/>
      <c r="C42" s="16"/>
      <c r="D42" s="16"/>
      <c r="E42" s="16"/>
      <c r="F42" s="16"/>
      <c r="G42" s="31"/>
      <c r="H42" s="115"/>
      <c r="I42" s="31"/>
      <c r="J42" s="115"/>
      <c r="K42" s="31"/>
      <c r="L42" s="115"/>
      <c r="M42" s="31"/>
    </row>
    <row r="43" spans="1:13" ht="15" customHeight="1" thickBot="1">
      <c r="A43" s="26" t="s">
        <v>32</v>
      </c>
      <c r="B43" s="14"/>
      <c r="C43" s="91"/>
      <c r="D43" s="91"/>
      <c r="E43" s="174"/>
      <c r="F43" s="174"/>
      <c r="G43" s="116">
        <f>G41+G25</f>
        <v>14597714</v>
      </c>
      <c r="H43" s="115"/>
      <c r="I43" s="116">
        <f>I41+I25</f>
        <v>14793844</v>
      </c>
      <c r="J43" s="115"/>
      <c r="K43" s="116">
        <f>K41+K25</f>
        <v>3992332</v>
      </c>
      <c r="L43" s="115"/>
      <c r="M43" s="116">
        <f>M41+M25</f>
        <v>3997771</v>
      </c>
    </row>
    <row r="44" spans="1:13" ht="15" customHeight="1" thickTop="1">
      <c r="A44" s="14"/>
      <c r="B44" s="16"/>
      <c r="C44" s="91"/>
      <c r="D44" s="91"/>
      <c r="E44" s="174"/>
      <c r="F44" s="174"/>
      <c r="G44" s="176"/>
      <c r="H44" s="176"/>
      <c r="I44" s="176"/>
      <c r="J44" s="176"/>
      <c r="K44" s="176"/>
      <c r="L44" s="176"/>
      <c r="M44" s="176"/>
    </row>
    <row r="45" spans="1:13" ht="15" customHeight="1">
      <c r="A45" s="14"/>
      <c r="B45" s="16"/>
      <c r="C45" s="91"/>
      <c r="D45" s="91"/>
      <c r="E45" s="174"/>
      <c r="F45" s="174"/>
      <c r="G45" s="176"/>
      <c r="H45" s="176"/>
      <c r="I45" s="176"/>
      <c r="J45" s="176"/>
      <c r="K45" s="176"/>
      <c r="L45" s="176"/>
      <c r="M45" s="176"/>
    </row>
    <row r="46" spans="1:13" ht="15" customHeight="1">
      <c r="A46" s="13"/>
      <c r="B46" s="4"/>
      <c r="C46" s="126"/>
      <c r="D46" s="126"/>
      <c r="E46" s="132"/>
      <c r="F46" s="132"/>
      <c r="G46" s="182"/>
      <c r="H46" s="182"/>
      <c r="I46" s="182"/>
      <c r="J46" s="182"/>
      <c r="K46" s="182"/>
      <c r="L46" s="182"/>
      <c r="M46" s="182"/>
    </row>
    <row r="47" spans="1:13" ht="15" customHeight="1">
      <c r="A47" s="13"/>
      <c r="B47" s="4"/>
      <c r="C47" s="126"/>
      <c r="D47" s="126"/>
      <c r="E47" s="132"/>
      <c r="F47" s="132"/>
      <c r="G47" s="182"/>
      <c r="H47" s="182"/>
      <c r="I47" s="182"/>
      <c r="J47" s="182"/>
      <c r="K47" s="182"/>
      <c r="L47" s="182"/>
      <c r="M47" s="182"/>
    </row>
    <row r="48" spans="1:13" ht="15" customHeight="1">
      <c r="A48" s="13"/>
      <c r="B48" s="4"/>
      <c r="C48" s="126"/>
      <c r="D48" s="126"/>
      <c r="E48" s="132"/>
      <c r="F48" s="132"/>
      <c r="G48" s="182"/>
      <c r="H48" s="182"/>
      <c r="I48" s="182"/>
      <c r="J48" s="182"/>
      <c r="K48" s="182"/>
      <c r="L48" s="182"/>
      <c r="M48" s="182"/>
    </row>
    <row r="49" spans="1:13" ht="15" customHeight="1">
      <c r="A49" s="13"/>
      <c r="B49" s="4"/>
      <c r="C49" s="126"/>
      <c r="D49" s="126"/>
      <c r="E49" s="132"/>
      <c r="F49" s="132"/>
      <c r="G49" s="182"/>
      <c r="H49" s="182"/>
      <c r="I49" s="182"/>
      <c r="J49" s="182"/>
      <c r="K49" s="182"/>
      <c r="L49" s="182"/>
      <c r="M49" s="182"/>
    </row>
    <row r="50" spans="1:13" ht="15" customHeight="1">
      <c r="A50" s="13"/>
      <c r="B50" s="4"/>
      <c r="C50" s="126"/>
      <c r="D50" s="126"/>
      <c r="E50" s="132"/>
      <c r="F50" s="132"/>
      <c r="G50" s="182"/>
      <c r="H50" s="182"/>
      <c r="I50" s="182"/>
      <c r="J50" s="182"/>
      <c r="K50" s="182"/>
      <c r="L50" s="182"/>
      <c r="M50" s="182"/>
    </row>
    <row r="51" spans="1:13" ht="15" customHeight="1">
      <c r="A51" s="13"/>
      <c r="B51" s="4"/>
      <c r="C51" s="126"/>
      <c r="D51" s="126"/>
      <c r="E51" s="132"/>
      <c r="F51" s="132"/>
      <c r="G51" s="182"/>
      <c r="H51" s="182"/>
      <c r="I51" s="182"/>
      <c r="J51" s="182"/>
      <c r="K51" s="182"/>
      <c r="L51" s="182"/>
      <c r="M51" s="182"/>
    </row>
    <row r="52" spans="1:13" ht="26.25" customHeight="1">
      <c r="A52" s="13"/>
      <c r="B52" s="4"/>
      <c r="C52" s="126"/>
      <c r="E52" s="132"/>
      <c r="F52" s="132"/>
      <c r="G52" s="182"/>
      <c r="H52" s="182"/>
      <c r="I52" s="182"/>
      <c r="J52" s="182"/>
      <c r="K52" s="182"/>
      <c r="L52" s="182"/>
      <c r="M52" s="182"/>
    </row>
    <row r="53" spans="1:13" ht="15" customHeight="1">
      <c r="A53" s="8"/>
      <c r="B53" s="13"/>
      <c r="C53" s="126"/>
      <c r="D53" s="126"/>
      <c r="E53" s="132"/>
      <c r="F53" s="132"/>
      <c r="G53" s="82"/>
      <c r="H53" s="139"/>
      <c r="I53" s="82"/>
      <c r="J53" s="139"/>
      <c r="K53" s="82"/>
      <c r="L53" s="139"/>
      <c r="M53" s="82"/>
    </row>
    <row r="54" spans="1:13" ht="15" customHeight="1">
      <c r="A54" s="195" t="s">
        <v>33</v>
      </c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</row>
    <row r="55" spans="1:13" ht="15" customHeight="1">
      <c r="A55" s="8"/>
      <c r="B55" s="13"/>
      <c r="C55" s="126"/>
      <c r="D55" s="126"/>
      <c r="E55" s="132"/>
      <c r="F55" s="132"/>
      <c r="G55" s="82"/>
      <c r="H55" s="139"/>
      <c r="I55" s="82"/>
      <c r="J55" s="139"/>
      <c r="K55" s="82"/>
      <c r="L55" s="139"/>
      <c r="M55" s="82"/>
    </row>
    <row r="56" spans="1:13" ht="15" customHeight="1">
      <c r="A56" s="8"/>
      <c r="B56" s="13"/>
      <c r="C56" s="126"/>
      <c r="D56" s="126"/>
      <c r="E56" s="132"/>
      <c r="F56" s="132"/>
      <c r="G56" s="82"/>
      <c r="H56" s="139"/>
      <c r="I56" s="82"/>
      <c r="J56" s="139"/>
      <c r="K56" s="82"/>
      <c r="L56" s="139"/>
      <c r="M56" s="82"/>
    </row>
    <row r="57" spans="1:13" ht="21.95" customHeight="1">
      <c r="A57" s="193" t="s">
        <v>164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</row>
    <row r="58" spans="1:13" ht="16.5" customHeight="1">
      <c r="A58" s="3" t="s">
        <v>212</v>
      </c>
      <c r="B58" s="5"/>
      <c r="C58" s="5"/>
      <c r="D58" s="5"/>
      <c r="E58" s="5"/>
      <c r="F58" s="5"/>
      <c r="G58" s="82"/>
      <c r="H58" s="127"/>
      <c r="I58" s="165"/>
      <c r="J58" s="127"/>
      <c r="K58" s="165"/>
      <c r="L58" s="127"/>
      <c r="M58" s="165"/>
    </row>
    <row r="59" spans="1:13" ht="16.5" customHeight="1">
      <c r="A59" s="166" t="s">
        <v>214</v>
      </c>
      <c r="B59" s="5"/>
      <c r="C59" s="5"/>
      <c r="D59" s="5"/>
      <c r="E59" s="5"/>
      <c r="F59" s="5"/>
      <c r="G59" s="82"/>
      <c r="H59" s="127"/>
      <c r="I59" s="165"/>
      <c r="J59" s="127"/>
      <c r="K59" s="165"/>
      <c r="L59" s="127"/>
      <c r="M59" s="165"/>
    </row>
    <row r="60" spans="1:13" ht="16.5" customHeight="1">
      <c r="A60" s="167" t="s">
        <v>1</v>
      </c>
      <c r="B60" s="168"/>
      <c r="C60" s="168"/>
      <c r="D60" s="168"/>
      <c r="E60" s="168"/>
      <c r="F60" s="168"/>
      <c r="G60" s="88"/>
      <c r="H60" s="130"/>
      <c r="I60" s="169"/>
      <c r="J60" s="130"/>
      <c r="K60" s="169"/>
      <c r="L60" s="130"/>
      <c r="M60" s="169"/>
    </row>
    <row r="61" spans="1:13" ht="15" customHeight="1">
      <c r="A61" s="166"/>
      <c r="B61" s="5"/>
      <c r="C61" s="5"/>
      <c r="D61" s="5"/>
      <c r="E61" s="5"/>
      <c r="F61" s="5"/>
      <c r="G61" s="82"/>
      <c r="H61" s="127"/>
      <c r="I61" s="165"/>
      <c r="J61" s="127"/>
      <c r="K61" s="165"/>
      <c r="L61" s="127"/>
      <c r="M61" s="165"/>
    </row>
    <row r="62" spans="1:13" ht="15" customHeight="1">
      <c r="A62" s="4"/>
      <c r="B62" s="4"/>
      <c r="C62" s="5"/>
      <c r="D62" s="5"/>
      <c r="E62" s="4"/>
      <c r="F62" s="4"/>
      <c r="G62" s="82"/>
      <c r="H62" s="147"/>
      <c r="I62" s="170"/>
      <c r="J62" s="147"/>
      <c r="K62" s="82"/>
      <c r="L62" s="147"/>
      <c r="M62" s="82"/>
    </row>
    <row r="63" spans="1:13" ht="15" customHeight="1">
      <c r="A63" s="16"/>
      <c r="B63" s="16"/>
      <c r="C63" s="15"/>
      <c r="D63" s="15"/>
      <c r="E63" s="16"/>
      <c r="F63" s="16"/>
      <c r="G63" s="194" t="s">
        <v>2</v>
      </c>
      <c r="H63" s="194"/>
      <c r="I63" s="194"/>
      <c r="J63" s="172"/>
      <c r="K63" s="194" t="s">
        <v>3</v>
      </c>
      <c r="L63" s="194"/>
      <c r="M63" s="194"/>
    </row>
    <row r="64" spans="1:13" ht="15" customHeight="1">
      <c r="A64" s="16"/>
      <c r="B64" s="16"/>
      <c r="C64" s="15"/>
      <c r="D64" s="15"/>
      <c r="E64" s="16"/>
      <c r="F64" s="16"/>
      <c r="G64" s="192" t="s">
        <v>4</v>
      </c>
      <c r="H64" s="192"/>
      <c r="I64" s="192"/>
      <c r="J64" s="172"/>
      <c r="K64" s="192" t="s">
        <v>4</v>
      </c>
      <c r="L64" s="192"/>
      <c r="M64" s="192"/>
    </row>
    <row r="65" spans="1:13" ht="15" customHeight="1">
      <c r="A65" s="16"/>
      <c r="B65" s="16"/>
      <c r="C65" s="15"/>
      <c r="D65" s="15"/>
      <c r="E65" s="16"/>
      <c r="F65" s="16"/>
      <c r="G65" s="173" t="s">
        <v>5</v>
      </c>
      <c r="H65" s="171"/>
      <c r="I65" s="173" t="s">
        <v>6</v>
      </c>
      <c r="J65" s="172"/>
      <c r="K65" s="173" t="s">
        <v>5</v>
      </c>
      <c r="L65" s="171"/>
      <c r="M65" s="173" t="s">
        <v>6</v>
      </c>
    </row>
    <row r="66" spans="1:13" ht="15" customHeight="1">
      <c r="A66" s="16"/>
      <c r="B66" s="16"/>
      <c r="C66" s="15"/>
      <c r="D66" s="15"/>
      <c r="E66" s="16"/>
      <c r="F66" s="16"/>
      <c r="G66" s="20" t="s">
        <v>7</v>
      </c>
      <c r="H66" s="21"/>
      <c r="I66" s="20" t="s">
        <v>8</v>
      </c>
      <c r="J66" s="21"/>
      <c r="K66" s="20" t="s">
        <v>7</v>
      </c>
      <c r="L66" s="21"/>
      <c r="M66" s="20" t="s">
        <v>8</v>
      </c>
    </row>
    <row r="67" spans="1:13" ht="15" customHeight="1">
      <c r="A67" s="16"/>
      <c r="B67" s="16"/>
      <c r="C67" s="15"/>
      <c r="D67" s="15"/>
      <c r="E67" s="16"/>
      <c r="F67" s="16"/>
      <c r="G67" s="20" t="s">
        <v>9</v>
      </c>
      <c r="H67" s="21"/>
      <c r="I67" s="20" t="s">
        <v>10</v>
      </c>
      <c r="J67" s="21"/>
      <c r="K67" s="20" t="s">
        <v>9</v>
      </c>
      <c r="L67" s="21"/>
      <c r="M67" s="20" t="s">
        <v>10</v>
      </c>
    </row>
    <row r="68" spans="1:13" ht="15" customHeight="1">
      <c r="A68" s="16"/>
      <c r="B68" s="16"/>
      <c r="C68" s="15"/>
      <c r="D68" s="15"/>
      <c r="E68" s="22" t="s">
        <v>11</v>
      </c>
      <c r="F68" s="16"/>
      <c r="G68" s="23" t="s">
        <v>12</v>
      </c>
      <c r="H68" s="16"/>
      <c r="I68" s="23" t="s">
        <v>12</v>
      </c>
      <c r="J68" s="16"/>
      <c r="K68" s="23" t="s">
        <v>12</v>
      </c>
      <c r="L68" s="16"/>
      <c r="M68" s="23" t="s">
        <v>12</v>
      </c>
    </row>
    <row r="69" spans="1:13" ht="15" customHeight="1">
      <c r="A69" s="16"/>
      <c r="B69" s="16"/>
      <c r="C69" s="15"/>
      <c r="D69" s="15"/>
      <c r="E69" s="24"/>
      <c r="F69" s="16"/>
      <c r="G69" s="25"/>
      <c r="H69" s="16"/>
      <c r="I69" s="25"/>
      <c r="J69" s="16"/>
      <c r="K69" s="25"/>
      <c r="L69" s="16"/>
      <c r="M69" s="25"/>
    </row>
    <row r="70" spans="1:13" ht="15" customHeight="1">
      <c r="A70" s="38" t="s">
        <v>34</v>
      </c>
      <c r="B70" s="38"/>
      <c r="C70" s="15"/>
      <c r="D70" s="15"/>
      <c r="E70" s="24"/>
      <c r="F70" s="15"/>
      <c r="G70" s="103"/>
      <c r="H70" s="117"/>
      <c r="I70" s="103"/>
      <c r="J70" s="106"/>
      <c r="K70" s="103"/>
      <c r="L70" s="117"/>
      <c r="M70" s="103"/>
    </row>
    <row r="71" spans="1:13" ht="8.1" customHeight="1">
      <c r="A71" s="38"/>
      <c r="B71" s="38"/>
      <c r="C71" s="15"/>
      <c r="D71" s="15"/>
      <c r="E71" s="15"/>
      <c r="F71" s="15"/>
      <c r="G71" s="31"/>
      <c r="H71" s="117"/>
      <c r="I71" s="31"/>
      <c r="J71" s="115"/>
      <c r="K71" s="183"/>
      <c r="L71" s="117"/>
      <c r="M71" s="183"/>
    </row>
    <row r="72" spans="1:13" ht="15" customHeight="1">
      <c r="A72" s="38" t="s">
        <v>35</v>
      </c>
      <c r="B72" s="38"/>
      <c r="C72" s="93"/>
      <c r="D72" s="93"/>
      <c r="E72" s="174"/>
      <c r="F72" s="174"/>
      <c r="G72" s="31"/>
      <c r="H72" s="113"/>
      <c r="I72" s="31"/>
      <c r="J72" s="115"/>
      <c r="K72" s="31"/>
      <c r="L72" s="113"/>
      <c r="M72" s="31"/>
    </row>
    <row r="73" spans="1:13" ht="8.1" customHeight="1">
      <c r="A73" s="38"/>
      <c r="B73" s="38"/>
      <c r="C73" s="15"/>
      <c r="D73" s="15"/>
      <c r="E73" s="15"/>
      <c r="F73" s="15"/>
      <c r="G73" s="31"/>
      <c r="H73" s="117"/>
      <c r="I73" s="31"/>
      <c r="J73" s="115"/>
      <c r="K73" s="183"/>
      <c r="L73" s="117"/>
      <c r="M73" s="183"/>
    </row>
    <row r="74" spans="1:13" ht="15" customHeight="1">
      <c r="A74" s="16" t="s">
        <v>36</v>
      </c>
      <c r="B74" s="16"/>
      <c r="C74" s="93"/>
      <c r="D74" s="93"/>
      <c r="E74" s="174">
        <v>11</v>
      </c>
      <c r="F74" s="174"/>
      <c r="G74" s="177">
        <v>423000</v>
      </c>
      <c r="H74" s="16"/>
      <c r="I74" s="2">
        <v>488724</v>
      </c>
      <c r="J74" s="31"/>
      <c r="K74" s="2">
        <v>423000</v>
      </c>
      <c r="L74" s="31"/>
      <c r="M74" s="2">
        <v>423000</v>
      </c>
    </row>
    <row r="75" spans="1:13" ht="15" customHeight="1">
      <c r="A75" s="16" t="s">
        <v>38</v>
      </c>
      <c r="B75" s="16"/>
      <c r="C75" s="93"/>
      <c r="D75" s="93"/>
      <c r="E75" s="178" t="s">
        <v>156</v>
      </c>
      <c r="F75" s="174"/>
      <c r="G75" s="177">
        <v>0</v>
      </c>
      <c r="H75" s="16"/>
      <c r="I75" s="2">
        <v>0</v>
      </c>
      <c r="J75" s="31"/>
      <c r="K75" s="2">
        <v>14625</v>
      </c>
      <c r="L75" s="31"/>
      <c r="M75" s="2">
        <v>14751</v>
      </c>
    </row>
    <row r="76" spans="1:13" ht="15" customHeight="1">
      <c r="A76" s="16" t="s">
        <v>37</v>
      </c>
      <c r="B76" s="16"/>
      <c r="C76" s="93"/>
      <c r="D76" s="93"/>
      <c r="E76" s="178">
        <v>10</v>
      </c>
      <c r="F76" s="174"/>
      <c r="G76" s="177">
        <v>1993473</v>
      </c>
      <c r="H76" s="16"/>
      <c r="I76" s="2">
        <v>1977688</v>
      </c>
      <c r="J76" s="31"/>
      <c r="K76" s="2">
        <v>20259</v>
      </c>
      <c r="L76" s="31"/>
      <c r="M76" s="2">
        <v>20831</v>
      </c>
    </row>
    <row r="77" spans="1:13" ht="15" customHeight="1">
      <c r="A77" s="16" t="s">
        <v>39</v>
      </c>
      <c r="B77" s="16"/>
      <c r="C77" s="93"/>
      <c r="D77" s="93"/>
      <c r="E77" s="178"/>
      <c r="F77" s="174"/>
      <c r="G77" s="177"/>
      <c r="H77" s="16"/>
      <c r="I77" s="2"/>
      <c r="J77" s="31"/>
      <c r="K77" s="177"/>
      <c r="L77" s="31"/>
      <c r="M77" s="2"/>
    </row>
    <row r="78" spans="1:13" ht="15" customHeight="1">
      <c r="A78" s="16"/>
      <c r="B78" s="16" t="s">
        <v>158</v>
      </c>
      <c r="C78" s="93"/>
      <c r="D78" s="93"/>
      <c r="E78" s="178">
        <v>11</v>
      </c>
      <c r="F78" s="174"/>
      <c r="G78" s="177">
        <v>786748</v>
      </c>
      <c r="H78" s="16"/>
      <c r="I78" s="2">
        <v>792314</v>
      </c>
      <c r="J78" s="31"/>
      <c r="K78" s="177">
        <v>0</v>
      </c>
      <c r="L78" s="31"/>
      <c r="M78" s="2">
        <v>0</v>
      </c>
    </row>
    <row r="79" spans="1:13" ht="15" customHeight="1">
      <c r="A79" s="16" t="s">
        <v>39</v>
      </c>
      <c r="B79" s="16"/>
      <c r="C79" s="93"/>
      <c r="D79" s="93"/>
      <c r="E79" s="178"/>
      <c r="F79" s="174"/>
      <c r="G79" s="177"/>
      <c r="H79" s="16"/>
      <c r="I79" s="2"/>
      <c r="J79" s="31"/>
      <c r="K79" s="2"/>
      <c r="L79" s="31"/>
      <c r="M79" s="2"/>
    </row>
    <row r="80" spans="1:13" ht="15" customHeight="1">
      <c r="A80" s="16"/>
      <c r="B80" s="16" t="s">
        <v>157</v>
      </c>
      <c r="C80" s="93"/>
      <c r="D80" s="93"/>
      <c r="E80" s="178" t="s">
        <v>156</v>
      </c>
      <c r="F80" s="174"/>
      <c r="G80" s="177">
        <v>110000</v>
      </c>
      <c r="H80" s="16"/>
      <c r="I80" s="2">
        <v>110000</v>
      </c>
      <c r="J80" s="31"/>
      <c r="K80" s="177">
        <v>110000</v>
      </c>
      <c r="L80" s="31"/>
      <c r="M80" s="2">
        <v>110000</v>
      </c>
    </row>
    <row r="81" spans="1:13" ht="15" customHeight="1">
      <c r="A81" s="16" t="s">
        <v>40</v>
      </c>
      <c r="B81" s="16"/>
      <c r="C81" s="93"/>
      <c r="D81" s="93"/>
      <c r="E81" s="178">
        <v>12</v>
      </c>
      <c r="F81" s="174"/>
      <c r="G81" s="177">
        <v>6633</v>
      </c>
      <c r="H81" s="16"/>
      <c r="I81" s="2">
        <v>5666</v>
      </c>
      <c r="J81" s="31"/>
      <c r="K81" s="177">
        <v>271</v>
      </c>
      <c r="L81" s="31"/>
      <c r="M81" s="2">
        <v>358</v>
      </c>
    </row>
    <row r="82" spans="1:13" ht="15" customHeight="1">
      <c r="A82" s="16" t="s">
        <v>41</v>
      </c>
      <c r="B82" s="16"/>
      <c r="C82" s="93"/>
      <c r="D82" s="93"/>
      <c r="E82" s="178"/>
      <c r="F82" s="174"/>
      <c r="G82" s="177">
        <v>33670</v>
      </c>
      <c r="H82" s="16"/>
      <c r="I82" s="2">
        <v>1680</v>
      </c>
      <c r="J82" s="31"/>
      <c r="K82" s="2">
        <v>0</v>
      </c>
      <c r="L82" s="31"/>
      <c r="M82" s="2">
        <v>0</v>
      </c>
    </row>
    <row r="83" spans="1:13" ht="15" customHeight="1">
      <c r="A83" s="16" t="s">
        <v>42</v>
      </c>
      <c r="B83" s="16"/>
      <c r="C83" s="93"/>
      <c r="D83" s="93"/>
      <c r="E83" s="178"/>
      <c r="F83" s="174"/>
      <c r="G83" s="177">
        <v>318504</v>
      </c>
      <c r="H83" s="16"/>
      <c r="I83" s="2">
        <v>244356</v>
      </c>
      <c r="J83" s="31"/>
      <c r="K83" s="2">
        <v>0</v>
      </c>
      <c r="L83" s="31"/>
      <c r="M83" s="2">
        <v>0</v>
      </c>
    </row>
    <row r="84" spans="1:13" ht="15" customHeight="1">
      <c r="A84" s="16" t="s">
        <v>206</v>
      </c>
      <c r="B84" s="16"/>
      <c r="C84" s="93"/>
      <c r="D84" s="93"/>
      <c r="E84" s="178"/>
      <c r="F84" s="174"/>
      <c r="G84" s="177"/>
      <c r="H84" s="16"/>
      <c r="I84" s="2"/>
      <c r="J84" s="31"/>
      <c r="K84" s="2"/>
      <c r="L84" s="31"/>
      <c r="M84" s="2"/>
    </row>
    <row r="85" spans="1:13" ht="15" customHeight="1">
      <c r="B85" s="16" t="s">
        <v>207</v>
      </c>
      <c r="C85" s="93"/>
      <c r="D85" s="93"/>
      <c r="E85" s="178"/>
      <c r="F85" s="174"/>
      <c r="G85" s="177">
        <v>364924</v>
      </c>
      <c r="H85" s="16"/>
      <c r="I85" s="2">
        <v>367263</v>
      </c>
      <c r="J85" s="31"/>
      <c r="K85" s="2">
        <v>0</v>
      </c>
      <c r="L85" s="31"/>
      <c r="M85" s="2">
        <v>0</v>
      </c>
    </row>
    <row r="86" spans="1:13" ht="15" customHeight="1">
      <c r="A86" s="16" t="s">
        <v>166</v>
      </c>
      <c r="B86" s="16"/>
      <c r="C86" s="93"/>
      <c r="D86" s="93"/>
      <c r="E86" s="174"/>
      <c r="F86" s="174"/>
      <c r="G86" s="114">
        <v>8649</v>
      </c>
      <c r="H86" s="16"/>
      <c r="I86" s="1">
        <v>9853</v>
      </c>
      <c r="J86" s="31"/>
      <c r="K86" s="1">
        <v>0</v>
      </c>
      <c r="L86" s="31"/>
      <c r="M86" s="1">
        <v>0</v>
      </c>
    </row>
    <row r="87" spans="1:13" ht="8.1" customHeight="1">
      <c r="A87" s="38"/>
      <c r="B87" s="38"/>
      <c r="C87" s="15"/>
      <c r="D87" s="15"/>
      <c r="E87" s="15"/>
      <c r="F87" s="15"/>
      <c r="G87" s="31"/>
      <c r="H87" s="31"/>
      <c r="I87" s="31"/>
      <c r="J87" s="31"/>
      <c r="K87" s="31"/>
      <c r="L87" s="31"/>
      <c r="M87" s="31"/>
    </row>
    <row r="88" spans="1:13" ht="15" customHeight="1">
      <c r="A88" s="38" t="s">
        <v>43</v>
      </c>
      <c r="B88" s="16"/>
      <c r="C88" s="93"/>
      <c r="D88" s="15"/>
      <c r="E88" s="174"/>
      <c r="F88" s="174"/>
      <c r="G88" s="35">
        <f>SUM(G74:G86)</f>
        <v>4045601</v>
      </c>
      <c r="H88" s="35"/>
      <c r="I88" s="35">
        <f>SUM(I74:I86)</f>
        <v>3997544</v>
      </c>
      <c r="J88" s="31"/>
      <c r="K88" s="35">
        <f>SUM(K74:K86)</f>
        <v>568155</v>
      </c>
      <c r="L88" s="31"/>
      <c r="M88" s="35">
        <f>SUM(M74:M86)</f>
        <v>568940</v>
      </c>
    </row>
    <row r="89" spans="1:13" ht="15" customHeight="1">
      <c r="A89" s="38"/>
      <c r="B89" s="16"/>
      <c r="C89" s="93"/>
      <c r="D89" s="93"/>
      <c r="E89" s="174"/>
      <c r="F89" s="174"/>
      <c r="G89" s="31"/>
      <c r="H89" s="16"/>
      <c r="I89" s="31"/>
      <c r="J89" s="31"/>
      <c r="K89" s="31"/>
      <c r="L89" s="31"/>
      <c r="M89" s="31"/>
    </row>
    <row r="90" spans="1:13" ht="15" customHeight="1">
      <c r="A90" s="38" t="s">
        <v>44</v>
      </c>
      <c r="B90" s="16"/>
      <c r="C90" s="93"/>
      <c r="D90" s="93"/>
      <c r="E90" s="174"/>
      <c r="F90" s="174"/>
      <c r="G90" s="31"/>
      <c r="H90" s="16"/>
      <c r="I90" s="31"/>
      <c r="J90" s="31"/>
      <c r="K90" s="31"/>
      <c r="L90" s="31"/>
      <c r="M90" s="31"/>
    </row>
    <row r="91" spans="1:13" ht="8.1" customHeight="1">
      <c r="A91" s="38"/>
      <c r="B91" s="16"/>
      <c r="C91" s="93"/>
      <c r="D91" s="93"/>
      <c r="E91" s="174"/>
      <c r="F91" s="174"/>
      <c r="G91" s="31"/>
      <c r="H91" s="16"/>
      <c r="I91" s="31"/>
      <c r="J91" s="31"/>
      <c r="K91" s="31"/>
      <c r="L91" s="31"/>
      <c r="M91" s="31"/>
    </row>
    <row r="92" spans="1:13" ht="15" customHeight="1">
      <c r="A92" s="16" t="s">
        <v>159</v>
      </c>
      <c r="B92" s="38"/>
      <c r="C92" s="15"/>
      <c r="D92" s="15"/>
      <c r="E92" s="184" t="s">
        <v>168</v>
      </c>
      <c r="F92" s="15"/>
      <c r="G92" s="107">
        <v>2480963</v>
      </c>
      <c r="H92" s="115"/>
      <c r="I92" s="2">
        <v>2682045</v>
      </c>
      <c r="J92" s="31"/>
      <c r="K92" s="2">
        <v>0</v>
      </c>
      <c r="L92" s="31"/>
      <c r="M92" s="2">
        <v>0</v>
      </c>
    </row>
    <row r="93" spans="1:13" ht="15" customHeight="1">
      <c r="A93" s="16" t="s">
        <v>160</v>
      </c>
      <c r="B93" s="38"/>
      <c r="C93" s="15"/>
      <c r="D93" s="15"/>
      <c r="E93" s="178" t="s">
        <v>156</v>
      </c>
      <c r="F93" s="15"/>
      <c r="G93" s="31">
        <v>450000</v>
      </c>
      <c r="H93" s="117"/>
      <c r="I93" s="31">
        <v>450000</v>
      </c>
      <c r="J93" s="31"/>
      <c r="K93" s="31">
        <v>450000</v>
      </c>
      <c r="L93" s="31"/>
      <c r="M93" s="31">
        <v>450000</v>
      </c>
    </row>
    <row r="94" spans="1:13" ht="15" customHeight="1">
      <c r="A94" s="16" t="s">
        <v>45</v>
      </c>
      <c r="B94" s="38"/>
      <c r="C94" s="15"/>
      <c r="D94" s="15"/>
      <c r="E94" s="174">
        <v>12</v>
      </c>
      <c r="F94" s="15"/>
      <c r="G94" s="2">
        <v>582877</v>
      </c>
      <c r="H94" s="115"/>
      <c r="I94" s="2">
        <v>582853</v>
      </c>
      <c r="J94" s="31"/>
      <c r="K94" s="2">
        <v>149</v>
      </c>
      <c r="L94" s="31"/>
      <c r="M94" s="2">
        <v>180</v>
      </c>
    </row>
    <row r="95" spans="1:13" ht="15" customHeight="1">
      <c r="A95" s="185" t="s">
        <v>46</v>
      </c>
      <c r="B95" s="38"/>
      <c r="C95" s="15"/>
      <c r="D95" s="15"/>
      <c r="E95" s="174"/>
      <c r="F95" s="15"/>
      <c r="G95" s="2">
        <v>19673</v>
      </c>
      <c r="H95" s="115"/>
      <c r="I95" s="2">
        <v>19957</v>
      </c>
      <c r="J95" s="31"/>
      <c r="K95" s="2">
        <v>0</v>
      </c>
      <c r="L95" s="31"/>
      <c r="M95" s="2">
        <v>0</v>
      </c>
    </row>
    <row r="96" spans="1:13" ht="15" customHeight="1">
      <c r="A96" s="185" t="s">
        <v>161</v>
      </c>
      <c r="B96" s="38"/>
      <c r="C96" s="15"/>
      <c r="D96" s="15"/>
      <c r="E96" s="174"/>
      <c r="F96" s="15"/>
      <c r="G96" s="2">
        <v>244442</v>
      </c>
      <c r="H96" s="115"/>
      <c r="I96" s="2">
        <v>246008</v>
      </c>
      <c r="J96" s="31"/>
      <c r="K96" s="2">
        <v>0</v>
      </c>
      <c r="L96" s="31"/>
      <c r="M96" s="2">
        <v>0</v>
      </c>
    </row>
    <row r="97" spans="1:13" ht="15" customHeight="1">
      <c r="A97" s="185" t="s">
        <v>163</v>
      </c>
      <c r="B97" s="38"/>
      <c r="C97" s="15"/>
      <c r="D97" s="15"/>
      <c r="E97" s="174"/>
      <c r="F97" s="15"/>
      <c r="G97" s="2"/>
      <c r="H97" s="115"/>
      <c r="I97" s="2"/>
      <c r="J97" s="31"/>
      <c r="K97" s="2"/>
      <c r="L97" s="31"/>
      <c r="M97" s="2"/>
    </row>
    <row r="98" spans="1:13" ht="15" customHeight="1">
      <c r="A98" s="175"/>
      <c r="B98" s="185" t="s">
        <v>162</v>
      </c>
      <c r="C98" s="15"/>
      <c r="D98" s="15"/>
      <c r="E98" s="174"/>
      <c r="F98" s="15"/>
      <c r="G98" s="107">
        <v>189998</v>
      </c>
      <c r="H98" s="115"/>
      <c r="I98" s="2">
        <v>189547</v>
      </c>
      <c r="J98" s="31"/>
      <c r="K98" s="2">
        <v>0</v>
      </c>
      <c r="L98" s="31"/>
      <c r="M98" s="2">
        <v>0</v>
      </c>
    </row>
    <row r="99" spans="1:13" ht="15" customHeight="1">
      <c r="A99" s="16" t="s">
        <v>165</v>
      </c>
      <c r="B99" s="16"/>
      <c r="C99" s="93"/>
      <c r="D99" s="93"/>
      <c r="E99" s="174"/>
      <c r="F99" s="174"/>
      <c r="G99" s="177">
        <v>372637</v>
      </c>
      <c r="H99" s="115"/>
      <c r="I99" s="31">
        <v>381221</v>
      </c>
      <c r="J99" s="115"/>
      <c r="K99" s="31">
        <v>0</v>
      </c>
      <c r="L99" s="115"/>
      <c r="M99" s="31">
        <v>0</v>
      </c>
    </row>
    <row r="100" spans="1:13" ht="15" customHeight="1">
      <c r="A100" s="16" t="s">
        <v>47</v>
      </c>
      <c r="B100" s="16"/>
      <c r="C100" s="93"/>
      <c r="D100" s="93"/>
      <c r="E100" s="174"/>
      <c r="F100" s="174"/>
      <c r="G100" s="186">
        <v>15673</v>
      </c>
      <c r="H100" s="115"/>
      <c r="I100" s="35">
        <v>15489</v>
      </c>
      <c r="J100" s="115"/>
      <c r="K100" s="35">
        <v>9702</v>
      </c>
      <c r="L100" s="115"/>
      <c r="M100" s="35">
        <v>9470</v>
      </c>
    </row>
    <row r="101" spans="1:13" ht="8.1" customHeight="1">
      <c r="A101" s="38"/>
      <c r="B101" s="38"/>
      <c r="C101" s="15"/>
      <c r="D101" s="15"/>
      <c r="E101" s="15"/>
      <c r="F101" s="15"/>
      <c r="G101" s="31"/>
      <c r="H101" s="115"/>
      <c r="I101" s="31"/>
      <c r="J101" s="115"/>
      <c r="K101" s="31"/>
      <c r="L101" s="115"/>
      <c r="M101" s="31"/>
    </row>
    <row r="102" spans="1:13" ht="15" customHeight="1">
      <c r="A102" s="38" t="s">
        <v>48</v>
      </c>
      <c r="B102" s="16"/>
      <c r="C102" s="93"/>
      <c r="D102" s="93"/>
      <c r="E102" s="174"/>
      <c r="F102" s="174"/>
      <c r="G102" s="35">
        <f>SUM(G92:G100)</f>
        <v>4356263</v>
      </c>
      <c r="H102" s="115"/>
      <c r="I102" s="35">
        <f>SUM(I92:I100)</f>
        <v>4567120</v>
      </c>
      <c r="J102" s="115"/>
      <c r="K102" s="35">
        <f>SUM(K92:K100)</f>
        <v>459851</v>
      </c>
      <c r="L102" s="115"/>
      <c r="M102" s="35">
        <f>SUM(M92:M100)</f>
        <v>459650</v>
      </c>
    </row>
    <row r="103" spans="1:13" ht="8.1" customHeight="1">
      <c r="A103" s="38"/>
      <c r="B103" s="38"/>
      <c r="C103" s="15"/>
      <c r="D103" s="15"/>
      <c r="E103" s="15"/>
      <c r="F103" s="15"/>
      <c r="G103" s="31"/>
      <c r="H103" s="115"/>
      <c r="I103" s="31"/>
      <c r="J103" s="115"/>
      <c r="K103" s="31"/>
      <c r="L103" s="115"/>
      <c r="M103" s="31"/>
    </row>
    <row r="104" spans="1:13" ht="15" customHeight="1">
      <c r="A104" s="38" t="s">
        <v>49</v>
      </c>
      <c r="B104" s="16"/>
      <c r="C104" s="93"/>
      <c r="D104" s="93"/>
      <c r="E104" s="174"/>
      <c r="F104" s="174"/>
      <c r="G104" s="35">
        <f>G88+G102</f>
        <v>8401864</v>
      </c>
      <c r="H104" s="115"/>
      <c r="I104" s="35">
        <f>I88+I102</f>
        <v>8564664</v>
      </c>
      <c r="J104" s="115"/>
      <c r="K104" s="35">
        <f>K88+K102</f>
        <v>1028006</v>
      </c>
      <c r="L104" s="115"/>
      <c r="M104" s="35">
        <f>M88+M102</f>
        <v>1028590</v>
      </c>
    </row>
    <row r="105" spans="1:13" ht="15" customHeight="1">
      <c r="A105" s="38"/>
      <c r="B105" s="16"/>
      <c r="C105" s="93"/>
      <c r="D105" s="93"/>
      <c r="E105" s="174"/>
      <c r="F105" s="174"/>
      <c r="G105" s="31"/>
      <c r="H105" s="115"/>
      <c r="I105" s="31"/>
      <c r="J105" s="115"/>
      <c r="K105" s="31"/>
      <c r="L105" s="115"/>
      <c r="M105" s="31"/>
    </row>
    <row r="106" spans="1:13" ht="15" customHeight="1">
      <c r="A106" s="3"/>
      <c r="B106" s="4"/>
      <c r="C106" s="85"/>
      <c r="D106" s="85"/>
      <c r="E106" s="132"/>
      <c r="F106" s="132"/>
      <c r="G106" s="82"/>
      <c r="H106" s="139"/>
      <c r="I106" s="82"/>
      <c r="J106" s="139"/>
      <c r="K106" s="82"/>
      <c r="L106" s="139"/>
      <c r="M106" s="82"/>
    </row>
    <row r="107" spans="1:13" ht="15" customHeight="1">
      <c r="A107" s="3"/>
      <c r="B107" s="4"/>
      <c r="C107" s="85"/>
      <c r="D107" s="85"/>
      <c r="E107" s="132"/>
      <c r="F107" s="132"/>
      <c r="G107" s="82"/>
      <c r="H107" s="139"/>
      <c r="I107" s="82"/>
      <c r="J107" s="139"/>
      <c r="K107" s="82"/>
      <c r="L107" s="139"/>
      <c r="M107" s="82"/>
    </row>
    <row r="108" spans="1:13" ht="15" customHeight="1">
      <c r="A108" s="3"/>
      <c r="B108" s="4"/>
      <c r="C108" s="85"/>
      <c r="D108" s="85"/>
      <c r="E108" s="132"/>
      <c r="F108" s="132"/>
      <c r="G108" s="82"/>
      <c r="H108" s="139"/>
      <c r="I108" s="82"/>
      <c r="J108" s="139"/>
      <c r="K108" s="82"/>
      <c r="L108" s="139"/>
      <c r="M108" s="82"/>
    </row>
    <row r="109" spans="1:13" ht="15" customHeight="1">
      <c r="A109" s="3"/>
      <c r="B109" s="4"/>
      <c r="C109" s="85"/>
      <c r="D109" s="85"/>
      <c r="E109" s="132"/>
      <c r="F109" s="132"/>
      <c r="G109" s="82"/>
      <c r="H109" s="139"/>
      <c r="I109" s="82"/>
      <c r="J109" s="139"/>
      <c r="K109" s="82"/>
      <c r="L109" s="139"/>
      <c r="M109" s="82"/>
    </row>
    <row r="110" spans="1:13" ht="15" customHeight="1">
      <c r="A110" s="3"/>
      <c r="B110" s="4"/>
      <c r="C110" s="85"/>
      <c r="D110" s="85"/>
      <c r="E110" s="132"/>
      <c r="F110" s="132"/>
      <c r="G110" s="82"/>
      <c r="H110" s="139"/>
      <c r="I110" s="82"/>
      <c r="J110" s="139"/>
      <c r="K110" s="82"/>
      <c r="L110" s="139"/>
      <c r="M110" s="82"/>
    </row>
    <row r="111" spans="1:13" ht="15" customHeight="1">
      <c r="A111" s="3"/>
      <c r="B111" s="4"/>
      <c r="C111" s="85"/>
      <c r="D111" s="85"/>
      <c r="E111" s="132"/>
      <c r="F111" s="132"/>
      <c r="G111" s="82"/>
      <c r="H111" s="139"/>
      <c r="I111" s="82"/>
      <c r="J111" s="139"/>
      <c r="K111" s="82"/>
      <c r="L111" s="139"/>
      <c r="M111" s="82"/>
    </row>
    <row r="112" spans="1:13" ht="15" customHeight="1">
      <c r="A112" s="3"/>
      <c r="B112" s="4"/>
      <c r="C112" s="85"/>
      <c r="D112" s="85"/>
      <c r="E112" s="132"/>
      <c r="F112" s="132"/>
      <c r="G112" s="82"/>
      <c r="H112" s="139"/>
      <c r="I112" s="82"/>
      <c r="J112" s="139"/>
      <c r="K112" s="82"/>
      <c r="L112" s="139"/>
      <c r="M112" s="82"/>
    </row>
    <row r="113" spans="1:13" ht="15" customHeight="1">
      <c r="A113" s="3"/>
      <c r="B113" s="4"/>
      <c r="C113" s="85"/>
      <c r="D113" s="85"/>
      <c r="E113" s="132"/>
      <c r="F113" s="132"/>
      <c r="G113" s="82"/>
      <c r="H113" s="139"/>
      <c r="I113" s="82"/>
      <c r="J113" s="139"/>
      <c r="K113" s="82"/>
      <c r="L113" s="139"/>
      <c r="M113" s="82"/>
    </row>
    <row r="114" spans="1:13" ht="12.75" customHeight="1">
      <c r="A114" s="4"/>
      <c r="B114" s="4"/>
      <c r="C114" s="85"/>
      <c r="D114" s="85"/>
      <c r="E114" s="132"/>
      <c r="F114" s="132"/>
      <c r="G114" s="82"/>
      <c r="H114" s="4"/>
      <c r="I114" s="187"/>
      <c r="J114" s="82"/>
      <c r="K114" s="187"/>
      <c r="L114" s="82"/>
      <c r="M114" s="187"/>
    </row>
    <row r="115" spans="1:13" ht="21.95" customHeight="1">
      <c r="A115" s="193" t="s">
        <v>164</v>
      </c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</row>
    <row r="116" spans="1:13" ht="16.5" customHeight="1">
      <c r="A116" s="3" t="s">
        <v>212</v>
      </c>
      <c r="B116" s="5"/>
      <c r="C116" s="5"/>
      <c r="D116" s="5"/>
      <c r="E116" s="5"/>
      <c r="F116" s="5"/>
      <c r="G116" s="82"/>
      <c r="H116" s="127"/>
      <c r="I116" s="165"/>
      <c r="J116" s="127"/>
      <c r="K116" s="165"/>
      <c r="L116" s="127"/>
      <c r="M116" s="165"/>
    </row>
    <row r="117" spans="1:13" ht="16.5" customHeight="1">
      <c r="A117" s="166" t="s">
        <v>214</v>
      </c>
      <c r="B117" s="5"/>
      <c r="C117" s="5"/>
      <c r="D117" s="5"/>
      <c r="E117" s="5"/>
      <c r="F117" s="5"/>
      <c r="G117" s="82"/>
      <c r="H117" s="127"/>
      <c r="I117" s="165"/>
      <c r="J117" s="127"/>
      <c r="K117" s="165"/>
      <c r="L117" s="127"/>
      <c r="M117" s="165"/>
    </row>
    <row r="118" spans="1:13" ht="16.5" customHeight="1">
      <c r="A118" s="167" t="s">
        <v>1</v>
      </c>
      <c r="B118" s="168"/>
      <c r="C118" s="168"/>
      <c r="D118" s="168"/>
      <c r="E118" s="168"/>
      <c r="F118" s="168"/>
      <c r="G118" s="88"/>
      <c r="H118" s="130"/>
      <c r="I118" s="169"/>
      <c r="J118" s="130"/>
      <c r="K118" s="169"/>
      <c r="L118" s="130"/>
      <c r="M118" s="169"/>
    </row>
    <row r="119" spans="1:13" ht="16.5" customHeight="1">
      <c r="A119" s="166"/>
      <c r="B119" s="5"/>
      <c r="C119" s="5"/>
      <c r="D119" s="5"/>
      <c r="E119" s="5"/>
      <c r="F119" s="5"/>
      <c r="G119" s="82"/>
      <c r="H119" s="127"/>
      <c r="I119" s="165"/>
      <c r="J119" s="127"/>
      <c r="K119" s="165"/>
      <c r="L119" s="127"/>
      <c r="M119" s="165"/>
    </row>
    <row r="120" spans="1:13" ht="15" customHeight="1">
      <c r="A120" s="4"/>
      <c r="B120" s="4"/>
      <c r="C120" s="5"/>
      <c r="D120" s="5"/>
      <c r="E120" s="4"/>
      <c r="F120" s="4"/>
      <c r="G120" s="82"/>
      <c r="H120" s="147"/>
      <c r="I120" s="170"/>
      <c r="J120" s="147"/>
      <c r="K120" s="82"/>
      <c r="L120" s="147"/>
      <c r="M120" s="82"/>
    </row>
    <row r="121" spans="1:13" ht="15" customHeight="1">
      <c r="A121" s="16"/>
      <c r="B121" s="16"/>
      <c r="C121" s="15"/>
      <c r="D121" s="15"/>
      <c r="E121" s="16"/>
      <c r="F121" s="16"/>
      <c r="G121" s="194" t="s">
        <v>2</v>
      </c>
      <c r="H121" s="194"/>
      <c r="I121" s="194"/>
      <c r="J121" s="172"/>
      <c r="K121" s="194" t="s">
        <v>3</v>
      </c>
      <c r="L121" s="194"/>
      <c r="M121" s="194"/>
    </row>
    <row r="122" spans="1:13" ht="15" customHeight="1">
      <c r="A122" s="16"/>
      <c r="B122" s="16"/>
      <c r="C122" s="15"/>
      <c r="D122" s="15"/>
      <c r="E122" s="16"/>
      <c r="F122" s="16"/>
      <c r="G122" s="192" t="s">
        <v>4</v>
      </c>
      <c r="H122" s="192"/>
      <c r="I122" s="192"/>
      <c r="J122" s="172"/>
      <c r="K122" s="192" t="s">
        <v>4</v>
      </c>
      <c r="L122" s="192"/>
      <c r="M122" s="192"/>
    </row>
    <row r="123" spans="1:13" ht="15" customHeight="1">
      <c r="A123" s="16"/>
      <c r="B123" s="16"/>
      <c r="C123" s="15"/>
      <c r="D123" s="15"/>
      <c r="E123" s="16"/>
      <c r="F123" s="16"/>
      <c r="G123" s="173" t="s">
        <v>5</v>
      </c>
      <c r="H123" s="171"/>
      <c r="I123" s="173" t="s">
        <v>6</v>
      </c>
      <c r="J123" s="172"/>
      <c r="K123" s="173" t="s">
        <v>5</v>
      </c>
      <c r="L123" s="171"/>
      <c r="M123" s="173" t="s">
        <v>6</v>
      </c>
    </row>
    <row r="124" spans="1:13" ht="15" customHeight="1">
      <c r="A124" s="16"/>
      <c r="B124" s="16"/>
      <c r="C124" s="15"/>
      <c r="D124" s="15"/>
      <c r="E124" s="16"/>
      <c r="F124" s="16"/>
      <c r="G124" s="20" t="s">
        <v>7</v>
      </c>
      <c r="H124" s="21"/>
      <c r="I124" s="20" t="s">
        <v>8</v>
      </c>
      <c r="J124" s="21"/>
      <c r="K124" s="20" t="s">
        <v>7</v>
      </c>
      <c r="L124" s="21"/>
      <c r="M124" s="20" t="s">
        <v>8</v>
      </c>
    </row>
    <row r="125" spans="1:13" ht="15" customHeight="1">
      <c r="A125" s="16"/>
      <c r="B125" s="16"/>
      <c r="C125" s="15"/>
      <c r="D125" s="15"/>
      <c r="E125" s="16"/>
      <c r="F125" s="16"/>
      <c r="G125" s="20" t="s">
        <v>9</v>
      </c>
      <c r="H125" s="21"/>
      <c r="I125" s="20" t="s">
        <v>10</v>
      </c>
      <c r="J125" s="21"/>
      <c r="K125" s="20" t="s">
        <v>9</v>
      </c>
      <c r="L125" s="21"/>
      <c r="M125" s="20" t="s">
        <v>10</v>
      </c>
    </row>
    <row r="126" spans="1:13" ht="15" customHeight="1">
      <c r="A126" s="16"/>
      <c r="B126" s="16"/>
      <c r="C126" s="15"/>
      <c r="D126" s="15"/>
      <c r="E126" s="24"/>
      <c r="F126" s="16"/>
      <c r="G126" s="23" t="s">
        <v>12</v>
      </c>
      <c r="H126" s="16"/>
      <c r="I126" s="23" t="s">
        <v>12</v>
      </c>
      <c r="J126" s="16"/>
      <c r="K126" s="23" t="s">
        <v>12</v>
      </c>
      <c r="L126" s="16"/>
      <c r="M126" s="23" t="s">
        <v>12</v>
      </c>
    </row>
    <row r="127" spans="1:13" ht="15" customHeight="1">
      <c r="A127" s="16"/>
      <c r="B127" s="16"/>
      <c r="C127" s="15"/>
      <c r="D127" s="15"/>
      <c r="E127" s="188"/>
      <c r="F127" s="16"/>
      <c r="G127" s="16"/>
      <c r="H127" s="16"/>
      <c r="I127" s="25"/>
      <c r="J127" s="16"/>
      <c r="K127" s="16"/>
      <c r="L127" s="16"/>
      <c r="M127" s="25"/>
    </row>
    <row r="128" spans="1:13" ht="15" customHeight="1">
      <c r="A128" s="38" t="s">
        <v>193</v>
      </c>
      <c r="B128" s="38"/>
      <c r="C128" s="15"/>
      <c r="D128" s="15"/>
      <c r="E128" s="24"/>
      <c r="F128" s="15"/>
      <c r="G128" s="103"/>
      <c r="H128" s="117"/>
      <c r="I128" s="103"/>
      <c r="J128" s="106"/>
      <c r="K128" s="103"/>
      <c r="L128" s="117"/>
      <c r="M128" s="103"/>
    </row>
    <row r="129" spans="1:13" ht="8.1" customHeight="1">
      <c r="A129" s="16"/>
      <c r="B129" s="16"/>
      <c r="C129" s="16"/>
      <c r="D129" s="16"/>
      <c r="E129" s="24"/>
      <c r="F129" s="15"/>
      <c r="G129" s="103"/>
      <c r="H129" s="106"/>
      <c r="I129" s="103"/>
      <c r="J129" s="106"/>
      <c r="K129" s="103"/>
      <c r="L129" s="106"/>
      <c r="M129" s="103"/>
    </row>
    <row r="130" spans="1:13" ht="15" customHeight="1">
      <c r="A130" s="38" t="s">
        <v>50</v>
      </c>
      <c r="B130" s="16"/>
      <c r="C130" s="93"/>
      <c r="D130" s="93"/>
      <c r="E130" s="174"/>
      <c r="F130" s="174"/>
      <c r="G130" s="31"/>
      <c r="H130" s="115"/>
      <c r="I130" s="31"/>
      <c r="J130" s="115"/>
      <c r="K130" s="31"/>
      <c r="L130" s="115"/>
      <c r="M130" s="31"/>
    </row>
    <row r="131" spans="1:13" ht="8.1" customHeight="1">
      <c r="A131" s="38"/>
      <c r="B131" s="38"/>
      <c r="C131" s="15"/>
      <c r="D131" s="15"/>
      <c r="E131" s="15"/>
      <c r="F131" s="15"/>
      <c r="G131" s="31"/>
      <c r="H131" s="117"/>
      <c r="I131" s="31"/>
      <c r="J131" s="115"/>
      <c r="K131" s="31"/>
      <c r="L131" s="117"/>
      <c r="M131" s="31"/>
    </row>
    <row r="132" spans="1:13" ht="15" customHeight="1">
      <c r="A132" s="16" t="s">
        <v>51</v>
      </c>
      <c r="B132" s="16"/>
      <c r="C132" s="93"/>
      <c r="D132" s="93"/>
      <c r="E132" s="174"/>
      <c r="F132" s="174"/>
      <c r="G132" s="31"/>
      <c r="H132" s="176"/>
      <c r="I132" s="31"/>
      <c r="J132" s="176"/>
      <c r="K132" s="31"/>
      <c r="L132" s="115"/>
      <c r="M132" s="31"/>
    </row>
    <row r="133" spans="1:13" ht="15" customHeight="1">
      <c r="A133" s="16"/>
      <c r="B133" s="16" t="s">
        <v>52</v>
      </c>
      <c r="C133" s="93"/>
      <c r="D133" s="93"/>
      <c r="E133" s="174"/>
      <c r="F133" s="174"/>
      <c r="G133" s="31"/>
      <c r="H133" s="176"/>
      <c r="I133" s="31"/>
      <c r="J133" s="176"/>
      <c r="K133" s="31"/>
      <c r="L133" s="115"/>
      <c r="M133" s="31"/>
    </row>
    <row r="134" spans="1:13" ht="15" customHeight="1">
      <c r="A134" s="16"/>
      <c r="B134" s="16"/>
      <c r="C134" s="93" t="s">
        <v>151</v>
      </c>
      <c r="D134" s="16"/>
      <c r="E134" s="174"/>
      <c r="F134" s="174"/>
      <c r="G134" s="174"/>
      <c r="H134" s="176"/>
      <c r="I134" s="174"/>
      <c r="J134" s="176"/>
      <c r="K134" s="31"/>
      <c r="L134" s="115"/>
      <c r="M134" s="31"/>
    </row>
    <row r="135" spans="1:13" ht="15" customHeight="1" thickBot="1">
      <c r="A135" s="16"/>
      <c r="B135" s="16"/>
      <c r="C135" s="93"/>
      <c r="D135" s="16" t="s">
        <v>53</v>
      </c>
      <c r="E135" s="174"/>
      <c r="F135" s="174"/>
      <c r="G135" s="189">
        <v>532950</v>
      </c>
      <c r="H135" s="176"/>
      <c r="I135" s="116">
        <v>532950</v>
      </c>
      <c r="J135" s="176"/>
      <c r="K135" s="189">
        <v>532950</v>
      </c>
      <c r="L135" s="115"/>
      <c r="M135" s="116">
        <v>532950</v>
      </c>
    </row>
    <row r="136" spans="1:13" ht="8.1" customHeight="1" thickTop="1">
      <c r="A136" s="16"/>
      <c r="B136" s="16"/>
      <c r="C136" s="93"/>
      <c r="D136" s="93"/>
      <c r="E136" s="174"/>
      <c r="F136" s="174"/>
      <c r="G136" s="31"/>
      <c r="H136" s="176"/>
      <c r="I136" s="31"/>
      <c r="J136" s="176"/>
      <c r="K136" s="31"/>
      <c r="L136" s="115"/>
      <c r="M136" s="31"/>
    </row>
    <row r="137" spans="1:13" ht="15" customHeight="1">
      <c r="A137" s="16"/>
      <c r="B137" s="16" t="s">
        <v>54</v>
      </c>
      <c r="C137" s="93"/>
      <c r="D137" s="93"/>
      <c r="E137" s="174"/>
      <c r="F137" s="174"/>
      <c r="G137" s="31"/>
      <c r="H137" s="176"/>
      <c r="I137" s="31"/>
      <c r="J137" s="176"/>
      <c r="K137" s="31"/>
      <c r="L137" s="115"/>
      <c r="M137" s="31"/>
    </row>
    <row r="138" spans="1:13" ht="15" customHeight="1">
      <c r="A138" s="16"/>
      <c r="B138" s="16"/>
      <c r="C138" s="93" t="s">
        <v>55</v>
      </c>
      <c r="D138" s="16"/>
      <c r="E138" s="174"/>
      <c r="F138" s="174"/>
      <c r="G138" s="31"/>
      <c r="H138" s="176"/>
      <c r="I138" s="31"/>
      <c r="J138" s="176"/>
      <c r="K138" s="31"/>
      <c r="L138" s="115"/>
      <c r="M138" s="31"/>
    </row>
    <row r="139" spans="1:13" ht="15" customHeight="1">
      <c r="A139" s="16"/>
      <c r="B139" s="16"/>
      <c r="C139" s="93"/>
      <c r="D139" s="16" t="s">
        <v>56</v>
      </c>
      <c r="E139" s="174"/>
      <c r="F139" s="174"/>
      <c r="G139" s="177">
        <v>532949</v>
      </c>
      <c r="H139" s="176"/>
      <c r="I139" s="176">
        <v>532949</v>
      </c>
      <c r="J139" s="176"/>
      <c r="K139" s="177">
        <v>532949</v>
      </c>
      <c r="L139" s="176"/>
      <c r="M139" s="176">
        <v>532949</v>
      </c>
    </row>
    <row r="140" spans="1:13" ht="15" customHeight="1">
      <c r="A140" s="16" t="s">
        <v>167</v>
      </c>
      <c r="B140" s="16"/>
      <c r="C140" s="93"/>
      <c r="D140" s="93"/>
      <c r="E140" s="174"/>
      <c r="F140" s="174"/>
      <c r="G140" s="177">
        <v>1117735</v>
      </c>
      <c r="H140" s="176"/>
      <c r="I140" s="176">
        <v>1117735</v>
      </c>
      <c r="J140" s="176"/>
      <c r="K140" s="177">
        <v>1117735</v>
      </c>
      <c r="L140" s="176"/>
      <c r="M140" s="176">
        <v>1117735</v>
      </c>
    </row>
    <row r="141" spans="1:13" ht="15" customHeight="1">
      <c r="A141" s="16" t="s">
        <v>57</v>
      </c>
      <c r="B141" s="16"/>
      <c r="C141" s="93"/>
      <c r="D141" s="93"/>
      <c r="E141" s="174"/>
      <c r="F141" s="174"/>
      <c r="G141" s="177">
        <v>1544828</v>
      </c>
      <c r="H141" s="176"/>
      <c r="I141" s="176">
        <v>1544828</v>
      </c>
      <c r="J141" s="176"/>
      <c r="K141" s="177">
        <v>0</v>
      </c>
      <c r="L141" s="176"/>
      <c r="M141" s="176">
        <v>0</v>
      </c>
    </row>
    <row r="142" spans="1:13" ht="15" customHeight="1">
      <c r="A142" s="16" t="s">
        <v>58</v>
      </c>
      <c r="B142" s="16"/>
      <c r="C142" s="93"/>
      <c r="D142" s="93"/>
      <c r="E142" s="16"/>
      <c r="F142" s="174"/>
      <c r="G142" s="177"/>
      <c r="H142" s="176"/>
      <c r="I142" s="176"/>
      <c r="J142" s="176"/>
      <c r="K142" s="177"/>
      <c r="L142" s="176"/>
      <c r="M142" s="176"/>
    </row>
    <row r="143" spans="1:13" ht="15" customHeight="1">
      <c r="A143" s="16"/>
      <c r="B143" s="16" t="s">
        <v>59</v>
      </c>
      <c r="C143" s="16"/>
      <c r="D143" s="93"/>
      <c r="E143" s="174"/>
      <c r="F143" s="174"/>
      <c r="G143" s="177">
        <v>53295</v>
      </c>
      <c r="H143" s="176"/>
      <c r="I143" s="176">
        <v>53295</v>
      </c>
      <c r="J143" s="176"/>
      <c r="K143" s="177">
        <v>53295</v>
      </c>
      <c r="L143" s="176"/>
      <c r="M143" s="176">
        <v>53295</v>
      </c>
    </row>
    <row r="144" spans="1:13" ht="15" customHeight="1">
      <c r="A144" s="16"/>
      <c r="B144" s="16" t="s">
        <v>60</v>
      </c>
      <c r="C144" s="16"/>
      <c r="D144" s="93"/>
      <c r="E144" s="174"/>
      <c r="F144" s="174"/>
      <c r="G144" s="177">
        <v>2596850</v>
      </c>
      <c r="H144" s="176"/>
      <c r="I144" s="176">
        <v>2591673</v>
      </c>
      <c r="J144" s="176"/>
      <c r="K144" s="177">
        <v>1260347</v>
      </c>
      <c r="L144" s="176"/>
      <c r="M144" s="176">
        <v>1265202</v>
      </c>
    </row>
    <row r="145" spans="1:13" ht="15" customHeight="1">
      <c r="A145" s="16" t="s">
        <v>61</v>
      </c>
      <c r="B145" s="16"/>
      <c r="C145" s="16"/>
      <c r="D145" s="93"/>
      <c r="E145" s="174"/>
      <c r="F145" s="174"/>
      <c r="G145" s="186">
        <v>-646104</v>
      </c>
      <c r="H145" s="176"/>
      <c r="I145" s="179">
        <v>-611140</v>
      </c>
      <c r="J145" s="176"/>
      <c r="K145" s="186">
        <v>0</v>
      </c>
      <c r="L145" s="176"/>
      <c r="M145" s="179">
        <v>0</v>
      </c>
    </row>
    <row r="146" spans="1:13" ht="8.1" customHeight="1">
      <c r="A146" s="16"/>
      <c r="B146" s="16"/>
      <c r="C146" s="16"/>
      <c r="D146" s="93"/>
      <c r="E146" s="174"/>
      <c r="F146" s="174"/>
      <c r="G146" s="31"/>
      <c r="H146" s="176"/>
      <c r="I146" s="31"/>
      <c r="J146" s="176"/>
      <c r="K146" s="31"/>
      <c r="L146" s="176"/>
      <c r="M146" s="31"/>
    </row>
    <row r="147" spans="1:13" ht="15" customHeight="1">
      <c r="A147" s="38" t="s">
        <v>62</v>
      </c>
      <c r="B147" s="16"/>
      <c r="C147" s="16"/>
      <c r="D147" s="93"/>
      <c r="E147" s="174"/>
      <c r="F147" s="174"/>
      <c r="G147" s="177">
        <f>SUM(G139:G145)</f>
        <v>5199553</v>
      </c>
      <c r="H147" s="176"/>
      <c r="I147" s="31">
        <f>SUM(I139:I145)</f>
        <v>5229340</v>
      </c>
      <c r="J147" s="176"/>
      <c r="K147" s="177">
        <f>SUM(K139:K145)</f>
        <v>2964326</v>
      </c>
      <c r="L147" s="176"/>
      <c r="M147" s="31">
        <f>SUM(M139:M145)</f>
        <v>2969181</v>
      </c>
    </row>
    <row r="148" spans="1:13" ht="15" customHeight="1">
      <c r="A148" s="16" t="s">
        <v>63</v>
      </c>
      <c r="B148" s="16"/>
      <c r="C148" s="16"/>
      <c r="D148" s="93"/>
      <c r="E148" s="174"/>
      <c r="F148" s="174"/>
      <c r="G148" s="186">
        <v>996297</v>
      </c>
      <c r="H148" s="176"/>
      <c r="I148" s="35">
        <v>999840</v>
      </c>
      <c r="J148" s="176"/>
      <c r="K148" s="186">
        <v>0</v>
      </c>
      <c r="L148" s="176"/>
      <c r="M148" s="35">
        <v>0</v>
      </c>
    </row>
    <row r="149" spans="1:13" ht="8.1" customHeight="1">
      <c r="A149" s="16"/>
      <c r="B149" s="16"/>
      <c r="C149" s="16"/>
      <c r="D149" s="93"/>
      <c r="E149" s="174"/>
      <c r="F149" s="174"/>
      <c r="G149" s="31"/>
      <c r="H149" s="176"/>
      <c r="I149" s="31"/>
      <c r="J149" s="176"/>
      <c r="K149" s="31"/>
      <c r="L149" s="176"/>
      <c r="M149" s="31"/>
    </row>
    <row r="150" spans="1:13" ht="15" customHeight="1">
      <c r="A150" s="38" t="s">
        <v>64</v>
      </c>
      <c r="B150" s="16"/>
      <c r="C150" s="93"/>
      <c r="D150" s="93"/>
      <c r="E150" s="174"/>
      <c r="F150" s="174"/>
      <c r="G150" s="35">
        <f>SUM(G147:G148)</f>
        <v>6195850</v>
      </c>
      <c r="H150" s="176"/>
      <c r="I150" s="35">
        <f>SUM(I147:I148)</f>
        <v>6229180</v>
      </c>
      <c r="J150" s="176"/>
      <c r="K150" s="35">
        <f t="shared" ref="K150" si="0">SUM(K147:K148)</f>
        <v>2964326</v>
      </c>
      <c r="L150" s="176"/>
      <c r="M150" s="35">
        <f t="shared" ref="M150" si="1">SUM(M147:M148)</f>
        <v>2969181</v>
      </c>
    </row>
    <row r="151" spans="1:13" ht="8.1" customHeight="1">
      <c r="A151" s="38"/>
      <c r="B151" s="38"/>
      <c r="C151" s="15"/>
      <c r="D151" s="15"/>
      <c r="E151" s="15"/>
      <c r="F151" s="15"/>
      <c r="G151" s="31"/>
      <c r="H151" s="176"/>
      <c r="I151" s="31"/>
      <c r="J151" s="176"/>
      <c r="K151" s="31"/>
      <c r="L151" s="176"/>
      <c r="M151" s="31"/>
    </row>
    <row r="152" spans="1:13" ht="15" customHeight="1" thickBot="1">
      <c r="A152" s="38" t="s">
        <v>65</v>
      </c>
      <c r="B152" s="38"/>
      <c r="C152" s="93"/>
      <c r="D152" s="93"/>
      <c r="E152" s="174"/>
      <c r="F152" s="174"/>
      <c r="G152" s="116">
        <f>G150+G104</f>
        <v>14597714</v>
      </c>
      <c r="H152" s="176"/>
      <c r="I152" s="116">
        <f>I150+I104</f>
        <v>14793844</v>
      </c>
      <c r="J152" s="176"/>
      <c r="K152" s="116">
        <f>K150+K104</f>
        <v>3992332</v>
      </c>
      <c r="L152" s="176"/>
      <c r="M152" s="116">
        <f>M150+M104</f>
        <v>3997771</v>
      </c>
    </row>
    <row r="153" spans="1:13" ht="15" customHeight="1" thickTop="1">
      <c r="A153" s="38"/>
      <c r="B153" s="38"/>
      <c r="C153" s="93"/>
      <c r="D153" s="93"/>
      <c r="E153" s="174"/>
      <c r="F153" s="174"/>
      <c r="G153" s="190"/>
      <c r="H153" s="190"/>
      <c r="I153" s="190"/>
      <c r="J153" s="190"/>
      <c r="K153" s="190"/>
      <c r="L153" s="190"/>
      <c r="M153" s="190"/>
    </row>
    <row r="154" spans="1:13" ht="15" customHeight="1">
      <c r="A154" s="16"/>
      <c r="B154" s="16"/>
      <c r="C154" s="93"/>
      <c r="D154" s="16"/>
      <c r="E154" s="174"/>
      <c r="F154" s="174"/>
      <c r="G154" s="31"/>
      <c r="H154" s="176"/>
      <c r="I154" s="31"/>
      <c r="J154" s="176"/>
      <c r="K154" s="31"/>
      <c r="L154" s="115"/>
      <c r="M154" s="31"/>
    </row>
    <row r="155" spans="1:13" ht="15" customHeight="1">
      <c r="A155" s="4"/>
      <c r="B155" s="4"/>
      <c r="C155" s="85"/>
      <c r="D155" s="4"/>
      <c r="E155" s="132"/>
      <c r="F155" s="132"/>
      <c r="G155" s="82"/>
      <c r="H155" s="182"/>
      <c r="I155" s="82"/>
      <c r="J155" s="182"/>
      <c r="K155" s="82"/>
      <c r="L155" s="82"/>
      <c r="M155" s="82"/>
    </row>
    <row r="156" spans="1:13" ht="15" customHeight="1">
      <c r="A156" s="4"/>
      <c r="B156" s="4"/>
      <c r="C156" s="85"/>
      <c r="D156" s="4"/>
      <c r="E156" s="132"/>
      <c r="F156" s="132"/>
      <c r="G156" s="132"/>
      <c r="H156" s="182"/>
      <c r="I156" s="132"/>
      <c r="J156" s="182"/>
      <c r="K156" s="82"/>
      <c r="L156" s="139"/>
      <c r="M156" s="82"/>
    </row>
    <row r="157" spans="1:13" ht="15" customHeight="1">
      <c r="A157" s="4"/>
      <c r="B157" s="4"/>
      <c r="C157" s="85"/>
      <c r="D157" s="85"/>
      <c r="E157" s="132"/>
      <c r="F157" s="132"/>
      <c r="G157" s="82"/>
      <c r="H157" s="182"/>
      <c r="I157" s="82"/>
      <c r="J157" s="182"/>
      <c r="K157" s="82"/>
      <c r="L157" s="139"/>
      <c r="M157" s="82"/>
    </row>
    <row r="158" spans="1:13" ht="15" customHeight="1">
      <c r="A158" s="3"/>
      <c r="B158" s="3"/>
      <c r="C158" s="85"/>
      <c r="D158" s="85"/>
      <c r="E158" s="132"/>
      <c r="F158" s="132"/>
      <c r="G158" s="191"/>
      <c r="H158" s="182"/>
      <c r="I158" s="191"/>
      <c r="J158" s="182"/>
      <c r="K158" s="191"/>
      <c r="L158" s="182"/>
      <c r="M158" s="191"/>
    </row>
    <row r="159" spans="1:13" ht="15" customHeight="1">
      <c r="A159" s="3"/>
      <c r="B159" s="3"/>
      <c r="C159" s="85"/>
      <c r="D159" s="85"/>
      <c r="E159" s="132"/>
      <c r="F159" s="132"/>
      <c r="G159" s="191"/>
      <c r="H159" s="182"/>
      <c r="I159" s="191"/>
      <c r="J159" s="182"/>
      <c r="K159" s="191"/>
      <c r="L159" s="182"/>
      <c r="M159" s="191"/>
    </row>
    <row r="160" spans="1:13" ht="15" customHeight="1">
      <c r="A160" s="3"/>
      <c r="B160" s="3"/>
      <c r="C160" s="85"/>
      <c r="D160" s="85"/>
      <c r="E160" s="132"/>
      <c r="F160" s="132"/>
      <c r="G160" s="82"/>
      <c r="H160" s="182"/>
      <c r="I160" s="82"/>
      <c r="J160" s="182"/>
      <c r="K160" s="82"/>
      <c r="L160" s="182"/>
      <c r="M160" s="82"/>
    </row>
    <row r="161" spans="1:13" ht="15" customHeight="1">
      <c r="A161" s="3"/>
      <c r="B161" s="3"/>
      <c r="C161" s="85"/>
      <c r="D161" s="85"/>
      <c r="E161" s="132"/>
      <c r="F161" s="132"/>
      <c r="G161" s="82"/>
      <c r="H161" s="182"/>
      <c r="I161" s="82"/>
      <c r="J161" s="182"/>
      <c r="K161" s="82"/>
      <c r="L161" s="182"/>
      <c r="M161" s="82"/>
    </row>
    <row r="162" spans="1:13" ht="15" customHeight="1">
      <c r="A162" s="3"/>
      <c r="B162" s="3"/>
      <c r="C162" s="85"/>
      <c r="D162" s="85"/>
      <c r="E162" s="132"/>
      <c r="F162" s="132"/>
      <c r="G162" s="82"/>
      <c r="H162" s="182"/>
      <c r="I162" s="82"/>
      <c r="J162" s="182"/>
      <c r="K162" s="82"/>
      <c r="L162" s="182"/>
      <c r="M162" s="82"/>
    </row>
    <row r="163" spans="1:13" ht="15" customHeight="1">
      <c r="A163" s="3"/>
      <c r="B163" s="3"/>
      <c r="C163" s="85"/>
      <c r="D163" s="85"/>
      <c r="E163" s="132"/>
      <c r="F163" s="132"/>
      <c r="G163" s="82"/>
      <c r="H163" s="182"/>
      <c r="I163" s="82"/>
      <c r="J163" s="182"/>
      <c r="K163" s="82"/>
      <c r="L163" s="182"/>
      <c r="M163" s="82"/>
    </row>
    <row r="164" spans="1:13" ht="15" customHeight="1">
      <c r="A164" s="3"/>
      <c r="B164" s="3"/>
      <c r="C164" s="85"/>
      <c r="D164" s="85"/>
      <c r="E164" s="132"/>
      <c r="F164" s="132"/>
      <c r="G164" s="82"/>
      <c r="H164" s="182"/>
      <c r="I164" s="82"/>
      <c r="J164" s="182"/>
      <c r="K164" s="82"/>
      <c r="L164" s="182"/>
      <c r="M164" s="82"/>
    </row>
    <row r="165" spans="1:13" ht="15" customHeight="1">
      <c r="A165" s="3"/>
      <c r="B165" s="3"/>
      <c r="C165" s="85"/>
      <c r="D165" s="85"/>
      <c r="E165" s="132"/>
      <c r="F165" s="132"/>
      <c r="G165" s="82"/>
      <c r="H165" s="182"/>
      <c r="I165" s="82"/>
      <c r="J165" s="182"/>
      <c r="K165" s="82"/>
      <c r="L165" s="182"/>
      <c r="M165" s="82"/>
    </row>
    <row r="166" spans="1:13" ht="15" customHeight="1">
      <c r="A166" s="3"/>
      <c r="B166" s="3"/>
      <c r="C166" s="85"/>
      <c r="D166" s="85"/>
      <c r="E166" s="132"/>
      <c r="F166" s="132"/>
      <c r="G166" s="82"/>
      <c r="H166" s="182"/>
      <c r="I166" s="82"/>
      <c r="J166" s="182"/>
      <c r="K166" s="82"/>
      <c r="L166" s="182"/>
      <c r="M166" s="82"/>
    </row>
    <row r="167" spans="1:13" ht="15" customHeight="1">
      <c r="A167" s="3"/>
      <c r="B167" s="3"/>
      <c r="C167" s="85"/>
      <c r="D167" s="85"/>
      <c r="E167" s="132"/>
      <c r="F167" s="132"/>
      <c r="G167" s="82"/>
      <c r="H167" s="182"/>
      <c r="I167" s="82"/>
      <c r="J167" s="182"/>
      <c r="K167" s="82"/>
      <c r="L167" s="182"/>
      <c r="M167" s="82"/>
    </row>
    <row r="168" spans="1:13" ht="15" customHeight="1">
      <c r="A168" s="3"/>
      <c r="B168" s="3"/>
      <c r="C168" s="85"/>
      <c r="D168" s="85"/>
      <c r="E168" s="132"/>
      <c r="F168" s="132"/>
      <c r="G168" s="82"/>
      <c r="H168" s="182"/>
      <c r="I168" s="82"/>
      <c r="J168" s="182"/>
      <c r="K168" s="82"/>
      <c r="L168" s="182"/>
      <c r="M168" s="82"/>
    </row>
    <row r="169" spans="1:13" ht="15" customHeight="1">
      <c r="A169" s="3"/>
      <c r="B169" s="3"/>
      <c r="C169" s="85"/>
      <c r="D169" s="85"/>
      <c r="E169" s="132"/>
      <c r="F169" s="132"/>
      <c r="G169" s="82"/>
      <c r="H169" s="182"/>
      <c r="I169" s="82"/>
      <c r="J169" s="182"/>
      <c r="K169" s="82"/>
      <c r="L169" s="182"/>
      <c r="M169" s="82"/>
    </row>
    <row r="170" spans="1:13" ht="15" customHeight="1">
      <c r="A170" s="3"/>
      <c r="B170" s="3"/>
      <c r="C170" s="85"/>
      <c r="D170" s="85"/>
      <c r="E170" s="132"/>
      <c r="F170" s="132"/>
      <c r="G170" s="82"/>
      <c r="H170" s="182"/>
      <c r="I170" s="82"/>
      <c r="J170" s="182"/>
      <c r="K170" s="82"/>
      <c r="L170" s="182"/>
      <c r="M170" s="82"/>
    </row>
    <row r="171" spans="1:13" ht="15" customHeight="1">
      <c r="A171" s="4"/>
      <c r="B171" s="4"/>
      <c r="C171" s="4"/>
      <c r="D171" s="4"/>
      <c r="E171" s="4"/>
      <c r="F171" s="4"/>
      <c r="G171" s="170"/>
      <c r="H171" s="147"/>
      <c r="I171" s="170"/>
      <c r="J171" s="147"/>
      <c r="K171" s="170"/>
      <c r="L171" s="147"/>
      <c r="M171" s="170"/>
    </row>
    <row r="172" spans="1:13" ht="9" customHeight="1">
      <c r="A172" s="4"/>
      <c r="B172" s="4"/>
      <c r="C172" s="4"/>
      <c r="D172" s="4"/>
      <c r="E172" s="4"/>
      <c r="F172" s="4"/>
      <c r="G172" s="170"/>
      <c r="H172" s="147"/>
      <c r="I172" s="170"/>
      <c r="J172" s="147"/>
      <c r="K172" s="170"/>
      <c r="L172" s="147"/>
      <c r="M172" s="170"/>
    </row>
    <row r="173" spans="1:13" ht="22.35" customHeight="1">
      <c r="A173" s="193" t="s">
        <v>164</v>
      </c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</row>
  </sheetData>
  <mergeCells count="16">
    <mergeCell ref="A57:M57"/>
    <mergeCell ref="G6:I6"/>
    <mergeCell ref="K6:M6"/>
    <mergeCell ref="G7:I7"/>
    <mergeCell ref="K7:M7"/>
    <mergeCell ref="A54:M54"/>
    <mergeCell ref="G122:I122"/>
    <mergeCell ref="K122:M122"/>
    <mergeCell ref="A173:M173"/>
    <mergeCell ref="G63:I63"/>
    <mergeCell ref="K63:M63"/>
    <mergeCell ref="G64:I64"/>
    <mergeCell ref="K64:M64"/>
    <mergeCell ref="A115:M115"/>
    <mergeCell ref="G121:I121"/>
    <mergeCell ref="K121:M12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G67:M67 G10:M10 G125:M125 E92" numberStoredAsText="1"/>
    <ignoredError sqref="E75:E80 E9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E9349-CCFA-410D-93C7-C7F191C4C4D8}">
  <dimension ref="A1:M116"/>
  <sheetViews>
    <sheetView topLeftCell="A92" zoomScale="115" zoomScaleNormal="115" zoomScaleSheetLayoutView="106" workbookViewId="0">
      <selection activeCell="A61" sqref="A61"/>
    </sheetView>
  </sheetViews>
  <sheetFormatPr defaultColWidth="9.42578125" defaultRowHeight="15" customHeight="1"/>
  <cols>
    <col min="1" max="3" width="1.7109375" style="4" customWidth="1"/>
    <col min="4" max="4" width="29.42578125" style="4" customWidth="1"/>
    <col min="5" max="5" width="5.5703125" style="4" customWidth="1"/>
    <col min="6" max="6" width="0.85546875" style="147" customWidth="1"/>
    <col min="7" max="7" width="12.7109375" style="82" customWidth="1"/>
    <col min="8" max="8" width="0.85546875" style="147" customWidth="1"/>
    <col min="9" max="9" width="12.7109375" style="82" customWidth="1"/>
    <col min="10" max="10" width="0.85546875" style="134" customWidth="1"/>
    <col min="11" max="11" width="12.7109375" style="82" customWidth="1"/>
    <col min="12" max="12" width="0.85546875" style="134" customWidth="1"/>
    <col min="13" max="13" width="12.7109375" style="82" customWidth="1"/>
    <col min="14" max="16384" width="9.42578125" style="4"/>
  </cols>
  <sheetData>
    <row r="1" spans="1:13" ht="16.5" customHeight="1">
      <c r="A1" s="3" t="s">
        <v>212</v>
      </c>
      <c r="B1" s="126"/>
      <c r="C1" s="126"/>
      <c r="D1" s="126"/>
      <c r="E1" s="126"/>
      <c r="F1" s="127"/>
      <c r="H1" s="127"/>
      <c r="J1" s="128"/>
      <c r="L1" s="128"/>
    </row>
    <row r="2" spans="1:13" ht="16.5" customHeight="1">
      <c r="A2" s="86" t="s">
        <v>204</v>
      </c>
      <c r="B2" s="126"/>
      <c r="C2" s="126"/>
      <c r="D2" s="126"/>
      <c r="E2" s="126"/>
      <c r="F2" s="127"/>
      <c r="H2" s="127"/>
      <c r="J2" s="128"/>
      <c r="L2" s="128"/>
    </row>
    <row r="3" spans="1:13" ht="16.5" customHeight="1">
      <c r="A3" s="87" t="s">
        <v>66</v>
      </c>
      <c r="B3" s="129"/>
      <c r="C3" s="129"/>
      <c r="D3" s="129"/>
      <c r="E3" s="129"/>
      <c r="F3" s="130"/>
      <c r="G3" s="88"/>
      <c r="H3" s="130"/>
      <c r="I3" s="88"/>
      <c r="J3" s="131"/>
      <c r="K3" s="88"/>
      <c r="L3" s="131"/>
      <c r="M3" s="88"/>
    </row>
    <row r="4" spans="1:13" ht="15" customHeight="1">
      <c r="A4" s="126"/>
      <c r="B4" s="126"/>
      <c r="C4" s="126"/>
      <c r="D4" s="126"/>
      <c r="E4" s="126"/>
      <c r="F4" s="127"/>
      <c r="H4" s="127"/>
      <c r="J4" s="128"/>
      <c r="L4" s="128"/>
    </row>
    <row r="5" spans="1:13" ht="15" customHeight="1">
      <c r="A5" s="126"/>
      <c r="B5" s="126"/>
      <c r="C5" s="126"/>
      <c r="D5" s="126"/>
      <c r="E5" s="126"/>
      <c r="F5" s="127"/>
      <c r="H5" s="127"/>
      <c r="J5" s="128"/>
      <c r="L5" s="128"/>
    </row>
    <row r="6" spans="1:13" ht="15" customHeight="1">
      <c r="A6" s="126"/>
      <c r="B6" s="126"/>
      <c r="C6" s="126"/>
      <c r="D6" s="126"/>
      <c r="E6" s="126"/>
      <c r="F6" s="132"/>
      <c r="G6" s="197" t="s">
        <v>2</v>
      </c>
      <c r="H6" s="197"/>
      <c r="I6" s="197"/>
      <c r="K6" s="198" t="s">
        <v>67</v>
      </c>
      <c r="L6" s="198"/>
      <c r="M6" s="198"/>
    </row>
    <row r="7" spans="1:13" ht="15" customHeight="1">
      <c r="A7" s="126"/>
      <c r="B7" s="126"/>
      <c r="C7" s="126"/>
      <c r="D7" s="126"/>
      <c r="E7" s="126"/>
      <c r="F7" s="132"/>
      <c r="G7" s="196" t="s">
        <v>4</v>
      </c>
      <c r="H7" s="196"/>
      <c r="I7" s="196"/>
      <c r="K7" s="196" t="s">
        <v>4</v>
      </c>
      <c r="L7" s="196"/>
      <c r="M7" s="196"/>
    </row>
    <row r="8" spans="1:13" ht="15" customHeight="1">
      <c r="A8" s="126"/>
      <c r="B8" s="126"/>
      <c r="C8" s="126"/>
      <c r="D8" s="126"/>
      <c r="E8" s="126"/>
      <c r="F8" s="135"/>
      <c r="G8" s="135" t="s">
        <v>9</v>
      </c>
      <c r="H8" s="135"/>
      <c r="I8" s="135" t="s">
        <v>10</v>
      </c>
      <c r="J8" s="136"/>
      <c r="K8" s="135" t="s">
        <v>9</v>
      </c>
      <c r="L8" s="135"/>
      <c r="M8" s="135" t="s">
        <v>10</v>
      </c>
    </row>
    <row r="9" spans="1:13" ht="15" customHeight="1">
      <c r="A9" s="126"/>
      <c r="B9" s="126"/>
      <c r="C9" s="126"/>
      <c r="D9" s="126"/>
      <c r="E9" s="137" t="s">
        <v>11</v>
      </c>
      <c r="F9" s="136"/>
      <c r="G9" s="138" t="s">
        <v>12</v>
      </c>
      <c r="H9" s="136"/>
      <c r="I9" s="138" t="s">
        <v>12</v>
      </c>
      <c r="J9" s="136"/>
      <c r="K9" s="138" t="s">
        <v>12</v>
      </c>
      <c r="L9" s="136"/>
      <c r="M9" s="138" t="s">
        <v>12</v>
      </c>
    </row>
    <row r="10" spans="1:13" ht="15" customHeight="1">
      <c r="A10" s="126"/>
      <c r="B10" s="126"/>
      <c r="C10" s="126"/>
      <c r="D10" s="126"/>
      <c r="E10" s="126"/>
      <c r="F10" s="139"/>
      <c r="H10" s="139"/>
      <c r="J10" s="140"/>
      <c r="L10" s="140"/>
    </row>
    <row r="11" spans="1:13" ht="15" customHeight="1">
      <c r="A11" s="86" t="s">
        <v>68</v>
      </c>
      <c r="B11" s="126"/>
      <c r="C11" s="126"/>
      <c r="D11" s="126"/>
      <c r="E11" s="126"/>
      <c r="F11" s="139"/>
      <c r="H11" s="139"/>
      <c r="J11" s="140"/>
      <c r="L11" s="140"/>
    </row>
    <row r="12" spans="1:13" ht="8.1" customHeight="1">
      <c r="A12" s="126"/>
      <c r="B12" s="126"/>
      <c r="C12" s="126"/>
      <c r="D12" s="126"/>
      <c r="E12" s="126"/>
      <c r="F12" s="139"/>
      <c r="H12" s="139"/>
      <c r="J12" s="140"/>
      <c r="L12" s="140"/>
    </row>
    <row r="13" spans="1:13" ht="15" customHeight="1">
      <c r="A13" s="126" t="s">
        <v>69</v>
      </c>
      <c r="B13" s="126"/>
      <c r="C13" s="126"/>
      <c r="D13" s="126"/>
      <c r="E13" s="126"/>
      <c r="F13" s="141"/>
      <c r="G13" s="142">
        <v>139859</v>
      </c>
      <c r="H13" s="141"/>
      <c r="I13" s="82">
        <v>109514</v>
      </c>
      <c r="J13" s="143"/>
      <c r="K13" s="82">
        <v>0</v>
      </c>
      <c r="L13" s="143"/>
      <c r="M13" s="82">
        <v>0</v>
      </c>
    </row>
    <row r="14" spans="1:13" ht="15" customHeight="1">
      <c r="A14" s="126" t="s">
        <v>70</v>
      </c>
      <c r="B14" s="126"/>
      <c r="C14" s="126"/>
      <c r="D14" s="126"/>
      <c r="E14" s="126"/>
      <c r="F14" s="141"/>
      <c r="G14" s="142">
        <v>698811</v>
      </c>
      <c r="H14" s="141"/>
      <c r="I14" s="82">
        <v>945618</v>
      </c>
      <c r="J14" s="143"/>
      <c r="K14" s="82">
        <v>0</v>
      </c>
      <c r="L14" s="143"/>
      <c r="M14" s="82">
        <v>0</v>
      </c>
    </row>
    <row r="15" spans="1:13" ht="15" customHeight="1">
      <c r="A15" s="126" t="s">
        <v>201</v>
      </c>
      <c r="B15" s="126"/>
      <c r="C15" s="126"/>
      <c r="D15" s="126"/>
      <c r="E15" s="126"/>
      <c r="F15" s="141"/>
      <c r="G15" s="142">
        <v>6859</v>
      </c>
      <c r="H15" s="141"/>
      <c r="I15" s="82">
        <v>5859</v>
      </c>
      <c r="J15" s="143"/>
      <c r="K15" s="82">
        <v>0</v>
      </c>
      <c r="L15" s="143"/>
      <c r="M15" s="82">
        <v>0</v>
      </c>
    </row>
    <row r="16" spans="1:13" ht="15" customHeight="1">
      <c r="A16" s="126" t="s">
        <v>71</v>
      </c>
      <c r="B16" s="126"/>
      <c r="C16" s="126"/>
      <c r="D16" s="126"/>
      <c r="E16" s="132">
        <v>13</v>
      </c>
      <c r="F16" s="141"/>
      <c r="G16" s="142">
        <v>0</v>
      </c>
      <c r="H16" s="141"/>
      <c r="I16" s="82">
        <v>0</v>
      </c>
      <c r="J16" s="143"/>
      <c r="K16" s="82">
        <v>0</v>
      </c>
      <c r="L16" s="143"/>
      <c r="M16" s="82">
        <v>319569</v>
      </c>
    </row>
    <row r="17" spans="1:13" ht="15" customHeight="1">
      <c r="A17" s="126" t="s">
        <v>72</v>
      </c>
      <c r="B17" s="126"/>
      <c r="C17" s="126"/>
      <c r="D17" s="126"/>
      <c r="E17" s="126"/>
      <c r="F17" s="144"/>
      <c r="G17" s="142">
        <v>0</v>
      </c>
      <c r="H17" s="144"/>
      <c r="I17" s="82">
        <v>24583</v>
      </c>
      <c r="J17" s="144"/>
      <c r="K17" s="82">
        <v>0</v>
      </c>
      <c r="L17" s="144"/>
      <c r="M17" s="82">
        <v>961</v>
      </c>
    </row>
    <row r="18" spans="1:13" ht="15" customHeight="1">
      <c r="A18" s="126" t="s">
        <v>82</v>
      </c>
      <c r="B18" s="126"/>
      <c r="C18" s="126"/>
      <c r="D18" s="126"/>
      <c r="E18" s="126"/>
      <c r="F18" s="140"/>
      <c r="G18" s="142">
        <v>12256</v>
      </c>
      <c r="H18" s="144"/>
      <c r="I18" s="82">
        <v>13916</v>
      </c>
      <c r="J18" s="144"/>
      <c r="K18" s="82">
        <v>14000</v>
      </c>
      <c r="L18" s="144"/>
      <c r="M18" s="82">
        <v>7506</v>
      </c>
    </row>
    <row r="19" spans="1:13" ht="15" customHeight="1">
      <c r="A19" s="126" t="s">
        <v>73</v>
      </c>
      <c r="B19" s="126"/>
      <c r="C19" s="126"/>
      <c r="D19" s="126"/>
      <c r="E19" s="126"/>
      <c r="F19" s="144"/>
      <c r="G19" s="145">
        <v>4721</v>
      </c>
      <c r="H19" s="140"/>
      <c r="I19" s="88">
        <v>3977</v>
      </c>
      <c r="J19" s="140"/>
      <c r="K19" s="145">
        <v>0</v>
      </c>
      <c r="L19" s="140"/>
      <c r="M19" s="88">
        <v>0</v>
      </c>
    </row>
    <row r="20" spans="1:13" ht="8.1" customHeight="1">
      <c r="A20" s="126"/>
      <c r="B20" s="126"/>
      <c r="C20" s="126"/>
      <c r="D20" s="126"/>
      <c r="E20" s="126"/>
      <c r="F20" s="144"/>
      <c r="G20" s="142"/>
      <c r="H20" s="140"/>
      <c r="J20" s="140"/>
      <c r="K20" s="142"/>
      <c r="L20" s="140"/>
    </row>
    <row r="21" spans="1:13" ht="15" customHeight="1">
      <c r="A21" s="86" t="s">
        <v>74</v>
      </c>
      <c r="B21" s="126"/>
      <c r="C21" s="126"/>
      <c r="D21" s="126"/>
      <c r="E21" s="126"/>
      <c r="F21" s="140"/>
      <c r="G21" s="88">
        <f>SUM(G13:G19)</f>
        <v>862506</v>
      </c>
      <c r="H21" s="140"/>
      <c r="I21" s="88">
        <f>SUM(I13:I19)</f>
        <v>1103467</v>
      </c>
      <c r="J21" s="140"/>
      <c r="K21" s="88">
        <f>SUM(K13:K19)</f>
        <v>14000</v>
      </c>
      <c r="L21" s="140"/>
      <c r="M21" s="88">
        <f>SUM(M13:M19)</f>
        <v>328036</v>
      </c>
    </row>
    <row r="22" spans="1:13" ht="15" customHeight="1">
      <c r="A22" s="126"/>
      <c r="B22" s="126"/>
      <c r="C22" s="126"/>
      <c r="D22" s="126"/>
      <c r="E22" s="126"/>
      <c r="F22" s="139"/>
      <c r="H22" s="139"/>
      <c r="J22" s="140"/>
      <c r="L22" s="140"/>
    </row>
    <row r="23" spans="1:13" ht="15" customHeight="1">
      <c r="A23" s="86" t="s">
        <v>75</v>
      </c>
      <c r="B23" s="126"/>
      <c r="C23" s="126"/>
      <c r="D23" s="126"/>
      <c r="E23" s="126"/>
      <c r="F23" s="139"/>
      <c r="H23" s="139"/>
      <c r="J23" s="140"/>
      <c r="L23" s="140"/>
    </row>
    <row r="24" spans="1:13" ht="15" customHeight="1">
      <c r="A24" s="126"/>
      <c r="B24" s="126"/>
      <c r="C24" s="126"/>
      <c r="D24" s="126"/>
      <c r="E24" s="126"/>
      <c r="F24" s="139"/>
      <c r="H24" s="139"/>
      <c r="J24" s="140"/>
      <c r="L24" s="140"/>
    </row>
    <row r="25" spans="1:13" ht="15" customHeight="1">
      <c r="A25" s="126" t="s">
        <v>76</v>
      </c>
      <c r="B25" s="126"/>
      <c r="C25" s="126"/>
      <c r="D25" s="126"/>
      <c r="E25" s="126"/>
      <c r="F25" s="144"/>
      <c r="G25" s="142">
        <v>-74685</v>
      </c>
      <c r="H25" s="144"/>
      <c r="I25" s="82">
        <v>-81885</v>
      </c>
      <c r="J25" s="144"/>
      <c r="K25" s="82">
        <v>0</v>
      </c>
      <c r="L25" s="144"/>
      <c r="M25" s="82">
        <v>0</v>
      </c>
    </row>
    <row r="26" spans="1:13" ht="15" customHeight="1">
      <c r="A26" s="126" t="s">
        <v>77</v>
      </c>
      <c r="B26" s="126"/>
      <c r="C26" s="126"/>
      <c r="D26" s="126"/>
      <c r="E26" s="126"/>
      <c r="F26" s="144"/>
      <c r="G26" s="142">
        <v>-647814</v>
      </c>
      <c r="H26" s="144"/>
      <c r="I26" s="82">
        <v>-862798</v>
      </c>
      <c r="J26" s="144"/>
      <c r="K26" s="82">
        <v>0</v>
      </c>
      <c r="L26" s="144"/>
      <c r="M26" s="82">
        <v>0</v>
      </c>
    </row>
    <row r="27" spans="1:13" ht="15" customHeight="1">
      <c r="A27" s="126" t="s">
        <v>78</v>
      </c>
      <c r="B27" s="126"/>
      <c r="C27" s="126"/>
      <c r="D27" s="126"/>
      <c r="E27" s="126"/>
      <c r="F27" s="144"/>
      <c r="G27" s="142">
        <v>-3705</v>
      </c>
      <c r="H27" s="144"/>
      <c r="I27" s="82">
        <v>-2827</v>
      </c>
      <c r="J27" s="144"/>
      <c r="K27" s="82">
        <v>0</v>
      </c>
      <c r="L27" s="144"/>
      <c r="M27" s="82">
        <v>0</v>
      </c>
    </row>
    <row r="28" spans="1:13" ht="15" customHeight="1">
      <c r="A28" s="126" t="s">
        <v>79</v>
      </c>
      <c r="B28" s="126"/>
      <c r="C28" s="126"/>
      <c r="D28" s="126"/>
      <c r="E28" s="126"/>
      <c r="F28" s="144"/>
      <c r="G28" s="142">
        <v>-18887</v>
      </c>
      <c r="H28" s="144"/>
      <c r="I28" s="82">
        <v>-7005</v>
      </c>
      <c r="J28" s="144"/>
      <c r="K28" s="82">
        <v>0</v>
      </c>
      <c r="L28" s="144"/>
      <c r="M28" s="82">
        <v>0</v>
      </c>
    </row>
    <row r="29" spans="1:13" ht="15" customHeight="1">
      <c r="A29" s="126" t="s">
        <v>80</v>
      </c>
      <c r="B29" s="126"/>
      <c r="C29" s="126"/>
      <c r="D29" s="126"/>
      <c r="E29" s="126"/>
      <c r="F29" s="144"/>
      <c r="G29" s="142">
        <v>-48385</v>
      </c>
      <c r="H29" s="144"/>
      <c r="I29" s="82">
        <v>-61825</v>
      </c>
      <c r="J29" s="144"/>
      <c r="K29" s="82">
        <v>-8205</v>
      </c>
      <c r="L29" s="144"/>
      <c r="M29" s="82">
        <v>-6085</v>
      </c>
    </row>
    <row r="30" spans="1:13" ht="15" customHeight="1">
      <c r="A30" s="126" t="s">
        <v>171</v>
      </c>
      <c r="B30" s="126"/>
      <c r="C30" s="126"/>
      <c r="D30" s="126"/>
      <c r="E30" s="126"/>
      <c r="F30" s="144"/>
      <c r="G30" s="145">
        <v>-15243</v>
      </c>
      <c r="H30" s="140"/>
      <c r="I30" s="88">
        <v>0</v>
      </c>
      <c r="J30" s="140"/>
      <c r="K30" s="145">
        <v>0</v>
      </c>
      <c r="L30" s="140"/>
      <c r="M30" s="88">
        <v>0</v>
      </c>
    </row>
    <row r="31" spans="1:13" ht="8.1" customHeight="1">
      <c r="A31" s="126"/>
      <c r="B31" s="126"/>
      <c r="C31" s="126"/>
      <c r="D31" s="126"/>
      <c r="E31" s="126"/>
      <c r="F31" s="144"/>
      <c r="G31" s="142"/>
      <c r="H31" s="140"/>
      <c r="J31" s="140"/>
      <c r="K31" s="142"/>
      <c r="L31" s="140"/>
    </row>
    <row r="32" spans="1:13" ht="15" customHeight="1">
      <c r="A32" s="86" t="s">
        <v>170</v>
      </c>
      <c r="B32" s="126"/>
      <c r="C32" s="126"/>
      <c r="D32" s="126"/>
      <c r="E32" s="126"/>
      <c r="F32" s="144"/>
      <c r="G32" s="88">
        <f>SUM(G25:G30)</f>
        <v>-808719</v>
      </c>
      <c r="H32" s="140"/>
      <c r="I32" s="88">
        <f>SUM(I25:I30)</f>
        <v>-1016340</v>
      </c>
      <c r="J32" s="140"/>
      <c r="K32" s="88">
        <f>SUM(K25:K30)</f>
        <v>-8205</v>
      </c>
      <c r="L32" s="140"/>
      <c r="M32" s="88">
        <f>SUM(M25:M30)</f>
        <v>-6085</v>
      </c>
    </row>
    <row r="33" spans="1:13" ht="15" customHeight="1">
      <c r="A33" s="86"/>
      <c r="B33" s="126"/>
      <c r="C33" s="126"/>
      <c r="D33" s="126"/>
      <c r="E33" s="126"/>
      <c r="F33" s="143"/>
      <c r="H33" s="143"/>
      <c r="J33" s="143"/>
      <c r="L33" s="143"/>
    </row>
    <row r="34" spans="1:13" ht="15" customHeight="1">
      <c r="A34" s="86" t="s">
        <v>202</v>
      </c>
      <c r="B34" s="126"/>
      <c r="C34" s="126"/>
      <c r="D34" s="126"/>
      <c r="E34" s="126"/>
      <c r="F34" s="144"/>
      <c r="G34" s="82">
        <f>SUM(G21,G32)</f>
        <v>53787</v>
      </c>
      <c r="H34" s="144"/>
      <c r="I34" s="82">
        <f>SUM(I21,I32)</f>
        <v>87127</v>
      </c>
      <c r="J34" s="144"/>
      <c r="K34" s="82">
        <f>SUM(K21,K32)</f>
        <v>5795</v>
      </c>
      <c r="L34" s="144"/>
      <c r="M34" s="82">
        <f>SUM(M21,M32)</f>
        <v>321951</v>
      </c>
    </row>
    <row r="35" spans="1:13" s="126" customFormat="1" ht="15" customHeight="1">
      <c r="A35" s="126" t="s">
        <v>81</v>
      </c>
      <c r="E35" s="132">
        <v>8</v>
      </c>
      <c r="F35" s="146"/>
      <c r="G35" s="145">
        <v>1650</v>
      </c>
      <c r="I35" s="88">
        <v>1626</v>
      </c>
      <c r="K35" s="145">
        <v>0</v>
      </c>
      <c r="M35" s="88">
        <v>0</v>
      </c>
    </row>
    <row r="36" spans="1:13" s="126" customFormat="1" ht="8.1" customHeight="1">
      <c r="E36" s="132"/>
      <c r="F36" s="146"/>
      <c r="G36" s="142"/>
      <c r="I36" s="82"/>
      <c r="K36" s="142"/>
      <c r="M36" s="82"/>
    </row>
    <row r="37" spans="1:13" s="126" customFormat="1" ht="15" customHeight="1">
      <c r="A37" s="86" t="s">
        <v>169</v>
      </c>
      <c r="E37" s="132"/>
      <c r="F37" s="146"/>
      <c r="G37" s="142">
        <f>SUM(G34:G35)</f>
        <v>55437</v>
      </c>
      <c r="I37" s="142">
        <f>SUM(I34:I35)</f>
        <v>88753</v>
      </c>
      <c r="K37" s="142">
        <f>SUM(K34:K35)</f>
        <v>5795</v>
      </c>
      <c r="M37" s="142">
        <f>SUM(M34:M35)</f>
        <v>321951</v>
      </c>
    </row>
    <row r="38" spans="1:13" ht="15" customHeight="1">
      <c r="A38" s="126" t="s">
        <v>83</v>
      </c>
      <c r="B38" s="126"/>
      <c r="C38" s="126"/>
      <c r="D38" s="126"/>
      <c r="E38" s="126"/>
      <c r="F38" s="143"/>
      <c r="G38" s="145">
        <v>-40716</v>
      </c>
      <c r="H38" s="144"/>
      <c r="I38" s="88">
        <v>-48587</v>
      </c>
      <c r="J38" s="144"/>
      <c r="K38" s="145">
        <v>-10650</v>
      </c>
      <c r="L38" s="144"/>
      <c r="M38" s="88">
        <v>-8533</v>
      </c>
    </row>
    <row r="39" spans="1:13" ht="8.1" customHeight="1"/>
    <row r="40" spans="1:13" ht="15" customHeight="1">
      <c r="A40" s="86" t="s">
        <v>132</v>
      </c>
      <c r="B40" s="126"/>
      <c r="C40" s="126"/>
      <c r="D40" s="126"/>
      <c r="E40" s="126"/>
      <c r="F40" s="140"/>
      <c r="G40" s="82">
        <f>SUM(G37:G38)</f>
        <v>14721</v>
      </c>
      <c r="H40" s="140"/>
      <c r="I40" s="82">
        <f>SUM(I37:I38)</f>
        <v>40166</v>
      </c>
      <c r="J40" s="140"/>
      <c r="K40" s="82">
        <f>SUM(K37:K38)</f>
        <v>-4855</v>
      </c>
      <c r="L40" s="140"/>
      <c r="M40" s="82">
        <f>SUM(M37:M38)</f>
        <v>313418</v>
      </c>
    </row>
    <row r="41" spans="1:13" ht="15" customHeight="1">
      <c r="A41" s="126" t="s">
        <v>203</v>
      </c>
      <c r="B41" s="126"/>
      <c r="C41" s="126"/>
      <c r="D41" s="126"/>
      <c r="E41" s="132"/>
      <c r="F41" s="143"/>
      <c r="G41" s="145">
        <v>-9626</v>
      </c>
      <c r="H41" s="143"/>
      <c r="I41" s="88">
        <v>-5413</v>
      </c>
      <c r="J41" s="143"/>
      <c r="K41" s="88">
        <v>0</v>
      </c>
      <c r="L41" s="143"/>
      <c r="M41" s="88">
        <v>0</v>
      </c>
    </row>
    <row r="42" spans="1:13" ht="8.1" customHeight="1">
      <c r="A42" s="126"/>
      <c r="B42" s="126"/>
      <c r="C42" s="126"/>
      <c r="D42" s="126"/>
      <c r="E42" s="126"/>
      <c r="F42" s="139"/>
      <c r="H42" s="139"/>
      <c r="J42" s="140"/>
      <c r="L42" s="140"/>
    </row>
    <row r="43" spans="1:13" ht="15" customHeight="1">
      <c r="A43" s="86" t="s">
        <v>172</v>
      </c>
      <c r="B43" s="126"/>
      <c r="C43" s="126"/>
      <c r="D43" s="126"/>
      <c r="E43" s="126"/>
      <c r="F43" s="139"/>
      <c r="G43" s="88">
        <f>SUM(G40:G41)</f>
        <v>5095</v>
      </c>
      <c r="H43" s="139"/>
      <c r="I43" s="88">
        <f>SUM(I40:I41)</f>
        <v>34753</v>
      </c>
      <c r="J43" s="140"/>
      <c r="K43" s="88">
        <f>SUM(K40:K41)</f>
        <v>-4855</v>
      </c>
      <c r="L43" s="140"/>
      <c r="M43" s="88">
        <f>SUM(M40:M41)</f>
        <v>313418</v>
      </c>
    </row>
    <row r="44" spans="1:13" ht="15" customHeight="1">
      <c r="A44" s="126"/>
      <c r="B44" s="126"/>
      <c r="C44" s="126"/>
      <c r="D44" s="126"/>
      <c r="E44" s="126"/>
      <c r="F44" s="148"/>
      <c r="G44" s="148"/>
      <c r="H44" s="148"/>
      <c r="I44" s="148"/>
      <c r="J44" s="148"/>
      <c r="K44" s="148"/>
      <c r="L44" s="148"/>
      <c r="M44" s="148"/>
    </row>
    <row r="45" spans="1:13" ht="15" customHeight="1">
      <c r="A45" s="126"/>
      <c r="B45" s="126"/>
      <c r="C45" s="126"/>
      <c r="D45" s="126"/>
      <c r="E45" s="126"/>
      <c r="F45" s="148"/>
      <c r="G45" s="148"/>
      <c r="H45" s="148"/>
      <c r="I45" s="148"/>
      <c r="J45" s="148"/>
      <c r="K45" s="148"/>
      <c r="L45" s="148"/>
      <c r="M45" s="148"/>
    </row>
    <row r="46" spans="1:13" ht="15" customHeight="1">
      <c r="A46" s="126"/>
      <c r="B46" s="126"/>
      <c r="C46" s="126"/>
      <c r="D46" s="126"/>
      <c r="E46" s="126"/>
      <c r="F46" s="148"/>
      <c r="G46" s="148"/>
      <c r="H46" s="148"/>
      <c r="I46" s="148"/>
      <c r="J46" s="148"/>
      <c r="K46" s="148"/>
      <c r="L46" s="148"/>
      <c r="M46" s="148"/>
    </row>
    <row r="47" spans="1:13" ht="15" customHeight="1">
      <c r="A47" s="126"/>
      <c r="B47" s="126"/>
      <c r="C47" s="126"/>
      <c r="D47" s="126"/>
      <c r="E47" s="126"/>
      <c r="F47" s="148"/>
      <c r="G47" s="148"/>
      <c r="H47" s="148"/>
      <c r="I47" s="148"/>
      <c r="J47" s="148"/>
      <c r="K47" s="148"/>
      <c r="L47" s="148"/>
      <c r="M47" s="148"/>
    </row>
    <row r="48" spans="1:13" ht="15" customHeight="1">
      <c r="A48" s="126"/>
      <c r="B48" s="126"/>
      <c r="C48" s="126"/>
      <c r="D48" s="126"/>
      <c r="E48" s="126"/>
      <c r="F48" s="148"/>
      <c r="G48" s="148"/>
      <c r="H48" s="148"/>
      <c r="I48" s="148"/>
      <c r="J48" s="148"/>
      <c r="K48" s="148"/>
      <c r="L48" s="148"/>
      <c r="M48" s="148"/>
    </row>
    <row r="49" spans="1:13" ht="15" customHeight="1">
      <c r="A49" s="126"/>
      <c r="B49" s="126"/>
      <c r="C49" s="126"/>
      <c r="D49" s="126"/>
      <c r="E49" s="126"/>
      <c r="F49" s="148"/>
      <c r="G49" s="148"/>
      <c r="H49" s="148"/>
      <c r="I49" s="148"/>
      <c r="J49" s="148"/>
      <c r="K49" s="148"/>
      <c r="L49" s="148"/>
      <c r="M49" s="148"/>
    </row>
    <row r="50" spans="1:13" ht="15" customHeight="1">
      <c r="A50" s="126"/>
      <c r="B50" s="126"/>
      <c r="C50" s="126"/>
      <c r="D50" s="126"/>
      <c r="E50" s="126"/>
      <c r="F50" s="148"/>
      <c r="G50" s="148"/>
      <c r="H50" s="148"/>
      <c r="I50" s="148"/>
      <c r="J50" s="148"/>
      <c r="K50" s="148"/>
      <c r="L50" s="148"/>
      <c r="M50" s="148"/>
    </row>
    <row r="51" spans="1:13" ht="15" customHeight="1">
      <c r="A51" s="126"/>
      <c r="B51" s="126"/>
      <c r="C51" s="126"/>
      <c r="D51" s="126"/>
      <c r="E51" s="126"/>
      <c r="F51" s="148"/>
      <c r="G51" s="148"/>
      <c r="H51" s="148"/>
      <c r="I51" s="148"/>
      <c r="J51" s="148"/>
      <c r="K51" s="148"/>
      <c r="L51" s="148"/>
      <c r="M51" s="148"/>
    </row>
    <row r="52" spans="1:13" ht="15" customHeight="1">
      <c r="A52" s="126"/>
      <c r="B52" s="126"/>
      <c r="C52" s="126"/>
      <c r="D52" s="126"/>
      <c r="E52" s="126"/>
      <c r="F52" s="148"/>
      <c r="G52" s="148"/>
      <c r="H52" s="148"/>
      <c r="I52" s="148"/>
      <c r="J52" s="148"/>
      <c r="K52" s="148"/>
      <c r="L52" s="148"/>
      <c r="M52" s="148"/>
    </row>
    <row r="53" spans="1:13" ht="15" customHeight="1">
      <c r="A53" s="126"/>
      <c r="B53" s="126"/>
      <c r="C53" s="126"/>
      <c r="D53" s="126"/>
      <c r="E53" s="126"/>
      <c r="F53" s="148"/>
      <c r="G53" s="148"/>
      <c r="H53" s="148"/>
      <c r="I53" s="148"/>
      <c r="J53" s="148"/>
      <c r="K53" s="148"/>
      <c r="L53" s="148"/>
      <c r="M53" s="148"/>
    </row>
    <row r="54" spans="1:13" ht="15" customHeight="1">
      <c r="A54" s="126"/>
      <c r="B54" s="126"/>
      <c r="C54" s="126"/>
      <c r="D54" s="126"/>
      <c r="E54" s="126"/>
      <c r="F54" s="148"/>
      <c r="G54" s="148"/>
      <c r="H54" s="148"/>
      <c r="I54" s="148"/>
      <c r="J54" s="148"/>
      <c r="K54" s="148"/>
      <c r="L54" s="148"/>
      <c r="M54" s="148"/>
    </row>
    <row r="55" spans="1:13" ht="15" customHeight="1">
      <c r="A55" s="126"/>
      <c r="B55" s="126"/>
      <c r="C55" s="126"/>
      <c r="D55" s="126"/>
      <c r="E55" s="126"/>
      <c r="F55" s="148"/>
      <c r="G55" s="148"/>
      <c r="H55" s="148"/>
      <c r="I55" s="148"/>
      <c r="J55" s="148"/>
      <c r="K55" s="148"/>
      <c r="L55" s="148"/>
      <c r="M55" s="148"/>
    </row>
    <row r="56" spans="1:13" ht="11.25" customHeight="1">
      <c r="A56" s="126"/>
      <c r="B56" s="126"/>
      <c r="C56" s="126"/>
      <c r="D56" s="126"/>
      <c r="E56" s="126"/>
      <c r="F56" s="148"/>
      <c r="G56" s="148"/>
      <c r="H56" s="148"/>
      <c r="I56" s="148"/>
      <c r="J56" s="148"/>
      <c r="K56" s="148"/>
      <c r="L56" s="148"/>
      <c r="M56" s="148"/>
    </row>
    <row r="57" spans="1:13" s="126" customFormat="1" ht="12.75" customHeight="1">
      <c r="F57" s="149"/>
      <c r="G57" s="150"/>
      <c r="H57" s="149"/>
      <c r="I57" s="150"/>
      <c r="J57" s="136"/>
      <c r="K57" s="150"/>
      <c r="L57" s="133"/>
      <c r="M57" s="150"/>
    </row>
    <row r="58" spans="1:13" ht="21.95" customHeight="1">
      <c r="A58" s="129" t="str">
        <f>'2-4'!A57</f>
        <v>The accompanying condensed notes are an integral part of this interim financial information.</v>
      </c>
      <c r="B58" s="129"/>
      <c r="C58" s="129"/>
      <c r="D58" s="129"/>
      <c r="E58" s="129"/>
      <c r="F58" s="151"/>
      <c r="G58" s="88"/>
      <c r="H58" s="151"/>
      <c r="I58" s="88"/>
      <c r="J58" s="152"/>
      <c r="K58" s="88"/>
      <c r="L58" s="152"/>
      <c r="M58" s="88"/>
    </row>
    <row r="59" spans="1:13" ht="16.5" customHeight="1">
      <c r="A59" s="3" t="str">
        <f>'2-4'!A1</f>
        <v>Amata VN Public Company Limited</v>
      </c>
      <c r="B59" s="126"/>
      <c r="C59" s="126"/>
      <c r="D59" s="126"/>
      <c r="E59" s="126"/>
      <c r="F59" s="127"/>
      <c r="H59" s="127"/>
      <c r="J59" s="128"/>
      <c r="L59" s="128"/>
    </row>
    <row r="60" spans="1:13" ht="16.5" customHeight="1">
      <c r="A60" s="86" t="s">
        <v>215</v>
      </c>
      <c r="B60" s="126"/>
      <c r="C60" s="126"/>
      <c r="D60" s="126"/>
      <c r="E60" s="126"/>
      <c r="F60" s="127"/>
      <c r="H60" s="127"/>
      <c r="J60" s="128"/>
      <c r="L60" s="128"/>
    </row>
    <row r="61" spans="1:13" ht="16.5" customHeight="1">
      <c r="A61" s="87" t="s">
        <v>66</v>
      </c>
      <c r="B61" s="129"/>
      <c r="C61" s="129"/>
      <c r="D61" s="129"/>
      <c r="E61" s="129"/>
      <c r="F61" s="130"/>
      <c r="G61" s="88"/>
      <c r="H61" s="130"/>
      <c r="I61" s="88"/>
      <c r="J61" s="131"/>
      <c r="K61" s="88"/>
      <c r="L61" s="131"/>
      <c r="M61" s="88"/>
    </row>
    <row r="62" spans="1:13" ht="15" customHeight="1">
      <c r="A62" s="126"/>
      <c r="B62" s="126"/>
      <c r="C62" s="126"/>
      <c r="D62" s="126"/>
      <c r="E62" s="126"/>
      <c r="F62" s="127"/>
      <c r="H62" s="127"/>
      <c r="J62" s="128"/>
      <c r="L62" s="128"/>
    </row>
    <row r="63" spans="1:13" ht="15" customHeight="1">
      <c r="A63" s="126"/>
      <c r="B63" s="126"/>
      <c r="C63" s="126"/>
      <c r="D63" s="126"/>
      <c r="E63" s="126"/>
      <c r="F63" s="127"/>
      <c r="H63" s="127"/>
      <c r="J63" s="128"/>
      <c r="L63" s="128"/>
    </row>
    <row r="64" spans="1:13" ht="15" customHeight="1">
      <c r="A64" s="126"/>
      <c r="B64" s="126"/>
      <c r="C64" s="126"/>
      <c r="D64" s="126"/>
      <c r="E64" s="126"/>
      <c r="F64" s="153"/>
      <c r="G64" s="197" t="s">
        <v>2</v>
      </c>
      <c r="H64" s="197"/>
      <c r="I64" s="197"/>
      <c r="K64" s="198" t="s">
        <v>67</v>
      </c>
      <c r="L64" s="198"/>
      <c r="M64" s="198"/>
    </row>
    <row r="65" spans="1:13" ht="15" customHeight="1">
      <c r="A65" s="126"/>
      <c r="B65" s="126"/>
      <c r="C65" s="126"/>
      <c r="D65" s="126"/>
      <c r="E65" s="126"/>
      <c r="F65" s="153"/>
      <c r="G65" s="196" t="s">
        <v>4</v>
      </c>
      <c r="H65" s="196"/>
      <c r="I65" s="196"/>
      <c r="K65" s="196" t="s">
        <v>4</v>
      </c>
      <c r="L65" s="196"/>
      <c r="M65" s="196"/>
    </row>
    <row r="66" spans="1:13" ht="15" customHeight="1">
      <c r="A66" s="126"/>
      <c r="B66" s="126"/>
      <c r="C66" s="126"/>
      <c r="D66" s="126"/>
      <c r="E66" s="126"/>
      <c r="F66" s="135"/>
      <c r="G66" s="135" t="s">
        <v>9</v>
      </c>
      <c r="H66" s="135"/>
      <c r="I66" s="135" t="s">
        <v>10</v>
      </c>
      <c r="J66" s="136"/>
      <c r="K66" s="135" t="s">
        <v>9</v>
      </c>
      <c r="L66" s="135"/>
      <c r="M66" s="135" t="s">
        <v>10</v>
      </c>
    </row>
    <row r="67" spans="1:13" ht="15" customHeight="1">
      <c r="A67" s="126"/>
      <c r="B67" s="126"/>
      <c r="C67" s="126"/>
      <c r="D67" s="126"/>
      <c r="E67" s="154"/>
      <c r="F67" s="136"/>
      <c r="G67" s="138" t="s">
        <v>12</v>
      </c>
      <c r="H67" s="136"/>
      <c r="I67" s="138" t="s">
        <v>12</v>
      </c>
      <c r="J67" s="136"/>
      <c r="K67" s="138" t="s">
        <v>12</v>
      </c>
      <c r="L67" s="136"/>
      <c r="M67" s="138" t="s">
        <v>12</v>
      </c>
    </row>
    <row r="68" spans="1:13" ht="15" customHeight="1">
      <c r="A68" s="126"/>
      <c r="B68" s="126"/>
      <c r="C68" s="126"/>
      <c r="D68" s="126"/>
      <c r="E68" s="126"/>
      <c r="F68" s="139"/>
      <c r="H68" s="139"/>
      <c r="J68" s="140"/>
      <c r="L68" s="140"/>
    </row>
    <row r="69" spans="1:13" ht="15" customHeight="1">
      <c r="A69" s="86" t="s">
        <v>84</v>
      </c>
      <c r="B69" s="126"/>
      <c r="C69" s="126"/>
      <c r="D69" s="126"/>
      <c r="E69" s="126"/>
      <c r="F69" s="139"/>
      <c r="H69" s="139"/>
      <c r="J69" s="140"/>
      <c r="L69" s="140"/>
    </row>
    <row r="70" spans="1:13" ht="15" customHeight="1">
      <c r="A70" s="126" t="s">
        <v>195</v>
      </c>
      <c r="C70" s="126"/>
      <c r="D70" s="126"/>
      <c r="E70" s="126"/>
      <c r="F70" s="139"/>
      <c r="H70" s="139"/>
      <c r="J70" s="140"/>
      <c r="L70" s="140"/>
    </row>
    <row r="71" spans="1:13" ht="15" customHeight="1">
      <c r="A71" s="126"/>
      <c r="B71" s="126" t="s">
        <v>194</v>
      </c>
      <c r="C71" s="126"/>
      <c r="D71" s="126"/>
      <c r="E71" s="126"/>
      <c r="F71" s="139"/>
      <c r="H71" s="139"/>
      <c r="J71" s="140"/>
      <c r="L71" s="140"/>
    </row>
    <row r="72" spans="1:13" ht="15" customHeight="1">
      <c r="B72" s="155" t="s">
        <v>85</v>
      </c>
      <c r="D72" s="126"/>
      <c r="E72" s="126"/>
      <c r="G72" s="145">
        <v>-38425</v>
      </c>
      <c r="I72" s="156">
        <v>284805</v>
      </c>
      <c r="J72" s="144"/>
      <c r="K72" s="88">
        <v>0</v>
      </c>
      <c r="L72" s="157"/>
      <c r="M72" s="88">
        <v>0</v>
      </c>
    </row>
    <row r="73" spans="1:13" ht="8.1" customHeight="1">
      <c r="A73" s="126"/>
      <c r="B73" s="126"/>
      <c r="C73" s="126"/>
      <c r="D73" s="126"/>
      <c r="E73" s="126"/>
      <c r="F73" s="139"/>
      <c r="H73" s="139"/>
      <c r="J73" s="140"/>
      <c r="L73" s="146"/>
    </row>
    <row r="74" spans="1:13" ht="15" customHeight="1">
      <c r="A74" s="86" t="s">
        <v>197</v>
      </c>
      <c r="B74" s="126"/>
      <c r="C74" s="126"/>
      <c r="D74" s="126"/>
      <c r="E74" s="126"/>
      <c r="F74" s="139"/>
      <c r="H74" s="139"/>
      <c r="J74" s="140"/>
      <c r="L74" s="146"/>
    </row>
    <row r="75" spans="1:13" ht="15" customHeight="1">
      <c r="B75" s="86" t="s">
        <v>196</v>
      </c>
      <c r="C75" s="126"/>
      <c r="D75" s="126"/>
      <c r="E75" s="126"/>
      <c r="F75" s="143"/>
      <c r="G75" s="88">
        <f>SUM(G70:G72)</f>
        <v>-38425</v>
      </c>
      <c r="H75" s="143"/>
      <c r="I75" s="88">
        <f>SUM(I70:I72)</f>
        <v>284805</v>
      </c>
      <c r="J75" s="143"/>
      <c r="K75" s="88">
        <f>SUM(K70:K72)</f>
        <v>0</v>
      </c>
      <c r="L75" s="146"/>
      <c r="M75" s="88">
        <f>SUM(M70:M72)</f>
        <v>0</v>
      </c>
    </row>
    <row r="76" spans="1:13" ht="8.1" customHeight="1">
      <c r="A76" s="126"/>
      <c r="B76" s="126"/>
      <c r="C76" s="126"/>
      <c r="D76" s="126"/>
      <c r="E76" s="126"/>
      <c r="F76" s="139"/>
      <c r="H76" s="139"/>
      <c r="J76" s="140"/>
      <c r="L76" s="140"/>
    </row>
    <row r="77" spans="1:13" ht="15" customHeight="1">
      <c r="A77" s="86" t="s">
        <v>198</v>
      </c>
      <c r="B77" s="126"/>
      <c r="C77" s="126"/>
      <c r="D77" s="126"/>
      <c r="E77" s="126"/>
      <c r="F77" s="139"/>
      <c r="H77" s="139"/>
      <c r="J77" s="140"/>
      <c r="L77" s="140"/>
    </row>
    <row r="78" spans="1:13" ht="15" customHeight="1" thickBot="1">
      <c r="B78" s="86" t="s">
        <v>196</v>
      </c>
      <c r="C78" s="126"/>
      <c r="D78" s="126"/>
      <c r="E78" s="126"/>
      <c r="F78" s="139"/>
      <c r="G78" s="158">
        <f>G75+G43</f>
        <v>-33330</v>
      </c>
      <c r="H78" s="139"/>
      <c r="I78" s="158">
        <f>I75+I43</f>
        <v>319558</v>
      </c>
      <c r="J78" s="140"/>
      <c r="K78" s="158">
        <f>K75+K43</f>
        <v>-4855</v>
      </c>
      <c r="L78" s="140"/>
      <c r="M78" s="158">
        <f>M75+M43</f>
        <v>313418</v>
      </c>
    </row>
    <row r="79" spans="1:13" ht="15" customHeight="1" thickTop="1">
      <c r="A79" s="126"/>
      <c r="B79" s="126"/>
      <c r="C79" s="126"/>
      <c r="D79" s="126"/>
      <c r="E79" s="126"/>
      <c r="F79" s="139"/>
      <c r="H79" s="139"/>
      <c r="J79" s="140"/>
      <c r="L79" s="140"/>
    </row>
    <row r="80" spans="1:13" ht="15" customHeight="1">
      <c r="A80" s="86" t="s">
        <v>86</v>
      </c>
    </row>
    <row r="81" spans="1:13" ht="15" customHeight="1">
      <c r="A81" s="126" t="s">
        <v>87</v>
      </c>
      <c r="F81" s="141"/>
      <c r="G81" s="82">
        <f>G84-G82</f>
        <v>5177</v>
      </c>
      <c r="H81" s="141"/>
      <c r="I81" s="82">
        <f>I84-I82</f>
        <v>32536</v>
      </c>
      <c r="J81" s="143"/>
      <c r="K81" s="82">
        <f>K84-K82</f>
        <v>-4855</v>
      </c>
      <c r="L81" s="143"/>
      <c r="M81" s="82">
        <f>M84-M82</f>
        <v>313418</v>
      </c>
    </row>
    <row r="82" spans="1:13" ht="15" customHeight="1">
      <c r="A82" s="126" t="s">
        <v>63</v>
      </c>
      <c r="F82" s="141"/>
      <c r="G82" s="159">
        <v>-82</v>
      </c>
      <c r="H82" s="141"/>
      <c r="I82" s="88">
        <v>2217</v>
      </c>
      <c r="J82" s="143"/>
      <c r="K82" s="88">
        <v>0</v>
      </c>
      <c r="L82" s="143"/>
      <c r="M82" s="88">
        <v>0</v>
      </c>
    </row>
    <row r="83" spans="1:13" ht="8.1" customHeight="1">
      <c r="B83" s="126"/>
      <c r="F83" s="139"/>
      <c r="H83" s="139"/>
      <c r="J83" s="140"/>
      <c r="L83" s="140"/>
    </row>
    <row r="84" spans="1:13" ht="15" customHeight="1" thickBot="1">
      <c r="A84" s="126"/>
      <c r="B84" s="126"/>
      <c r="C84" s="126"/>
      <c r="D84" s="126"/>
      <c r="E84" s="126"/>
      <c r="F84" s="82"/>
      <c r="G84" s="158">
        <f>G43</f>
        <v>5095</v>
      </c>
      <c r="H84" s="82"/>
      <c r="I84" s="158">
        <f>I43</f>
        <v>34753</v>
      </c>
      <c r="J84" s="140"/>
      <c r="K84" s="158">
        <f>K43</f>
        <v>-4855</v>
      </c>
      <c r="L84" s="140"/>
      <c r="M84" s="158">
        <f>M43</f>
        <v>313418</v>
      </c>
    </row>
    <row r="85" spans="1:13" ht="15" customHeight="1" thickTop="1">
      <c r="A85" s="126"/>
      <c r="B85" s="126"/>
      <c r="C85" s="126"/>
      <c r="D85" s="126"/>
      <c r="E85" s="126"/>
      <c r="F85" s="139"/>
      <c r="H85" s="139"/>
      <c r="J85" s="140"/>
      <c r="L85" s="140"/>
    </row>
    <row r="86" spans="1:13" ht="15" customHeight="1">
      <c r="A86" s="86" t="s">
        <v>200</v>
      </c>
      <c r="B86" s="126"/>
      <c r="C86" s="126"/>
      <c r="D86" s="126"/>
      <c r="E86" s="126"/>
      <c r="F86" s="139"/>
      <c r="H86" s="139"/>
      <c r="J86" s="140"/>
      <c r="L86" s="140"/>
    </row>
    <row r="87" spans="1:13" ht="15" customHeight="1">
      <c r="A87" s="86"/>
      <c r="B87" s="86" t="s">
        <v>199</v>
      </c>
      <c r="C87" s="126"/>
      <c r="D87" s="126"/>
      <c r="E87" s="126"/>
      <c r="F87" s="139"/>
      <c r="H87" s="139"/>
      <c r="J87" s="140"/>
      <c r="L87" s="140"/>
    </row>
    <row r="88" spans="1:13" ht="15" customHeight="1">
      <c r="A88" s="126" t="s">
        <v>87</v>
      </c>
      <c r="C88" s="126"/>
      <c r="D88" s="126"/>
      <c r="E88" s="126"/>
      <c r="F88" s="141"/>
      <c r="G88" s="82">
        <f>G78-G89</f>
        <v>-29787</v>
      </c>
      <c r="H88" s="141"/>
      <c r="I88" s="82">
        <v>300786</v>
      </c>
      <c r="J88" s="143"/>
      <c r="K88" s="82">
        <f>K43</f>
        <v>-4855</v>
      </c>
      <c r="L88" s="143"/>
      <c r="M88" s="82">
        <v>313418</v>
      </c>
    </row>
    <row r="89" spans="1:13" ht="15" customHeight="1">
      <c r="A89" s="126" t="s">
        <v>63</v>
      </c>
      <c r="F89" s="141"/>
      <c r="G89" s="88">
        <v>-3543</v>
      </c>
      <c r="H89" s="141"/>
      <c r="I89" s="88">
        <v>18772</v>
      </c>
      <c r="J89" s="143"/>
      <c r="K89" s="88">
        <v>0</v>
      </c>
      <c r="L89" s="143"/>
      <c r="M89" s="88">
        <v>0</v>
      </c>
    </row>
    <row r="90" spans="1:13" ht="8.1" customHeight="1">
      <c r="A90" s="126"/>
      <c r="B90" s="126"/>
      <c r="C90" s="126"/>
      <c r="D90" s="126"/>
      <c r="E90" s="126"/>
      <c r="F90" s="139"/>
      <c r="H90" s="139"/>
      <c r="J90" s="140"/>
      <c r="L90" s="140"/>
    </row>
    <row r="91" spans="1:13" ht="15" customHeight="1" thickBot="1">
      <c r="A91" s="126"/>
      <c r="B91" s="126"/>
      <c r="C91" s="126"/>
      <c r="D91" s="126"/>
      <c r="E91" s="126"/>
      <c r="F91" s="139"/>
      <c r="G91" s="158">
        <f>SUM(G88:G89)</f>
        <v>-33330</v>
      </c>
      <c r="H91" s="139"/>
      <c r="I91" s="158">
        <f>SUM(I88:I89)</f>
        <v>319558</v>
      </c>
      <c r="J91" s="140"/>
      <c r="K91" s="158">
        <f>SUM(K88:K89)</f>
        <v>-4855</v>
      </c>
      <c r="L91" s="139"/>
      <c r="M91" s="158">
        <f>SUM(M88:M89)</f>
        <v>313418</v>
      </c>
    </row>
    <row r="92" spans="1:13" ht="15" customHeight="1" thickTop="1">
      <c r="A92" s="126"/>
      <c r="B92" s="126"/>
      <c r="C92" s="126"/>
      <c r="D92" s="126"/>
      <c r="E92" s="126"/>
      <c r="F92" s="139"/>
      <c r="H92" s="139"/>
      <c r="J92" s="140"/>
      <c r="L92" s="140"/>
    </row>
    <row r="93" spans="1:13" ht="15" customHeight="1">
      <c r="A93" s="160" t="s">
        <v>88</v>
      </c>
      <c r="B93" s="126"/>
      <c r="C93" s="126"/>
      <c r="D93" s="126"/>
      <c r="E93" s="126"/>
      <c r="F93" s="139"/>
      <c r="H93" s="139"/>
      <c r="J93" s="140"/>
      <c r="L93" s="140"/>
    </row>
    <row r="94" spans="1:13" ht="8.1" customHeight="1">
      <c r="A94" s="126"/>
      <c r="B94" s="126"/>
      <c r="C94" s="126"/>
      <c r="D94" s="126"/>
      <c r="E94" s="126"/>
      <c r="F94" s="139"/>
      <c r="H94" s="139"/>
      <c r="J94" s="140"/>
      <c r="L94" s="140"/>
    </row>
    <row r="95" spans="1:13" ht="15" customHeight="1" thickBot="1">
      <c r="A95" s="126" t="s">
        <v>89</v>
      </c>
      <c r="B95" s="126"/>
      <c r="C95" s="126"/>
      <c r="D95" s="126"/>
      <c r="E95" s="132"/>
      <c r="F95" s="161"/>
      <c r="G95" s="162">
        <v>5.0000000000000001E-3</v>
      </c>
      <c r="H95" s="161"/>
      <c r="I95" s="162">
        <v>3.4797860962566846E-2</v>
      </c>
      <c r="J95" s="163"/>
      <c r="K95" s="162">
        <v>-5.0000000000000001E-3</v>
      </c>
      <c r="L95" s="163"/>
      <c r="M95" s="162">
        <v>0.33520641711229948</v>
      </c>
    </row>
    <row r="96" spans="1:13" ht="15" customHeight="1" thickTop="1">
      <c r="A96" s="126"/>
      <c r="B96" s="126"/>
      <c r="C96" s="126"/>
      <c r="D96" s="126"/>
      <c r="E96" s="126"/>
      <c r="F96" s="161"/>
      <c r="H96" s="161"/>
      <c r="J96" s="164"/>
      <c r="L96" s="164"/>
    </row>
    <row r="97" spans="1:12" ht="15" customHeight="1">
      <c r="A97" s="126"/>
      <c r="B97" s="126"/>
      <c r="C97" s="126"/>
      <c r="D97" s="126"/>
      <c r="E97" s="126"/>
      <c r="F97" s="161"/>
      <c r="H97" s="161"/>
      <c r="J97" s="140"/>
      <c r="L97" s="140"/>
    </row>
    <row r="98" spans="1:12" ht="15" customHeight="1">
      <c r="A98" s="126"/>
      <c r="B98" s="126"/>
      <c r="C98" s="126"/>
      <c r="D98" s="126"/>
      <c r="E98" s="126"/>
      <c r="F98" s="161"/>
      <c r="H98" s="161"/>
      <c r="J98" s="140"/>
      <c r="L98" s="140"/>
    </row>
    <row r="99" spans="1:12" ht="15" customHeight="1">
      <c r="A99" s="126"/>
      <c r="B99" s="126"/>
      <c r="C99" s="126"/>
      <c r="D99" s="126"/>
      <c r="E99" s="126"/>
      <c r="F99" s="161"/>
      <c r="H99" s="161"/>
      <c r="J99" s="140"/>
      <c r="L99" s="140"/>
    </row>
    <row r="100" spans="1:12" ht="15" customHeight="1">
      <c r="A100" s="126"/>
      <c r="B100" s="126"/>
      <c r="C100" s="126"/>
      <c r="D100" s="126"/>
      <c r="E100" s="126"/>
      <c r="F100" s="161"/>
      <c r="H100" s="161"/>
      <c r="J100" s="140"/>
      <c r="L100" s="140"/>
    </row>
    <row r="101" spans="1:12" ht="15" customHeight="1">
      <c r="A101" s="126"/>
      <c r="B101" s="126"/>
      <c r="C101" s="126"/>
      <c r="D101" s="126"/>
      <c r="E101" s="126"/>
      <c r="F101" s="161"/>
      <c r="H101" s="161"/>
      <c r="J101" s="140"/>
      <c r="L101" s="140"/>
    </row>
    <row r="102" spans="1:12" ht="15" customHeight="1">
      <c r="A102" s="126"/>
      <c r="B102" s="126"/>
      <c r="C102" s="126"/>
      <c r="D102" s="126"/>
      <c r="E102" s="126"/>
      <c r="F102" s="161"/>
      <c r="H102" s="161"/>
      <c r="J102" s="140"/>
      <c r="L102" s="140"/>
    </row>
    <row r="103" spans="1:12" ht="15" customHeight="1">
      <c r="A103" s="126"/>
      <c r="B103" s="126"/>
      <c r="C103" s="126"/>
      <c r="D103" s="126"/>
      <c r="E103" s="126"/>
      <c r="F103" s="161"/>
      <c r="H103" s="161"/>
      <c r="J103" s="140"/>
      <c r="L103" s="140"/>
    </row>
    <row r="104" spans="1:12" ht="15" customHeight="1">
      <c r="A104" s="126"/>
      <c r="B104" s="126"/>
      <c r="C104" s="126"/>
      <c r="D104" s="126"/>
      <c r="E104" s="126"/>
      <c r="F104" s="161"/>
      <c r="H104" s="161"/>
      <c r="J104" s="140"/>
      <c r="L104" s="140"/>
    </row>
    <row r="105" spans="1:12" ht="15" customHeight="1">
      <c r="A105" s="126"/>
      <c r="B105" s="126"/>
      <c r="C105" s="126"/>
      <c r="D105" s="126"/>
      <c r="E105" s="126"/>
      <c r="F105" s="161"/>
      <c r="H105" s="161"/>
      <c r="J105" s="140"/>
      <c r="L105" s="140"/>
    </row>
    <row r="106" spans="1:12" ht="15" customHeight="1">
      <c r="A106" s="126"/>
      <c r="B106" s="126"/>
      <c r="C106" s="126"/>
      <c r="D106" s="126"/>
      <c r="E106" s="126"/>
      <c r="F106" s="161"/>
      <c r="H106" s="161"/>
      <c r="J106" s="140"/>
      <c r="L106" s="140"/>
    </row>
    <row r="107" spans="1:12" ht="15" customHeight="1">
      <c r="A107" s="126"/>
      <c r="B107" s="126"/>
      <c r="C107" s="126"/>
      <c r="D107" s="126"/>
      <c r="E107" s="126"/>
      <c r="F107" s="161"/>
      <c r="H107" s="161"/>
      <c r="J107" s="140"/>
      <c r="L107" s="140"/>
    </row>
    <row r="108" spans="1:12" ht="15" customHeight="1">
      <c r="A108" s="126"/>
      <c r="B108" s="126"/>
      <c r="C108" s="126"/>
      <c r="D108" s="126"/>
      <c r="E108" s="126"/>
      <c r="F108" s="161"/>
      <c r="H108" s="161"/>
      <c r="J108" s="140"/>
      <c r="L108" s="140"/>
    </row>
    <row r="109" spans="1:12" ht="15" customHeight="1">
      <c r="A109" s="126"/>
      <c r="B109" s="126"/>
      <c r="C109" s="126"/>
      <c r="D109" s="126"/>
      <c r="E109" s="126"/>
      <c r="F109" s="161"/>
      <c r="H109" s="161"/>
      <c r="J109" s="140"/>
      <c r="L109" s="140"/>
    </row>
    <row r="110" spans="1:12" ht="15" customHeight="1">
      <c r="A110" s="126"/>
      <c r="B110" s="126"/>
      <c r="C110" s="126"/>
      <c r="D110" s="126"/>
      <c r="E110" s="126"/>
      <c r="F110" s="161"/>
      <c r="H110" s="161"/>
      <c r="J110" s="140"/>
      <c r="L110" s="140"/>
    </row>
    <row r="111" spans="1:12" ht="15" customHeight="1">
      <c r="A111" s="126"/>
      <c r="B111" s="126"/>
      <c r="C111" s="126"/>
      <c r="D111" s="126"/>
      <c r="E111" s="126"/>
      <c r="F111" s="161"/>
      <c r="H111" s="161"/>
      <c r="J111" s="140"/>
      <c r="L111" s="140"/>
    </row>
    <row r="112" spans="1:12" ht="15" customHeight="1">
      <c r="A112" s="126"/>
      <c r="B112" s="126"/>
      <c r="C112" s="126"/>
      <c r="D112" s="126"/>
      <c r="E112" s="126"/>
      <c r="F112" s="161"/>
      <c r="H112" s="161"/>
      <c r="J112" s="140"/>
      <c r="L112" s="140"/>
    </row>
    <row r="113" spans="1:13" ht="15" customHeight="1">
      <c r="A113" s="126"/>
      <c r="B113" s="126"/>
      <c r="C113" s="126"/>
      <c r="D113" s="126"/>
      <c r="E113" s="126"/>
      <c r="F113" s="161"/>
      <c r="H113" s="161"/>
      <c r="J113" s="140"/>
      <c r="L113" s="140"/>
    </row>
    <row r="114" spans="1:13" ht="7.5" customHeight="1">
      <c r="A114" s="126"/>
      <c r="B114" s="126"/>
      <c r="C114" s="126"/>
      <c r="D114" s="126"/>
      <c r="E114" s="126"/>
      <c r="F114" s="161"/>
      <c r="H114" s="161"/>
      <c r="J114" s="140"/>
      <c r="L114" s="140"/>
    </row>
    <row r="115" spans="1:13" ht="6" customHeight="1">
      <c r="A115" s="126"/>
      <c r="B115" s="126"/>
      <c r="C115" s="126"/>
      <c r="D115" s="126"/>
      <c r="E115" s="126"/>
      <c r="F115" s="161"/>
      <c r="H115" s="161"/>
      <c r="J115" s="140"/>
      <c r="L115" s="140"/>
    </row>
    <row r="116" spans="1:13" ht="21.95" customHeight="1">
      <c r="A116" s="193" t="str">
        <f>'2-4'!A57</f>
        <v>The accompanying condensed notes are an integral part of this interim financial information.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</row>
  </sheetData>
  <mergeCells count="9">
    <mergeCell ref="G65:I65"/>
    <mergeCell ref="K65:M65"/>
    <mergeCell ref="A116:M116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9894-493B-46A7-9B57-309A9D52F83A}">
  <dimension ref="A1:AA46"/>
  <sheetViews>
    <sheetView topLeftCell="A13" zoomScale="115" zoomScaleNormal="115" zoomScaleSheetLayoutView="130" zoomScalePageLayoutView="120" workbookViewId="0">
      <selection activeCell="A30" sqref="A30"/>
    </sheetView>
  </sheetViews>
  <sheetFormatPr defaultColWidth="10.42578125" defaultRowHeight="16.5" customHeight="1"/>
  <cols>
    <col min="1" max="1" width="28.7109375" style="93" customWidth="1"/>
    <col min="2" max="2" width="1.5703125" style="93" customWidth="1"/>
    <col min="3" max="3" width="11" style="31" customWidth="1"/>
    <col min="4" max="4" width="0.7109375" style="113" customWidth="1"/>
    <col min="5" max="5" width="11.140625" style="31" customWidth="1"/>
    <col min="6" max="6" width="0.7109375" style="113" customWidth="1"/>
    <col min="7" max="7" width="11" style="31" customWidth="1"/>
    <col min="8" max="8" width="0.7109375" style="113" customWidth="1"/>
    <col min="9" max="9" width="14.42578125" style="31" customWidth="1"/>
    <col min="10" max="10" width="0.7109375" style="31" customWidth="1"/>
    <col min="11" max="11" width="14" style="31" customWidth="1"/>
    <col min="12" max="12" width="0.7109375" style="113" customWidth="1"/>
    <col min="13" max="13" width="11" style="31" customWidth="1"/>
    <col min="14" max="14" width="0.7109375" style="31" customWidth="1"/>
    <col min="15" max="15" width="11.140625" style="31" customWidth="1"/>
    <col min="16" max="16" width="0.7109375" style="113" customWidth="1"/>
    <col min="17" max="17" width="11.42578125" style="31" customWidth="1"/>
    <col min="18" max="18" width="0.7109375" style="31" customWidth="1"/>
    <col min="19" max="19" width="20.28515625" style="31" customWidth="1"/>
    <col min="20" max="20" width="0.7109375" style="31" customWidth="1"/>
    <col min="21" max="21" width="11.140625" style="31" customWidth="1"/>
    <col min="22" max="22" width="0.7109375" style="31" customWidth="1"/>
    <col min="23" max="23" width="10.85546875" style="31" customWidth="1"/>
    <col min="24" max="24" width="0.7109375" style="113" customWidth="1"/>
    <col min="25" max="25" width="11.28515625" style="31" customWidth="1"/>
    <col min="26" max="26" width="0.7109375" style="113" customWidth="1"/>
    <col min="27" max="27" width="10.85546875" style="31" customWidth="1"/>
    <col min="28" max="247" width="10.42578125" style="93"/>
    <col min="248" max="248" width="33.5703125" style="93" customWidth="1"/>
    <col min="249" max="249" width="10.42578125" style="93" customWidth="1"/>
    <col min="250" max="250" width="0.42578125" style="93" customWidth="1"/>
    <col min="251" max="251" width="12" style="93" customWidth="1"/>
    <col min="252" max="252" width="0.42578125" style="93" customWidth="1"/>
    <col min="253" max="253" width="10.42578125" style="93" customWidth="1"/>
    <col min="254" max="254" width="0.42578125" style="93" customWidth="1"/>
    <col min="255" max="255" width="9.42578125" style="93" customWidth="1"/>
    <col min="256" max="256" width="0.42578125" style="93" customWidth="1"/>
    <col min="257" max="257" width="11" style="93" customWidth="1"/>
    <col min="258" max="258" width="0.42578125" style="93" customWidth="1"/>
    <col min="259" max="259" width="12.42578125" style="93" customWidth="1"/>
    <col min="260" max="260" width="0.42578125" style="93" customWidth="1"/>
    <col min="261" max="261" width="11.42578125" style="93" customWidth="1"/>
    <col min="262" max="262" width="0.42578125" style="93" customWidth="1"/>
    <col min="263" max="263" width="12.42578125" style="93" customWidth="1"/>
    <col min="264" max="264" width="0.42578125" style="93" customWidth="1"/>
    <col min="265" max="265" width="10.42578125" style="93" customWidth="1"/>
    <col min="266" max="266" width="0.42578125" style="93" customWidth="1"/>
    <col min="267" max="267" width="11.42578125" style="93" customWidth="1"/>
    <col min="268" max="268" width="0.42578125" style="93" customWidth="1"/>
    <col min="269" max="269" width="10.42578125" style="93" customWidth="1"/>
    <col min="270" max="270" width="0.42578125" style="93" customWidth="1"/>
    <col min="271" max="271" width="10.5703125" style="93" customWidth="1"/>
    <col min="272" max="272" width="0.42578125" style="93" customWidth="1"/>
    <col min="273" max="273" width="12.42578125" style="93" customWidth="1"/>
    <col min="274" max="274" width="0.42578125" style="93" customWidth="1"/>
    <col min="275" max="275" width="10.5703125" style="93" customWidth="1"/>
    <col min="276" max="276" width="12.42578125" style="93" bestFit="1" customWidth="1"/>
    <col min="277" max="503" width="10.42578125" style="93"/>
    <col min="504" max="504" width="33.5703125" style="93" customWidth="1"/>
    <col min="505" max="505" width="10.42578125" style="93" customWidth="1"/>
    <col min="506" max="506" width="0.42578125" style="93" customWidth="1"/>
    <col min="507" max="507" width="12" style="93" customWidth="1"/>
    <col min="508" max="508" width="0.42578125" style="93" customWidth="1"/>
    <col min="509" max="509" width="10.42578125" style="93" customWidth="1"/>
    <col min="510" max="510" width="0.42578125" style="93" customWidth="1"/>
    <col min="511" max="511" width="9.42578125" style="93" customWidth="1"/>
    <col min="512" max="512" width="0.42578125" style="93" customWidth="1"/>
    <col min="513" max="513" width="11" style="93" customWidth="1"/>
    <col min="514" max="514" width="0.42578125" style="93" customWidth="1"/>
    <col min="515" max="515" width="12.42578125" style="93" customWidth="1"/>
    <col min="516" max="516" width="0.42578125" style="93" customWidth="1"/>
    <col min="517" max="517" width="11.42578125" style="93" customWidth="1"/>
    <col min="518" max="518" width="0.42578125" style="93" customWidth="1"/>
    <col min="519" max="519" width="12.42578125" style="93" customWidth="1"/>
    <col min="520" max="520" width="0.42578125" style="93" customWidth="1"/>
    <col min="521" max="521" width="10.42578125" style="93" customWidth="1"/>
    <col min="522" max="522" width="0.42578125" style="93" customWidth="1"/>
    <col min="523" max="523" width="11.42578125" style="93" customWidth="1"/>
    <col min="524" max="524" width="0.42578125" style="93" customWidth="1"/>
    <col min="525" max="525" width="10.42578125" style="93" customWidth="1"/>
    <col min="526" max="526" width="0.42578125" style="93" customWidth="1"/>
    <col min="527" max="527" width="10.5703125" style="93" customWidth="1"/>
    <col min="528" max="528" width="0.42578125" style="93" customWidth="1"/>
    <col min="529" max="529" width="12.42578125" style="93" customWidth="1"/>
    <col min="530" max="530" width="0.42578125" style="93" customWidth="1"/>
    <col min="531" max="531" width="10.5703125" style="93" customWidth="1"/>
    <col min="532" max="532" width="12.42578125" style="93" bestFit="1" customWidth="1"/>
    <col min="533" max="759" width="10.42578125" style="93"/>
    <col min="760" max="760" width="33.5703125" style="93" customWidth="1"/>
    <col min="761" max="761" width="10.42578125" style="93" customWidth="1"/>
    <col min="762" max="762" width="0.42578125" style="93" customWidth="1"/>
    <col min="763" max="763" width="12" style="93" customWidth="1"/>
    <col min="764" max="764" width="0.42578125" style="93" customWidth="1"/>
    <col min="765" max="765" width="10.42578125" style="93" customWidth="1"/>
    <col min="766" max="766" width="0.42578125" style="93" customWidth="1"/>
    <col min="767" max="767" width="9.42578125" style="93" customWidth="1"/>
    <col min="768" max="768" width="0.42578125" style="93" customWidth="1"/>
    <col min="769" max="769" width="11" style="93" customWidth="1"/>
    <col min="770" max="770" width="0.42578125" style="93" customWidth="1"/>
    <col min="771" max="771" width="12.42578125" style="93" customWidth="1"/>
    <col min="772" max="772" width="0.42578125" style="93" customWidth="1"/>
    <col min="773" max="773" width="11.42578125" style="93" customWidth="1"/>
    <col min="774" max="774" width="0.42578125" style="93" customWidth="1"/>
    <col min="775" max="775" width="12.42578125" style="93" customWidth="1"/>
    <col min="776" max="776" width="0.42578125" style="93" customWidth="1"/>
    <col min="777" max="777" width="10.42578125" style="93" customWidth="1"/>
    <col min="778" max="778" width="0.42578125" style="93" customWidth="1"/>
    <col min="779" max="779" width="11.42578125" style="93" customWidth="1"/>
    <col min="780" max="780" width="0.42578125" style="93" customWidth="1"/>
    <col min="781" max="781" width="10.42578125" style="93" customWidth="1"/>
    <col min="782" max="782" width="0.42578125" style="93" customWidth="1"/>
    <col min="783" max="783" width="10.5703125" style="93" customWidth="1"/>
    <col min="784" max="784" width="0.42578125" style="93" customWidth="1"/>
    <col min="785" max="785" width="12.42578125" style="93" customWidth="1"/>
    <col min="786" max="786" width="0.42578125" style="93" customWidth="1"/>
    <col min="787" max="787" width="10.5703125" style="93" customWidth="1"/>
    <col min="788" max="788" width="12.42578125" style="93" bestFit="1" customWidth="1"/>
    <col min="789" max="1015" width="10.42578125" style="93"/>
    <col min="1016" max="1016" width="33.5703125" style="93" customWidth="1"/>
    <col min="1017" max="1017" width="10.42578125" style="93" customWidth="1"/>
    <col min="1018" max="1018" width="0.42578125" style="93" customWidth="1"/>
    <col min="1019" max="1019" width="12" style="93" customWidth="1"/>
    <col min="1020" max="1020" width="0.42578125" style="93" customWidth="1"/>
    <col min="1021" max="1021" width="10.42578125" style="93" customWidth="1"/>
    <col min="1022" max="1022" width="0.42578125" style="93" customWidth="1"/>
    <col min="1023" max="1023" width="9.42578125" style="93" customWidth="1"/>
    <col min="1024" max="1024" width="0.42578125" style="93" customWidth="1"/>
    <col min="1025" max="1025" width="11" style="93" customWidth="1"/>
    <col min="1026" max="1026" width="0.42578125" style="93" customWidth="1"/>
    <col min="1027" max="1027" width="12.42578125" style="93" customWidth="1"/>
    <col min="1028" max="1028" width="0.42578125" style="93" customWidth="1"/>
    <col min="1029" max="1029" width="11.42578125" style="93" customWidth="1"/>
    <col min="1030" max="1030" width="0.42578125" style="93" customWidth="1"/>
    <col min="1031" max="1031" width="12.42578125" style="93" customWidth="1"/>
    <col min="1032" max="1032" width="0.42578125" style="93" customWidth="1"/>
    <col min="1033" max="1033" width="10.42578125" style="93" customWidth="1"/>
    <col min="1034" max="1034" width="0.42578125" style="93" customWidth="1"/>
    <col min="1035" max="1035" width="11.42578125" style="93" customWidth="1"/>
    <col min="1036" max="1036" width="0.42578125" style="93" customWidth="1"/>
    <col min="1037" max="1037" width="10.42578125" style="93" customWidth="1"/>
    <col min="1038" max="1038" width="0.42578125" style="93" customWidth="1"/>
    <col min="1039" max="1039" width="10.5703125" style="93" customWidth="1"/>
    <col min="1040" max="1040" width="0.42578125" style="93" customWidth="1"/>
    <col min="1041" max="1041" width="12.42578125" style="93" customWidth="1"/>
    <col min="1042" max="1042" width="0.42578125" style="93" customWidth="1"/>
    <col min="1043" max="1043" width="10.5703125" style="93" customWidth="1"/>
    <col min="1044" max="1044" width="12.42578125" style="93" bestFit="1" customWidth="1"/>
    <col min="1045" max="1271" width="10.42578125" style="93"/>
    <col min="1272" max="1272" width="33.5703125" style="93" customWidth="1"/>
    <col min="1273" max="1273" width="10.42578125" style="93" customWidth="1"/>
    <col min="1274" max="1274" width="0.42578125" style="93" customWidth="1"/>
    <col min="1275" max="1275" width="12" style="93" customWidth="1"/>
    <col min="1276" max="1276" width="0.42578125" style="93" customWidth="1"/>
    <col min="1277" max="1277" width="10.42578125" style="93" customWidth="1"/>
    <col min="1278" max="1278" width="0.42578125" style="93" customWidth="1"/>
    <col min="1279" max="1279" width="9.42578125" style="93" customWidth="1"/>
    <col min="1280" max="1280" width="0.42578125" style="93" customWidth="1"/>
    <col min="1281" max="1281" width="11" style="93" customWidth="1"/>
    <col min="1282" max="1282" width="0.42578125" style="93" customWidth="1"/>
    <col min="1283" max="1283" width="12.42578125" style="93" customWidth="1"/>
    <col min="1284" max="1284" width="0.42578125" style="93" customWidth="1"/>
    <col min="1285" max="1285" width="11.42578125" style="93" customWidth="1"/>
    <col min="1286" max="1286" width="0.42578125" style="93" customWidth="1"/>
    <col min="1287" max="1287" width="12.42578125" style="93" customWidth="1"/>
    <col min="1288" max="1288" width="0.42578125" style="93" customWidth="1"/>
    <col min="1289" max="1289" width="10.42578125" style="93" customWidth="1"/>
    <col min="1290" max="1290" width="0.42578125" style="93" customWidth="1"/>
    <col min="1291" max="1291" width="11.42578125" style="93" customWidth="1"/>
    <col min="1292" max="1292" width="0.42578125" style="93" customWidth="1"/>
    <col min="1293" max="1293" width="10.42578125" style="93" customWidth="1"/>
    <col min="1294" max="1294" width="0.42578125" style="93" customWidth="1"/>
    <col min="1295" max="1295" width="10.5703125" style="93" customWidth="1"/>
    <col min="1296" max="1296" width="0.42578125" style="93" customWidth="1"/>
    <col min="1297" max="1297" width="12.42578125" style="93" customWidth="1"/>
    <col min="1298" max="1298" width="0.42578125" style="93" customWidth="1"/>
    <col min="1299" max="1299" width="10.5703125" style="93" customWidth="1"/>
    <col min="1300" max="1300" width="12.42578125" style="93" bestFit="1" customWidth="1"/>
    <col min="1301" max="1527" width="10.42578125" style="93"/>
    <col min="1528" max="1528" width="33.5703125" style="93" customWidth="1"/>
    <col min="1529" max="1529" width="10.42578125" style="93" customWidth="1"/>
    <col min="1530" max="1530" width="0.42578125" style="93" customWidth="1"/>
    <col min="1531" max="1531" width="12" style="93" customWidth="1"/>
    <col min="1532" max="1532" width="0.42578125" style="93" customWidth="1"/>
    <col min="1533" max="1533" width="10.42578125" style="93" customWidth="1"/>
    <col min="1534" max="1534" width="0.42578125" style="93" customWidth="1"/>
    <col min="1535" max="1535" width="9.42578125" style="93" customWidth="1"/>
    <col min="1536" max="1536" width="0.42578125" style="93" customWidth="1"/>
    <col min="1537" max="1537" width="11" style="93" customWidth="1"/>
    <col min="1538" max="1538" width="0.42578125" style="93" customWidth="1"/>
    <col min="1539" max="1539" width="12.42578125" style="93" customWidth="1"/>
    <col min="1540" max="1540" width="0.42578125" style="93" customWidth="1"/>
    <col min="1541" max="1541" width="11.42578125" style="93" customWidth="1"/>
    <col min="1542" max="1542" width="0.42578125" style="93" customWidth="1"/>
    <col min="1543" max="1543" width="12.42578125" style="93" customWidth="1"/>
    <col min="1544" max="1544" width="0.42578125" style="93" customWidth="1"/>
    <col min="1545" max="1545" width="10.42578125" style="93" customWidth="1"/>
    <col min="1546" max="1546" width="0.42578125" style="93" customWidth="1"/>
    <col min="1547" max="1547" width="11.42578125" style="93" customWidth="1"/>
    <col min="1548" max="1548" width="0.42578125" style="93" customWidth="1"/>
    <col min="1549" max="1549" width="10.42578125" style="93" customWidth="1"/>
    <col min="1550" max="1550" width="0.42578125" style="93" customWidth="1"/>
    <col min="1551" max="1551" width="10.5703125" style="93" customWidth="1"/>
    <col min="1552" max="1552" width="0.42578125" style="93" customWidth="1"/>
    <col min="1553" max="1553" width="12.42578125" style="93" customWidth="1"/>
    <col min="1554" max="1554" width="0.42578125" style="93" customWidth="1"/>
    <col min="1555" max="1555" width="10.5703125" style="93" customWidth="1"/>
    <col min="1556" max="1556" width="12.42578125" style="93" bestFit="1" customWidth="1"/>
    <col min="1557" max="1783" width="10.42578125" style="93"/>
    <col min="1784" max="1784" width="33.5703125" style="93" customWidth="1"/>
    <col min="1785" max="1785" width="10.42578125" style="93" customWidth="1"/>
    <col min="1786" max="1786" width="0.42578125" style="93" customWidth="1"/>
    <col min="1787" max="1787" width="12" style="93" customWidth="1"/>
    <col min="1788" max="1788" width="0.42578125" style="93" customWidth="1"/>
    <col min="1789" max="1789" width="10.42578125" style="93" customWidth="1"/>
    <col min="1790" max="1790" width="0.42578125" style="93" customWidth="1"/>
    <col min="1791" max="1791" width="9.42578125" style="93" customWidth="1"/>
    <col min="1792" max="1792" width="0.42578125" style="93" customWidth="1"/>
    <col min="1793" max="1793" width="11" style="93" customWidth="1"/>
    <col min="1794" max="1794" width="0.42578125" style="93" customWidth="1"/>
    <col min="1795" max="1795" width="12.42578125" style="93" customWidth="1"/>
    <col min="1796" max="1796" width="0.42578125" style="93" customWidth="1"/>
    <col min="1797" max="1797" width="11.42578125" style="93" customWidth="1"/>
    <col min="1798" max="1798" width="0.42578125" style="93" customWidth="1"/>
    <col min="1799" max="1799" width="12.42578125" style="93" customWidth="1"/>
    <col min="1800" max="1800" width="0.42578125" style="93" customWidth="1"/>
    <col min="1801" max="1801" width="10.42578125" style="93" customWidth="1"/>
    <col min="1802" max="1802" width="0.42578125" style="93" customWidth="1"/>
    <col min="1803" max="1803" width="11.42578125" style="93" customWidth="1"/>
    <col min="1804" max="1804" width="0.42578125" style="93" customWidth="1"/>
    <col min="1805" max="1805" width="10.42578125" style="93" customWidth="1"/>
    <col min="1806" max="1806" width="0.42578125" style="93" customWidth="1"/>
    <col min="1807" max="1807" width="10.5703125" style="93" customWidth="1"/>
    <col min="1808" max="1808" width="0.42578125" style="93" customWidth="1"/>
    <col min="1809" max="1809" width="12.42578125" style="93" customWidth="1"/>
    <col min="1810" max="1810" width="0.42578125" style="93" customWidth="1"/>
    <col min="1811" max="1811" width="10.5703125" style="93" customWidth="1"/>
    <col min="1812" max="1812" width="12.42578125" style="93" bestFit="1" customWidth="1"/>
    <col min="1813" max="2039" width="10.42578125" style="93"/>
    <col min="2040" max="2040" width="33.5703125" style="93" customWidth="1"/>
    <col min="2041" max="2041" width="10.42578125" style="93" customWidth="1"/>
    <col min="2042" max="2042" width="0.42578125" style="93" customWidth="1"/>
    <col min="2043" max="2043" width="12" style="93" customWidth="1"/>
    <col min="2044" max="2044" width="0.42578125" style="93" customWidth="1"/>
    <col min="2045" max="2045" width="10.42578125" style="93" customWidth="1"/>
    <col min="2046" max="2046" width="0.42578125" style="93" customWidth="1"/>
    <col min="2047" max="2047" width="9.42578125" style="93" customWidth="1"/>
    <col min="2048" max="2048" width="0.42578125" style="93" customWidth="1"/>
    <col min="2049" max="2049" width="11" style="93" customWidth="1"/>
    <col min="2050" max="2050" width="0.42578125" style="93" customWidth="1"/>
    <col min="2051" max="2051" width="12.42578125" style="93" customWidth="1"/>
    <col min="2052" max="2052" width="0.42578125" style="93" customWidth="1"/>
    <col min="2053" max="2053" width="11.42578125" style="93" customWidth="1"/>
    <col min="2054" max="2054" width="0.42578125" style="93" customWidth="1"/>
    <col min="2055" max="2055" width="12.42578125" style="93" customWidth="1"/>
    <col min="2056" max="2056" width="0.42578125" style="93" customWidth="1"/>
    <col min="2057" max="2057" width="10.42578125" style="93" customWidth="1"/>
    <col min="2058" max="2058" width="0.42578125" style="93" customWidth="1"/>
    <col min="2059" max="2059" width="11.42578125" style="93" customWidth="1"/>
    <col min="2060" max="2060" width="0.42578125" style="93" customWidth="1"/>
    <col min="2061" max="2061" width="10.42578125" style="93" customWidth="1"/>
    <col min="2062" max="2062" width="0.42578125" style="93" customWidth="1"/>
    <col min="2063" max="2063" width="10.5703125" style="93" customWidth="1"/>
    <col min="2064" max="2064" width="0.42578125" style="93" customWidth="1"/>
    <col min="2065" max="2065" width="12.42578125" style="93" customWidth="1"/>
    <col min="2066" max="2066" width="0.42578125" style="93" customWidth="1"/>
    <col min="2067" max="2067" width="10.5703125" style="93" customWidth="1"/>
    <col min="2068" max="2068" width="12.42578125" style="93" bestFit="1" customWidth="1"/>
    <col min="2069" max="2295" width="10.42578125" style="93"/>
    <col min="2296" max="2296" width="33.5703125" style="93" customWidth="1"/>
    <col min="2297" max="2297" width="10.42578125" style="93" customWidth="1"/>
    <col min="2298" max="2298" width="0.42578125" style="93" customWidth="1"/>
    <col min="2299" max="2299" width="12" style="93" customWidth="1"/>
    <col min="2300" max="2300" width="0.42578125" style="93" customWidth="1"/>
    <col min="2301" max="2301" width="10.42578125" style="93" customWidth="1"/>
    <col min="2302" max="2302" width="0.42578125" style="93" customWidth="1"/>
    <col min="2303" max="2303" width="9.42578125" style="93" customWidth="1"/>
    <col min="2304" max="2304" width="0.42578125" style="93" customWidth="1"/>
    <col min="2305" max="2305" width="11" style="93" customWidth="1"/>
    <col min="2306" max="2306" width="0.42578125" style="93" customWidth="1"/>
    <col min="2307" max="2307" width="12.42578125" style="93" customWidth="1"/>
    <col min="2308" max="2308" width="0.42578125" style="93" customWidth="1"/>
    <col min="2309" max="2309" width="11.42578125" style="93" customWidth="1"/>
    <col min="2310" max="2310" width="0.42578125" style="93" customWidth="1"/>
    <col min="2311" max="2311" width="12.42578125" style="93" customWidth="1"/>
    <col min="2312" max="2312" width="0.42578125" style="93" customWidth="1"/>
    <col min="2313" max="2313" width="10.42578125" style="93" customWidth="1"/>
    <col min="2314" max="2314" width="0.42578125" style="93" customWidth="1"/>
    <col min="2315" max="2315" width="11.42578125" style="93" customWidth="1"/>
    <col min="2316" max="2316" width="0.42578125" style="93" customWidth="1"/>
    <col min="2317" max="2317" width="10.42578125" style="93" customWidth="1"/>
    <col min="2318" max="2318" width="0.42578125" style="93" customWidth="1"/>
    <col min="2319" max="2319" width="10.5703125" style="93" customWidth="1"/>
    <col min="2320" max="2320" width="0.42578125" style="93" customWidth="1"/>
    <col min="2321" max="2321" width="12.42578125" style="93" customWidth="1"/>
    <col min="2322" max="2322" width="0.42578125" style="93" customWidth="1"/>
    <col min="2323" max="2323" width="10.5703125" style="93" customWidth="1"/>
    <col min="2324" max="2324" width="12.42578125" style="93" bestFit="1" customWidth="1"/>
    <col min="2325" max="2551" width="10.42578125" style="93"/>
    <col min="2552" max="2552" width="33.5703125" style="93" customWidth="1"/>
    <col min="2553" max="2553" width="10.42578125" style="93" customWidth="1"/>
    <col min="2554" max="2554" width="0.42578125" style="93" customWidth="1"/>
    <col min="2555" max="2555" width="12" style="93" customWidth="1"/>
    <col min="2556" max="2556" width="0.42578125" style="93" customWidth="1"/>
    <col min="2557" max="2557" width="10.42578125" style="93" customWidth="1"/>
    <col min="2558" max="2558" width="0.42578125" style="93" customWidth="1"/>
    <col min="2559" max="2559" width="9.42578125" style="93" customWidth="1"/>
    <col min="2560" max="2560" width="0.42578125" style="93" customWidth="1"/>
    <col min="2561" max="2561" width="11" style="93" customWidth="1"/>
    <col min="2562" max="2562" width="0.42578125" style="93" customWidth="1"/>
    <col min="2563" max="2563" width="12.42578125" style="93" customWidth="1"/>
    <col min="2564" max="2564" width="0.42578125" style="93" customWidth="1"/>
    <col min="2565" max="2565" width="11.42578125" style="93" customWidth="1"/>
    <col min="2566" max="2566" width="0.42578125" style="93" customWidth="1"/>
    <col min="2567" max="2567" width="12.42578125" style="93" customWidth="1"/>
    <col min="2568" max="2568" width="0.42578125" style="93" customWidth="1"/>
    <col min="2569" max="2569" width="10.42578125" style="93" customWidth="1"/>
    <col min="2570" max="2570" width="0.42578125" style="93" customWidth="1"/>
    <col min="2571" max="2571" width="11.42578125" style="93" customWidth="1"/>
    <col min="2572" max="2572" width="0.42578125" style="93" customWidth="1"/>
    <col min="2573" max="2573" width="10.42578125" style="93" customWidth="1"/>
    <col min="2574" max="2574" width="0.42578125" style="93" customWidth="1"/>
    <col min="2575" max="2575" width="10.5703125" style="93" customWidth="1"/>
    <col min="2576" max="2576" width="0.42578125" style="93" customWidth="1"/>
    <col min="2577" max="2577" width="12.42578125" style="93" customWidth="1"/>
    <col min="2578" max="2578" width="0.42578125" style="93" customWidth="1"/>
    <col min="2579" max="2579" width="10.5703125" style="93" customWidth="1"/>
    <col min="2580" max="2580" width="12.42578125" style="93" bestFit="1" customWidth="1"/>
    <col min="2581" max="2807" width="10.42578125" style="93"/>
    <col min="2808" max="2808" width="33.5703125" style="93" customWidth="1"/>
    <col min="2809" max="2809" width="10.42578125" style="93" customWidth="1"/>
    <col min="2810" max="2810" width="0.42578125" style="93" customWidth="1"/>
    <col min="2811" max="2811" width="12" style="93" customWidth="1"/>
    <col min="2812" max="2812" width="0.42578125" style="93" customWidth="1"/>
    <col min="2813" max="2813" width="10.42578125" style="93" customWidth="1"/>
    <col min="2814" max="2814" width="0.42578125" style="93" customWidth="1"/>
    <col min="2815" max="2815" width="9.42578125" style="93" customWidth="1"/>
    <col min="2816" max="2816" width="0.42578125" style="93" customWidth="1"/>
    <col min="2817" max="2817" width="11" style="93" customWidth="1"/>
    <col min="2818" max="2818" width="0.42578125" style="93" customWidth="1"/>
    <col min="2819" max="2819" width="12.42578125" style="93" customWidth="1"/>
    <col min="2820" max="2820" width="0.42578125" style="93" customWidth="1"/>
    <col min="2821" max="2821" width="11.42578125" style="93" customWidth="1"/>
    <col min="2822" max="2822" width="0.42578125" style="93" customWidth="1"/>
    <col min="2823" max="2823" width="12.42578125" style="93" customWidth="1"/>
    <col min="2824" max="2824" width="0.42578125" style="93" customWidth="1"/>
    <col min="2825" max="2825" width="10.42578125" style="93" customWidth="1"/>
    <col min="2826" max="2826" width="0.42578125" style="93" customWidth="1"/>
    <col min="2827" max="2827" width="11.42578125" style="93" customWidth="1"/>
    <col min="2828" max="2828" width="0.42578125" style="93" customWidth="1"/>
    <col min="2829" max="2829" width="10.42578125" style="93" customWidth="1"/>
    <col min="2830" max="2830" width="0.42578125" style="93" customWidth="1"/>
    <col min="2831" max="2831" width="10.5703125" style="93" customWidth="1"/>
    <col min="2832" max="2832" width="0.42578125" style="93" customWidth="1"/>
    <col min="2833" max="2833" width="12.42578125" style="93" customWidth="1"/>
    <col min="2834" max="2834" width="0.42578125" style="93" customWidth="1"/>
    <col min="2835" max="2835" width="10.5703125" style="93" customWidth="1"/>
    <col min="2836" max="2836" width="12.42578125" style="93" bestFit="1" customWidth="1"/>
    <col min="2837" max="3063" width="10.42578125" style="93"/>
    <col min="3064" max="3064" width="33.5703125" style="93" customWidth="1"/>
    <col min="3065" max="3065" width="10.42578125" style="93" customWidth="1"/>
    <col min="3066" max="3066" width="0.42578125" style="93" customWidth="1"/>
    <col min="3067" max="3067" width="12" style="93" customWidth="1"/>
    <col min="3068" max="3068" width="0.42578125" style="93" customWidth="1"/>
    <col min="3069" max="3069" width="10.42578125" style="93" customWidth="1"/>
    <col min="3070" max="3070" width="0.42578125" style="93" customWidth="1"/>
    <col min="3071" max="3071" width="9.42578125" style="93" customWidth="1"/>
    <col min="3072" max="3072" width="0.42578125" style="93" customWidth="1"/>
    <col min="3073" max="3073" width="11" style="93" customWidth="1"/>
    <col min="3074" max="3074" width="0.42578125" style="93" customWidth="1"/>
    <col min="3075" max="3075" width="12.42578125" style="93" customWidth="1"/>
    <col min="3076" max="3076" width="0.42578125" style="93" customWidth="1"/>
    <col min="3077" max="3077" width="11.42578125" style="93" customWidth="1"/>
    <col min="3078" max="3078" width="0.42578125" style="93" customWidth="1"/>
    <col min="3079" max="3079" width="12.42578125" style="93" customWidth="1"/>
    <col min="3080" max="3080" width="0.42578125" style="93" customWidth="1"/>
    <col min="3081" max="3081" width="10.42578125" style="93" customWidth="1"/>
    <col min="3082" max="3082" width="0.42578125" style="93" customWidth="1"/>
    <col min="3083" max="3083" width="11.42578125" style="93" customWidth="1"/>
    <col min="3084" max="3084" width="0.42578125" style="93" customWidth="1"/>
    <col min="3085" max="3085" width="10.42578125" style="93" customWidth="1"/>
    <col min="3086" max="3086" width="0.42578125" style="93" customWidth="1"/>
    <col min="3087" max="3087" width="10.5703125" style="93" customWidth="1"/>
    <col min="3088" max="3088" width="0.42578125" style="93" customWidth="1"/>
    <col min="3089" max="3089" width="12.42578125" style="93" customWidth="1"/>
    <col min="3090" max="3090" width="0.42578125" style="93" customWidth="1"/>
    <col min="3091" max="3091" width="10.5703125" style="93" customWidth="1"/>
    <col min="3092" max="3092" width="12.42578125" style="93" bestFit="1" customWidth="1"/>
    <col min="3093" max="3319" width="10.42578125" style="93"/>
    <col min="3320" max="3320" width="33.5703125" style="93" customWidth="1"/>
    <col min="3321" max="3321" width="10.42578125" style="93" customWidth="1"/>
    <col min="3322" max="3322" width="0.42578125" style="93" customWidth="1"/>
    <col min="3323" max="3323" width="12" style="93" customWidth="1"/>
    <col min="3324" max="3324" width="0.42578125" style="93" customWidth="1"/>
    <col min="3325" max="3325" width="10.42578125" style="93" customWidth="1"/>
    <col min="3326" max="3326" width="0.42578125" style="93" customWidth="1"/>
    <col min="3327" max="3327" width="9.42578125" style="93" customWidth="1"/>
    <col min="3328" max="3328" width="0.42578125" style="93" customWidth="1"/>
    <col min="3329" max="3329" width="11" style="93" customWidth="1"/>
    <col min="3330" max="3330" width="0.42578125" style="93" customWidth="1"/>
    <col min="3331" max="3331" width="12.42578125" style="93" customWidth="1"/>
    <col min="3332" max="3332" width="0.42578125" style="93" customWidth="1"/>
    <col min="3333" max="3333" width="11.42578125" style="93" customWidth="1"/>
    <col min="3334" max="3334" width="0.42578125" style="93" customWidth="1"/>
    <col min="3335" max="3335" width="12.42578125" style="93" customWidth="1"/>
    <col min="3336" max="3336" width="0.42578125" style="93" customWidth="1"/>
    <col min="3337" max="3337" width="10.42578125" style="93" customWidth="1"/>
    <col min="3338" max="3338" width="0.42578125" style="93" customWidth="1"/>
    <col min="3339" max="3339" width="11.42578125" style="93" customWidth="1"/>
    <col min="3340" max="3340" width="0.42578125" style="93" customWidth="1"/>
    <col min="3341" max="3341" width="10.42578125" style="93" customWidth="1"/>
    <col min="3342" max="3342" width="0.42578125" style="93" customWidth="1"/>
    <col min="3343" max="3343" width="10.5703125" style="93" customWidth="1"/>
    <col min="3344" max="3344" width="0.42578125" style="93" customWidth="1"/>
    <col min="3345" max="3345" width="12.42578125" style="93" customWidth="1"/>
    <col min="3346" max="3346" width="0.42578125" style="93" customWidth="1"/>
    <col min="3347" max="3347" width="10.5703125" style="93" customWidth="1"/>
    <col min="3348" max="3348" width="12.42578125" style="93" bestFit="1" customWidth="1"/>
    <col min="3349" max="3575" width="10.42578125" style="93"/>
    <col min="3576" max="3576" width="33.5703125" style="93" customWidth="1"/>
    <col min="3577" max="3577" width="10.42578125" style="93" customWidth="1"/>
    <col min="3578" max="3578" width="0.42578125" style="93" customWidth="1"/>
    <col min="3579" max="3579" width="12" style="93" customWidth="1"/>
    <col min="3580" max="3580" width="0.42578125" style="93" customWidth="1"/>
    <col min="3581" max="3581" width="10.42578125" style="93" customWidth="1"/>
    <col min="3582" max="3582" width="0.42578125" style="93" customWidth="1"/>
    <col min="3583" max="3583" width="9.42578125" style="93" customWidth="1"/>
    <col min="3584" max="3584" width="0.42578125" style="93" customWidth="1"/>
    <col min="3585" max="3585" width="11" style="93" customWidth="1"/>
    <col min="3586" max="3586" width="0.42578125" style="93" customWidth="1"/>
    <col min="3587" max="3587" width="12.42578125" style="93" customWidth="1"/>
    <col min="3588" max="3588" width="0.42578125" style="93" customWidth="1"/>
    <col min="3589" max="3589" width="11.42578125" style="93" customWidth="1"/>
    <col min="3590" max="3590" width="0.42578125" style="93" customWidth="1"/>
    <col min="3591" max="3591" width="12.42578125" style="93" customWidth="1"/>
    <col min="3592" max="3592" width="0.42578125" style="93" customWidth="1"/>
    <col min="3593" max="3593" width="10.42578125" style="93" customWidth="1"/>
    <col min="3594" max="3594" width="0.42578125" style="93" customWidth="1"/>
    <col min="3595" max="3595" width="11.42578125" style="93" customWidth="1"/>
    <col min="3596" max="3596" width="0.42578125" style="93" customWidth="1"/>
    <col min="3597" max="3597" width="10.42578125" style="93" customWidth="1"/>
    <col min="3598" max="3598" width="0.42578125" style="93" customWidth="1"/>
    <col min="3599" max="3599" width="10.5703125" style="93" customWidth="1"/>
    <col min="3600" max="3600" width="0.42578125" style="93" customWidth="1"/>
    <col min="3601" max="3601" width="12.42578125" style="93" customWidth="1"/>
    <col min="3602" max="3602" width="0.42578125" style="93" customWidth="1"/>
    <col min="3603" max="3603" width="10.5703125" style="93" customWidth="1"/>
    <col min="3604" max="3604" width="12.42578125" style="93" bestFit="1" customWidth="1"/>
    <col min="3605" max="3831" width="10.42578125" style="93"/>
    <col min="3832" max="3832" width="33.5703125" style="93" customWidth="1"/>
    <col min="3833" max="3833" width="10.42578125" style="93" customWidth="1"/>
    <col min="3834" max="3834" width="0.42578125" style="93" customWidth="1"/>
    <col min="3835" max="3835" width="12" style="93" customWidth="1"/>
    <col min="3836" max="3836" width="0.42578125" style="93" customWidth="1"/>
    <col min="3837" max="3837" width="10.42578125" style="93" customWidth="1"/>
    <col min="3838" max="3838" width="0.42578125" style="93" customWidth="1"/>
    <col min="3839" max="3839" width="9.42578125" style="93" customWidth="1"/>
    <col min="3840" max="3840" width="0.42578125" style="93" customWidth="1"/>
    <col min="3841" max="3841" width="11" style="93" customWidth="1"/>
    <col min="3842" max="3842" width="0.42578125" style="93" customWidth="1"/>
    <col min="3843" max="3843" width="12.42578125" style="93" customWidth="1"/>
    <col min="3844" max="3844" width="0.42578125" style="93" customWidth="1"/>
    <col min="3845" max="3845" width="11.42578125" style="93" customWidth="1"/>
    <col min="3846" max="3846" width="0.42578125" style="93" customWidth="1"/>
    <col min="3847" max="3847" width="12.42578125" style="93" customWidth="1"/>
    <col min="3848" max="3848" width="0.42578125" style="93" customWidth="1"/>
    <col min="3849" max="3849" width="10.42578125" style="93" customWidth="1"/>
    <col min="3850" max="3850" width="0.42578125" style="93" customWidth="1"/>
    <col min="3851" max="3851" width="11.42578125" style="93" customWidth="1"/>
    <col min="3852" max="3852" width="0.42578125" style="93" customWidth="1"/>
    <col min="3853" max="3853" width="10.42578125" style="93" customWidth="1"/>
    <col min="3854" max="3854" width="0.42578125" style="93" customWidth="1"/>
    <col min="3855" max="3855" width="10.5703125" style="93" customWidth="1"/>
    <col min="3856" max="3856" width="0.42578125" style="93" customWidth="1"/>
    <col min="3857" max="3857" width="12.42578125" style="93" customWidth="1"/>
    <col min="3858" max="3858" width="0.42578125" style="93" customWidth="1"/>
    <col min="3859" max="3859" width="10.5703125" style="93" customWidth="1"/>
    <col min="3860" max="3860" width="12.42578125" style="93" bestFit="1" customWidth="1"/>
    <col min="3861" max="4087" width="10.42578125" style="93"/>
    <col min="4088" max="4088" width="33.5703125" style="93" customWidth="1"/>
    <col min="4089" max="4089" width="10.42578125" style="93" customWidth="1"/>
    <col min="4090" max="4090" width="0.42578125" style="93" customWidth="1"/>
    <col min="4091" max="4091" width="12" style="93" customWidth="1"/>
    <col min="4092" max="4092" width="0.42578125" style="93" customWidth="1"/>
    <col min="4093" max="4093" width="10.42578125" style="93" customWidth="1"/>
    <col min="4094" max="4094" width="0.42578125" style="93" customWidth="1"/>
    <col min="4095" max="4095" width="9.42578125" style="93" customWidth="1"/>
    <col min="4096" max="4096" width="0.42578125" style="93" customWidth="1"/>
    <col min="4097" max="4097" width="11" style="93" customWidth="1"/>
    <col min="4098" max="4098" width="0.42578125" style="93" customWidth="1"/>
    <col min="4099" max="4099" width="12.42578125" style="93" customWidth="1"/>
    <col min="4100" max="4100" width="0.42578125" style="93" customWidth="1"/>
    <col min="4101" max="4101" width="11.42578125" style="93" customWidth="1"/>
    <col min="4102" max="4102" width="0.42578125" style="93" customWidth="1"/>
    <col min="4103" max="4103" width="12.42578125" style="93" customWidth="1"/>
    <col min="4104" max="4104" width="0.42578125" style="93" customWidth="1"/>
    <col min="4105" max="4105" width="10.42578125" style="93" customWidth="1"/>
    <col min="4106" max="4106" width="0.42578125" style="93" customWidth="1"/>
    <col min="4107" max="4107" width="11.42578125" style="93" customWidth="1"/>
    <col min="4108" max="4108" width="0.42578125" style="93" customWidth="1"/>
    <col min="4109" max="4109" width="10.42578125" style="93" customWidth="1"/>
    <col min="4110" max="4110" width="0.42578125" style="93" customWidth="1"/>
    <col min="4111" max="4111" width="10.5703125" style="93" customWidth="1"/>
    <col min="4112" max="4112" width="0.42578125" style="93" customWidth="1"/>
    <col min="4113" max="4113" width="12.42578125" style="93" customWidth="1"/>
    <col min="4114" max="4114" width="0.42578125" style="93" customWidth="1"/>
    <col min="4115" max="4115" width="10.5703125" style="93" customWidth="1"/>
    <col min="4116" max="4116" width="12.42578125" style="93" bestFit="1" customWidth="1"/>
    <col min="4117" max="4343" width="10.42578125" style="93"/>
    <col min="4344" max="4344" width="33.5703125" style="93" customWidth="1"/>
    <col min="4345" max="4345" width="10.42578125" style="93" customWidth="1"/>
    <col min="4346" max="4346" width="0.42578125" style="93" customWidth="1"/>
    <col min="4347" max="4347" width="12" style="93" customWidth="1"/>
    <col min="4348" max="4348" width="0.42578125" style="93" customWidth="1"/>
    <col min="4349" max="4349" width="10.42578125" style="93" customWidth="1"/>
    <col min="4350" max="4350" width="0.42578125" style="93" customWidth="1"/>
    <col min="4351" max="4351" width="9.42578125" style="93" customWidth="1"/>
    <col min="4352" max="4352" width="0.42578125" style="93" customWidth="1"/>
    <col min="4353" max="4353" width="11" style="93" customWidth="1"/>
    <col min="4354" max="4354" width="0.42578125" style="93" customWidth="1"/>
    <col min="4355" max="4355" width="12.42578125" style="93" customWidth="1"/>
    <col min="4356" max="4356" width="0.42578125" style="93" customWidth="1"/>
    <col min="4357" max="4357" width="11.42578125" style="93" customWidth="1"/>
    <col min="4358" max="4358" width="0.42578125" style="93" customWidth="1"/>
    <col min="4359" max="4359" width="12.42578125" style="93" customWidth="1"/>
    <col min="4360" max="4360" width="0.42578125" style="93" customWidth="1"/>
    <col min="4361" max="4361" width="10.42578125" style="93" customWidth="1"/>
    <col min="4362" max="4362" width="0.42578125" style="93" customWidth="1"/>
    <col min="4363" max="4363" width="11.42578125" style="93" customWidth="1"/>
    <col min="4364" max="4364" width="0.42578125" style="93" customWidth="1"/>
    <col min="4365" max="4365" width="10.42578125" style="93" customWidth="1"/>
    <col min="4366" max="4366" width="0.42578125" style="93" customWidth="1"/>
    <col min="4367" max="4367" width="10.5703125" style="93" customWidth="1"/>
    <col min="4368" max="4368" width="0.42578125" style="93" customWidth="1"/>
    <col min="4369" max="4369" width="12.42578125" style="93" customWidth="1"/>
    <col min="4370" max="4370" width="0.42578125" style="93" customWidth="1"/>
    <col min="4371" max="4371" width="10.5703125" style="93" customWidth="1"/>
    <col min="4372" max="4372" width="12.42578125" style="93" bestFit="1" customWidth="1"/>
    <col min="4373" max="4599" width="10.42578125" style="93"/>
    <col min="4600" max="4600" width="33.5703125" style="93" customWidth="1"/>
    <col min="4601" max="4601" width="10.42578125" style="93" customWidth="1"/>
    <col min="4602" max="4602" width="0.42578125" style="93" customWidth="1"/>
    <col min="4603" max="4603" width="12" style="93" customWidth="1"/>
    <col min="4604" max="4604" width="0.42578125" style="93" customWidth="1"/>
    <col min="4605" max="4605" width="10.42578125" style="93" customWidth="1"/>
    <col min="4606" max="4606" width="0.42578125" style="93" customWidth="1"/>
    <col min="4607" max="4607" width="9.42578125" style="93" customWidth="1"/>
    <col min="4608" max="4608" width="0.42578125" style="93" customWidth="1"/>
    <col min="4609" max="4609" width="11" style="93" customWidth="1"/>
    <col min="4610" max="4610" width="0.42578125" style="93" customWidth="1"/>
    <col min="4611" max="4611" width="12.42578125" style="93" customWidth="1"/>
    <col min="4612" max="4612" width="0.42578125" style="93" customWidth="1"/>
    <col min="4613" max="4613" width="11.42578125" style="93" customWidth="1"/>
    <col min="4614" max="4614" width="0.42578125" style="93" customWidth="1"/>
    <col min="4615" max="4615" width="12.42578125" style="93" customWidth="1"/>
    <col min="4616" max="4616" width="0.42578125" style="93" customWidth="1"/>
    <col min="4617" max="4617" width="10.42578125" style="93" customWidth="1"/>
    <col min="4618" max="4618" width="0.42578125" style="93" customWidth="1"/>
    <col min="4619" max="4619" width="11.42578125" style="93" customWidth="1"/>
    <col min="4620" max="4620" width="0.42578125" style="93" customWidth="1"/>
    <col min="4621" max="4621" width="10.42578125" style="93" customWidth="1"/>
    <col min="4622" max="4622" width="0.42578125" style="93" customWidth="1"/>
    <col min="4623" max="4623" width="10.5703125" style="93" customWidth="1"/>
    <col min="4624" max="4624" width="0.42578125" style="93" customWidth="1"/>
    <col min="4625" max="4625" width="12.42578125" style="93" customWidth="1"/>
    <col min="4626" max="4626" width="0.42578125" style="93" customWidth="1"/>
    <col min="4627" max="4627" width="10.5703125" style="93" customWidth="1"/>
    <col min="4628" max="4628" width="12.42578125" style="93" bestFit="1" customWidth="1"/>
    <col min="4629" max="4855" width="10.42578125" style="93"/>
    <col min="4856" max="4856" width="33.5703125" style="93" customWidth="1"/>
    <col min="4857" max="4857" width="10.42578125" style="93" customWidth="1"/>
    <col min="4858" max="4858" width="0.42578125" style="93" customWidth="1"/>
    <col min="4859" max="4859" width="12" style="93" customWidth="1"/>
    <col min="4860" max="4860" width="0.42578125" style="93" customWidth="1"/>
    <col min="4861" max="4861" width="10.42578125" style="93" customWidth="1"/>
    <col min="4862" max="4862" width="0.42578125" style="93" customWidth="1"/>
    <col min="4863" max="4863" width="9.42578125" style="93" customWidth="1"/>
    <col min="4864" max="4864" width="0.42578125" style="93" customWidth="1"/>
    <col min="4865" max="4865" width="11" style="93" customWidth="1"/>
    <col min="4866" max="4866" width="0.42578125" style="93" customWidth="1"/>
    <col min="4867" max="4867" width="12.42578125" style="93" customWidth="1"/>
    <col min="4868" max="4868" width="0.42578125" style="93" customWidth="1"/>
    <col min="4869" max="4869" width="11.42578125" style="93" customWidth="1"/>
    <col min="4870" max="4870" width="0.42578125" style="93" customWidth="1"/>
    <col min="4871" max="4871" width="12.42578125" style="93" customWidth="1"/>
    <col min="4872" max="4872" width="0.42578125" style="93" customWidth="1"/>
    <col min="4873" max="4873" width="10.42578125" style="93" customWidth="1"/>
    <col min="4874" max="4874" width="0.42578125" style="93" customWidth="1"/>
    <col min="4875" max="4875" width="11.42578125" style="93" customWidth="1"/>
    <col min="4876" max="4876" width="0.42578125" style="93" customWidth="1"/>
    <col min="4877" max="4877" width="10.42578125" style="93" customWidth="1"/>
    <col min="4878" max="4878" width="0.42578125" style="93" customWidth="1"/>
    <col min="4879" max="4879" width="10.5703125" style="93" customWidth="1"/>
    <col min="4880" max="4880" width="0.42578125" style="93" customWidth="1"/>
    <col min="4881" max="4881" width="12.42578125" style="93" customWidth="1"/>
    <col min="4882" max="4882" width="0.42578125" style="93" customWidth="1"/>
    <col min="4883" max="4883" width="10.5703125" style="93" customWidth="1"/>
    <col min="4884" max="4884" width="12.42578125" style="93" bestFit="1" customWidth="1"/>
    <col min="4885" max="5111" width="10.42578125" style="93"/>
    <col min="5112" max="5112" width="33.5703125" style="93" customWidth="1"/>
    <col min="5113" max="5113" width="10.42578125" style="93" customWidth="1"/>
    <col min="5114" max="5114" width="0.42578125" style="93" customWidth="1"/>
    <col min="5115" max="5115" width="12" style="93" customWidth="1"/>
    <col min="5116" max="5116" width="0.42578125" style="93" customWidth="1"/>
    <col min="5117" max="5117" width="10.42578125" style="93" customWidth="1"/>
    <col min="5118" max="5118" width="0.42578125" style="93" customWidth="1"/>
    <col min="5119" max="5119" width="9.42578125" style="93" customWidth="1"/>
    <col min="5120" max="5120" width="0.42578125" style="93" customWidth="1"/>
    <col min="5121" max="5121" width="11" style="93" customWidth="1"/>
    <col min="5122" max="5122" width="0.42578125" style="93" customWidth="1"/>
    <col min="5123" max="5123" width="12.42578125" style="93" customWidth="1"/>
    <col min="5124" max="5124" width="0.42578125" style="93" customWidth="1"/>
    <col min="5125" max="5125" width="11.42578125" style="93" customWidth="1"/>
    <col min="5126" max="5126" width="0.42578125" style="93" customWidth="1"/>
    <col min="5127" max="5127" width="12.42578125" style="93" customWidth="1"/>
    <col min="5128" max="5128" width="0.42578125" style="93" customWidth="1"/>
    <col min="5129" max="5129" width="10.42578125" style="93" customWidth="1"/>
    <col min="5130" max="5130" width="0.42578125" style="93" customWidth="1"/>
    <col min="5131" max="5131" width="11.42578125" style="93" customWidth="1"/>
    <col min="5132" max="5132" width="0.42578125" style="93" customWidth="1"/>
    <col min="5133" max="5133" width="10.42578125" style="93" customWidth="1"/>
    <col min="5134" max="5134" width="0.42578125" style="93" customWidth="1"/>
    <col min="5135" max="5135" width="10.5703125" style="93" customWidth="1"/>
    <col min="5136" max="5136" width="0.42578125" style="93" customWidth="1"/>
    <col min="5137" max="5137" width="12.42578125" style="93" customWidth="1"/>
    <col min="5138" max="5138" width="0.42578125" style="93" customWidth="1"/>
    <col min="5139" max="5139" width="10.5703125" style="93" customWidth="1"/>
    <col min="5140" max="5140" width="12.42578125" style="93" bestFit="1" customWidth="1"/>
    <col min="5141" max="5367" width="10.42578125" style="93"/>
    <col min="5368" max="5368" width="33.5703125" style="93" customWidth="1"/>
    <col min="5369" max="5369" width="10.42578125" style="93" customWidth="1"/>
    <col min="5370" max="5370" width="0.42578125" style="93" customWidth="1"/>
    <col min="5371" max="5371" width="12" style="93" customWidth="1"/>
    <col min="5372" max="5372" width="0.42578125" style="93" customWidth="1"/>
    <col min="5373" max="5373" width="10.42578125" style="93" customWidth="1"/>
    <col min="5374" max="5374" width="0.42578125" style="93" customWidth="1"/>
    <col min="5375" max="5375" width="9.42578125" style="93" customWidth="1"/>
    <col min="5376" max="5376" width="0.42578125" style="93" customWidth="1"/>
    <col min="5377" max="5377" width="11" style="93" customWidth="1"/>
    <col min="5378" max="5378" width="0.42578125" style="93" customWidth="1"/>
    <col min="5379" max="5379" width="12.42578125" style="93" customWidth="1"/>
    <col min="5380" max="5380" width="0.42578125" style="93" customWidth="1"/>
    <col min="5381" max="5381" width="11.42578125" style="93" customWidth="1"/>
    <col min="5382" max="5382" width="0.42578125" style="93" customWidth="1"/>
    <col min="5383" max="5383" width="12.42578125" style="93" customWidth="1"/>
    <col min="5384" max="5384" width="0.42578125" style="93" customWidth="1"/>
    <col min="5385" max="5385" width="10.42578125" style="93" customWidth="1"/>
    <col min="5386" max="5386" width="0.42578125" style="93" customWidth="1"/>
    <col min="5387" max="5387" width="11.42578125" style="93" customWidth="1"/>
    <col min="5388" max="5388" width="0.42578125" style="93" customWidth="1"/>
    <col min="5389" max="5389" width="10.42578125" style="93" customWidth="1"/>
    <col min="5390" max="5390" width="0.42578125" style="93" customWidth="1"/>
    <col min="5391" max="5391" width="10.5703125" style="93" customWidth="1"/>
    <col min="5392" max="5392" width="0.42578125" style="93" customWidth="1"/>
    <col min="5393" max="5393" width="12.42578125" style="93" customWidth="1"/>
    <col min="5394" max="5394" width="0.42578125" style="93" customWidth="1"/>
    <col min="5395" max="5395" width="10.5703125" style="93" customWidth="1"/>
    <col min="5396" max="5396" width="12.42578125" style="93" bestFit="1" customWidth="1"/>
    <col min="5397" max="5623" width="10.42578125" style="93"/>
    <col min="5624" max="5624" width="33.5703125" style="93" customWidth="1"/>
    <col min="5625" max="5625" width="10.42578125" style="93" customWidth="1"/>
    <col min="5626" max="5626" width="0.42578125" style="93" customWidth="1"/>
    <col min="5627" max="5627" width="12" style="93" customWidth="1"/>
    <col min="5628" max="5628" width="0.42578125" style="93" customWidth="1"/>
    <col min="5629" max="5629" width="10.42578125" style="93" customWidth="1"/>
    <col min="5630" max="5630" width="0.42578125" style="93" customWidth="1"/>
    <col min="5631" max="5631" width="9.42578125" style="93" customWidth="1"/>
    <col min="5632" max="5632" width="0.42578125" style="93" customWidth="1"/>
    <col min="5633" max="5633" width="11" style="93" customWidth="1"/>
    <col min="5634" max="5634" width="0.42578125" style="93" customWidth="1"/>
    <col min="5635" max="5635" width="12.42578125" style="93" customWidth="1"/>
    <col min="5636" max="5636" width="0.42578125" style="93" customWidth="1"/>
    <col min="5637" max="5637" width="11.42578125" style="93" customWidth="1"/>
    <col min="5638" max="5638" width="0.42578125" style="93" customWidth="1"/>
    <col min="5639" max="5639" width="12.42578125" style="93" customWidth="1"/>
    <col min="5640" max="5640" width="0.42578125" style="93" customWidth="1"/>
    <col min="5641" max="5641" width="10.42578125" style="93" customWidth="1"/>
    <col min="5642" max="5642" width="0.42578125" style="93" customWidth="1"/>
    <col min="5643" max="5643" width="11.42578125" style="93" customWidth="1"/>
    <col min="5644" max="5644" width="0.42578125" style="93" customWidth="1"/>
    <col min="5645" max="5645" width="10.42578125" style="93" customWidth="1"/>
    <col min="5646" max="5646" width="0.42578125" style="93" customWidth="1"/>
    <col min="5647" max="5647" width="10.5703125" style="93" customWidth="1"/>
    <col min="5648" max="5648" width="0.42578125" style="93" customWidth="1"/>
    <col min="5649" max="5649" width="12.42578125" style="93" customWidth="1"/>
    <col min="5650" max="5650" width="0.42578125" style="93" customWidth="1"/>
    <col min="5651" max="5651" width="10.5703125" style="93" customWidth="1"/>
    <col min="5652" max="5652" width="12.42578125" style="93" bestFit="1" customWidth="1"/>
    <col min="5653" max="5879" width="10.42578125" style="93"/>
    <col min="5880" max="5880" width="33.5703125" style="93" customWidth="1"/>
    <col min="5881" max="5881" width="10.42578125" style="93" customWidth="1"/>
    <col min="5882" max="5882" width="0.42578125" style="93" customWidth="1"/>
    <col min="5883" max="5883" width="12" style="93" customWidth="1"/>
    <col min="5884" max="5884" width="0.42578125" style="93" customWidth="1"/>
    <col min="5885" max="5885" width="10.42578125" style="93" customWidth="1"/>
    <col min="5886" max="5886" width="0.42578125" style="93" customWidth="1"/>
    <col min="5887" max="5887" width="9.42578125" style="93" customWidth="1"/>
    <col min="5888" max="5888" width="0.42578125" style="93" customWidth="1"/>
    <col min="5889" max="5889" width="11" style="93" customWidth="1"/>
    <col min="5890" max="5890" width="0.42578125" style="93" customWidth="1"/>
    <col min="5891" max="5891" width="12.42578125" style="93" customWidth="1"/>
    <col min="5892" max="5892" width="0.42578125" style="93" customWidth="1"/>
    <col min="5893" max="5893" width="11.42578125" style="93" customWidth="1"/>
    <col min="5894" max="5894" width="0.42578125" style="93" customWidth="1"/>
    <col min="5895" max="5895" width="12.42578125" style="93" customWidth="1"/>
    <col min="5896" max="5896" width="0.42578125" style="93" customWidth="1"/>
    <col min="5897" max="5897" width="10.42578125" style="93" customWidth="1"/>
    <col min="5898" max="5898" width="0.42578125" style="93" customWidth="1"/>
    <col min="5899" max="5899" width="11.42578125" style="93" customWidth="1"/>
    <col min="5900" max="5900" width="0.42578125" style="93" customWidth="1"/>
    <col min="5901" max="5901" width="10.42578125" style="93" customWidth="1"/>
    <col min="5902" max="5902" width="0.42578125" style="93" customWidth="1"/>
    <col min="5903" max="5903" width="10.5703125" style="93" customWidth="1"/>
    <col min="5904" max="5904" width="0.42578125" style="93" customWidth="1"/>
    <col min="5905" max="5905" width="12.42578125" style="93" customWidth="1"/>
    <col min="5906" max="5906" width="0.42578125" style="93" customWidth="1"/>
    <col min="5907" max="5907" width="10.5703125" style="93" customWidth="1"/>
    <col min="5908" max="5908" width="12.42578125" style="93" bestFit="1" customWidth="1"/>
    <col min="5909" max="6135" width="10.42578125" style="93"/>
    <col min="6136" max="6136" width="33.5703125" style="93" customWidth="1"/>
    <col min="6137" max="6137" width="10.42578125" style="93" customWidth="1"/>
    <col min="6138" max="6138" width="0.42578125" style="93" customWidth="1"/>
    <col min="6139" max="6139" width="12" style="93" customWidth="1"/>
    <col min="6140" max="6140" width="0.42578125" style="93" customWidth="1"/>
    <col min="6141" max="6141" width="10.42578125" style="93" customWidth="1"/>
    <col min="6142" max="6142" width="0.42578125" style="93" customWidth="1"/>
    <col min="6143" max="6143" width="9.42578125" style="93" customWidth="1"/>
    <col min="6144" max="6144" width="0.42578125" style="93" customWidth="1"/>
    <col min="6145" max="6145" width="11" style="93" customWidth="1"/>
    <col min="6146" max="6146" width="0.42578125" style="93" customWidth="1"/>
    <col min="6147" max="6147" width="12.42578125" style="93" customWidth="1"/>
    <col min="6148" max="6148" width="0.42578125" style="93" customWidth="1"/>
    <col min="6149" max="6149" width="11.42578125" style="93" customWidth="1"/>
    <col min="6150" max="6150" width="0.42578125" style="93" customWidth="1"/>
    <col min="6151" max="6151" width="12.42578125" style="93" customWidth="1"/>
    <col min="6152" max="6152" width="0.42578125" style="93" customWidth="1"/>
    <col min="6153" max="6153" width="10.42578125" style="93" customWidth="1"/>
    <col min="6154" max="6154" width="0.42578125" style="93" customWidth="1"/>
    <col min="6155" max="6155" width="11.42578125" style="93" customWidth="1"/>
    <col min="6156" max="6156" width="0.42578125" style="93" customWidth="1"/>
    <col min="6157" max="6157" width="10.42578125" style="93" customWidth="1"/>
    <col min="6158" max="6158" width="0.42578125" style="93" customWidth="1"/>
    <col min="6159" max="6159" width="10.5703125" style="93" customWidth="1"/>
    <col min="6160" max="6160" width="0.42578125" style="93" customWidth="1"/>
    <col min="6161" max="6161" width="12.42578125" style="93" customWidth="1"/>
    <col min="6162" max="6162" width="0.42578125" style="93" customWidth="1"/>
    <col min="6163" max="6163" width="10.5703125" style="93" customWidth="1"/>
    <col min="6164" max="6164" width="12.42578125" style="93" bestFit="1" customWidth="1"/>
    <col min="6165" max="6391" width="10.42578125" style="93"/>
    <col min="6392" max="6392" width="33.5703125" style="93" customWidth="1"/>
    <col min="6393" max="6393" width="10.42578125" style="93" customWidth="1"/>
    <col min="6394" max="6394" width="0.42578125" style="93" customWidth="1"/>
    <col min="6395" max="6395" width="12" style="93" customWidth="1"/>
    <col min="6396" max="6396" width="0.42578125" style="93" customWidth="1"/>
    <col min="6397" max="6397" width="10.42578125" style="93" customWidth="1"/>
    <col min="6398" max="6398" width="0.42578125" style="93" customWidth="1"/>
    <col min="6399" max="6399" width="9.42578125" style="93" customWidth="1"/>
    <col min="6400" max="6400" width="0.42578125" style="93" customWidth="1"/>
    <col min="6401" max="6401" width="11" style="93" customWidth="1"/>
    <col min="6402" max="6402" width="0.42578125" style="93" customWidth="1"/>
    <col min="6403" max="6403" width="12.42578125" style="93" customWidth="1"/>
    <col min="6404" max="6404" width="0.42578125" style="93" customWidth="1"/>
    <col min="6405" max="6405" width="11.42578125" style="93" customWidth="1"/>
    <col min="6406" max="6406" width="0.42578125" style="93" customWidth="1"/>
    <col min="6407" max="6407" width="12.42578125" style="93" customWidth="1"/>
    <col min="6408" max="6408" width="0.42578125" style="93" customWidth="1"/>
    <col min="6409" max="6409" width="10.42578125" style="93" customWidth="1"/>
    <col min="6410" max="6410" width="0.42578125" style="93" customWidth="1"/>
    <col min="6411" max="6411" width="11.42578125" style="93" customWidth="1"/>
    <col min="6412" max="6412" width="0.42578125" style="93" customWidth="1"/>
    <col min="6413" max="6413" width="10.42578125" style="93" customWidth="1"/>
    <col min="6414" max="6414" width="0.42578125" style="93" customWidth="1"/>
    <col min="6415" max="6415" width="10.5703125" style="93" customWidth="1"/>
    <col min="6416" max="6416" width="0.42578125" style="93" customWidth="1"/>
    <col min="6417" max="6417" width="12.42578125" style="93" customWidth="1"/>
    <col min="6418" max="6418" width="0.42578125" style="93" customWidth="1"/>
    <col min="6419" max="6419" width="10.5703125" style="93" customWidth="1"/>
    <col min="6420" max="6420" width="12.42578125" style="93" bestFit="1" customWidth="1"/>
    <col min="6421" max="6647" width="10.42578125" style="93"/>
    <col min="6648" max="6648" width="33.5703125" style="93" customWidth="1"/>
    <col min="6649" max="6649" width="10.42578125" style="93" customWidth="1"/>
    <col min="6650" max="6650" width="0.42578125" style="93" customWidth="1"/>
    <col min="6651" max="6651" width="12" style="93" customWidth="1"/>
    <col min="6652" max="6652" width="0.42578125" style="93" customWidth="1"/>
    <col min="6653" max="6653" width="10.42578125" style="93" customWidth="1"/>
    <col min="6654" max="6654" width="0.42578125" style="93" customWidth="1"/>
    <col min="6655" max="6655" width="9.42578125" style="93" customWidth="1"/>
    <col min="6656" max="6656" width="0.42578125" style="93" customWidth="1"/>
    <col min="6657" max="6657" width="11" style="93" customWidth="1"/>
    <col min="6658" max="6658" width="0.42578125" style="93" customWidth="1"/>
    <col min="6659" max="6659" width="12.42578125" style="93" customWidth="1"/>
    <col min="6660" max="6660" width="0.42578125" style="93" customWidth="1"/>
    <col min="6661" max="6661" width="11.42578125" style="93" customWidth="1"/>
    <col min="6662" max="6662" width="0.42578125" style="93" customWidth="1"/>
    <col min="6663" max="6663" width="12.42578125" style="93" customWidth="1"/>
    <col min="6664" max="6664" width="0.42578125" style="93" customWidth="1"/>
    <col min="6665" max="6665" width="10.42578125" style="93" customWidth="1"/>
    <col min="6666" max="6666" width="0.42578125" style="93" customWidth="1"/>
    <col min="6667" max="6667" width="11.42578125" style="93" customWidth="1"/>
    <col min="6668" max="6668" width="0.42578125" style="93" customWidth="1"/>
    <col min="6669" max="6669" width="10.42578125" style="93" customWidth="1"/>
    <col min="6670" max="6670" width="0.42578125" style="93" customWidth="1"/>
    <col min="6671" max="6671" width="10.5703125" style="93" customWidth="1"/>
    <col min="6672" max="6672" width="0.42578125" style="93" customWidth="1"/>
    <col min="6673" max="6673" width="12.42578125" style="93" customWidth="1"/>
    <col min="6674" max="6674" width="0.42578125" style="93" customWidth="1"/>
    <col min="6675" max="6675" width="10.5703125" style="93" customWidth="1"/>
    <col min="6676" max="6676" width="12.42578125" style="93" bestFit="1" customWidth="1"/>
    <col min="6677" max="6903" width="10.42578125" style="93"/>
    <col min="6904" max="6904" width="33.5703125" style="93" customWidth="1"/>
    <col min="6905" max="6905" width="10.42578125" style="93" customWidth="1"/>
    <col min="6906" max="6906" width="0.42578125" style="93" customWidth="1"/>
    <col min="6907" max="6907" width="12" style="93" customWidth="1"/>
    <col min="6908" max="6908" width="0.42578125" style="93" customWidth="1"/>
    <col min="6909" max="6909" width="10.42578125" style="93" customWidth="1"/>
    <col min="6910" max="6910" width="0.42578125" style="93" customWidth="1"/>
    <col min="6911" max="6911" width="9.42578125" style="93" customWidth="1"/>
    <col min="6912" max="6912" width="0.42578125" style="93" customWidth="1"/>
    <col min="6913" max="6913" width="11" style="93" customWidth="1"/>
    <col min="6914" max="6914" width="0.42578125" style="93" customWidth="1"/>
    <col min="6915" max="6915" width="12.42578125" style="93" customWidth="1"/>
    <col min="6916" max="6916" width="0.42578125" style="93" customWidth="1"/>
    <col min="6917" max="6917" width="11.42578125" style="93" customWidth="1"/>
    <col min="6918" max="6918" width="0.42578125" style="93" customWidth="1"/>
    <col min="6919" max="6919" width="12.42578125" style="93" customWidth="1"/>
    <col min="6920" max="6920" width="0.42578125" style="93" customWidth="1"/>
    <col min="6921" max="6921" width="10.42578125" style="93" customWidth="1"/>
    <col min="6922" max="6922" width="0.42578125" style="93" customWidth="1"/>
    <col min="6923" max="6923" width="11.42578125" style="93" customWidth="1"/>
    <col min="6924" max="6924" width="0.42578125" style="93" customWidth="1"/>
    <col min="6925" max="6925" width="10.42578125" style="93" customWidth="1"/>
    <col min="6926" max="6926" width="0.42578125" style="93" customWidth="1"/>
    <col min="6927" max="6927" width="10.5703125" style="93" customWidth="1"/>
    <col min="6928" max="6928" width="0.42578125" style="93" customWidth="1"/>
    <col min="6929" max="6929" width="12.42578125" style="93" customWidth="1"/>
    <col min="6930" max="6930" width="0.42578125" style="93" customWidth="1"/>
    <col min="6931" max="6931" width="10.5703125" style="93" customWidth="1"/>
    <col min="6932" max="6932" width="12.42578125" style="93" bestFit="1" customWidth="1"/>
    <col min="6933" max="7159" width="10.42578125" style="93"/>
    <col min="7160" max="7160" width="33.5703125" style="93" customWidth="1"/>
    <col min="7161" max="7161" width="10.42578125" style="93" customWidth="1"/>
    <col min="7162" max="7162" width="0.42578125" style="93" customWidth="1"/>
    <col min="7163" max="7163" width="12" style="93" customWidth="1"/>
    <col min="7164" max="7164" width="0.42578125" style="93" customWidth="1"/>
    <col min="7165" max="7165" width="10.42578125" style="93" customWidth="1"/>
    <col min="7166" max="7166" width="0.42578125" style="93" customWidth="1"/>
    <col min="7167" max="7167" width="9.42578125" style="93" customWidth="1"/>
    <col min="7168" max="7168" width="0.42578125" style="93" customWidth="1"/>
    <col min="7169" max="7169" width="11" style="93" customWidth="1"/>
    <col min="7170" max="7170" width="0.42578125" style="93" customWidth="1"/>
    <col min="7171" max="7171" width="12.42578125" style="93" customWidth="1"/>
    <col min="7172" max="7172" width="0.42578125" style="93" customWidth="1"/>
    <col min="7173" max="7173" width="11.42578125" style="93" customWidth="1"/>
    <col min="7174" max="7174" width="0.42578125" style="93" customWidth="1"/>
    <col min="7175" max="7175" width="12.42578125" style="93" customWidth="1"/>
    <col min="7176" max="7176" width="0.42578125" style="93" customWidth="1"/>
    <col min="7177" max="7177" width="10.42578125" style="93" customWidth="1"/>
    <col min="7178" max="7178" width="0.42578125" style="93" customWidth="1"/>
    <col min="7179" max="7179" width="11.42578125" style="93" customWidth="1"/>
    <col min="7180" max="7180" width="0.42578125" style="93" customWidth="1"/>
    <col min="7181" max="7181" width="10.42578125" style="93" customWidth="1"/>
    <col min="7182" max="7182" width="0.42578125" style="93" customWidth="1"/>
    <col min="7183" max="7183" width="10.5703125" style="93" customWidth="1"/>
    <col min="7184" max="7184" width="0.42578125" style="93" customWidth="1"/>
    <col min="7185" max="7185" width="12.42578125" style="93" customWidth="1"/>
    <col min="7186" max="7186" width="0.42578125" style="93" customWidth="1"/>
    <col min="7187" max="7187" width="10.5703125" style="93" customWidth="1"/>
    <col min="7188" max="7188" width="12.42578125" style="93" bestFit="1" customWidth="1"/>
    <col min="7189" max="7415" width="10.42578125" style="93"/>
    <col min="7416" max="7416" width="33.5703125" style="93" customWidth="1"/>
    <col min="7417" max="7417" width="10.42578125" style="93" customWidth="1"/>
    <col min="7418" max="7418" width="0.42578125" style="93" customWidth="1"/>
    <col min="7419" max="7419" width="12" style="93" customWidth="1"/>
    <col min="7420" max="7420" width="0.42578125" style="93" customWidth="1"/>
    <col min="7421" max="7421" width="10.42578125" style="93" customWidth="1"/>
    <col min="7422" max="7422" width="0.42578125" style="93" customWidth="1"/>
    <col min="7423" max="7423" width="9.42578125" style="93" customWidth="1"/>
    <col min="7424" max="7424" width="0.42578125" style="93" customWidth="1"/>
    <col min="7425" max="7425" width="11" style="93" customWidth="1"/>
    <col min="7426" max="7426" width="0.42578125" style="93" customWidth="1"/>
    <col min="7427" max="7427" width="12.42578125" style="93" customWidth="1"/>
    <col min="7428" max="7428" width="0.42578125" style="93" customWidth="1"/>
    <col min="7429" max="7429" width="11.42578125" style="93" customWidth="1"/>
    <col min="7430" max="7430" width="0.42578125" style="93" customWidth="1"/>
    <col min="7431" max="7431" width="12.42578125" style="93" customWidth="1"/>
    <col min="7432" max="7432" width="0.42578125" style="93" customWidth="1"/>
    <col min="7433" max="7433" width="10.42578125" style="93" customWidth="1"/>
    <col min="7434" max="7434" width="0.42578125" style="93" customWidth="1"/>
    <col min="7435" max="7435" width="11.42578125" style="93" customWidth="1"/>
    <col min="7436" max="7436" width="0.42578125" style="93" customWidth="1"/>
    <col min="7437" max="7437" width="10.42578125" style="93" customWidth="1"/>
    <col min="7438" max="7438" width="0.42578125" style="93" customWidth="1"/>
    <col min="7439" max="7439" width="10.5703125" style="93" customWidth="1"/>
    <col min="7440" max="7440" width="0.42578125" style="93" customWidth="1"/>
    <col min="7441" max="7441" width="12.42578125" style="93" customWidth="1"/>
    <col min="7442" max="7442" width="0.42578125" style="93" customWidth="1"/>
    <col min="7443" max="7443" width="10.5703125" style="93" customWidth="1"/>
    <col min="7444" max="7444" width="12.42578125" style="93" bestFit="1" customWidth="1"/>
    <col min="7445" max="7671" width="10.42578125" style="93"/>
    <col min="7672" max="7672" width="33.5703125" style="93" customWidth="1"/>
    <col min="7673" max="7673" width="10.42578125" style="93" customWidth="1"/>
    <col min="7674" max="7674" width="0.42578125" style="93" customWidth="1"/>
    <col min="7675" max="7675" width="12" style="93" customWidth="1"/>
    <col min="7676" max="7676" width="0.42578125" style="93" customWidth="1"/>
    <col min="7677" max="7677" width="10.42578125" style="93" customWidth="1"/>
    <col min="7678" max="7678" width="0.42578125" style="93" customWidth="1"/>
    <col min="7679" max="7679" width="9.42578125" style="93" customWidth="1"/>
    <col min="7680" max="7680" width="0.42578125" style="93" customWidth="1"/>
    <col min="7681" max="7681" width="11" style="93" customWidth="1"/>
    <col min="7682" max="7682" width="0.42578125" style="93" customWidth="1"/>
    <col min="7683" max="7683" width="12.42578125" style="93" customWidth="1"/>
    <col min="7684" max="7684" width="0.42578125" style="93" customWidth="1"/>
    <col min="7685" max="7685" width="11.42578125" style="93" customWidth="1"/>
    <col min="7686" max="7686" width="0.42578125" style="93" customWidth="1"/>
    <col min="7687" max="7687" width="12.42578125" style="93" customWidth="1"/>
    <col min="7688" max="7688" width="0.42578125" style="93" customWidth="1"/>
    <col min="7689" max="7689" width="10.42578125" style="93" customWidth="1"/>
    <col min="7690" max="7690" width="0.42578125" style="93" customWidth="1"/>
    <col min="7691" max="7691" width="11.42578125" style="93" customWidth="1"/>
    <col min="7692" max="7692" width="0.42578125" style="93" customWidth="1"/>
    <col min="7693" max="7693" width="10.42578125" style="93" customWidth="1"/>
    <col min="7694" max="7694" width="0.42578125" style="93" customWidth="1"/>
    <col min="7695" max="7695" width="10.5703125" style="93" customWidth="1"/>
    <col min="7696" max="7696" width="0.42578125" style="93" customWidth="1"/>
    <col min="7697" max="7697" width="12.42578125" style="93" customWidth="1"/>
    <col min="7698" max="7698" width="0.42578125" style="93" customWidth="1"/>
    <col min="7699" max="7699" width="10.5703125" style="93" customWidth="1"/>
    <col min="7700" max="7700" width="12.42578125" style="93" bestFit="1" customWidth="1"/>
    <col min="7701" max="7927" width="10.42578125" style="93"/>
    <col min="7928" max="7928" width="33.5703125" style="93" customWidth="1"/>
    <col min="7929" max="7929" width="10.42578125" style="93" customWidth="1"/>
    <col min="7930" max="7930" width="0.42578125" style="93" customWidth="1"/>
    <col min="7931" max="7931" width="12" style="93" customWidth="1"/>
    <col min="7932" max="7932" width="0.42578125" style="93" customWidth="1"/>
    <col min="7933" max="7933" width="10.42578125" style="93" customWidth="1"/>
    <col min="7934" max="7934" width="0.42578125" style="93" customWidth="1"/>
    <col min="7935" max="7935" width="9.42578125" style="93" customWidth="1"/>
    <col min="7936" max="7936" width="0.42578125" style="93" customWidth="1"/>
    <col min="7937" max="7937" width="11" style="93" customWidth="1"/>
    <col min="7938" max="7938" width="0.42578125" style="93" customWidth="1"/>
    <col min="7939" max="7939" width="12.42578125" style="93" customWidth="1"/>
    <col min="7940" max="7940" width="0.42578125" style="93" customWidth="1"/>
    <col min="7941" max="7941" width="11.42578125" style="93" customWidth="1"/>
    <col min="7942" max="7942" width="0.42578125" style="93" customWidth="1"/>
    <col min="7943" max="7943" width="12.42578125" style="93" customWidth="1"/>
    <col min="7944" max="7944" width="0.42578125" style="93" customWidth="1"/>
    <col min="7945" max="7945" width="10.42578125" style="93" customWidth="1"/>
    <col min="7946" max="7946" width="0.42578125" style="93" customWidth="1"/>
    <col min="7947" max="7947" width="11.42578125" style="93" customWidth="1"/>
    <col min="7948" max="7948" width="0.42578125" style="93" customWidth="1"/>
    <col min="7949" max="7949" width="10.42578125" style="93" customWidth="1"/>
    <col min="7950" max="7950" width="0.42578125" style="93" customWidth="1"/>
    <col min="7951" max="7951" width="10.5703125" style="93" customWidth="1"/>
    <col min="7952" max="7952" width="0.42578125" style="93" customWidth="1"/>
    <col min="7953" max="7953" width="12.42578125" style="93" customWidth="1"/>
    <col min="7954" max="7954" width="0.42578125" style="93" customWidth="1"/>
    <col min="7955" max="7955" width="10.5703125" style="93" customWidth="1"/>
    <col min="7956" max="7956" width="12.42578125" style="93" bestFit="1" customWidth="1"/>
    <col min="7957" max="8183" width="10.42578125" style="93"/>
    <col min="8184" max="8184" width="33.5703125" style="93" customWidth="1"/>
    <col min="8185" max="8185" width="10.42578125" style="93" customWidth="1"/>
    <col min="8186" max="8186" width="0.42578125" style="93" customWidth="1"/>
    <col min="8187" max="8187" width="12" style="93" customWidth="1"/>
    <col min="8188" max="8188" width="0.42578125" style="93" customWidth="1"/>
    <col min="8189" max="8189" width="10.42578125" style="93" customWidth="1"/>
    <col min="8190" max="8190" width="0.42578125" style="93" customWidth="1"/>
    <col min="8191" max="8191" width="9.42578125" style="93" customWidth="1"/>
    <col min="8192" max="8192" width="0.42578125" style="93" customWidth="1"/>
    <col min="8193" max="8193" width="11" style="93" customWidth="1"/>
    <col min="8194" max="8194" width="0.42578125" style="93" customWidth="1"/>
    <col min="8195" max="8195" width="12.42578125" style="93" customWidth="1"/>
    <col min="8196" max="8196" width="0.42578125" style="93" customWidth="1"/>
    <col min="8197" max="8197" width="11.42578125" style="93" customWidth="1"/>
    <col min="8198" max="8198" width="0.42578125" style="93" customWidth="1"/>
    <col min="8199" max="8199" width="12.42578125" style="93" customWidth="1"/>
    <col min="8200" max="8200" width="0.42578125" style="93" customWidth="1"/>
    <col min="8201" max="8201" width="10.42578125" style="93" customWidth="1"/>
    <col min="8202" max="8202" width="0.42578125" style="93" customWidth="1"/>
    <col min="8203" max="8203" width="11.42578125" style="93" customWidth="1"/>
    <col min="8204" max="8204" width="0.42578125" style="93" customWidth="1"/>
    <col min="8205" max="8205" width="10.42578125" style="93" customWidth="1"/>
    <col min="8206" max="8206" width="0.42578125" style="93" customWidth="1"/>
    <col min="8207" max="8207" width="10.5703125" style="93" customWidth="1"/>
    <col min="8208" max="8208" width="0.42578125" style="93" customWidth="1"/>
    <col min="8209" max="8209" width="12.42578125" style="93" customWidth="1"/>
    <col min="8210" max="8210" width="0.42578125" style="93" customWidth="1"/>
    <col min="8211" max="8211" width="10.5703125" style="93" customWidth="1"/>
    <col min="8212" max="8212" width="12.42578125" style="93" bestFit="1" customWidth="1"/>
    <col min="8213" max="8439" width="10.42578125" style="93"/>
    <col min="8440" max="8440" width="33.5703125" style="93" customWidth="1"/>
    <col min="8441" max="8441" width="10.42578125" style="93" customWidth="1"/>
    <col min="8442" max="8442" width="0.42578125" style="93" customWidth="1"/>
    <col min="8443" max="8443" width="12" style="93" customWidth="1"/>
    <col min="8444" max="8444" width="0.42578125" style="93" customWidth="1"/>
    <col min="8445" max="8445" width="10.42578125" style="93" customWidth="1"/>
    <col min="8446" max="8446" width="0.42578125" style="93" customWidth="1"/>
    <col min="8447" max="8447" width="9.42578125" style="93" customWidth="1"/>
    <col min="8448" max="8448" width="0.42578125" style="93" customWidth="1"/>
    <col min="8449" max="8449" width="11" style="93" customWidth="1"/>
    <col min="8450" max="8450" width="0.42578125" style="93" customWidth="1"/>
    <col min="8451" max="8451" width="12.42578125" style="93" customWidth="1"/>
    <col min="8452" max="8452" width="0.42578125" style="93" customWidth="1"/>
    <col min="8453" max="8453" width="11.42578125" style="93" customWidth="1"/>
    <col min="8454" max="8454" width="0.42578125" style="93" customWidth="1"/>
    <col min="8455" max="8455" width="12.42578125" style="93" customWidth="1"/>
    <col min="8456" max="8456" width="0.42578125" style="93" customWidth="1"/>
    <col min="8457" max="8457" width="10.42578125" style="93" customWidth="1"/>
    <col min="8458" max="8458" width="0.42578125" style="93" customWidth="1"/>
    <col min="8459" max="8459" width="11.42578125" style="93" customWidth="1"/>
    <col min="8460" max="8460" width="0.42578125" style="93" customWidth="1"/>
    <col min="8461" max="8461" width="10.42578125" style="93" customWidth="1"/>
    <col min="8462" max="8462" width="0.42578125" style="93" customWidth="1"/>
    <col min="8463" max="8463" width="10.5703125" style="93" customWidth="1"/>
    <col min="8464" max="8464" width="0.42578125" style="93" customWidth="1"/>
    <col min="8465" max="8465" width="12.42578125" style="93" customWidth="1"/>
    <col min="8466" max="8466" width="0.42578125" style="93" customWidth="1"/>
    <col min="8467" max="8467" width="10.5703125" style="93" customWidth="1"/>
    <col min="8468" max="8468" width="12.42578125" style="93" bestFit="1" customWidth="1"/>
    <col min="8469" max="8695" width="10.42578125" style="93"/>
    <col min="8696" max="8696" width="33.5703125" style="93" customWidth="1"/>
    <col min="8697" max="8697" width="10.42578125" style="93" customWidth="1"/>
    <col min="8698" max="8698" width="0.42578125" style="93" customWidth="1"/>
    <col min="8699" max="8699" width="12" style="93" customWidth="1"/>
    <col min="8700" max="8700" width="0.42578125" style="93" customWidth="1"/>
    <col min="8701" max="8701" width="10.42578125" style="93" customWidth="1"/>
    <col min="8702" max="8702" width="0.42578125" style="93" customWidth="1"/>
    <col min="8703" max="8703" width="9.42578125" style="93" customWidth="1"/>
    <col min="8704" max="8704" width="0.42578125" style="93" customWidth="1"/>
    <col min="8705" max="8705" width="11" style="93" customWidth="1"/>
    <col min="8706" max="8706" width="0.42578125" style="93" customWidth="1"/>
    <col min="8707" max="8707" width="12.42578125" style="93" customWidth="1"/>
    <col min="8708" max="8708" width="0.42578125" style="93" customWidth="1"/>
    <col min="8709" max="8709" width="11.42578125" style="93" customWidth="1"/>
    <col min="8710" max="8710" width="0.42578125" style="93" customWidth="1"/>
    <col min="8711" max="8711" width="12.42578125" style="93" customWidth="1"/>
    <col min="8712" max="8712" width="0.42578125" style="93" customWidth="1"/>
    <col min="8713" max="8713" width="10.42578125" style="93" customWidth="1"/>
    <col min="8714" max="8714" width="0.42578125" style="93" customWidth="1"/>
    <col min="8715" max="8715" width="11.42578125" style="93" customWidth="1"/>
    <col min="8716" max="8716" width="0.42578125" style="93" customWidth="1"/>
    <col min="8717" max="8717" width="10.42578125" style="93" customWidth="1"/>
    <col min="8718" max="8718" width="0.42578125" style="93" customWidth="1"/>
    <col min="8719" max="8719" width="10.5703125" style="93" customWidth="1"/>
    <col min="8720" max="8720" width="0.42578125" style="93" customWidth="1"/>
    <col min="8721" max="8721" width="12.42578125" style="93" customWidth="1"/>
    <col min="8722" max="8722" width="0.42578125" style="93" customWidth="1"/>
    <col min="8723" max="8723" width="10.5703125" style="93" customWidth="1"/>
    <col min="8724" max="8724" width="12.42578125" style="93" bestFit="1" customWidth="1"/>
    <col min="8725" max="8951" width="10.42578125" style="93"/>
    <col min="8952" max="8952" width="33.5703125" style="93" customWidth="1"/>
    <col min="8953" max="8953" width="10.42578125" style="93" customWidth="1"/>
    <col min="8954" max="8954" width="0.42578125" style="93" customWidth="1"/>
    <col min="8955" max="8955" width="12" style="93" customWidth="1"/>
    <col min="8956" max="8956" width="0.42578125" style="93" customWidth="1"/>
    <col min="8957" max="8957" width="10.42578125" style="93" customWidth="1"/>
    <col min="8958" max="8958" width="0.42578125" style="93" customWidth="1"/>
    <col min="8959" max="8959" width="9.42578125" style="93" customWidth="1"/>
    <col min="8960" max="8960" width="0.42578125" style="93" customWidth="1"/>
    <col min="8961" max="8961" width="11" style="93" customWidth="1"/>
    <col min="8962" max="8962" width="0.42578125" style="93" customWidth="1"/>
    <col min="8963" max="8963" width="12.42578125" style="93" customWidth="1"/>
    <col min="8964" max="8964" width="0.42578125" style="93" customWidth="1"/>
    <col min="8965" max="8965" width="11.42578125" style="93" customWidth="1"/>
    <col min="8966" max="8966" width="0.42578125" style="93" customWidth="1"/>
    <col min="8967" max="8967" width="12.42578125" style="93" customWidth="1"/>
    <col min="8968" max="8968" width="0.42578125" style="93" customWidth="1"/>
    <col min="8969" max="8969" width="10.42578125" style="93" customWidth="1"/>
    <col min="8970" max="8970" width="0.42578125" style="93" customWidth="1"/>
    <col min="8971" max="8971" width="11.42578125" style="93" customWidth="1"/>
    <col min="8972" max="8972" width="0.42578125" style="93" customWidth="1"/>
    <col min="8973" max="8973" width="10.42578125" style="93" customWidth="1"/>
    <col min="8974" max="8974" width="0.42578125" style="93" customWidth="1"/>
    <col min="8975" max="8975" width="10.5703125" style="93" customWidth="1"/>
    <col min="8976" max="8976" width="0.42578125" style="93" customWidth="1"/>
    <col min="8977" max="8977" width="12.42578125" style="93" customWidth="1"/>
    <col min="8978" max="8978" width="0.42578125" style="93" customWidth="1"/>
    <col min="8979" max="8979" width="10.5703125" style="93" customWidth="1"/>
    <col min="8980" max="8980" width="12.42578125" style="93" bestFit="1" customWidth="1"/>
    <col min="8981" max="9207" width="10.42578125" style="93"/>
    <col min="9208" max="9208" width="33.5703125" style="93" customWidth="1"/>
    <col min="9209" max="9209" width="10.42578125" style="93" customWidth="1"/>
    <col min="9210" max="9210" width="0.42578125" style="93" customWidth="1"/>
    <col min="9211" max="9211" width="12" style="93" customWidth="1"/>
    <col min="9212" max="9212" width="0.42578125" style="93" customWidth="1"/>
    <col min="9213" max="9213" width="10.42578125" style="93" customWidth="1"/>
    <col min="9214" max="9214" width="0.42578125" style="93" customWidth="1"/>
    <col min="9215" max="9215" width="9.42578125" style="93" customWidth="1"/>
    <col min="9216" max="9216" width="0.42578125" style="93" customWidth="1"/>
    <col min="9217" max="9217" width="11" style="93" customWidth="1"/>
    <col min="9218" max="9218" width="0.42578125" style="93" customWidth="1"/>
    <col min="9219" max="9219" width="12.42578125" style="93" customWidth="1"/>
    <col min="9220" max="9220" width="0.42578125" style="93" customWidth="1"/>
    <col min="9221" max="9221" width="11.42578125" style="93" customWidth="1"/>
    <col min="9222" max="9222" width="0.42578125" style="93" customWidth="1"/>
    <col min="9223" max="9223" width="12.42578125" style="93" customWidth="1"/>
    <col min="9224" max="9224" width="0.42578125" style="93" customWidth="1"/>
    <col min="9225" max="9225" width="10.42578125" style="93" customWidth="1"/>
    <col min="9226" max="9226" width="0.42578125" style="93" customWidth="1"/>
    <col min="9227" max="9227" width="11.42578125" style="93" customWidth="1"/>
    <col min="9228" max="9228" width="0.42578125" style="93" customWidth="1"/>
    <col min="9229" max="9229" width="10.42578125" style="93" customWidth="1"/>
    <col min="9230" max="9230" width="0.42578125" style="93" customWidth="1"/>
    <col min="9231" max="9231" width="10.5703125" style="93" customWidth="1"/>
    <col min="9232" max="9232" width="0.42578125" style="93" customWidth="1"/>
    <col min="9233" max="9233" width="12.42578125" style="93" customWidth="1"/>
    <col min="9234" max="9234" width="0.42578125" style="93" customWidth="1"/>
    <col min="9235" max="9235" width="10.5703125" style="93" customWidth="1"/>
    <col min="9236" max="9236" width="12.42578125" style="93" bestFit="1" customWidth="1"/>
    <col min="9237" max="9463" width="10.42578125" style="93"/>
    <col min="9464" max="9464" width="33.5703125" style="93" customWidth="1"/>
    <col min="9465" max="9465" width="10.42578125" style="93" customWidth="1"/>
    <col min="9466" max="9466" width="0.42578125" style="93" customWidth="1"/>
    <col min="9467" max="9467" width="12" style="93" customWidth="1"/>
    <col min="9468" max="9468" width="0.42578125" style="93" customWidth="1"/>
    <col min="9469" max="9469" width="10.42578125" style="93" customWidth="1"/>
    <col min="9470" max="9470" width="0.42578125" style="93" customWidth="1"/>
    <col min="9471" max="9471" width="9.42578125" style="93" customWidth="1"/>
    <col min="9472" max="9472" width="0.42578125" style="93" customWidth="1"/>
    <col min="9473" max="9473" width="11" style="93" customWidth="1"/>
    <col min="9474" max="9474" width="0.42578125" style="93" customWidth="1"/>
    <col min="9475" max="9475" width="12.42578125" style="93" customWidth="1"/>
    <col min="9476" max="9476" width="0.42578125" style="93" customWidth="1"/>
    <col min="9477" max="9477" width="11.42578125" style="93" customWidth="1"/>
    <col min="9478" max="9478" width="0.42578125" style="93" customWidth="1"/>
    <col min="9479" max="9479" width="12.42578125" style="93" customWidth="1"/>
    <col min="9480" max="9480" width="0.42578125" style="93" customWidth="1"/>
    <col min="9481" max="9481" width="10.42578125" style="93" customWidth="1"/>
    <col min="9482" max="9482" width="0.42578125" style="93" customWidth="1"/>
    <col min="9483" max="9483" width="11.42578125" style="93" customWidth="1"/>
    <col min="9484" max="9484" width="0.42578125" style="93" customWidth="1"/>
    <col min="9485" max="9485" width="10.42578125" style="93" customWidth="1"/>
    <col min="9486" max="9486" width="0.42578125" style="93" customWidth="1"/>
    <col min="9487" max="9487" width="10.5703125" style="93" customWidth="1"/>
    <col min="9488" max="9488" width="0.42578125" style="93" customWidth="1"/>
    <col min="9489" max="9489" width="12.42578125" style="93" customWidth="1"/>
    <col min="9490" max="9490" width="0.42578125" style="93" customWidth="1"/>
    <col min="9491" max="9491" width="10.5703125" style="93" customWidth="1"/>
    <col min="9492" max="9492" width="12.42578125" style="93" bestFit="1" customWidth="1"/>
    <col min="9493" max="9719" width="10.42578125" style="93"/>
    <col min="9720" max="9720" width="33.5703125" style="93" customWidth="1"/>
    <col min="9721" max="9721" width="10.42578125" style="93" customWidth="1"/>
    <col min="9722" max="9722" width="0.42578125" style="93" customWidth="1"/>
    <col min="9723" max="9723" width="12" style="93" customWidth="1"/>
    <col min="9724" max="9724" width="0.42578125" style="93" customWidth="1"/>
    <col min="9725" max="9725" width="10.42578125" style="93" customWidth="1"/>
    <col min="9726" max="9726" width="0.42578125" style="93" customWidth="1"/>
    <col min="9727" max="9727" width="9.42578125" style="93" customWidth="1"/>
    <col min="9728" max="9728" width="0.42578125" style="93" customWidth="1"/>
    <col min="9729" max="9729" width="11" style="93" customWidth="1"/>
    <col min="9730" max="9730" width="0.42578125" style="93" customWidth="1"/>
    <col min="9731" max="9731" width="12.42578125" style="93" customWidth="1"/>
    <col min="9732" max="9732" width="0.42578125" style="93" customWidth="1"/>
    <col min="9733" max="9733" width="11.42578125" style="93" customWidth="1"/>
    <col min="9734" max="9734" width="0.42578125" style="93" customWidth="1"/>
    <col min="9735" max="9735" width="12.42578125" style="93" customWidth="1"/>
    <col min="9736" max="9736" width="0.42578125" style="93" customWidth="1"/>
    <col min="9737" max="9737" width="10.42578125" style="93" customWidth="1"/>
    <col min="9738" max="9738" width="0.42578125" style="93" customWidth="1"/>
    <col min="9739" max="9739" width="11.42578125" style="93" customWidth="1"/>
    <col min="9740" max="9740" width="0.42578125" style="93" customWidth="1"/>
    <col min="9741" max="9741" width="10.42578125" style="93" customWidth="1"/>
    <col min="9742" max="9742" width="0.42578125" style="93" customWidth="1"/>
    <col min="9743" max="9743" width="10.5703125" style="93" customWidth="1"/>
    <col min="9744" max="9744" width="0.42578125" style="93" customWidth="1"/>
    <col min="9745" max="9745" width="12.42578125" style="93" customWidth="1"/>
    <col min="9746" max="9746" width="0.42578125" style="93" customWidth="1"/>
    <col min="9747" max="9747" width="10.5703125" style="93" customWidth="1"/>
    <col min="9748" max="9748" width="12.42578125" style="93" bestFit="1" customWidth="1"/>
    <col min="9749" max="9975" width="10.42578125" style="93"/>
    <col min="9976" max="9976" width="33.5703125" style="93" customWidth="1"/>
    <col min="9977" max="9977" width="10.42578125" style="93" customWidth="1"/>
    <col min="9978" max="9978" width="0.42578125" style="93" customWidth="1"/>
    <col min="9979" max="9979" width="12" style="93" customWidth="1"/>
    <col min="9980" max="9980" width="0.42578125" style="93" customWidth="1"/>
    <col min="9981" max="9981" width="10.42578125" style="93" customWidth="1"/>
    <col min="9982" max="9982" width="0.42578125" style="93" customWidth="1"/>
    <col min="9983" max="9983" width="9.42578125" style="93" customWidth="1"/>
    <col min="9984" max="9984" width="0.42578125" style="93" customWidth="1"/>
    <col min="9985" max="9985" width="11" style="93" customWidth="1"/>
    <col min="9986" max="9986" width="0.42578125" style="93" customWidth="1"/>
    <col min="9987" max="9987" width="12.42578125" style="93" customWidth="1"/>
    <col min="9988" max="9988" width="0.42578125" style="93" customWidth="1"/>
    <col min="9989" max="9989" width="11.42578125" style="93" customWidth="1"/>
    <col min="9990" max="9990" width="0.42578125" style="93" customWidth="1"/>
    <col min="9991" max="9991" width="12.42578125" style="93" customWidth="1"/>
    <col min="9992" max="9992" width="0.42578125" style="93" customWidth="1"/>
    <col min="9993" max="9993" width="10.42578125" style="93" customWidth="1"/>
    <col min="9994" max="9994" width="0.42578125" style="93" customWidth="1"/>
    <col min="9995" max="9995" width="11.42578125" style="93" customWidth="1"/>
    <col min="9996" max="9996" width="0.42578125" style="93" customWidth="1"/>
    <col min="9997" max="9997" width="10.42578125" style="93" customWidth="1"/>
    <col min="9998" max="9998" width="0.42578125" style="93" customWidth="1"/>
    <col min="9999" max="9999" width="10.5703125" style="93" customWidth="1"/>
    <col min="10000" max="10000" width="0.42578125" style="93" customWidth="1"/>
    <col min="10001" max="10001" width="12.42578125" style="93" customWidth="1"/>
    <col min="10002" max="10002" width="0.42578125" style="93" customWidth="1"/>
    <col min="10003" max="10003" width="10.5703125" style="93" customWidth="1"/>
    <col min="10004" max="10004" width="12.42578125" style="93" bestFit="1" customWidth="1"/>
    <col min="10005" max="10231" width="10.42578125" style="93"/>
    <col min="10232" max="10232" width="33.5703125" style="93" customWidth="1"/>
    <col min="10233" max="10233" width="10.42578125" style="93" customWidth="1"/>
    <col min="10234" max="10234" width="0.42578125" style="93" customWidth="1"/>
    <col min="10235" max="10235" width="12" style="93" customWidth="1"/>
    <col min="10236" max="10236" width="0.42578125" style="93" customWidth="1"/>
    <col min="10237" max="10237" width="10.42578125" style="93" customWidth="1"/>
    <col min="10238" max="10238" width="0.42578125" style="93" customWidth="1"/>
    <col min="10239" max="10239" width="9.42578125" style="93" customWidth="1"/>
    <col min="10240" max="10240" width="0.42578125" style="93" customWidth="1"/>
    <col min="10241" max="10241" width="11" style="93" customWidth="1"/>
    <col min="10242" max="10242" width="0.42578125" style="93" customWidth="1"/>
    <col min="10243" max="10243" width="12.42578125" style="93" customWidth="1"/>
    <col min="10244" max="10244" width="0.42578125" style="93" customWidth="1"/>
    <col min="10245" max="10245" width="11.42578125" style="93" customWidth="1"/>
    <col min="10246" max="10246" width="0.42578125" style="93" customWidth="1"/>
    <col min="10247" max="10247" width="12.42578125" style="93" customWidth="1"/>
    <col min="10248" max="10248" width="0.42578125" style="93" customWidth="1"/>
    <col min="10249" max="10249" width="10.42578125" style="93" customWidth="1"/>
    <col min="10250" max="10250" width="0.42578125" style="93" customWidth="1"/>
    <col min="10251" max="10251" width="11.42578125" style="93" customWidth="1"/>
    <col min="10252" max="10252" width="0.42578125" style="93" customWidth="1"/>
    <col min="10253" max="10253" width="10.42578125" style="93" customWidth="1"/>
    <col min="10254" max="10254" width="0.42578125" style="93" customWidth="1"/>
    <col min="10255" max="10255" width="10.5703125" style="93" customWidth="1"/>
    <col min="10256" max="10256" width="0.42578125" style="93" customWidth="1"/>
    <col min="10257" max="10257" width="12.42578125" style="93" customWidth="1"/>
    <col min="10258" max="10258" width="0.42578125" style="93" customWidth="1"/>
    <col min="10259" max="10259" width="10.5703125" style="93" customWidth="1"/>
    <col min="10260" max="10260" width="12.42578125" style="93" bestFit="1" customWidth="1"/>
    <col min="10261" max="10487" width="10.42578125" style="93"/>
    <col min="10488" max="10488" width="33.5703125" style="93" customWidth="1"/>
    <col min="10489" max="10489" width="10.42578125" style="93" customWidth="1"/>
    <col min="10490" max="10490" width="0.42578125" style="93" customWidth="1"/>
    <col min="10491" max="10491" width="12" style="93" customWidth="1"/>
    <col min="10492" max="10492" width="0.42578125" style="93" customWidth="1"/>
    <col min="10493" max="10493" width="10.42578125" style="93" customWidth="1"/>
    <col min="10494" max="10494" width="0.42578125" style="93" customWidth="1"/>
    <col min="10495" max="10495" width="9.42578125" style="93" customWidth="1"/>
    <col min="10496" max="10496" width="0.42578125" style="93" customWidth="1"/>
    <col min="10497" max="10497" width="11" style="93" customWidth="1"/>
    <col min="10498" max="10498" width="0.42578125" style="93" customWidth="1"/>
    <col min="10499" max="10499" width="12.42578125" style="93" customWidth="1"/>
    <col min="10500" max="10500" width="0.42578125" style="93" customWidth="1"/>
    <col min="10501" max="10501" width="11.42578125" style="93" customWidth="1"/>
    <col min="10502" max="10502" width="0.42578125" style="93" customWidth="1"/>
    <col min="10503" max="10503" width="12.42578125" style="93" customWidth="1"/>
    <col min="10504" max="10504" width="0.42578125" style="93" customWidth="1"/>
    <col min="10505" max="10505" width="10.42578125" style="93" customWidth="1"/>
    <col min="10506" max="10506" width="0.42578125" style="93" customWidth="1"/>
    <col min="10507" max="10507" width="11.42578125" style="93" customWidth="1"/>
    <col min="10508" max="10508" width="0.42578125" style="93" customWidth="1"/>
    <col min="10509" max="10509" width="10.42578125" style="93" customWidth="1"/>
    <col min="10510" max="10510" width="0.42578125" style="93" customWidth="1"/>
    <col min="10511" max="10511" width="10.5703125" style="93" customWidth="1"/>
    <col min="10512" max="10512" width="0.42578125" style="93" customWidth="1"/>
    <col min="10513" max="10513" width="12.42578125" style="93" customWidth="1"/>
    <col min="10514" max="10514" width="0.42578125" style="93" customWidth="1"/>
    <col min="10515" max="10515" width="10.5703125" style="93" customWidth="1"/>
    <col min="10516" max="10516" width="12.42578125" style="93" bestFit="1" customWidth="1"/>
    <col min="10517" max="10743" width="10.42578125" style="93"/>
    <col min="10744" max="10744" width="33.5703125" style="93" customWidth="1"/>
    <col min="10745" max="10745" width="10.42578125" style="93" customWidth="1"/>
    <col min="10746" max="10746" width="0.42578125" style="93" customWidth="1"/>
    <col min="10747" max="10747" width="12" style="93" customWidth="1"/>
    <col min="10748" max="10748" width="0.42578125" style="93" customWidth="1"/>
    <col min="10749" max="10749" width="10.42578125" style="93" customWidth="1"/>
    <col min="10750" max="10750" width="0.42578125" style="93" customWidth="1"/>
    <col min="10751" max="10751" width="9.42578125" style="93" customWidth="1"/>
    <col min="10752" max="10752" width="0.42578125" style="93" customWidth="1"/>
    <col min="10753" max="10753" width="11" style="93" customWidth="1"/>
    <col min="10754" max="10754" width="0.42578125" style="93" customWidth="1"/>
    <col min="10755" max="10755" width="12.42578125" style="93" customWidth="1"/>
    <col min="10756" max="10756" width="0.42578125" style="93" customWidth="1"/>
    <col min="10757" max="10757" width="11.42578125" style="93" customWidth="1"/>
    <col min="10758" max="10758" width="0.42578125" style="93" customWidth="1"/>
    <col min="10759" max="10759" width="12.42578125" style="93" customWidth="1"/>
    <col min="10760" max="10760" width="0.42578125" style="93" customWidth="1"/>
    <col min="10761" max="10761" width="10.42578125" style="93" customWidth="1"/>
    <col min="10762" max="10762" width="0.42578125" style="93" customWidth="1"/>
    <col min="10763" max="10763" width="11.42578125" style="93" customWidth="1"/>
    <col min="10764" max="10764" width="0.42578125" style="93" customWidth="1"/>
    <col min="10765" max="10765" width="10.42578125" style="93" customWidth="1"/>
    <col min="10766" max="10766" width="0.42578125" style="93" customWidth="1"/>
    <col min="10767" max="10767" width="10.5703125" style="93" customWidth="1"/>
    <col min="10768" max="10768" width="0.42578125" style="93" customWidth="1"/>
    <col min="10769" max="10769" width="12.42578125" style="93" customWidth="1"/>
    <col min="10770" max="10770" width="0.42578125" style="93" customWidth="1"/>
    <col min="10771" max="10771" width="10.5703125" style="93" customWidth="1"/>
    <col min="10772" max="10772" width="12.42578125" style="93" bestFit="1" customWidth="1"/>
    <col min="10773" max="10999" width="10.42578125" style="93"/>
    <col min="11000" max="11000" width="33.5703125" style="93" customWidth="1"/>
    <col min="11001" max="11001" width="10.42578125" style="93" customWidth="1"/>
    <col min="11002" max="11002" width="0.42578125" style="93" customWidth="1"/>
    <col min="11003" max="11003" width="12" style="93" customWidth="1"/>
    <col min="11004" max="11004" width="0.42578125" style="93" customWidth="1"/>
    <col min="11005" max="11005" width="10.42578125" style="93" customWidth="1"/>
    <col min="11006" max="11006" width="0.42578125" style="93" customWidth="1"/>
    <col min="11007" max="11007" width="9.42578125" style="93" customWidth="1"/>
    <col min="11008" max="11008" width="0.42578125" style="93" customWidth="1"/>
    <col min="11009" max="11009" width="11" style="93" customWidth="1"/>
    <col min="11010" max="11010" width="0.42578125" style="93" customWidth="1"/>
    <col min="11011" max="11011" width="12.42578125" style="93" customWidth="1"/>
    <col min="11012" max="11012" width="0.42578125" style="93" customWidth="1"/>
    <col min="11013" max="11013" width="11.42578125" style="93" customWidth="1"/>
    <col min="11014" max="11014" width="0.42578125" style="93" customWidth="1"/>
    <col min="11015" max="11015" width="12.42578125" style="93" customWidth="1"/>
    <col min="11016" max="11016" width="0.42578125" style="93" customWidth="1"/>
    <col min="11017" max="11017" width="10.42578125" style="93" customWidth="1"/>
    <col min="11018" max="11018" width="0.42578125" style="93" customWidth="1"/>
    <col min="11019" max="11019" width="11.42578125" style="93" customWidth="1"/>
    <col min="11020" max="11020" width="0.42578125" style="93" customWidth="1"/>
    <col min="11021" max="11021" width="10.42578125" style="93" customWidth="1"/>
    <col min="11022" max="11022" width="0.42578125" style="93" customWidth="1"/>
    <col min="11023" max="11023" width="10.5703125" style="93" customWidth="1"/>
    <col min="11024" max="11024" width="0.42578125" style="93" customWidth="1"/>
    <col min="11025" max="11025" width="12.42578125" style="93" customWidth="1"/>
    <col min="11026" max="11026" width="0.42578125" style="93" customWidth="1"/>
    <col min="11027" max="11027" width="10.5703125" style="93" customWidth="1"/>
    <col min="11028" max="11028" width="12.42578125" style="93" bestFit="1" customWidth="1"/>
    <col min="11029" max="11255" width="10.42578125" style="93"/>
    <col min="11256" max="11256" width="33.5703125" style="93" customWidth="1"/>
    <col min="11257" max="11257" width="10.42578125" style="93" customWidth="1"/>
    <col min="11258" max="11258" width="0.42578125" style="93" customWidth="1"/>
    <col min="11259" max="11259" width="12" style="93" customWidth="1"/>
    <col min="11260" max="11260" width="0.42578125" style="93" customWidth="1"/>
    <col min="11261" max="11261" width="10.42578125" style="93" customWidth="1"/>
    <col min="11262" max="11262" width="0.42578125" style="93" customWidth="1"/>
    <col min="11263" max="11263" width="9.42578125" style="93" customWidth="1"/>
    <col min="11264" max="11264" width="0.42578125" style="93" customWidth="1"/>
    <col min="11265" max="11265" width="11" style="93" customWidth="1"/>
    <col min="11266" max="11266" width="0.42578125" style="93" customWidth="1"/>
    <col min="11267" max="11267" width="12.42578125" style="93" customWidth="1"/>
    <col min="11268" max="11268" width="0.42578125" style="93" customWidth="1"/>
    <col min="11269" max="11269" width="11.42578125" style="93" customWidth="1"/>
    <col min="11270" max="11270" width="0.42578125" style="93" customWidth="1"/>
    <col min="11271" max="11271" width="12.42578125" style="93" customWidth="1"/>
    <col min="11272" max="11272" width="0.42578125" style="93" customWidth="1"/>
    <col min="11273" max="11273" width="10.42578125" style="93" customWidth="1"/>
    <col min="11274" max="11274" width="0.42578125" style="93" customWidth="1"/>
    <col min="11275" max="11275" width="11.42578125" style="93" customWidth="1"/>
    <col min="11276" max="11276" width="0.42578125" style="93" customWidth="1"/>
    <col min="11277" max="11277" width="10.42578125" style="93" customWidth="1"/>
    <col min="11278" max="11278" width="0.42578125" style="93" customWidth="1"/>
    <col min="11279" max="11279" width="10.5703125" style="93" customWidth="1"/>
    <col min="11280" max="11280" width="0.42578125" style="93" customWidth="1"/>
    <col min="11281" max="11281" width="12.42578125" style="93" customWidth="1"/>
    <col min="11282" max="11282" width="0.42578125" style="93" customWidth="1"/>
    <col min="11283" max="11283" width="10.5703125" style="93" customWidth="1"/>
    <col min="11284" max="11284" width="12.42578125" style="93" bestFit="1" customWidth="1"/>
    <col min="11285" max="11511" width="10.42578125" style="93"/>
    <col min="11512" max="11512" width="33.5703125" style="93" customWidth="1"/>
    <col min="11513" max="11513" width="10.42578125" style="93" customWidth="1"/>
    <col min="11514" max="11514" width="0.42578125" style="93" customWidth="1"/>
    <col min="11515" max="11515" width="12" style="93" customWidth="1"/>
    <col min="11516" max="11516" width="0.42578125" style="93" customWidth="1"/>
    <col min="11517" max="11517" width="10.42578125" style="93" customWidth="1"/>
    <col min="11518" max="11518" width="0.42578125" style="93" customWidth="1"/>
    <col min="11519" max="11519" width="9.42578125" style="93" customWidth="1"/>
    <col min="11520" max="11520" width="0.42578125" style="93" customWidth="1"/>
    <col min="11521" max="11521" width="11" style="93" customWidth="1"/>
    <col min="11522" max="11522" width="0.42578125" style="93" customWidth="1"/>
    <col min="11523" max="11523" width="12.42578125" style="93" customWidth="1"/>
    <col min="11524" max="11524" width="0.42578125" style="93" customWidth="1"/>
    <col min="11525" max="11525" width="11.42578125" style="93" customWidth="1"/>
    <col min="11526" max="11526" width="0.42578125" style="93" customWidth="1"/>
    <col min="11527" max="11527" width="12.42578125" style="93" customWidth="1"/>
    <col min="11528" max="11528" width="0.42578125" style="93" customWidth="1"/>
    <col min="11529" max="11529" width="10.42578125" style="93" customWidth="1"/>
    <col min="11530" max="11530" width="0.42578125" style="93" customWidth="1"/>
    <col min="11531" max="11531" width="11.42578125" style="93" customWidth="1"/>
    <col min="11532" max="11532" width="0.42578125" style="93" customWidth="1"/>
    <col min="11533" max="11533" width="10.42578125" style="93" customWidth="1"/>
    <col min="11534" max="11534" width="0.42578125" style="93" customWidth="1"/>
    <col min="11535" max="11535" width="10.5703125" style="93" customWidth="1"/>
    <col min="11536" max="11536" width="0.42578125" style="93" customWidth="1"/>
    <col min="11537" max="11537" width="12.42578125" style="93" customWidth="1"/>
    <col min="11538" max="11538" width="0.42578125" style="93" customWidth="1"/>
    <col min="11539" max="11539" width="10.5703125" style="93" customWidth="1"/>
    <col min="11540" max="11540" width="12.42578125" style="93" bestFit="1" customWidth="1"/>
    <col min="11541" max="11767" width="10.42578125" style="93"/>
    <col min="11768" max="11768" width="33.5703125" style="93" customWidth="1"/>
    <col min="11769" max="11769" width="10.42578125" style="93" customWidth="1"/>
    <col min="11770" max="11770" width="0.42578125" style="93" customWidth="1"/>
    <col min="11771" max="11771" width="12" style="93" customWidth="1"/>
    <col min="11772" max="11772" width="0.42578125" style="93" customWidth="1"/>
    <col min="11773" max="11773" width="10.42578125" style="93" customWidth="1"/>
    <col min="11774" max="11774" width="0.42578125" style="93" customWidth="1"/>
    <col min="11775" max="11775" width="9.42578125" style="93" customWidth="1"/>
    <col min="11776" max="11776" width="0.42578125" style="93" customWidth="1"/>
    <col min="11777" max="11777" width="11" style="93" customWidth="1"/>
    <col min="11778" max="11778" width="0.42578125" style="93" customWidth="1"/>
    <col min="11779" max="11779" width="12.42578125" style="93" customWidth="1"/>
    <col min="11780" max="11780" width="0.42578125" style="93" customWidth="1"/>
    <col min="11781" max="11781" width="11.42578125" style="93" customWidth="1"/>
    <col min="11782" max="11782" width="0.42578125" style="93" customWidth="1"/>
    <col min="11783" max="11783" width="12.42578125" style="93" customWidth="1"/>
    <col min="11784" max="11784" width="0.42578125" style="93" customWidth="1"/>
    <col min="11785" max="11785" width="10.42578125" style="93" customWidth="1"/>
    <col min="11786" max="11786" width="0.42578125" style="93" customWidth="1"/>
    <col min="11787" max="11787" width="11.42578125" style="93" customWidth="1"/>
    <col min="11788" max="11788" width="0.42578125" style="93" customWidth="1"/>
    <col min="11789" max="11789" width="10.42578125" style="93" customWidth="1"/>
    <col min="11790" max="11790" width="0.42578125" style="93" customWidth="1"/>
    <col min="11791" max="11791" width="10.5703125" style="93" customWidth="1"/>
    <col min="11792" max="11792" width="0.42578125" style="93" customWidth="1"/>
    <col min="11793" max="11793" width="12.42578125" style="93" customWidth="1"/>
    <col min="11794" max="11794" width="0.42578125" style="93" customWidth="1"/>
    <col min="11795" max="11795" width="10.5703125" style="93" customWidth="1"/>
    <col min="11796" max="11796" width="12.42578125" style="93" bestFit="1" customWidth="1"/>
    <col min="11797" max="12023" width="10.42578125" style="93"/>
    <col min="12024" max="12024" width="33.5703125" style="93" customWidth="1"/>
    <col min="12025" max="12025" width="10.42578125" style="93" customWidth="1"/>
    <col min="12026" max="12026" width="0.42578125" style="93" customWidth="1"/>
    <col min="12027" max="12027" width="12" style="93" customWidth="1"/>
    <col min="12028" max="12028" width="0.42578125" style="93" customWidth="1"/>
    <col min="12029" max="12029" width="10.42578125" style="93" customWidth="1"/>
    <col min="12030" max="12030" width="0.42578125" style="93" customWidth="1"/>
    <col min="12031" max="12031" width="9.42578125" style="93" customWidth="1"/>
    <col min="12032" max="12032" width="0.42578125" style="93" customWidth="1"/>
    <col min="12033" max="12033" width="11" style="93" customWidth="1"/>
    <col min="12034" max="12034" width="0.42578125" style="93" customWidth="1"/>
    <col min="12035" max="12035" width="12.42578125" style="93" customWidth="1"/>
    <col min="12036" max="12036" width="0.42578125" style="93" customWidth="1"/>
    <col min="12037" max="12037" width="11.42578125" style="93" customWidth="1"/>
    <col min="12038" max="12038" width="0.42578125" style="93" customWidth="1"/>
    <col min="12039" max="12039" width="12.42578125" style="93" customWidth="1"/>
    <col min="12040" max="12040" width="0.42578125" style="93" customWidth="1"/>
    <col min="12041" max="12041" width="10.42578125" style="93" customWidth="1"/>
    <col min="12042" max="12042" width="0.42578125" style="93" customWidth="1"/>
    <col min="12043" max="12043" width="11.42578125" style="93" customWidth="1"/>
    <col min="12044" max="12044" width="0.42578125" style="93" customWidth="1"/>
    <col min="12045" max="12045" width="10.42578125" style="93" customWidth="1"/>
    <col min="12046" max="12046" width="0.42578125" style="93" customWidth="1"/>
    <col min="12047" max="12047" width="10.5703125" style="93" customWidth="1"/>
    <col min="12048" max="12048" width="0.42578125" style="93" customWidth="1"/>
    <col min="12049" max="12049" width="12.42578125" style="93" customWidth="1"/>
    <col min="12050" max="12050" width="0.42578125" style="93" customWidth="1"/>
    <col min="12051" max="12051" width="10.5703125" style="93" customWidth="1"/>
    <col min="12052" max="12052" width="12.42578125" style="93" bestFit="1" customWidth="1"/>
    <col min="12053" max="12279" width="10.42578125" style="93"/>
    <col min="12280" max="12280" width="33.5703125" style="93" customWidth="1"/>
    <col min="12281" max="12281" width="10.42578125" style="93" customWidth="1"/>
    <col min="12282" max="12282" width="0.42578125" style="93" customWidth="1"/>
    <col min="12283" max="12283" width="12" style="93" customWidth="1"/>
    <col min="12284" max="12284" width="0.42578125" style="93" customWidth="1"/>
    <col min="12285" max="12285" width="10.42578125" style="93" customWidth="1"/>
    <col min="12286" max="12286" width="0.42578125" style="93" customWidth="1"/>
    <col min="12287" max="12287" width="9.42578125" style="93" customWidth="1"/>
    <col min="12288" max="12288" width="0.42578125" style="93" customWidth="1"/>
    <col min="12289" max="12289" width="11" style="93" customWidth="1"/>
    <col min="12290" max="12290" width="0.42578125" style="93" customWidth="1"/>
    <col min="12291" max="12291" width="12.42578125" style="93" customWidth="1"/>
    <col min="12292" max="12292" width="0.42578125" style="93" customWidth="1"/>
    <col min="12293" max="12293" width="11.42578125" style="93" customWidth="1"/>
    <col min="12294" max="12294" width="0.42578125" style="93" customWidth="1"/>
    <col min="12295" max="12295" width="12.42578125" style="93" customWidth="1"/>
    <col min="12296" max="12296" width="0.42578125" style="93" customWidth="1"/>
    <col min="12297" max="12297" width="10.42578125" style="93" customWidth="1"/>
    <col min="12298" max="12298" width="0.42578125" style="93" customWidth="1"/>
    <col min="12299" max="12299" width="11.42578125" style="93" customWidth="1"/>
    <col min="12300" max="12300" width="0.42578125" style="93" customWidth="1"/>
    <col min="12301" max="12301" width="10.42578125" style="93" customWidth="1"/>
    <col min="12302" max="12302" width="0.42578125" style="93" customWidth="1"/>
    <col min="12303" max="12303" width="10.5703125" style="93" customWidth="1"/>
    <col min="12304" max="12304" width="0.42578125" style="93" customWidth="1"/>
    <col min="12305" max="12305" width="12.42578125" style="93" customWidth="1"/>
    <col min="12306" max="12306" width="0.42578125" style="93" customWidth="1"/>
    <col min="12307" max="12307" width="10.5703125" style="93" customWidth="1"/>
    <col min="12308" max="12308" width="12.42578125" style="93" bestFit="1" customWidth="1"/>
    <col min="12309" max="12535" width="10.42578125" style="93"/>
    <col min="12536" max="12536" width="33.5703125" style="93" customWidth="1"/>
    <col min="12537" max="12537" width="10.42578125" style="93" customWidth="1"/>
    <col min="12538" max="12538" width="0.42578125" style="93" customWidth="1"/>
    <col min="12539" max="12539" width="12" style="93" customWidth="1"/>
    <col min="12540" max="12540" width="0.42578125" style="93" customWidth="1"/>
    <col min="12541" max="12541" width="10.42578125" style="93" customWidth="1"/>
    <col min="12542" max="12542" width="0.42578125" style="93" customWidth="1"/>
    <col min="12543" max="12543" width="9.42578125" style="93" customWidth="1"/>
    <col min="12544" max="12544" width="0.42578125" style="93" customWidth="1"/>
    <col min="12545" max="12545" width="11" style="93" customWidth="1"/>
    <col min="12546" max="12546" width="0.42578125" style="93" customWidth="1"/>
    <col min="12547" max="12547" width="12.42578125" style="93" customWidth="1"/>
    <col min="12548" max="12548" width="0.42578125" style="93" customWidth="1"/>
    <col min="12549" max="12549" width="11.42578125" style="93" customWidth="1"/>
    <col min="12550" max="12550" width="0.42578125" style="93" customWidth="1"/>
    <col min="12551" max="12551" width="12.42578125" style="93" customWidth="1"/>
    <col min="12552" max="12552" width="0.42578125" style="93" customWidth="1"/>
    <col min="12553" max="12553" width="10.42578125" style="93" customWidth="1"/>
    <col min="12554" max="12554" width="0.42578125" style="93" customWidth="1"/>
    <col min="12555" max="12555" width="11.42578125" style="93" customWidth="1"/>
    <col min="12556" max="12556" width="0.42578125" style="93" customWidth="1"/>
    <col min="12557" max="12557" width="10.42578125" style="93" customWidth="1"/>
    <col min="12558" max="12558" width="0.42578125" style="93" customWidth="1"/>
    <col min="12559" max="12559" width="10.5703125" style="93" customWidth="1"/>
    <col min="12560" max="12560" width="0.42578125" style="93" customWidth="1"/>
    <col min="12561" max="12561" width="12.42578125" style="93" customWidth="1"/>
    <col min="12562" max="12562" width="0.42578125" style="93" customWidth="1"/>
    <col min="12563" max="12563" width="10.5703125" style="93" customWidth="1"/>
    <col min="12564" max="12564" width="12.42578125" style="93" bestFit="1" customWidth="1"/>
    <col min="12565" max="12791" width="10.42578125" style="93"/>
    <col min="12792" max="12792" width="33.5703125" style="93" customWidth="1"/>
    <col min="12793" max="12793" width="10.42578125" style="93" customWidth="1"/>
    <col min="12794" max="12794" width="0.42578125" style="93" customWidth="1"/>
    <col min="12795" max="12795" width="12" style="93" customWidth="1"/>
    <col min="12796" max="12796" width="0.42578125" style="93" customWidth="1"/>
    <col min="12797" max="12797" width="10.42578125" style="93" customWidth="1"/>
    <col min="12798" max="12798" width="0.42578125" style="93" customWidth="1"/>
    <col min="12799" max="12799" width="9.42578125" style="93" customWidth="1"/>
    <col min="12800" max="12800" width="0.42578125" style="93" customWidth="1"/>
    <col min="12801" max="12801" width="11" style="93" customWidth="1"/>
    <col min="12802" max="12802" width="0.42578125" style="93" customWidth="1"/>
    <col min="12803" max="12803" width="12.42578125" style="93" customWidth="1"/>
    <col min="12804" max="12804" width="0.42578125" style="93" customWidth="1"/>
    <col min="12805" max="12805" width="11.42578125" style="93" customWidth="1"/>
    <col min="12806" max="12806" width="0.42578125" style="93" customWidth="1"/>
    <col min="12807" max="12807" width="12.42578125" style="93" customWidth="1"/>
    <col min="12808" max="12808" width="0.42578125" style="93" customWidth="1"/>
    <col min="12809" max="12809" width="10.42578125" style="93" customWidth="1"/>
    <col min="12810" max="12810" width="0.42578125" style="93" customWidth="1"/>
    <col min="12811" max="12811" width="11.42578125" style="93" customWidth="1"/>
    <col min="12812" max="12812" width="0.42578125" style="93" customWidth="1"/>
    <col min="12813" max="12813" width="10.42578125" style="93" customWidth="1"/>
    <col min="12814" max="12814" width="0.42578125" style="93" customWidth="1"/>
    <col min="12815" max="12815" width="10.5703125" style="93" customWidth="1"/>
    <col min="12816" max="12816" width="0.42578125" style="93" customWidth="1"/>
    <col min="12817" max="12817" width="12.42578125" style="93" customWidth="1"/>
    <col min="12818" max="12818" width="0.42578125" style="93" customWidth="1"/>
    <col min="12819" max="12819" width="10.5703125" style="93" customWidth="1"/>
    <col min="12820" max="12820" width="12.42578125" style="93" bestFit="1" customWidth="1"/>
    <col min="12821" max="13047" width="10.42578125" style="93"/>
    <col min="13048" max="13048" width="33.5703125" style="93" customWidth="1"/>
    <col min="13049" max="13049" width="10.42578125" style="93" customWidth="1"/>
    <col min="13050" max="13050" width="0.42578125" style="93" customWidth="1"/>
    <col min="13051" max="13051" width="12" style="93" customWidth="1"/>
    <col min="13052" max="13052" width="0.42578125" style="93" customWidth="1"/>
    <col min="13053" max="13053" width="10.42578125" style="93" customWidth="1"/>
    <col min="13054" max="13054" width="0.42578125" style="93" customWidth="1"/>
    <col min="13055" max="13055" width="9.42578125" style="93" customWidth="1"/>
    <col min="13056" max="13056" width="0.42578125" style="93" customWidth="1"/>
    <col min="13057" max="13057" width="11" style="93" customWidth="1"/>
    <col min="13058" max="13058" width="0.42578125" style="93" customWidth="1"/>
    <col min="13059" max="13059" width="12.42578125" style="93" customWidth="1"/>
    <col min="13060" max="13060" width="0.42578125" style="93" customWidth="1"/>
    <col min="13061" max="13061" width="11.42578125" style="93" customWidth="1"/>
    <col min="13062" max="13062" width="0.42578125" style="93" customWidth="1"/>
    <col min="13063" max="13063" width="12.42578125" style="93" customWidth="1"/>
    <col min="13064" max="13064" width="0.42578125" style="93" customWidth="1"/>
    <col min="13065" max="13065" width="10.42578125" style="93" customWidth="1"/>
    <col min="13066" max="13066" width="0.42578125" style="93" customWidth="1"/>
    <col min="13067" max="13067" width="11.42578125" style="93" customWidth="1"/>
    <col min="13068" max="13068" width="0.42578125" style="93" customWidth="1"/>
    <col min="13069" max="13069" width="10.42578125" style="93" customWidth="1"/>
    <col min="13070" max="13070" width="0.42578125" style="93" customWidth="1"/>
    <col min="13071" max="13071" width="10.5703125" style="93" customWidth="1"/>
    <col min="13072" max="13072" width="0.42578125" style="93" customWidth="1"/>
    <col min="13073" max="13073" width="12.42578125" style="93" customWidth="1"/>
    <col min="13074" max="13074" width="0.42578125" style="93" customWidth="1"/>
    <col min="13075" max="13075" width="10.5703125" style="93" customWidth="1"/>
    <col min="13076" max="13076" width="12.42578125" style="93" bestFit="1" customWidth="1"/>
    <col min="13077" max="13303" width="10.42578125" style="93"/>
    <col min="13304" max="13304" width="33.5703125" style="93" customWidth="1"/>
    <col min="13305" max="13305" width="10.42578125" style="93" customWidth="1"/>
    <col min="13306" max="13306" width="0.42578125" style="93" customWidth="1"/>
    <col min="13307" max="13307" width="12" style="93" customWidth="1"/>
    <col min="13308" max="13308" width="0.42578125" style="93" customWidth="1"/>
    <col min="13309" max="13309" width="10.42578125" style="93" customWidth="1"/>
    <col min="13310" max="13310" width="0.42578125" style="93" customWidth="1"/>
    <col min="13311" max="13311" width="9.42578125" style="93" customWidth="1"/>
    <col min="13312" max="13312" width="0.42578125" style="93" customWidth="1"/>
    <col min="13313" max="13313" width="11" style="93" customWidth="1"/>
    <col min="13314" max="13314" width="0.42578125" style="93" customWidth="1"/>
    <col min="13315" max="13315" width="12.42578125" style="93" customWidth="1"/>
    <col min="13316" max="13316" width="0.42578125" style="93" customWidth="1"/>
    <col min="13317" max="13317" width="11.42578125" style="93" customWidth="1"/>
    <col min="13318" max="13318" width="0.42578125" style="93" customWidth="1"/>
    <col min="13319" max="13319" width="12.42578125" style="93" customWidth="1"/>
    <col min="13320" max="13320" width="0.42578125" style="93" customWidth="1"/>
    <col min="13321" max="13321" width="10.42578125" style="93" customWidth="1"/>
    <col min="13322" max="13322" width="0.42578125" style="93" customWidth="1"/>
    <col min="13323" max="13323" width="11.42578125" style="93" customWidth="1"/>
    <col min="13324" max="13324" width="0.42578125" style="93" customWidth="1"/>
    <col min="13325" max="13325" width="10.42578125" style="93" customWidth="1"/>
    <col min="13326" max="13326" width="0.42578125" style="93" customWidth="1"/>
    <col min="13327" max="13327" width="10.5703125" style="93" customWidth="1"/>
    <col min="13328" max="13328" width="0.42578125" style="93" customWidth="1"/>
    <col min="13329" max="13329" width="12.42578125" style="93" customWidth="1"/>
    <col min="13330" max="13330" width="0.42578125" style="93" customWidth="1"/>
    <col min="13331" max="13331" width="10.5703125" style="93" customWidth="1"/>
    <col min="13332" max="13332" width="12.42578125" style="93" bestFit="1" customWidth="1"/>
    <col min="13333" max="13559" width="10.42578125" style="93"/>
    <col min="13560" max="13560" width="33.5703125" style="93" customWidth="1"/>
    <col min="13561" max="13561" width="10.42578125" style="93" customWidth="1"/>
    <col min="13562" max="13562" width="0.42578125" style="93" customWidth="1"/>
    <col min="13563" max="13563" width="12" style="93" customWidth="1"/>
    <col min="13564" max="13564" width="0.42578125" style="93" customWidth="1"/>
    <col min="13565" max="13565" width="10.42578125" style="93" customWidth="1"/>
    <col min="13566" max="13566" width="0.42578125" style="93" customWidth="1"/>
    <col min="13567" max="13567" width="9.42578125" style="93" customWidth="1"/>
    <col min="13568" max="13568" width="0.42578125" style="93" customWidth="1"/>
    <col min="13569" max="13569" width="11" style="93" customWidth="1"/>
    <col min="13570" max="13570" width="0.42578125" style="93" customWidth="1"/>
    <col min="13571" max="13571" width="12.42578125" style="93" customWidth="1"/>
    <col min="13572" max="13572" width="0.42578125" style="93" customWidth="1"/>
    <col min="13573" max="13573" width="11.42578125" style="93" customWidth="1"/>
    <col min="13574" max="13574" width="0.42578125" style="93" customWidth="1"/>
    <col min="13575" max="13575" width="12.42578125" style="93" customWidth="1"/>
    <col min="13576" max="13576" width="0.42578125" style="93" customWidth="1"/>
    <col min="13577" max="13577" width="10.42578125" style="93" customWidth="1"/>
    <col min="13578" max="13578" width="0.42578125" style="93" customWidth="1"/>
    <col min="13579" max="13579" width="11.42578125" style="93" customWidth="1"/>
    <col min="13580" max="13580" width="0.42578125" style="93" customWidth="1"/>
    <col min="13581" max="13581" width="10.42578125" style="93" customWidth="1"/>
    <col min="13582" max="13582" width="0.42578125" style="93" customWidth="1"/>
    <col min="13583" max="13583" width="10.5703125" style="93" customWidth="1"/>
    <col min="13584" max="13584" width="0.42578125" style="93" customWidth="1"/>
    <col min="13585" max="13585" width="12.42578125" style="93" customWidth="1"/>
    <col min="13586" max="13586" width="0.42578125" style="93" customWidth="1"/>
    <col min="13587" max="13587" width="10.5703125" style="93" customWidth="1"/>
    <col min="13588" max="13588" width="12.42578125" style="93" bestFit="1" customWidth="1"/>
    <col min="13589" max="13815" width="10.42578125" style="93"/>
    <col min="13816" max="13816" width="33.5703125" style="93" customWidth="1"/>
    <col min="13817" max="13817" width="10.42578125" style="93" customWidth="1"/>
    <col min="13818" max="13818" width="0.42578125" style="93" customWidth="1"/>
    <col min="13819" max="13819" width="12" style="93" customWidth="1"/>
    <col min="13820" max="13820" width="0.42578125" style="93" customWidth="1"/>
    <col min="13821" max="13821" width="10.42578125" style="93" customWidth="1"/>
    <col min="13822" max="13822" width="0.42578125" style="93" customWidth="1"/>
    <col min="13823" max="13823" width="9.42578125" style="93" customWidth="1"/>
    <col min="13824" max="13824" width="0.42578125" style="93" customWidth="1"/>
    <col min="13825" max="13825" width="11" style="93" customWidth="1"/>
    <col min="13826" max="13826" width="0.42578125" style="93" customWidth="1"/>
    <col min="13827" max="13827" width="12.42578125" style="93" customWidth="1"/>
    <col min="13828" max="13828" width="0.42578125" style="93" customWidth="1"/>
    <col min="13829" max="13829" width="11.42578125" style="93" customWidth="1"/>
    <col min="13830" max="13830" width="0.42578125" style="93" customWidth="1"/>
    <col min="13831" max="13831" width="12.42578125" style="93" customWidth="1"/>
    <col min="13832" max="13832" width="0.42578125" style="93" customWidth="1"/>
    <col min="13833" max="13833" width="10.42578125" style="93" customWidth="1"/>
    <col min="13834" max="13834" width="0.42578125" style="93" customWidth="1"/>
    <col min="13835" max="13835" width="11.42578125" style="93" customWidth="1"/>
    <col min="13836" max="13836" width="0.42578125" style="93" customWidth="1"/>
    <col min="13837" max="13837" width="10.42578125" style="93" customWidth="1"/>
    <col min="13838" max="13838" width="0.42578125" style="93" customWidth="1"/>
    <col min="13839" max="13839" width="10.5703125" style="93" customWidth="1"/>
    <col min="13840" max="13840" width="0.42578125" style="93" customWidth="1"/>
    <col min="13841" max="13841" width="12.42578125" style="93" customWidth="1"/>
    <col min="13842" max="13842" width="0.42578125" style="93" customWidth="1"/>
    <col min="13843" max="13843" width="10.5703125" style="93" customWidth="1"/>
    <col min="13844" max="13844" width="12.42578125" style="93" bestFit="1" customWidth="1"/>
    <col min="13845" max="14071" width="10.42578125" style="93"/>
    <col min="14072" max="14072" width="33.5703125" style="93" customWidth="1"/>
    <col min="14073" max="14073" width="10.42578125" style="93" customWidth="1"/>
    <col min="14074" max="14074" width="0.42578125" style="93" customWidth="1"/>
    <col min="14075" max="14075" width="12" style="93" customWidth="1"/>
    <col min="14076" max="14076" width="0.42578125" style="93" customWidth="1"/>
    <col min="14077" max="14077" width="10.42578125" style="93" customWidth="1"/>
    <col min="14078" max="14078" width="0.42578125" style="93" customWidth="1"/>
    <col min="14079" max="14079" width="9.42578125" style="93" customWidth="1"/>
    <col min="14080" max="14080" width="0.42578125" style="93" customWidth="1"/>
    <col min="14081" max="14081" width="11" style="93" customWidth="1"/>
    <col min="14082" max="14082" width="0.42578125" style="93" customWidth="1"/>
    <col min="14083" max="14083" width="12.42578125" style="93" customWidth="1"/>
    <col min="14084" max="14084" width="0.42578125" style="93" customWidth="1"/>
    <col min="14085" max="14085" width="11.42578125" style="93" customWidth="1"/>
    <col min="14086" max="14086" width="0.42578125" style="93" customWidth="1"/>
    <col min="14087" max="14087" width="12.42578125" style="93" customWidth="1"/>
    <col min="14088" max="14088" width="0.42578125" style="93" customWidth="1"/>
    <col min="14089" max="14089" width="10.42578125" style="93" customWidth="1"/>
    <col min="14090" max="14090" width="0.42578125" style="93" customWidth="1"/>
    <col min="14091" max="14091" width="11.42578125" style="93" customWidth="1"/>
    <col min="14092" max="14092" width="0.42578125" style="93" customWidth="1"/>
    <col min="14093" max="14093" width="10.42578125" style="93" customWidth="1"/>
    <col min="14094" max="14094" width="0.42578125" style="93" customWidth="1"/>
    <col min="14095" max="14095" width="10.5703125" style="93" customWidth="1"/>
    <col min="14096" max="14096" width="0.42578125" style="93" customWidth="1"/>
    <col min="14097" max="14097" width="12.42578125" style="93" customWidth="1"/>
    <col min="14098" max="14098" width="0.42578125" style="93" customWidth="1"/>
    <col min="14099" max="14099" width="10.5703125" style="93" customWidth="1"/>
    <col min="14100" max="14100" width="12.42578125" style="93" bestFit="1" customWidth="1"/>
    <col min="14101" max="14327" width="10.42578125" style="93"/>
    <col min="14328" max="14328" width="33.5703125" style="93" customWidth="1"/>
    <col min="14329" max="14329" width="10.42578125" style="93" customWidth="1"/>
    <col min="14330" max="14330" width="0.42578125" style="93" customWidth="1"/>
    <col min="14331" max="14331" width="12" style="93" customWidth="1"/>
    <col min="14332" max="14332" width="0.42578125" style="93" customWidth="1"/>
    <col min="14333" max="14333" width="10.42578125" style="93" customWidth="1"/>
    <col min="14334" max="14334" width="0.42578125" style="93" customWidth="1"/>
    <col min="14335" max="14335" width="9.42578125" style="93" customWidth="1"/>
    <col min="14336" max="14336" width="0.42578125" style="93" customWidth="1"/>
    <col min="14337" max="14337" width="11" style="93" customWidth="1"/>
    <col min="14338" max="14338" width="0.42578125" style="93" customWidth="1"/>
    <col min="14339" max="14339" width="12.42578125" style="93" customWidth="1"/>
    <col min="14340" max="14340" width="0.42578125" style="93" customWidth="1"/>
    <col min="14341" max="14341" width="11.42578125" style="93" customWidth="1"/>
    <col min="14342" max="14342" width="0.42578125" style="93" customWidth="1"/>
    <col min="14343" max="14343" width="12.42578125" style="93" customWidth="1"/>
    <col min="14344" max="14344" width="0.42578125" style="93" customWidth="1"/>
    <col min="14345" max="14345" width="10.42578125" style="93" customWidth="1"/>
    <col min="14346" max="14346" width="0.42578125" style="93" customWidth="1"/>
    <col min="14347" max="14347" width="11.42578125" style="93" customWidth="1"/>
    <col min="14348" max="14348" width="0.42578125" style="93" customWidth="1"/>
    <col min="14349" max="14349" width="10.42578125" style="93" customWidth="1"/>
    <col min="14350" max="14350" width="0.42578125" style="93" customWidth="1"/>
    <col min="14351" max="14351" width="10.5703125" style="93" customWidth="1"/>
    <col min="14352" max="14352" width="0.42578125" style="93" customWidth="1"/>
    <col min="14353" max="14353" width="12.42578125" style="93" customWidth="1"/>
    <col min="14354" max="14354" width="0.42578125" style="93" customWidth="1"/>
    <col min="14355" max="14355" width="10.5703125" style="93" customWidth="1"/>
    <col min="14356" max="14356" width="12.42578125" style="93" bestFit="1" customWidth="1"/>
    <col min="14357" max="14583" width="10.42578125" style="93"/>
    <col min="14584" max="14584" width="33.5703125" style="93" customWidth="1"/>
    <col min="14585" max="14585" width="10.42578125" style="93" customWidth="1"/>
    <col min="14586" max="14586" width="0.42578125" style="93" customWidth="1"/>
    <col min="14587" max="14587" width="12" style="93" customWidth="1"/>
    <col min="14588" max="14588" width="0.42578125" style="93" customWidth="1"/>
    <col min="14589" max="14589" width="10.42578125" style="93" customWidth="1"/>
    <col min="14590" max="14590" width="0.42578125" style="93" customWidth="1"/>
    <col min="14591" max="14591" width="9.42578125" style="93" customWidth="1"/>
    <col min="14592" max="14592" width="0.42578125" style="93" customWidth="1"/>
    <col min="14593" max="14593" width="11" style="93" customWidth="1"/>
    <col min="14594" max="14594" width="0.42578125" style="93" customWidth="1"/>
    <col min="14595" max="14595" width="12.42578125" style="93" customWidth="1"/>
    <col min="14596" max="14596" width="0.42578125" style="93" customWidth="1"/>
    <col min="14597" max="14597" width="11.42578125" style="93" customWidth="1"/>
    <col min="14598" max="14598" width="0.42578125" style="93" customWidth="1"/>
    <col min="14599" max="14599" width="12.42578125" style="93" customWidth="1"/>
    <col min="14600" max="14600" width="0.42578125" style="93" customWidth="1"/>
    <col min="14601" max="14601" width="10.42578125" style="93" customWidth="1"/>
    <col min="14602" max="14602" width="0.42578125" style="93" customWidth="1"/>
    <col min="14603" max="14603" width="11.42578125" style="93" customWidth="1"/>
    <col min="14604" max="14604" width="0.42578125" style="93" customWidth="1"/>
    <col min="14605" max="14605" width="10.42578125" style="93" customWidth="1"/>
    <col min="14606" max="14606" width="0.42578125" style="93" customWidth="1"/>
    <col min="14607" max="14607" width="10.5703125" style="93" customWidth="1"/>
    <col min="14608" max="14608" width="0.42578125" style="93" customWidth="1"/>
    <col min="14609" max="14609" width="12.42578125" style="93" customWidth="1"/>
    <col min="14610" max="14610" width="0.42578125" style="93" customWidth="1"/>
    <col min="14611" max="14611" width="10.5703125" style="93" customWidth="1"/>
    <col min="14612" max="14612" width="12.42578125" style="93" bestFit="1" customWidth="1"/>
    <col min="14613" max="14839" width="10.42578125" style="93"/>
    <col min="14840" max="14840" width="33.5703125" style="93" customWidth="1"/>
    <col min="14841" max="14841" width="10.42578125" style="93" customWidth="1"/>
    <col min="14842" max="14842" width="0.42578125" style="93" customWidth="1"/>
    <col min="14843" max="14843" width="12" style="93" customWidth="1"/>
    <col min="14844" max="14844" width="0.42578125" style="93" customWidth="1"/>
    <col min="14845" max="14845" width="10.42578125" style="93" customWidth="1"/>
    <col min="14846" max="14846" width="0.42578125" style="93" customWidth="1"/>
    <col min="14847" max="14847" width="9.42578125" style="93" customWidth="1"/>
    <col min="14848" max="14848" width="0.42578125" style="93" customWidth="1"/>
    <col min="14849" max="14849" width="11" style="93" customWidth="1"/>
    <col min="14850" max="14850" width="0.42578125" style="93" customWidth="1"/>
    <col min="14851" max="14851" width="12.42578125" style="93" customWidth="1"/>
    <col min="14852" max="14852" width="0.42578125" style="93" customWidth="1"/>
    <col min="14853" max="14853" width="11.42578125" style="93" customWidth="1"/>
    <col min="14854" max="14854" width="0.42578125" style="93" customWidth="1"/>
    <col min="14855" max="14855" width="12.42578125" style="93" customWidth="1"/>
    <col min="14856" max="14856" width="0.42578125" style="93" customWidth="1"/>
    <col min="14857" max="14857" width="10.42578125" style="93" customWidth="1"/>
    <col min="14858" max="14858" width="0.42578125" style="93" customWidth="1"/>
    <col min="14859" max="14859" width="11.42578125" style="93" customWidth="1"/>
    <col min="14860" max="14860" width="0.42578125" style="93" customWidth="1"/>
    <col min="14861" max="14861" width="10.42578125" style="93" customWidth="1"/>
    <col min="14862" max="14862" width="0.42578125" style="93" customWidth="1"/>
    <col min="14863" max="14863" width="10.5703125" style="93" customWidth="1"/>
    <col min="14864" max="14864" width="0.42578125" style="93" customWidth="1"/>
    <col min="14865" max="14865" width="12.42578125" style="93" customWidth="1"/>
    <col min="14866" max="14866" width="0.42578125" style="93" customWidth="1"/>
    <col min="14867" max="14867" width="10.5703125" style="93" customWidth="1"/>
    <col min="14868" max="14868" width="12.42578125" style="93" bestFit="1" customWidth="1"/>
    <col min="14869" max="15095" width="10.42578125" style="93"/>
    <col min="15096" max="15096" width="33.5703125" style="93" customWidth="1"/>
    <col min="15097" max="15097" width="10.42578125" style="93" customWidth="1"/>
    <col min="15098" max="15098" width="0.42578125" style="93" customWidth="1"/>
    <col min="15099" max="15099" width="12" style="93" customWidth="1"/>
    <col min="15100" max="15100" width="0.42578125" style="93" customWidth="1"/>
    <col min="15101" max="15101" width="10.42578125" style="93" customWidth="1"/>
    <col min="15102" max="15102" width="0.42578125" style="93" customWidth="1"/>
    <col min="15103" max="15103" width="9.42578125" style="93" customWidth="1"/>
    <col min="15104" max="15104" width="0.42578125" style="93" customWidth="1"/>
    <col min="15105" max="15105" width="11" style="93" customWidth="1"/>
    <col min="15106" max="15106" width="0.42578125" style="93" customWidth="1"/>
    <col min="15107" max="15107" width="12.42578125" style="93" customWidth="1"/>
    <col min="15108" max="15108" width="0.42578125" style="93" customWidth="1"/>
    <col min="15109" max="15109" width="11.42578125" style="93" customWidth="1"/>
    <col min="15110" max="15110" width="0.42578125" style="93" customWidth="1"/>
    <col min="15111" max="15111" width="12.42578125" style="93" customWidth="1"/>
    <col min="15112" max="15112" width="0.42578125" style="93" customWidth="1"/>
    <col min="15113" max="15113" width="10.42578125" style="93" customWidth="1"/>
    <col min="15114" max="15114" width="0.42578125" style="93" customWidth="1"/>
    <col min="15115" max="15115" width="11.42578125" style="93" customWidth="1"/>
    <col min="15116" max="15116" width="0.42578125" style="93" customWidth="1"/>
    <col min="15117" max="15117" width="10.42578125" style="93" customWidth="1"/>
    <col min="15118" max="15118" width="0.42578125" style="93" customWidth="1"/>
    <col min="15119" max="15119" width="10.5703125" style="93" customWidth="1"/>
    <col min="15120" max="15120" width="0.42578125" style="93" customWidth="1"/>
    <col min="15121" max="15121" width="12.42578125" style="93" customWidth="1"/>
    <col min="15122" max="15122" width="0.42578125" style="93" customWidth="1"/>
    <col min="15123" max="15123" width="10.5703125" style="93" customWidth="1"/>
    <col min="15124" max="15124" width="12.42578125" style="93" bestFit="1" customWidth="1"/>
    <col min="15125" max="15351" width="10.42578125" style="93"/>
    <col min="15352" max="15352" width="33.5703125" style="93" customWidth="1"/>
    <col min="15353" max="15353" width="10.42578125" style="93" customWidth="1"/>
    <col min="15354" max="15354" width="0.42578125" style="93" customWidth="1"/>
    <col min="15355" max="15355" width="12" style="93" customWidth="1"/>
    <col min="15356" max="15356" width="0.42578125" style="93" customWidth="1"/>
    <col min="15357" max="15357" width="10.42578125" style="93" customWidth="1"/>
    <col min="15358" max="15358" width="0.42578125" style="93" customWidth="1"/>
    <col min="15359" max="15359" width="9.42578125" style="93" customWidth="1"/>
    <col min="15360" max="15360" width="0.42578125" style="93" customWidth="1"/>
    <col min="15361" max="15361" width="11" style="93" customWidth="1"/>
    <col min="15362" max="15362" width="0.42578125" style="93" customWidth="1"/>
    <col min="15363" max="15363" width="12.42578125" style="93" customWidth="1"/>
    <col min="15364" max="15364" width="0.42578125" style="93" customWidth="1"/>
    <col min="15365" max="15365" width="11.42578125" style="93" customWidth="1"/>
    <col min="15366" max="15366" width="0.42578125" style="93" customWidth="1"/>
    <col min="15367" max="15367" width="12.42578125" style="93" customWidth="1"/>
    <col min="15368" max="15368" width="0.42578125" style="93" customWidth="1"/>
    <col min="15369" max="15369" width="10.42578125" style="93" customWidth="1"/>
    <col min="15370" max="15370" width="0.42578125" style="93" customWidth="1"/>
    <col min="15371" max="15371" width="11.42578125" style="93" customWidth="1"/>
    <col min="15372" max="15372" width="0.42578125" style="93" customWidth="1"/>
    <col min="15373" max="15373" width="10.42578125" style="93" customWidth="1"/>
    <col min="15374" max="15374" width="0.42578125" style="93" customWidth="1"/>
    <col min="15375" max="15375" width="10.5703125" style="93" customWidth="1"/>
    <col min="15376" max="15376" width="0.42578125" style="93" customWidth="1"/>
    <col min="15377" max="15377" width="12.42578125" style="93" customWidth="1"/>
    <col min="15378" max="15378" width="0.42578125" style="93" customWidth="1"/>
    <col min="15379" max="15379" width="10.5703125" style="93" customWidth="1"/>
    <col min="15380" max="15380" width="12.42578125" style="93" bestFit="1" customWidth="1"/>
    <col min="15381" max="15607" width="10.42578125" style="93"/>
    <col min="15608" max="15608" width="33.5703125" style="93" customWidth="1"/>
    <col min="15609" max="15609" width="10.42578125" style="93" customWidth="1"/>
    <col min="15610" max="15610" width="0.42578125" style="93" customWidth="1"/>
    <col min="15611" max="15611" width="12" style="93" customWidth="1"/>
    <col min="15612" max="15612" width="0.42578125" style="93" customWidth="1"/>
    <col min="15613" max="15613" width="10.42578125" style="93" customWidth="1"/>
    <col min="15614" max="15614" width="0.42578125" style="93" customWidth="1"/>
    <col min="15615" max="15615" width="9.42578125" style="93" customWidth="1"/>
    <col min="15616" max="15616" width="0.42578125" style="93" customWidth="1"/>
    <col min="15617" max="15617" width="11" style="93" customWidth="1"/>
    <col min="15618" max="15618" width="0.42578125" style="93" customWidth="1"/>
    <col min="15619" max="15619" width="12.42578125" style="93" customWidth="1"/>
    <col min="15620" max="15620" width="0.42578125" style="93" customWidth="1"/>
    <col min="15621" max="15621" width="11.42578125" style="93" customWidth="1"/>
    <col min="15622" max="15622" width="0.42578125" style="93" customWidth="1"/>
    <col min="15623" max="15623" width="12.42578125" style="93" customWidth="1"/>
    <col min="15624" max="15624" width="0.42578125" style="93" customWidth="1"/>
    <col min="15625" max="15625" width="10.42578125" style="93" customWidth="1"/>
    <col min="15626" max="15626" width="0.42578125" style="93" customWidth="1"/>
    <col min="15627" max="15627" width="11.42578125" style="93" customWidth="1"/>
    <col min="15628" max="15628" width="0.42578125" style="93" customWidth="1"/>
    <col min="15629" max="15629" width="10.42578125" style="93" customWidth="1"/>
    <col min="15630" max="15630" width="0.42578125" style="93" customWidth="1"/>
    <col min="15631" max="15631" width="10.5703125" style="93" customWidth="1"/>
    <col min="15632" max="15632" width="0.42578125" style="93" customWidth="1"/>
    <col min="15633" max="15633" width="12.42578125" style="93" customWidth="1"/>
    <col min="15634" max="15634" width="0.42578125" style="93" customWidth="1"/>
    <col min="15635" max="15635" width="10.5703125" style="93" customWidth="1"/>
    <col min="15636" max="15636" width="12.42578125" style="93" bestFit="1" customWidth="1"/>
    <col min="15637" max="15863" width="10.42578125" style="93"/>
    <col min="15864" max="15864" width="33.5703125" style="93" customWidth="1"/>
    <col min="15865" max="15865" width="10.42578125" style="93" customWidth="1"/>
    <col min="15866" max="15866" width="0.42578125" style="93" customWidth="1"/>
    <col min="15867" max="15867" width="12" style="93" customWidth="1"/>
    <col min="15868" max="15868" width="0.42578125" style="93" customWidth="1"/>
    <col min="15869" max="15869" width="10.42578125" style="93" customWidth="1"/>
    <col min="15870" max="15870" width="0.42578125" style="93" customWidth="1"/>
    <col min="15871" max="15871" width="9.42578125" style="93" customWidth="1"/>
    <col min="15872" max="15872" width="0.42578125" style="93" customWidth="1"/>
    <col min="15873" max="15873" width="11" style="93" customWidth="1"/>
    <col min="15874" max="15874" width="0.42578125" style="93" customWidth="1"/>
    <col min="15875" max="15875" width="12.42578125" style="93" customWidth="1"/>
    <col min="15876" max="15876" width="0.42578125" style="93" customWidth="1"/>
    <col min="15877" max="15877" width="11.42578125" style="93" customWidth="1"/>
    <col min="15878" max="15878" width="0.42578125" style="93" customWidth="1"/>
    <col min="15879" max="15879" width="12.42578125" style="93" customWidth="1"/>
    <col min="15880" max="15880" width="0.42578125" style="93" customWidth="1"/>
    <col min="15881" max="15881" width="10.42578125" style="93" customWidth="1"/>
    <col min="15882" max="15882" width="0.42578125" style="93" customWidth="1"/>
    <col min="15883" max="15883" width="11.42578125" style="93" customWidth="1"/>
    <col min="15884" max="15884" width="0.42578125" style="93" customWidth="1"/>
    <col min="15885" max="15885" width="10.42578125" style="93" customWidth="1"/>
    <col min="15886" max="15886" width="0.42578125" style="93" customWidth="1"/>
    <col min="15887" max="15887" width="10.5703125" style="93" customWidth="1"/>
    <col min="15888" max="15888" width="0.42578125" style="93" customWidth="1"/>
    <col min="15889" max="15889" width="12.42578125" style="93" customWidth="1"/>
    <col min="15890" max="15890" width="0.42578125" style="93" customWidth="1"/>
    <col min="15891" max="15891" width="10.5703125" style="93" customWidth="1"/>
    <col min="15892" max="15892" width="12.42578125" style="93" bestFit="1" customWidth="1"/>
    <col min="15893" max="16119" width="10.42578125" style="93"/>
    <col min="16120" max="16120" width="33.5703125" style="93" customWidth="1"/>
    <col min="16121" max="16121" width="10.42578125" style="93" customWidth="1"/>
    <col min="16122" max="16122" width="0.42578125" style="93" customWidth="1"/>
    <col min="16123" max="16123" width="12" style="93" customWidth="1"/>
    <col min="16124" max="16124" width="0.42578125" style="93" customWidth="1"/>
    <col min="16125" max="16125" width="10.42578125" style="93" customWidth="1"/>
    <col min="16126" max="16126" width="0.42578125" style="93" customWidth="1"/>
    <col min="16127" max="16127" width="9.42578125" style="93" customWidth="1"/>
    <col min="16128" max="16128" width="0.42578125" style="93" customWidth="1"/>
    <col min="16129" max="16129" width="11" style="93" customWidth="1"/>
    <col min="16130" max="16130" width="0.42578125" style="93" customWidth="1"/>
    <col min="16131" max="16131" width="12.42578125" style="93" customWidth="1"/>
    <col min="16132" max="16132" width="0.42578125" style="93" customWidth="1"/>
    <col min="16133" max="16133" width="11.42578125" style="93" customWidth="1"/>
    <col min="16134" max="16134" width="0.42578125" style="93" customWidth="1"/>
    <col min="16135" max="16135" width="12.42578125" style="93" customWidth="1"/>
    <col min="16136" max="16136" width="0.42578125" style="93" customWidth="1"/>
    <col min="16137" max="16137" width="10.42578125" style="93" customWidth="1"/>
    <col min="16138" max="16138" width="0.42578125" style="93" customWidth="1"/>
    <col min="16139" max="16139" width="11.42578125" style="93" customWidth="1"/>
    <col min="16140" max="16140" width="0.42578125" style="93" customWidth="1"/>
    <col min="16141" max="16141" width="10.42578125" style="93" customWidth="1"/>
    <col min="16142" max="16142" width="0.42578125" style="93" customWidth="1"/>
    <col min="16143" max="16143" width="10.5703125" style="93" customWidth="1"/>
    <col min="16144" max="16144" width="0.42578125" style="93" customWidth="1"/>
    <col min="16145" max="16145" width="12.42578125" style="93" customWidth="1"/>
    <col min="16146" max="16146" width="0.42578125" style="93" customWidth="1"/>
    <col min="16147" max="16147" width="10.5703125" style="93" customWidth="1"/>
    <col min="16148" max="16148" width="12.42578125" style="93" bestFit="1" customWidth="1"/>
    <col min="16149" max="16384" width="10.42578125" style="93"/>
  </cols>
  <sheetData>
    <row r="1" spans="1:27" s="85" customFormat="1" ht="16.5" customHeight="1">
      <c r="A1" s="3" t="str">
        <f>'2-4'!A1</f>
        <v>Amata VN Public Company Limited</v>
      </c>
      <c r="B1" s="3"/>
      <c r="C1" s="82"/>
      <c r="D1" s="83"/>
      <c r="E1" s="82"/>
      <c r="F1" s="83"/>
      <c r="G1" s="82"/>
      <c r="H1" s="84"/>
      <c r="I1" s="82"/>
      <c r="J1" s="82"/>
      <c r="K1" s="82"/>
      <c r="L1" s="84"/>
      <c r="M1" s="82"/>
      <c r="N1" s="82"/>
      <c r="O1" s="82"/>
      <c r="P1" s="84"/>
      <c r="Q1" s="82"/>
      <c r="R1" s="82"/>
      <c r="S1" s="82"/>
      <c r="T1" s="82"/>
      <c r="U1" s="82"/>
      <c r="V1" s="82"/>
      <c r="W1" s="82"/>
      <c r="X1" s="84"/>
      <c r="Y1" s="82"/>
      <c r="Z1" s="84"/>
      <c r="AA1" s="82"/>
    </row>
    <row r="2" spans="1:27" s="85" customFormat="1" ht="16.5" customHeight="1">
      <c r="A2" s="86" t="s">
        <v>90</v>
      </c>
      <c r="B2" s="86"/>
      <c r="C2" s="82"/>
      <c r="D2" s="83"/>
      <c r="E2" s="82"/>
      <c r="F2" s="83"/>
      <c r="G2" s="82"/>
      <c r="H2" s="83"/>
      <c r="I2" s="82"/>
      <c r="J2" s="82"/>
      <c r="K2" s="82"/>
      <c r="L2" s="83"/>
      <c r="M2" s="82"/>
      <c r="N2" s="82"/>
      <c r="O2" s="82"/>
      <c r="P2" s="83"/>
      <c r="Q2" s="82"/>
      <c r="R2" s="82"/>
      <c r="S2" s="82"/>
      <c r="T2" s="82"/>
      <c r="U2" s="82"/>
      <c r="V2" s="82"/>
      <c r="W2" s="82"/>
      <c r="X2" s="83"/>
      <c r="Y2" s="82"/>
      <c r="Z2" s="83"/>
      <c r="AA2" s="82"/>
    </row>
    <row r="3" spans="1:27" s="85" customFormat="1" ht="16.5" customHeight="1">
      <c r="A3" s="87" t="s">
        <v>66</v>
      </c>
      <c r="B3" s="87"/>
      <c r="C3" s="88"/>
      <c r="D3" s="89"/>
      <c r="E3" s="88"/>
      <c r="F3" s="89"/>
      <c r="G3" s="88"/>
      <c r="H3" s="90"/>
      <c r="I3" s="88"/>
      <c r="J3" s="88"/>
      <c r="K3" s="88"/>
      <c r="L3" s="90"/>
      <c r="M3" s="88"/>
      <c r="N3" s="88"/>
      <c r="O3" s="88"/>
      <c r="P3" s="90"/>
      <c r="Q3" s="88"/>
      <c r="R3" s="88"/>
      <c r="S3" s="88"/>
      <c r="T3" s="88"/>
      <c r="U3" s="88"/>
      <c r="V3" s="88"/>
      <c r="W3" s="88"/>
      <c r="X3" s="90"/>
      <c r="Y3" s="88"/>
      <c r="Z3" s="90"/>
      <c r="AA3" s="88"/>
    </row>
    <row r="4" spans="1:27" ht="16.5" customHeight="1">
      <c r="A4" s="91"/>
      <c r="B4" s="91"/>
      <c r="D4" s="92"/>
      <c r="F4" s="92"/>
      <c r="H4" s="92"/>
      <c r="L4" s="92"/>
      <c r="P4" s="92"/>
      <c r="X4" s="92"/>
      <c r="Z4" s="92"/>
    </row>
    <row r="5" spans="1:27" ht="16.5" customHeight="1">
      <c r="A5" s="94"/>
      <c r="B5" s="94"/>
      <c r="C5" s="95"/>
      <c r="D5" s="96"/>
      <c r="E5" s="95"/>
      <c r="F5" s="96"/>
      <c r="G5" s="95"/>
      <c r="H5" s="96"/>
      <c r="I5" s="95"/>
      <c r="J5" s="95"/>
      <c r="K5" s="95"/>
      <c r="L5" s="96"/>
      <c r="M5" s="95"/>
      <c r="N5" s="95"/>
      <c r="O5" s="95"/>
      <c r="P5" s="96"/>
      <c r="Q5" s="95"/>
      <c r="R5" s="95"/>
      <c r="S5" s="95"/>
      <c r="T5" s="95"/>
      <c r="U5" s="95"/>
      <c r="V5" s="95"/>
      <c r="W5" s="95"/>
      <c r="X5" s="96"/>
      <c r="Y5" s="95"/>
      <c r="Z5" s="96"/>
      <c r="AA5" s="95"/>
    </row>
    <row r="6" spans="1:27" s="98" customFormat="1" ht="16.5" customHeight="1">
      <c r="A6" s="97"/>
      <c r="B6" s="97"/>
      <c r="C6" s="199" t="s">
        <v>91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</row>
    <row r="7" spans="1:27" s="98" customFormat="1" ht="16.5" customHeight="1">
      <c r="A7" s="97"/>
      <c r="B7" s="97"/>
      <c r="C7" s="200" t="s">
        <v>92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99"/>
      <c r="Y7" s="99"/>
      <c r="Z7" s="99"/>
      <c r="AA7" s="99"/>
    </row>
    <row r="8" spans="1:27" s="98" customFormat="1" ht="16.5" customHeight="1">
      <c r="A8" s="97"/>
      <c r="B8" s="9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01" t="s">
        <v>93</v>
      </c>
      <c r="T8" s="201"/>
      <c r="U8" s="201"/>
      <c r="V8" s="21"/>
      <c r="W8" s="101"/>
      <c r="X8" s="99"/>
      <c r="Y8" s="99"/>
      <c r="Z8" s="99"/>
      <c r="AA8" s="99"/>
    </row>
    <row r="9" spans="1:27" s="98" customFormat="1" ht="16.5" customHeight="1">
      <c r="A9" s="97"/>
      <c r="B9" s="97"/>
      <c r="C9" s="21"/>
      <c r="D9" s="21"/>
      <c r="E9" s="21"/>
      <c r="F9" s="21"/>
      <c r="G9" s="199" t="s">
        <v>57</v>
      </c>
      <c r="H9" s="199"/>
      <c r="I9" s="199"/>
      <c r="J9" s="199"/>
      <c r="K9" s="199"/>
      <c r="L9" s="199"/>
      <c r="M9" s="199"/>
      <c r="N9" s="21"/>
      <c r="O9" s="199" t="s">
        <v>58</v>
      </c>
      <c r="P9" s="199"/>
      <c r="Q9" s="199"/>
      <c r="R9" s="21"/>
      <c r="S9" s="100" t="s">
        <v>84</v>
      </c>
      <c r="T9" s="21"/>
      <c r="U9" s="101"/>
      <c r="V9" s="21"/>
      <c r="W9" s="101"/>
      <c r="X9" s="99"/>
      <c r="Y9" s="99"/>
      <c r="Z9" s="99"/>
      <c r="AA9" s="99"/>
    </row>
    <row r="10" spans="1:27" s="102" customFormat="1" ht="16.5" customHeight="1">
      <c r="C10" s="103" t="s">
        <v>94</v>
      </c>
      <c r="D10" s="99"/>
      <c r="E10" s="103"/>
      <c r="F10" s="99"/>
      <c r="G10" s="104" t="s">
        <v>208</v>
      </c>
      <c r="I10" s="103" t="s">
        <v>95</v>
      </c>
      <c r="K10" s="104" t="s">
        <v>209</v>
      </c>
      <c r="M10" s="103"/>
      <c r="R10" s="99"/>
      <c r="S10" s="103"/>
      <c r="T10" s="99"/>
      <c r="U10" s="103" t="s">
        <v>96</v>
      </c>
      <c r="V10" s="99"/>
      <c r="W10" s="103" t="s">
        <v>97</v>
      </c>
      <c r="X10" s="21"/>
      <c r="Y10" s="105"/>
      <c r="Z10" s="21"/>
      <c r="AA10" s="103"/>
    </row>
    <row r="11" spans="1:27" s="102" customFormat="1" ht="16.5" customHeight="1">
      <c r="C11" s="103" t="s">
        <v>98</v>
      </c>
      <c r="D11" s="106"/>
      <c r="E11" s="103"/>
      <c r="F11" s="106"/>
      <c r="G11" s="104" t="s">
        <v>99</v>
      </c>
      <c r="H11" s="106"/>
      <c r="I11" s="103" t="s">
        <v>100</v>
      </c>
      <c r="J11" s="107"/>
      <c r="K11" s="104" t="s">
        <v>101</v>
      </c>
      <c r="L11" s="106"/>
      <c r="M11" s="103" t="s">
        <v>96</v>
      </c>
      <c r="N11" s="31"/>
      <c r="O11" s="103" t="s">
        <v>102</v>
      </c>
      <c r="P11" s="106"/>
      <c r="Q11" s="103"/>
      <c r="R11" s="103"/>
      <c r="S11" s="104" t="s">
        <v>103</v>
      </c>
      <c r="T11" s="103"/>
      <c r="U11" s="103" t="s">
        <v>104</v>
      </c>
      <c r="V11" s="103"/>
      <c r="W11" s="103" t="s">
        <v>105</v>
      </c>
      <c r="X11" s="106"/>
      <c r="Y11" s="103" t="s">
        <v>106</v>
      </c>
      <c r="Z11" s="106"/>
      <c r="AA11" s="103"/>
    </row>
    <row r="12" spans="1:27" s="102" customFormat="1" ht="16.5" customHeight="1">
      <c r="C12" s="103" t="s">
        <v>107</v>
      </c>
      <c r="D12" s="106"/>
      <c r="E12" s="103" t="s">
        <v>108</v>
      </c>
      <c r="F12" s="106"/>
      <c r="G12" s="103" t="s">
        <v>109</v>
      </c>
      <c r="H12" s="106"/>
      <c r="I12" s="104" t="s">
        <v>110</v>
      </c>
      <c r="J12" s="107"/>
      <c r="K12" s="103" t="s">
        <v>111</v>
      </c>
      <c r="L12" s="106"/>
      <c r="M12" s="104" t="s">
        <v>112</v>
      </c>
      <c r="N12" s="31"/>
      <c r="O12" s="103" t="s">
        <v>113</v>
      </c>
      <c r="P12" s="106"/>
      <c r="Q12" s="103" t="s">
        <v>60</v>
      </c>
      <c r="R12" s="103"/>
      <c r="S12" s="103" t="s">
        <v>114</v>
      </c>
      <c r="T12" s="103"/>
      <c r="U12" s="103" t="s">
        <v>115</v>
      </c>
      <c r="V12" s="103"/>
      <c r="W12" s="103" t="s">
        <v>116</v>
      </c>
      <c r="X12" s="106"/>
      <c r="Y12" s="103" t="s">
        <v>117</v>
      </c>
      <c r="Z12" s="106"/>
      <c r="AA12" s="103" t="s">
        <v>64</v>
      </c>
    </row>
    <row r="13" spans="1:27" s="102" customFormat="1" ht="16.5" customHeight="1">
      <c r="C13" s="108" t="s">
        <v>12</v>
      </c>
      <c r="D13" s="106"/>
      <c r="E13" s="108" t="s">
        <v>12</v>
      </c>
      <c r="F13" s="106"/>
      <c r="G13" s="108" t="s">
        <v>12</v>
      </c>
      <c r="H13" s="106"/>
      <c r="I13" s="108" t="s">
        <v>12</v>
      </c>
      <c r="J13" s="107"/>
      <c r="K13" s="108" t="s">
        <v>12</v>
      </c>
      <c r="L13" s="106"/>
      <c r="M13" s="108" t="s">
        <v>12</v>
      </c>
      <c r="N13" s="31"/>
      <c r="O13" s="108" t="s">
        <v>12</v>
      </c>
      <c r="P13" s="106"/>
      <c r="Q13" s="108" t="s">
        <v>12</v>
      </c>
      <c r="R13" s="103"/>
      <c r="S13" s="108" t="s">
        <v>12</v>
      </c>
      <c r="T13" s="103"/>
      <c r="U13" s="108" t="s">
        <v>12</v>
      </c>
      <c r="V13" s="103"/>
      <c r="W13" s="108" t="s">
        <v>12</v>
      </c>
      <c r="X13" s="106"/>
      <c r="Y13" s="108" t="s">
        <v>12</v>
      </c>
      <c r="Z13" s="106"/>
      <c r="AA13" s="108" t="s">
        <v>12</v>
      </c>
    </row>
    <row r="14" spans="1:27" ht="16.5" customHeight="1">
      <c r="D14" s="31"/>
      <c r="F14" s="31"/>
      <c r="H14" s="31"/>
      <c r="J14" s="107"/>
      <c r="L14" s="31"/>
      <c r="P14" s="31"/>
      <c r="X14" s="31"/>
      <c r="Z14" s="31"/>
    </row>
    <row r="15" spans="1:27" ht="16.5" customHeight="1">
      <c r="A15" s="98" t="s">
        <v>118</v>
      </c>
      <c r="B15" s="98"/>
      <c r="C15" s="107">
        <v>467500</v>
      </c>
      <c r="D15" s="109"/>
      <c r="E15" s="107">
        <v>1117735</v>
      </c>
      <c r="F15" s="109"/>
      <c r="G15" s="107">
        <v>22442</v>
      </c>
      <c r="H15" s="109"/>
      <c r="I15" s="107">
        <v>846331</v>
      </c>
      <c r="J15" s="107"/>
      <c r="K15" s="107">
        <v>535273</v>
      </c>
      <c r="L15" s="109"/>
      <c r="M15" s="107">
        <v>1404046</v>
      </c>
      <c r="N15" s="107"/>
      <c r="O15" s="107">
        <v>46750</v>
      </c>
      <c r="P15" s="109"/>
      <c r="Q15" s="107">
        <v>2575152</v>
      </c>
      <c r="R15" s="109"/>
      <c r="S15" s="107">
        <v>-335265</v>
      </c>
      <c r="T15" s="109"/>
      <c r="U15" s="107">
        <v>-335265</v>
      </c>
      <c r="V15" s="110"/>
      <c r="W15" s="107">
        <v>5275918</v>
      </c>
      <c r="X15" s="109"/>
      <c r="Y15" s="107">
        <v>815540</v>
      </c>
      <c r="Z15" s="109"/>
      <c r="AA15" s="107">
        <v>6091458</v>
      </c>
    </row>
    <row r="16" spans="1:27" ht="16.5" customHeight="1">
      <c r="A16" s="98" t="s">
        <v>119</v>
      </c>
      <c r="B16" s="98"/>
      <c r="C16" s="107"/>
      <c r="D16" s="109"/>
      <c r="E16" s="107"/>
      <c r="F16" s="109"/>
      <c r="G16" s="107"/>
      <c r="H16" s="109"/>
      <c r="I16" s="107"/>
      <c r="J16" s="107"/>
      <c r="K16" s="107"/>
      <c r="L16" s="109"/>
      <c r="M16" s="107"/>
      <c r="N16" s="107"/>
      <c r="O16" s="107"/>
      <c r="P16" s="109"/>
      <c r="Q16" s="107"/>
      <c r="R16" s="109"/>
      <c r="S16" s="107"/>
      <c r="T16" s="109"/>
      <c r="U16" s="107"/>
      <c r="V16" s="110"/>
      <c r="W16" s="107"/>
      <c r="X16" s="109"/>
      <c r="Y16" s="107"/>
      <c r="Z16" s="109"/>
      <c r="AA16" s="107">
        <f t="shared" ref="AA16" si="0">SUM(W16:Y16)</f>
        <v>0</v>
      </c>
    </row>
    <row r="17" spans="1:27" ht="16.5" customHeight="1">
      <c r="A17" s="111" t="s">
        <v>120</v>
      </c>
      <c r="B17" s="98"/>
      <c r="C17" s="107">
        <v>0</v>
      </c>
      <c r="D17" s="109"/>
      <c r="E17" s="107">
        <v>0</v>
      </c>
      <c r="F17" s="109"/>
      <c r="G17" s="107">
        <v>0</v>
      </c>
      <c r="H17" s="109"/>
      <c r="I17" s="107">
        <v>0</v>
      </c>
      <c r="J17" s="107"/>
      <c r="K17" s="107">
        <v>0</v>
      </c>
      <c r="L17" s="109"/>
      <c r="M17" s="107">
        <v>0</v>
      </c>
      <c r="N17" s="107"/>
      <c r="O17" s="107">
        <v>0</v>
      </c>
      <c r="P17" s="109"/>
      <c r="Q17" s="107">
        <v>32536</v>
      </c>
      <c r="R17" s="109"/>
      <c r="S17" s="107">
        <v>268250</v>
      </c>
      <c r="T17" s="109"/>
      <c r="U17" s="107">
        <v>268250</v>
      </c>
      <c r="V17" s="110"/>
      <c r="W17" s="107">
        <v>300786</v>
      </c>
      <c r="X17" s="109"/>
      <c r="Y17" s="107">
        <v>18772</v>
      </c>
      <c r="Z17" s="109"/>
      <c r="AA17" s="107">
        <v>319558</v>
      </c>
    </row>
    <row r="18" spans="1:27" ht="16.5" customHeight="1">
      <c r="A18" s="111" t="s">
        <v>121</v>
      </c>
      <c r="B18" s="98"/>
      <c r="C18" s="107"/>
      <c r="D18" s="109"/>
      <c r="E18" s="107"/>
      <c r="F18" s="109"/>
      <c r="G18" s="107"/>
      <c r="H18" s="109"/>
      <c r="I18" s="107"/>
      <c r="J18" s="107"/>
      <c r="K18" s="107"/>
      <c r="L18" s="109"/>
      <c r="M18" s="107"/>
      <c r="N18" s="107"/>
      <c r="O18" s="107"/>
      <c r="P18" s="109"/>
      <c r="Q18" s="107"/>
      <c r="R18" s="109"/>
      <c r="S18" s="107"/>
      <c r="T18" s="109"/>
      <c r="U18" s="107"/>
      <c r="V18" s="110"/>
      <c r="W18" s="107"/>
      <c r="X18" s="109"/>
      <c r="Y18" s="107"/>
      <c r="Z18" s="109"/>
      <c r="AA18" s="107"/>
    </row>
    <row r="19" spans="1:27" ht="16.5" customHeight="1">
      <c r="A19" s="111" t="s">
        <v>122</v>
      </c>
      <c r="B19" s="112"/>
      <c r="C19" s="35">
        <v>0</v>
      </c>
      <c r="E19" s="35">
        <v>0</v>
      </c>
      <c r="G19" s="35">
        <v>0</v>
      </c>
      <c r="I19" s="35">
        <v>0</v>
      </c>
      <c r="J19" s="107"/>
      <c r="K19" s="114">
        <v>0</v>
      </c>
      <c r="M19" s="35">
        <v>0</v>
      </c>
      <c r="N19" s="107"/>
      <c r="O19" s="35">
        <v>0</v>
      </c>
      <c r="Q19" s="35">
        <v>0</v>
      </c>
      <c r="S19" s="35">
        <v>0</v>
      </c>
      <c r="U19" s="35">
        <v>0</v>
      </c>
      <c r="V19" s="110"/>
      <c r="W19" s="114">
        <v>0</v>
      </c>
      <c r="Y19" s="114">
        <v>-30863</v>
      </c>
      <c r="AA19" s="114">
        <v>-30863</v>
      </c>
    </row>
    <row r="20" spans="1:27" ht="8.1" customHeight="1">
      <c r="D20" s="115"/>
      <c r="F20" s="115"/>
      <c r="J20" s="107"/>
      <c r="N20" s="107"/>
    </row>
    <row r="21" spans="1:27" ht="16.5" customHeight="1" thickBot="1">
      <c r="A21" s="98" t="s">
        <v>123</v>
      </c>
      <c r="B21" s="98"/>
      <c r="C21" s="116">
        <f>SUM(C15,C17:C19)</f>
        <v>467500</v>
      </c>
      <c r="E21" s="116">
        <f>SUM(E15:E19)</f>
        <v>1117735</v>
      </c>
      <c r="G21" s="116">
        <f>SUM(G15:G19)</f>
        <v>22442</v>
      </c>
      <c r="I21" s="116">
        <f>SUM(I15:I19)</f>
        <v>846331</v>
      </c>
      <c r="J21" s="107"/>
      <c r="K21" s="116">
        <f>SUM(K15:K19)</f>
        <v>535273</v>
      </c>
      <c r="M21" s="116">
        <f>SUM(M15:M19)</f>
        <v>1404046</v>
      </c>
      <c r="N21" s="107"/>
      <c r="O21" s="116">
        <f>SUM(O15:O19)</f>
        <v>46750</v>
      </c>
      <c r="Q21" s="116">
        <f>SUM(Q15,Q17:Q19)</f>
        <v>2607688</v>
      </c>
      <c r="S21" s="116">
        <f>SUM(S15,S17:S19)</f>
        <v>-67015</v>
      </c>
      <c r="U21" s="116">
        <f>SUM(U15,U17:U19)</f>
        <v>-67015</v>
      </c>
      <c r="W21" s="116">
        <f>SUM(W15,W17:W19)</f>
        <v>5576704</v>
      </c>
      <c r="Y21" s="116">
        <f>SUM(Y15,Y17:Y19)</f>
        <v>803449</v>
      </c>
      <c r="AA21" s="116">
        <f>SUM(AA15,AA17:AA19)</f>
        <v>6380153</v>
      </c>
    </row>
    <row r="22" spans="1:27" ht="16.5" customHeight="1" thickTop="1">
      <c r="H22" s="117"/>
      <c r="J22" s="107"/>
      <c r="L22" s="117"/>
      <c r="N22" s="107"/>
      <c r="P22" s="117"/>
      <c r="U22" s="107"/>
      <c r="V22" s="110"/>
      <c r="W22" s="107"/>
      <c r="AA22" s="107"/>
    </row>
    <row r="23" spans="1:27" ht="16.149999999999999" customHeight="1">
      <c r="H23" s="117"/>
      <c r="J23" s="107"/>
      <c r="L23" s="117"/>
      <c r="N23" s="107"/>
      <c r="P23" s="117"/>
      <c r="U23" s="107"/>
      <c r="V23" s="110"/>
      <c r="W23" s="107"/>
      <c r="AA23" s="107"/>
    </row>
    <row r="24" spans="1:27" ht="16.5" customHeight="1">
      <c r="A24" s="98" t="s">
        <v>124</v>
      </c>
      <c r="B24" s="98"/>
      <c r="C24" s="107">
        <v>532949</v>
      </c>
      <c r="D24" s="107"/>
      <c r="E24" s="107">
        <v>1117735</v>
      </c>
      <c r="F24" s="107"/>
      <c r="G24" s="107">
        <v>22442</v>
      </c>
      <c r="H24" s="107"/>
      <c r="I24" s="107">
        <v>846331</v>
      </c>
      <c r="J24" s="107"/>
      <c r="K24" s="107">
        <v>676055</v>
      </c>
      <c r="L24" s="107"/>
      <c r="M24" s="107">
        <v>1544828</v>
      </c>
      <c r="N24" s="107"/>
      <c r="O24" s="107">
        <v>53295</v>
      </c>
      <c r="P24" s="107"/>
      <c r="Q24" s="107">
        <v>2591673</v>
      </c>
      <c r="R24" s="107"/>
      <c r="S24" s="107">
        <v>-611140</v>
      </c>
      <c r="T24" s="107"/>
      <c r="U24" s="107">
        <v>-611140</v>
      </c>
      <c r="V24" s="107"/>
      <c r="W24" s="107">
        <v>5229340</v>
      </c>
      <c r="X24" s="107"/>
      <c r="Y24" s="107">
        <v>999840</v>
      </c>
      <c r="Z24" s="107"/>
      <c r="AA24" s="107">
        <v>6229180</v>
      </c>
    </row>
    <row r="25" spans="1:27" ht="16.5" customHeight="1">
      <c r="A25" s="98" t="s">
        <v>119</v>
      </c>
      <c r="B25" s="98"/>
      <c r="C25" s="107"/>
      <c r="D25" s="109"/>
      <c r="E25" s="107"/>
      <c r="F25" s="109"/>
      <c r="G25" s="107"/>
      <c r="H25" s="109"/>
      <c r="I25" s="107"/>
      <c r="J25" s="107"/>
      <c r="K25" s="107"/>
      <c r="L25" s="109"/>
      <c r="M25" s="107"/>
      <c r="N25" s="107"/>
      <c r="O25" s="107"/>
      <c r="P25" s="109"/>
      <c r="Q25" s="107"/>
      <c r="R25" s="109"/>
      <c r="S25" s="107"/>
      <c r="T25" s="109"/>
      <c r="U25" s="107"/>
      <c r="V25" s="110"/>
      <c r="W25" s="107"/>
      <c r="X25" s="109"/>
      <c r="Y25" s="107"/>
      <c r="Z25" s="109"/>
      <c r="AA25" s="107"/>
    </row>
    <row r="26" spans="1:27" ht="16.5" customHeight="1">
      <c r="A26" s="111" t="s">
        <v>217</v>
      </c>
      <c r="B26" s="98"/>
      <c r="C26" s="107"/>
      <c r="D26" s="109"/>
      <c r="E26" s="107"/>
      <c r="F26" s="109"/>
      <c r="G26" s="107"/>
      <c r="H26" s="109"/>
      <c r="I26" s="107"/>
      <c r="J26" s="107"/>
      <c r="K26" s="107"/>
      <c r="L26" s="109"/>
      <c r="M26" s="107"/>
      <c r="N26" s="107"/>
      <c r="O26" s="107"/>
      <c r="P26" s="109"/>
      <c r="Q26" s="107"/>
      <c r="R26" s="109"/>
      <c r="S26" s="107"/>
      <c r="T26" s="109"/>
      <c r="U26" s="107"/>
      <c r="V26" s="110"/>
      <c r="W26" s="107"/>
      <c r="X26" s="109"/>
      <c r="Y26" s="107"/>
      <c r="Z26" s="109"/>
      <c r="AA26" s="107"/>
    </row>
    <row r="27" spans="1:27" ht="16.5" customHeight="1">
      <c r="A27" s="111" t="s">
        <v>218</v>
      </c>
      <c r="B27" s="112"/>
      <c r="C27" s="35">
        <v>0</v>
      </c>
      <c r="E27" s="35">
        <v>0</v>
      </c>
      <c r="G27" s="35">
        <v>0</v>
      </c>
      <c r="I27" s="35">
        <v>0</v>
      </c>
      <c r="J27" s="107"/>
      <c r="K27" s="35">
        <v>0</v>
      </c>
      <c r="M27" s="35">
        <v>0</v>
      </c>
      <c r="N27" s="107"/>
      <c r="O27" s="35">
        <v>0</v>
      </c>
      <c r="Q27" s="118">
        <v>5177</v>
      </c>
      <c r="R27" s="110"/>
      <c r="S27" s="118">
        <v>-34964</v>
      </c>
      <c r="T27" s="110"/>
      <c r="U27" s="118">
        <f>S27</f>
        <v>-34964</v>
      </c>
      <c r="V27" s="110"/>
      <c r="W27" s="118">
        <f>Q27+U27</f>
        <v>-29787</v>
      </c>
      <c r="X27" s="110"/>
      <c r="Y27" s="118">
        <v>-3543</v>
      </c>
      <c r="Z27" s="110"/>
      <c r="AA27" s="118">
        <f>W27+Y27</f>
        <v>-33330</v>
      </c>
    </row>
    <row r="28" spans="1:27" ht="8.1" customHeight="1">
      <c r="D28" s="115"/>
      <c r="F28" s="115"/>
      <c r="J28" s="107"/>
      <c r="N28" s="107"/>
    </row>
    <row r="29" spans="1:27" ht="16.5" customHeight="1" thickBot="1">
      <c r="A29" s="98" t="s">
        <v>125</v>
      </c>
      <c r="B29" s="98"/>
      <c r="C29" s="116">
        <f>SUM(C24:C27)</f>
        <v>532949</v>
      </c>
      <c r="E29" s="116">
        <f>SUM(E24:E27)</f>
        <v>1117735</v>
      </c>
      <c r="G29" s="116">
        <f>SUM(G24:G27)</f>
        <v>22442</v>
      </c>
      <c r="I29" s="116">
        <f>SUM(I24:I27)</f>
        <v>846331</v>
      </c>
      <c r="J29" s="107"/>
      <c r="K29" s="116">
        <f>SUM(K24:K27)</f>
        <v>676055</v>
      </c>
      <c r="M29" s="116">
        <f>SUM(M24:M27)</f>
        <v>1544828</v>
      </c>
      <c r="N29" s="107"/>
      <c r="O29" s="116">
        <f>SUM(O24:O27)</f>
        <v>53295</v>
      </c>
      <c r="Q29" s="116">
        <f>SUM(Q24:Q27)</f>
        <v>2596850</v>
      </c>
      <c r="S29" s="116">
        <f>SUM(S24:S27)</f>
        <v>-646104</v>
      </c>
      <c r="U29" s="116">
        <f>SUM(U24:U27)</f>
        <v>-646104</v>
      </c>
      <c r="W29" s="116">
        <f>SUM(W24:W27)</f>
        <v>5199553</v>
      </c>
      <c r="Y29" s="116">
        <f>SUM(Y24:Y27)</f>
        <v>996297</v>
      </c>
      <c r="AA29" s="116">
        <f>SUM(AA24:AA27)</f>
        <v>6195850</v>
      </c>
    </row>
    <row r="30" spans="1:27" ht="16.5" customHeight="1" thickTop="1">
      <c r="H30" s="117"/>
      <c r="J30" s="107"/>
      <c r="L30" s="117"/>
      <c r="N30" s="107"/>
      <c r="P30" s="117"/>
      <c r="U30" s="107"/>
      <c r="V30" s="110"/>
      <c r="W30" s="107"/>
      <c r="AA30" s="107"/>
    </row>
    <row r="31" spans="1:27" ht="16.5" customHeight="1">
      <c r="A31" s="119"/>
      <c r="B31" s="119"/>
      <c r="C31" s="95"/>
      <c r="D31" s="120"/>
      <c r="E31" s="95"/>
      <c r="F31" s="120"/>
      <c r="G31" s="95"/>
      <c r="H31" s="121"/>
      <c r="I31" s="95"/>
      <c r="J31" s="122"/>
      <c r="K31" s="95"/>
      <c r="L31" s="121"/>
      <c r="M31" s="95"/>
      <c r="N31" s="122"/>
      <c r="O31" s="95"/>
      <c r="P31" s="121"/>
      <c r="Q31" s="95"/>
      <c r="R31" s="95"/>
      <c r="S31" s="95"/>
      <c r="T31" s="95"/>
      <c r="U31" s="122"/>
      <c r="V31" s="123"/>
      <c r="W31" s="122"/>
      <c r="X31" s="120"/>
      <c r="Y31" s="95"/>
      <c r="Z31" s="120"/>
      <c r="AA31" s="122"/>
    </row>
    <row r="32" spans="1:27" ht="16.5" customHeight="1">
      <c r="H32" s="117"/>
      <c r="L32" s="117"/>
      <c r="P32" s="117"/>
      <c r="U32" s="107"/>
      <c r="V32" s="110"/>
      <c r="W32" s="107"/>
      <c r="AA32" s="107"/>
    </row>
    <row r="33" spans="1:27" ht="16.5" customHeight="1">
      <c r="D33" s="31"/>
      <c r="F33" s="31"/>
      <c r="H33" s="31"/>
      <c r="L33" s="31"/>
      <c r="P33" s="31"/>
      <c r="X33" s="31"/>
      <c r="Z33" s="31"/>
    </row>
    <row r="34" spans="1:27" ht="16.5" customHeight="1">
      <c r="D34" s="31"/>
      <c r="F34" s="31"/>
      <c r="H34" s="31"/>
      <c r="L34" s="31"/>
      <c r="P34" s="31"/>
      <c r="X34" s="31"/>
      <c r="Z34" s="31"/>
    </row>
    <row r="35" spans="1:27" ht="16.5" customHeight="1">
      <c r="H35" s="117"/>
      <c r="L35" s="117"/>
      <c r="P35" s="117"/>
      <c r="U35" s="107"/>
      <c r="V35" s="110"/>
      <c r="W35" s="107"/>
      <c r="AA35" s="107"/>
    </row>
    <row r="36" spans="1:27" ht="16.5" customHeight="1">
      <c r="H36" s="117"/>
      <c r="L36" s="117"/>
      <c r="P36" s="117"/>
      <c r="U36" s="107"/>
      <c r="V36" s="110"/>
      <c r="W36" s="107"/>
      <c r="AA36" s="107"/>
    </row>
    <row r="37" spans="1:27" ht="16.5" customHeight="1">
      <c r="H37" s="117"/>
      <c r="L37" s="117"/>
      <c r="P37" s="117"/>
      <c r="U37" s="107"/>
      <c r="V37" s="110"/>
      <c r="W37" s="107"/>
      <c r="AA37" s="107"/>
    </row>
    <row r="38" spans="1:27" ht="16.5" customHeight="1">
      <c r="H38" s="117"/>
      <c r="L38" s="117"/>
      <c r="P38" s="117"/>
      <c r="U38" s="107"/>
      <c r="V38" s="110"/>
      <c r="W38" s="107"/>
      <c r="AA38" s="107"/>
    </row>
    <row r="39" spans="1:27" ht="16.5" customHeight="1">
      <c r="H39" s="117"/>
      <c r="L39" s="117"/>
      <c r="P39" s="117"/>
      <c r="U39" s="107"/>
      <c r="V39" s="110"/>
      <c r="W39" s="107"/>
      <c r="AA39" s="107"/>
    </row>
    <row r="40" spans="1:27" ht="16.5" customHeight="1">
      <c r="H40" s="117"/>
      <c r="L40" s="117"/>
      <c r="P40" s="117"/>
      <c r="U40" s="107"/>
      <c r="V40" s="110"/>
      <c r="W40" s="107"/>
      <c r="AA40" s="107"/>
    </row>
    <row r="41" spans="1:27" ht="16.5" customHeight="1">
      <c r="H41" s="117"/>
      <c r="L41" s="117"/>
      <c r="P41" s="117"/>
      <c r="U41" s="107"/>
      <c r="V41" s="110"/>
      <c r="W41" s="107"/>
      <c r="AA41" s="107"/>
    </row>
    <row r="42" spans="1:27" ht="16.5" customHeight="1">
      <c r="H42" s="117"/>
      <c r="L42" s="117"/>
      <c r="P42" s="117"/>
      <c r="U42" s="107"/>
      <c r="V42" s="110"/>
      <c r="W42" s="107"/>
      <c r="AA42" s="107"/>
    </row>
    <row r="43" spans="1:27" ht="16.5" customHeight="1">
      <c r="H43" s="117"/>
      <c r="L43" s="117"/>
      <c r="P43" s="117"/>
      <c r="U43" s="107"/>
      <c r="V43" s="110"/>
      <c r="W43" s="107"/>
      <c r="AA43" s="107"/>
    </row>
    <row r="44" spans="1:27" ht="16.5" customHeight="1">
      <c r="H44" s="117"/>
      <c r="L44" s="117"/>
      <c r="P44" s="117"/>
      <c r="U44" s="107"/>
      <c r="V44" s="110"/>
      <c r="W44" s="107"/>
      <c r="AA44" s="107"/>
    </row>
    <row r="45" spans="1:27" ht="16.5" customHeight="1">
      <c r="H45" s="117"/>
      <c r="L45" s="117"/>
      <c r="P45" s="117"/>
      <c r="U45" s="107"/>
      <c r="V45" s="110"/>
      <c r="W45" s="107"/>
      <c r="AA45" s="107"/>
    </row>
    <row r="46" spans="1:27" ht="21.95" customHeight="1">
      <c r="A46" s="50" t="s">
        <v>164</v>
      </c>
      <c r="B46" s="124"/>
      <c r="C46" s="35"/>
      <c r="D46" s="125"/>
      <c r="E46" s="35"/>
      <c r="F46" s="125"/>
      <c r="G46" s="35"/>
      <c r="H46" s="125"/>
      <c r="I46" s="35"/>
      <c r="J46" s="35"/>
      <c r="K46" s="35"/>
      <c r="L46" s="125"/>
      <c r="M46" s="35"/>
      <c r="N46" s="35"/>
      <c r="O46" s="35"/>
      <c r="P46" s="125"/>
      <c r="Q46" s="35"/>
      <c r="R46" s="35"/>
      <c r="S46" s="35"/>
      <c r="T46" s="35"/>
      <c r="U46" s="35"/>
      <c r="V46" s="35"/>
      <c r="W46" s="35"/>
      <c r="X46" s="125"/>
      <c r="Y46" s="35"/>
      <c r="Z46" s="125"/>
      <c r="AA46" s="35"/>
    </row>
  </sheetData>
  <mergeCells count="5">
    <mergeCell ref="C6:AA6"/>
    <mergeCell ref="C7:W7"/>
    <mergeCell ref="S8:U8"/>
    <mergeCell ref="O9:Q9"/>
    <mergeCell ref="G9:M9"/>
  </mergeCells>
  <pageMargins left="0.3" right="0.3" top="0.5" bottom="0.6" header="0.49" footer="0.4"/>
  <pageSetup paperSize="9" scale="72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717D-FD9E-4467-832A-97430D3426DC}">
  <dimension ref="A1:K34"/>
  <sheetViews>
    <sheetView zoomScale="85" zoomScaleNormal="85" zoomScaleSheetLayoutView="139" workbookViewId="0">
      <selection activeCell="A2" sqref="A2"/>
    </sheetView>
  </sheetViews>
  <sheetFormatPr defaultColWidth="10.42578125" defaultRowHeight="14.25" customHeight="1"/>
  <cols>
    <col min="1" max="1" width="40.85546875" style="61" customWidth="1"/>
    <col min="2" max="2" width="6.85546875" style="61" customWidth="1"/>
    <col min="3" max="3" width="15.42578125" style="58" customWidth="1"/>
    <col min="4" max="4" width="1.140625" style="76" customWidth="1"/>
    <col min="5" max="5" width="15.7109375" style="58" customWidth="1"/>
    <col min="6" max="6" width="1.140625" style="76" customWidth="1"/>
    <col min="7" max="7" width="15.42578125" style="58" customWidth="1"/>
    <col min="8" max="8" width="1.140625" style="76" customWidth="1"/>
    <col min="9" max="9" width="15.7109375" style="58" customWidth="1"/>
    <col min="10" max="10" width="1.140625" style="58" customWidth="1"/>
    <col min="11" max="11" width="15.42578125" style="58" customWidth="1"/>
    <col min="12" max="16384" width="10.42578125" style="61"/>
  </cols>
  <sheetData>
    <row r="1" spans="1:11" ht="16.5" customHeight="1">
      <c r="A1" s="54" t="s">
        <v>212</v>
      </c>
      <c r="B1" s="55"/>
      <c r="C1" s="56"/>
      <c r="D1" s="57"/>
      <c r="F1" s="59"/>
      <c r="H1" s="59"/>
      <c r="J1" s="60"/>
    </row>
    <row r="2" spans="1:11" ht="16.5" customHeight="1">
      <c r="A2" s="55" t="s">
        <v>225</v>
      </c>
      <c r="B2" s="55"/>
      <c r="C2" s="56"/>
      <c r="D2" s="57"/>
      <c r="F2" s="59"/>
      <c r="H2" s="59"/>
      <c r="J2" s="62"/>
      <c r="K2" s="63"/>
    </row>
    <row r="3" spans="1:11" ht="16.5" customHeight="1">
      <c r="A3" s="64" t="s">
        <v>66</v>
      </c>
      <c r="B3" s="64"/>
      <c r="C3" s="65"/>
      <c r="D3" s="66"/>
      <c r="E3" s="67"/>
      <c r="F3" s="68"/>
      <c r="G3" s="67"/>
      <c r="H3" s="68"/>
      <c r="I3" s="67"/>
      <c r="J3" s="69"/>
      <c r="K3" s="67"/>
    </row>
    <row r="4" spans="1:11" ht="16.5" customHeight="1">
      <c r="A4" s="70"/>
      <c r="B4" s="70"/>
      <c r="D4" s="59"/>
      <c r="F4" s="59"/>
      <c r="H4" s="59"/>
    </row>
    <row r="5" spans="1:11" ht="16.5" customHeight="1">
      <c r="A5" s="70"/>
      <c r="B5" s="70"/>
      <c r="D5" s="59"/>
      <c r="F5" s="59"/>
      <c r="H5" s="59"/>
    </row>
    <row r="6" spans="1:11" ht="16.5" customHeight="1">
      <c r="A6" s="71"/>
      <c r="B6" s="71"/>
      <c r="C6" s="202" t="s">
        <v>126</v>
      </c>
      <c r="D6" s="202"/>
      <c r="E6" s="202"/>
      <c r="F6" s="202"/>
      <c r="G6" s="202"/>
      <c r="H6" s="202"/>
      <c r="I6" s="202"/>
      <c r="J6" s="202"/>
      <c r="K6" s="202"/>
    </row>
    <row r="7" spans="1:11" s="71" customFormat="1" ht="16.5" customHeight="1">
      <c r="C7" s="63" t="s">
        <v>94</v>
      </c>
      <c r="D7" s="72"/>
      <c r="E7" s="63"/>
      <c r="F7" s="72"/>
      <c r="G7" s="202" t="s">
        <v>58</v>
      </c>
      <c r="H7" s="202"/>
      <c r="I7" s="202"/>
      <c r="J7" s="72"/>
      <c r="K7" s="63"/>
    </row>
    <row r="8" spans="1:11" s="71" customFormat="1" ht="16.5" customHeight="1">
      <c r="C8" s="63" t="s">
        <v>98</v>
      </c>
      <c r="D8" s="73"/>
      <c r="E8" s="63"/>
      <c r="F8" s="73"/>
      <c r="G8" s="63" t="s">
        <v>102</v>
      </c>
      <c r="H8" s="73"/>
      <c r="I8" s="63"/>
      <c r="J8" s="63"/>
      <c r="K8" s="63"/>
    </row>
    <row r="9" spans="1:11" s="71" customFormat="1" ht="16.5" customHeight="1">
      <c r="C9" s="63" t="s">
        <v>107</v>
      </c>
      <c r="D9" s="73"/>
      <c r="E9" s="63" t="s">
        <v>127</v>
      </c>
      <c r="F9" s="73"/>
      <c r="G9" s="63" t="s">
        <v>113</v>
      </c>
      <c r="H9" s="73"/>
      <c r="I9" s="63" t="s">
        <v>60</v>
      </c>
      <c r="J9" s="63"/>
      <c r="K9" s="63" t="s">
        <v>64</v>
      </c>
    </row>
    <row r="10" spans="1:11" s="71" customFormat="1" ht="16.5" customHeight="1">
      <c r="C10" s="74" t="s">
        <v>12</v>
      </c>
      <c r="D10" s="73"/>
      <c r="E10" s="74" t="s">
        <v>12</v>
      </c>
      <c r="F10" s="73"/>
      <c r="G10" s="74" t="s">
        <v>12</v>
      </c>
      <c r="H10" s="73"/>
      <c r="I10" s="74" t="s">
        <v>12</v>
      </c>
      <c r="J10" s="63"/>
      <c r="K10" s="74" t="s">
        <v>12</v>
      </c>
    </row>
    <row r="11" spans="1:11" ht="16.5" customHeight="1">
      <c r="C11" s="63"/>
      <c r="D11" s="73"/>
      <c r="E11" s="63"/>
      <c r="F11" s="73"/>
      <c r="G11" s="63"/>
      <c r="H11" s="73"/>
      <c r="I11" s="63"/>
      <c r="J11" s="63"/>
      <c r="K11" s="63"/>
    </row>
    <row r="12" spans="1:11" ht="16.5" customHeight="1">
      <c r="A12" s="75" t="s">
        <v>118</v>
      </c>
      <c r="B12" s="75"/>
      <c r="C12" s="58">
        <v>467500</v>
      </c>
      <c r="E12" s="58">
        <v>1117735</v>
      </c>
      <c r="G12" s="58">
        <v>46750</v>
      </c>
      <c r="I12" s="58">
        <v>1147119</v>
      </c>
      <c r="K12" s="58">
        <v>2779104</v>
      </c>
    </row>
    <row r="13" spans="1:11" ht="5.45" customHeight="1">
      <c r="A13" s="75"/>
      <c r="B13" s="75"/>
    </row>
    <row r="14" spans="1:11" ht="16.5" customHeight="1">
      <c r="A14" s="75" t="s">
        <v>119</v>
      </c>
      <c r="B14" s="75"/>
    </row>
    <row r="15" spans="1:11" ht="16.5" customHeight="1">
      <c r="A15" s="61" t="s">
        <v>120</v>
      </c>
      <c r="C15" s="67">
        <v>0</v>
      </c>
      <c r="E15" s="67">
        <v>0</v>
      </c>
      <c r="G15" s="67">
        <v>0</v>
      </c>
      <c r="I15" s="67">
        <v>313418</v>
      </c>
      <c r="K15" s="67">
        <f>SUM(C15:I15)</f>
        <v>313418</v>
      </c>
    </row>
    <row r="16" spans="1:11" ht="9.9499999999999993" customHeight="1">
      <c r="D16" s="77"/>
      <c r="F16" s="77"/>
    </row>
    <row r="17" spans="1:11" ht="16.5" customHeight="1" thickBot="1">
      <c r="A17" s="75" t="s">
        <v>123</v>
      </c>
      <c r="B17" s="75"/>
      <c r="C17" s="78">
        <f>SUM(C12:C15)</f>
        <v>467500</v>
      </c>
      <c r="E17" s="78">
        <f>SUM(E12:E15)</f>
        <v>1117735</v>
      </c>
      <c r="G17" s="78">
        <f>SUM(G12:G15)</f>
        <v>46750</v>
      </c>
      <c r="I17" s="78">
        <f>SUM(I12:I15)</f>
        <v>1460537</v>
      </c>
      <c r="K17" s="78">
        <f>SUM(K12:K15)</f>
        <v>3092522</v>
      </c>
    </row>
    <row r="18" spans="1:11" ht="16.5" customHeight="1" thickTop="1"/>
    <row r="19" spans="1:11" ht="16.5" customHeight="1"/>
    <row r="20" spans="1:11" ht="16.5" customHeight="1">
      <c r="A20" s="75" t="s">
        <v>124</v>
      </c>
      <c r="B20" s="75"/>
      <c r="C20" s="79">
        <v>532949</v>
      </c>
      <c r="D20" s="80"/>
      <c r="E20" s="79">
        <v>1117735</v>
      </c>
      <c r="F20" s="79"/>
      <c r="G20" s="79">
        <v>53295</v>
      </c>
      <c r="H20" s="79"/>
      <c r="I20" s="79">
        <v>1265202</v>
      </c>
      <c r="J20" s="79"/>
      <c r="K20" s="58">
        <v>2969181</v>
      </c>
    </row>
    <row r="21" spans="1:11" ht="6" customHeight="1">
      <c r="A21" s="75"/>
      <c r="B21" s="75"/>
    </row>
    <row r="22" spans="1:11" ht="16.5" customHeight="1">
      <c r="A22" s="75" t="s">
        <v>128</v>
      </c>
      <c r="B22" s="75"/>
    </row>
    <row r="23" spans="1:11" ht="16.5" customHeight="1">
      <c r="A23" s="61" t="s">
        <v>152</v>
      </c>
      <c r="C23" s="67">
        <v>0</v>
      </c>
      <c r="D23" s="58"/>
      <c r="E23" s="67">
        <v>0</v>
      </c>
      <c r="F23" s="58"/>
      <c r="G23" s="67">
        <v>0</v>
      </c>
      <c r="H23" s="58"/>
      <c r="I23" s="67">
        <f>'5-6'!K40</f>
        <v>-4855</v>
      </c>
      <c r="K23" s="67">
        <f>SUM(C23:I23)</f>
        <v>-4855</v>
      </c>
    </row>
    <row r="24" spans="1:11" ht="9.9499999999999993" customHeight="1">
      <c r="D24" s="77"/>
      <c r="F24" s="77"/>
    </row>
    <row r="25" spans="1:11" ht="16.5" customHeight="1" thickBot="1">
      <c r="A25" s="75" t="s">
        <v>125</v>
      </c>
      <c r="B25" s="75"/>
      <c r="C25" s="78">
        <f>SUM(C20:C23)</f>
        <v>532949</v>
      </c>
      <c r="E25" s="78">
        <f>SUM(E20:E23)</f>
        <v>1117735</v>
      </c>
      <c r="G25" s="78">
        <f>SUM(G20:G23)</f>
        <v>53295</v>
      </c>
      <c r="I25" s="78">
        <f>SUM(I20:I23)</f>
        <v>1260347</v>
      </c>
      <c r="K25" s="78">
        <f>SUM(K20:K23)</f>
        <v>2964326</v>
      </c>
    </row>
    <row r="26" spans="1:11" ht="16.5" customHeight="1" thickTop="1"/>
    <row r="27" spans="1:11" ht="21.75" customHeight="1"/>
    <row r="28" spans="1:11" ht="16.5" customHeight="1"/>
    <row r="29" spans="1:11" ht="16.5" customHeight="1"/>
    <row r="30" spans="1:11" ht="16.5" customHeight="1"/>
    <row r="31" spans="1:11" ht="16.5" customHeight="1"/>
    <row r="32" spans="1:11" ht="16.5" customHeight="1"/>
    <row r="33" spans="1:11" ht="16.5" customHeight="1"/>
    <row r="34" spans="1:11" ht="22.35" customHeight="1">
      <c r="A34" s="81" t="s">
        <v>164</v>
      </c>
      <c r="B34" s="81"/>
      <c r="C34" s="65"/>
      <c r="D34" s="65"/>
      <c r="E34" s="65"/>
      <c r="F34" s="65"/>
      <c r="G34" s="65"/>
      <c r="H34" s="65"/>
      <c r="I34" s="65"/>
      <c r="J34" s="65"/>
      <c r="K34" s="65"/>
    </row>
  </sheetData>
  <mergeCells count="2">
    <mergeCell ref="C6:K6"/>
    <mergeCell ref="G7:I7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FA3F-ACCD-4479-9054-CB4EA77D587F}">
  <sheetPr>
    <outlinePr summaryBelow="0" summaryRight="0"/>
  </sheetPr>
  <dimension ref="A1:M160"/>
  <sheetViews>
    <sheetView tabSelected="1" topLeftCell="A101" zoomScale="120" zoomScaleNormal="120" zoomScaleSheetLayoutView="110" zoomScalePageLayoutView="85" workbookViewId="0">
      <selection activeCell="A121" sqref="A121"/>
    </sheetView>
  </sheetViews>
  <sheetFormatPr defaultColWidth="14.42578125" defaultRowHeight="15" customHeight="1"/>
  <cols>
    <col min="1" max="3" width="1.7109375" style="7" customWidth="1"/>
    <col min="4" max="4" width="29.85546875" style="7" customWidth="1"/>
    <col min="5" max="5" width="4.28515625" style="7" customWidth="1"/>
    <col min="6" max="6" width="0.85546875" style="7" customWidth="1"/>
    <col min="7" max="7" width="11.7109375" style="53" customWidth="1"/>
    <col min="8" max="8" width="0.85546875" style="53" customWidth="1"/>
    <col min="9" max="9" width="11.7109375" style="53" customWidth="1"/>
    <col min="10" max="10" width="0.85546875" style="53" customWidth="1"/>
    <col min="11" max="11" width="11.7109375" style="53" customWidth="1"/>
    <col min="12" max="12" width="0.85546875" style="53" customWidth="1"/>
    <col min="13" max="13" width="11.7109375" style="53" customWidth="1"/>
    <col min="14" max="178" width="14.42578125" style="7"/>
    <col min="179" max="181" width="2.42578125" style="7" customWidth="1"/>
    <col min="182" max="182" width="39.5703125" style="7" customWidth="1"/>
    <col min="183" max="183" width="5.5703125" style="7" customWidth="1"/>
    <col min="184" max="184" width="0.5703125" style="7" customWidth="1"/>
    <col min="185" max="185" width="13.42578125" style="7" customWidth="1"/>
    <col min="186" max="186" width="0.5703125" style="7" customWidth="1"/>
    <col min="187" max="187" width="13.42578125" style="7" customWidth="1"/>
    <col min="188" max="188" width="0.5703125" style="7" customWidth="1"/>
    <col min="189" max="189" width="13.42578125" style="7" customWidth="1"/>
    <col min="190" max="190" width="0.5703125" style="7" customWidth="1"/>
    <col min="191" max="191" width="13.42578125" style="7" customWidth="1"/>
    <col min="192" max="434" width="14.42578125" style="7"/>
    <col min="435" max="437" width="2.42578125" style="7" customWidth="1"/>
    <col min="438" max="438" width="39.5703125" style="7" customWidth="1"/>
    <col min="439" max="439" width="5.5703125" style="7" customWidth="1"/>
    <col min="440" max="440" width="0.5703125" style="7" customWidth="1"/>
    <col min="441" max="441" width="13.42578125" style="7" customWidth="1"/>
    <col min="442" max="442" width="0.5703125" style="7" customWidth="1"/>
    <col min="443" max="443" width="13.42578125" style="7" customWidth="1"/>
    <col min="444" max="444" width="0.5703125" style="7" customWidth="1"/>
    <col min="445" max="445" width="13.42578125" style="7" customWidth="1"/>
    <col min="446" max="446" width="0.5703125" style="7" customWidth="1"/>
    <col min="447" max="447" width="13.42578125" style="7" customWidth="1"/>
    <col min="448" max="690" width="14.42578125" style="7"/>
    <col min="691" max="693" width="2.42578125" style="7" customWidth="1"/>
    <col min="694" max="694" width="39.5703125" style="7" customWidth="1"/>
    <col min="695" max="695" width="5.5703125" style="7" customWidth="1"/>
    <col min="696" max="696" width="0.5703125" style="7" customWidth="1"/>
    <col min="697" max="697" width="13.42578125" style="7" customWidth="1"/>
    <col min="698" max="698" width="0.5703125" style="7" customWidth="1"/>
    <col min="699" max="699" width="13.42578125" style="7" customWidth="1"/>
    <col min="700" max="700" width="0.5703125" style="7" customWidth="1"/>
    <col min="701" max="701" width="13.42578125" style="7" customWidth="1"/>
    <col min="702" max="702" width="0.5703125" style="7" customWidth="1"/>
    <col min="703" max="703" width="13.42578125" style="7" customWidth="1"/>
    <col min="704" max="946" width="14.42578125" style="7"/>
    <col min="947" max="949" width="2.42578125" style="7" customWidth="1"/>
    <col min="950" max="950" width="39.5703125" style="7" customWidth="1"/>
    <col min="951" max="951" width="5.5703125" style="7" customWidth="1"/>
    <col min="952" max="952" width="0.5703125" style="7" customWidth="1"/>
    <col min="953" max="953" width="13.42578125" style="7" customWidth="1"/>
    <col min="954" max="954" width="0.5703125" style="7" customWidth="1"/>
    <col min="955" max="955" width="13.42578125" style="7" customWidth="1"/>
    <col min="956" max="956" width="0.5703125" style="7" customWidth="1"/>
    <col min="957" max="957" width="13.42578125" style="7" customWidth="1"/>
    <col min="958" max="958" width="0.5703125" style="7" customWidth="1"/>
    <col min="959" max="959" width="13.42578125" style="7" customWidth="1"/>
    <col min="960" max="1202" width="14.42578125" style="7"/>
    <col min="1203" max="1205" width="2.42578125" style="7" customWidth="1"/>
    <col min="1206" max="1206" width="39.5703125" style="7" customWidth="1"/>
    <col min="1207" max="1207" width="5.5703125" style="7" customWidth="1"/>
    <col min="1208" max="1208" width="0.5703125" style="7" customWidth="1"/>
    <col min="1209" max="1209" width="13.42578125" style="7" customWidth="1"/>
    <col min="1210" max="1210" width="0.5703125" style="7" customWidth="1"/>
    <col min="1211" max="1211" width="13.42578125" style="7" customWidth="1"/>
    <col min="1212" max="1212" width="0.5703125" style="7" customWidth="1"/>
    <col min="1213" max="1213" width="13.42578125" style="7" customWidth="1"/>
    <col min="1214" max="1214" width="0.5703125" style="7" customWidth="1"/>
    <col min="1215" max="1215" width="13.42578125" style="7" customWidth="1"/>
    <col min="1216" max="1458" width="14.42578125" style="7"/>
    <col min="1459" max="1461" width="2.42578125" style="7" customWidth="1"/>
    <col min="1462" max="1462" width="39.5703125" style="7" customWidth="1"/>
    <col min="1463" max="1463" width="5.5703125" style="7" customWidth="1"/>
    <col min="1464" max="1464" width="0.5703125" style="7" customWidth="1"/>
    <col min="1465" max="1465" width="13.42578125" style="7" customWidth="1"/>
    <col min="1466" max="1466" width="0.5703125" style="7" customWidth="1"/>
    <col min="1467" max="1467" width="13.42578125" style="7" customWidth="1"/>
    <col min="1468" max="1468" width="0.5703125" style="7" customWidth="1"/>
    <col min="1469" max="1469" width="13.42578125" style="7" customWidth="1"/>
    <col min="1470" max="1470" width="0.5703125" style="7" customWidth="1"/>
    <col min="1471" max="1471" width="13.42578125" style="7" customWidth="1"/>
    <col min="1472" max="1714" width="14.42578125" style="7"/>
    <col min="1715" max="1717" width="2.42578125" style="7" customWidth="1"/>
    <col min="1718" max="1718" width="39.5703125" style="7" customWidth="1"/>
    <col min="1719" max="1719" width="5.5703125" style="7" customWidth="1"/>
    <col min="1720" max="1720" width="0.5703125" style="7" customWidth="1"/>
    <col min="1721" max="1721" width="13.42578125" style="7" customWidth="1"/>
    <col min="1722" max="1722" width="0.5703125" style="7" customWidth="1"/>
    <col min="1723" max="1723" width="13.42578125" style="7" customWidth="1"/>
    <col min="1724" max="1724" width="0.5703125" style="7" customWidth="1"/>
    <col min="1725" max="1725" width="13.42578125" style="7" customWidth="1"/>
    <col min="1726" max="1726" width="0.5703125" style="7" customWidth="1"/>
    <col min="1727" max="1727" width="13.42578125" style="7" customWidth="1"/>
    <col min="1728" max="1970" width="14.42578125" style="7"/>
    <col min="1971" max="1973" width="2.42578125" style="7" customWidth="1"/>
    <col min="1974" max="1974" width="39.5703125" style="7" customWidth="1"/>
    <col min="1975" max="1975" width="5.5703125" style="7" customWidth="1"/>
    <col min="1976" max="1976" width="0.5703125" style="7" customWidth="1"/>
    <col min="1977" max="1977" width="13.42578125" style="7" customWidth="1"/>
    <col min="1978" max="1978" width="0.5703125" style="7" customWidth="1"/>
    <col min="1979" max="1979" width="13.42578125" style="7" customWidth="1"/>
    <col min="1980" max="1980" width="0.5703125" style="7" customWidth="1"/>
    <col min="1981" max="1981" width="13.42578125" style="7" customWidth="1"/>
    <col min="1982" max="1982" width="0.5703125" style="7" customWidth="1"/>
    <col min="1983" max="1983" width="13.42578125" style="7" customWidth="1"/>
    <col min="1984" max="2226" width="14.42578125" style="7"/>
    <col min="2227" max="2229" width="2.42578125" style="7" customWidth="1"/>
    <col min="2230" max="2230" width="39.5703125" style="7" customWidth="1"/>
    <col min="2231" max="2231" width="5.5703125" style="7" customWidth="1"/>
    <col min="2232" max="2232" width="0.5703125" style="7" customWidth="1"/>
    <col min="2233" max="2233" width="13.42578125" style="7" customWidth="1"/>
    <col min="2234" max="2234" width="0.5703125" style="7" customWidth="1"/>
    <col min="2235" max="2235" width="13.42578125" style="7" customWidth="1"/>
    <col min="2236" max="2236" width="0.5703125" style="7" customWidth="1"/>
    <col min="2237" max="2237" width="13.42578125" style="7" customWidth="1"/>
    <col min="2238" max="2238" width="0.5703125" style="7" customWidth="1"/>
    <col min="2239" max="2239" width="13.42578125" style="7" customWidth="1"/>
    <col min="2240" max="2482" width="14.42578125" style="7"/>
    <col min="2483" max="2485" width="2.42578125" style="7" customWidth="1"/>
    <col min="2486" max="2486" width="39.5703125" style="7" customWidth="1"/>
    <col min="2487" max="2487" width="5.5703125" style="7" customWidth="1"/>
    <col min="2488" max="2488" width="0.5703125" style="7" customWidth="1"/>
    <col min="2489" max="2489" width="13.42578125" style="7" customWidth="1"/>
    <col min="2490" max="2490" width="0.5703125" style="7" customWidth="1"/>
    <col min="2491" max="2491" width="13.42578125" style="7" customWidth="1"/>
    <col min="2492" max="2492" width="0.5703125" style="7" customWidth="1"/>
    <col min="2493" max="2493" width="13.42578125" style="7" customWidth="1"/>
    <col min="2494" max="2494" width="0.5703125" style="7" customWidth="1"/>
    <col min="2495" max="2495" width="13.42578125" style="7" customWidth="1"/>
    <col min="2496" max="2738" width="14.42578125" style="7"/>
    <col min="2739" max="2741" width="2.42578125" style="7" customWidth="1"/>
    <col min="2742" max="2742" width="39.5703125" style="7" customWidth="1"/>
    <col min="2743" max="2743" width="5.5703125" style="7" customWidth="1"/>
    <col min="2744" max="2744" width="0.5703125" style="7" customWidth="1"/>
    <col min="2745" max="2745" width="13.42578125" style="7" customWidth="1"/>
    <col min="2746" max="2746" width="0.5703125" style="7" customWidth="1"/>
    <col min="2747" max="2747" width="13.42578125" style="7" customWidth="1"/>
    <col min="2748" max="2748" width="0.5703125" style="7" customWidth="1"/>
    <col min="2749" max="2749" width="13.42578125" style="7" customWidth="1"/>
    <col min="2750" max="2750" width="0.5703125" style="7" customWidth="1"/>
    <col min="2751" max="2751" width="13.42578125" style="7" customWidth="1"/>
    <col min="2752" max="2994" width="14.42578125" style="7"/>
    <col min="2995" max="2997" width="2.42578125" style="7" customWidth="1"/>
    <col min="2998" max="2998" width="39.5703125" style="7" customWidth="1"/>
    <col min="2999" max="2999" width="5.5703125" style="7" customWidth="1"/>
    <col min="3000" max="3000" width="0.5703125" style="7" customWidth="1"/>
    <col min="3001" max="3001" width="13.42578125" style="7" customWidth="1"/>
    <col min="3002" max="3002" width="0.5703125" style="7" customWidth="1"/>
    <col min="3003" max="3003" width="13.42578125" style="7" customWidth="1"/>
    <col min="3004" max="3004" width="0.5703125" style="7" customWidth="1"/>
    <col min="3005" max="3005" width="13.42578125" style="7" customWidth="1"/>
    <col min="3006" max="3006" width="0.5703125" style="7" customWidth="1"/>
    <col min="3007" max="3007" width="13.42578125" style="7" customWidth="1"/>
    <col min="3008" max="3250" width="14.42578125" style="7"/>
    <col min="3251" max="3253" width="2.42578125" style="7" customWidth="1"/>
    <col min="3254" max="3254" width="39.5703125" style="7" customWidth="1"/>
    <col min="3255" max="3255" width="5.5703125" style="7" customWidth="1"/>
    <col min="3256" max="3256" width="0.5703125" style="7" customWidth="1"/>
    <col min="3257" max="3257" width="13.42578125" style="7" customWidth="1"/>
    <col min="3258" max="3258" width="0.5703125" style="7" customWidth="1"/>
    <col min="3259" max="3259" width="13.42578125" style="7" customWidth="1"/>
    <col min="3260" max="3260" width="0.5703125" style="7" customWidth="1"/>
    <col min="3261" max="3261" width="13.42578125" style="7" customWidth="1"/>
    <col min="3262" max="3262" width="0.5703125" style="7" customWidth="1"/>
    <col min="3263" max="3263" width="13.42578125" style="7" customWidth="1"/>
    <col min="3264" max="3506" width="14.42578125" style="7"/>
    <col min="3507" max="3509" width="2.42578125" style="7" customWidth="1"/>
    <col min="3510" max="3510" width="39.5703125" style="7" customWidth="1"/>
    <col min="3511" max="3511" width="5.5703125" style="7" customWidth="1"/>
    <col min="3512" max="3512" width="0.5703125" style="7" customWidth="1"/>
    <col min="3513" max="3513" width="13.42578125" style="7" customWidth="1"/>
    <col min="3514" max="3514" width="0.5703125" style="7" customWidth="1"/>
    <col min="3515" max="3515" width="13.42578125" style="7" customWidth="1"/>
    <col min="3516" max="3516" width="0.5703125" style="7" customWidth="1"/>
    <col min="3517" max="3517" width="13.42578125" style="7" customWidth="1"/>
    <col min="3518" max="3518" width="0.5703125" style="7" customWidth="1"/>
    <col min="3519" max="3519" width="13.42578125" style="7" customWidth="1"/>
    <col min="3520" max="3762" width="14.42578125" style="7"/>
    <col min="3763" max="3765" width="2.42578125" style="7" customWidth="1"/>
    <col min="3766" max="3766" width="39.5703125" style="7" customWidth="1"/>
    <col min="3767" max="3767" width="5.5703125" style="7" customWidth="1"/>
    <col min="3768" max="3768" width="0.5703125" style="7" customWidth="1"/>
    <col min="3769" max="3769" width="13.42578125" style="7" customWidth="1"/>
    <col min="3770" max="3770" width="0.5703125" style="7" customWidth="1"/>
    <col min="3771" max="3771" width="13.42578125" style="7" customWidth="1"/>
    <col min="3772" max="3772" width="0.5703125" style="7" customWidth="1"/>
    <col min="3773" max="3773" width="13.42578125" style="7" customWidth="1"/>
    <col min="3774" max="3774" width="0.5703125" style="7" customWidth="1"/>
    <col min="3775" max="3775" width="13.42578125" style="7" customWidth="1"/>
    <col min="3776" max="4018" width="14.42578125" style="7"/>
    <col min="4019" max="4021" width="2.42578125" style="7" customWidth="1"/>
    <col min="4022" max="4022" width="39.5703125" style="7" customWidth="1"/>
    <col min="4023" max="4023" width="5.5703125" style="7" customWidth="1"/>
    <col min="4024" max="4024" width="0.5703125" style="7" customWidth="1"/>
    <col min="4025" max="4025" width="13.42578125" style="7" customWidth="1"/>
    <col min="4026" max="4026" width="0.5703125" style="7" customWidth="1"/>
    <col min="4027" max="4027" width="13.42578125" style="7" customWidth="1"/>
    <col min="4028" max="4028" width="0.5703125" style="7" customWidth="1"/>
    <col min="4029" max="4029" width="13.42578125" style="7" customWidth="1"/>
    <col min="4030" max="4030" width="0.5703125" style="7" customWidth="1"/>
    <col min="4031" max="4031" width="13.42578125" style="7" customWidth="1"/>
    <col min="4032" max="4274" width="14.42578125" style="7"/>
    <col min="4275" max="4277" width="2.42578125" style="7" customWidth="1"/>
    <col min="4278" max="4278" width="39.5703125" style="7" customWidth="1"/>
    <col min="4279" max="4279" width="5.5703125" style="7" customWidth="1"/>
    <col min="4280" max="4280" width="0.5703125" style="7" customWidth="1"/>
    <col min="4281" max="4281" width="13.42578125" style="7" customWidth="1"/>
    <col min="4282" max="4282" width="0.5703125" style="7" customWidth="1"/>
    <col min="4283" max="4283" width="13.42578125" style="7" customWidth="1"/>
    <col min="4284" max="4284" width="0.5703125" style="7" customWidth="1"/>
    <col min="4285" max="4285" width="13.42578125" style="7" customWidth="1"/>
    <col min="4286" max="4286" width="0.5703125" style="7" customWidth="1"/>
    <col min="4287" max="4287" width="13.42578125" style="7" customWidth="1"/>
    <col min="4288" max="4530" width="14.42578125" style="7"/>
    <col min="4531" max="4533" width="2.42578125" style="7" customWidth="1"/>
    <col min="4534" max="4534" width="39.5703125" style="7" customWidth="1"/>
    <col min="4535" max="4535" width="5.5703125" style="7" customWidth="1"/>
    <col min="4536" max="4536" width="0.5703125" style="7" customWidth="1"/>
    <col min="4537" max="4537" width="13.42578125" style="7" customWidth="1"/>
    <col min="4538" max="4538" width="0.5703125" style="7" customWidth="1"/>
    <col min="4539" max="4539" width="13.42578125" style="7" customWidth="1"/>
    <col min="4540" max="4540" width="0.5703125" style="7" customWidth="1"/>
    <col min="4541" max="4541" width="13.42578125" style="7" customWidth="1"/>
    <col min="4542" max="4542" width="0.5703125" style="7" customWidth="1"/>
    <col min="4543" max="4543" width="13.42578125" style="7" customWidth="1"/>
    <col min="4544" max="4786" width="14.42578125" style="7"/>
    <col min="4787" max="4789" width="2.42578125" style="7" customWidth="1"/>
    <col min="4790" max="4790" width="39.5703125" style="7" customWidth="1"/>
    <col min="4791" max="4791" width="5.5703125" style="7" customWidth="1"/>
    <col min="4792" max="4792" width="0.5703125" style="7" customWidth="1"/>
    <col min="4793" max="4793" width="13.42578125" style="7" customWidth="1"/>
    <col min="4794" max="4794" width="0.5703125" style="7" customWidth="1"/>
    <col min="4795" max="4795" width="13.42578125" style="7" customWidth="1"/>
    <col min="4796" max="4796" width="0.5703125" style="7" customWidth="1"/>
    <col min="4797" max="4797" width="13.42578125" style="7" customWidth="1"/>
    <col min="4798" max="4798" width="0.5703125" style="7" customWidth="1"/>
    <col min="4799" max="4799" width="13.42578125" style="7" customWidth="1"/>
    <col min="4800" max="5042" width="14.42578125" style="7"/>
    <col min="5043" max="5045" width="2.42578125" style="7" customWidth="1"/>
    <col min="5046" max="5046" width="39.5703125" style="7" customWidth="1"/>
    <col min="5047" max="5047" width="5.5703125" style="7" customWidth="1"/>
    <col min="5048" max="5048" width="0.5703125" style="7" customWidth="1"/>
    <col min="5049" max="5049" width="13.42578125" style="7" customWidth="1"/>
    <col min="5050" max="5050" width="0.5703125" style="7" customWidth="1"/>
    <col min="5051" max="5051" width="13.42578125" style="7" customWidth="1"/>
    <col min="5052" max="5052" width="0.5703125" style="7" customWidth="1"/>
    <col min="5053" max="5053" width="13.42578125" style="7" customWidth="1"/>
    <col min="5054" max="5054" width="0.5703125" style="7" customWidth="1"/>
    <col min="5055" max="5055" width="13.42578125" style="7" customWidth="1"/>
    <col min="5056" max="5298" width="14.42578125" style="7"/>
    <col min="5299" max="5301" width="2.42578125" style="7" customWidth="1"/>
    <col min="5302" max="5302" width="39.5703125" style="7" customWidth="1"/>
    <col min="5303" max="5303" width="5.5703125" style="7" customWidth="1"/>
    <col min="5304" max="5304" width="0.5703125" style="7" customWidth="1"/>
    <col min="5305" max="5305" width="13.42578125" style="7" customWidth="1"/>
    <col min="5306" max="5306" width="0.5703125" style="7" customWidth="1"/>
    <col min="5307" max="5307" width="13.42578125" style="7" customWidth="1"/>
    <col min="5308" max="5308" width="0.5703125" style="7" customWidth="1"/>
    <col min="5309" max="5309" width="13.42578125" style="7" customWidth="1"/>
    <col min="5310" max="5310" width="0.5703125" style="7" customWidth="1"/>
    <col min="5311" max="5311" width="13.42578125" style="7" customWidth="1"/>
    <col min="5312" max="5554" width="14.42578125" style="7"/>
    <col min="5555" max="5557" width="2.42578125" style="7" customWidth="1"/>
    <col min="5558" max="5558" width="39.5703125" style="7" customWidth="1"/>
    <col min="5559" max="5559" width="5.5703125" style="7" customWidth="1"/>
    <col min="5560" max="5560" width="0.5703125" style="7" customWidth="1"/>
    <col min="5561" max="5561" width="13.42578125" style="7" customWidth="1"/>
    <col min="5562" max="5562" width="0.5703125" style="7" customWidth="1"/>
    <col min="5563" max="5563" width="13.42578125" style="7" customWidth="1"/>
    <col min="5564" max="5564" width="0.5703125" style="7" customWidth="1"/>
    <col min="5565" max="5565" width="13.42578125" style="7" customWidth="1"/>
    <col min="5566" max="5566" width="0.5703125" style="7" customWidth="1"/>
    <col min="5567" max="5567" width="13.42578125" style="7" customWidth="1"/>
    <col min="5568" max="5810" width="14.42578125" style="7"/>
    <col min="5811" max="5813" width="2.42578125" style="7" customWidth="1"/>
    <col min="5814" max="5814" width="39.5703125" style="7" customWidth="1"/>
    <col min="5815" max="5815" width="5.5703125" style="7" customWidth="1"/>
    <col min="5816" max="5816" width="0.5703125" style="7" customWidth="1"/>
    <col min="5817" max="5817" width="13.42578125" style="7" customWidth="1"/>
    <col min="5818" max="5818" width="0.5703125" style="7" customWidth="1"/>
    <col min="5819" max="5819" width="13.42578125" style="7" customWidth="1"/>
    <col min="5820" max="5820" width="0.5703125" style="7" customWidth="1"/>
    <col min="5821" max="5821" width="13.42578125" style="7" customWidth="1"/>
    <col min="5822" max="5822" width="0.5703125" style="7" customWidth="1"/>
    <col min="5823" max="5823" width="13.42578125" style="7" customWidth="1"/>
    <col min="5824" max="6066" width="14.42578125" style="7"/>
    <col min="6067" max="6069" width="2.42578125" style="7" customWidth="1"/>
    <col min="6070" max="6070" width="39.5703125" style="7" customWidth="1"/>
    <col min="6071" max="6071" width="5.5703125" style="7" customWidth="1"/>
    <col min="6072" max="6072" width="0.5703125" style="7" customWidth="1"/>
    <col min="6073" max="6073" width="13.42578125" style="7" customWidth="1"/>
    <col min="6074" max="6074" width="0.5703125" style="7" customWidth="1"/>
    <col min="6075" max="6075" width="13.42578125" style="7" customWidth="1"/>
    <col min="6076" max="6076" width="0.5703125" style="7" customWidth="1"/>
    <col min="6077" max="6077" width="13.42578125" style="7" customWidth="1"/>
    <col min="6078" max="6078" width="0.5703125" style="7" customWidth="1"/>
    <col min="6079" max="6079" width="13.42578125" style="7" customWidth="1"/>
    <col min="6080" max="6322" width="14.42578125" style="7"/>
    <col min="6323" max="6325" width="2.42578125" style="7" customWidth="1"/>
    <col min="6326" max="6326" width="39.5703125" style="7" customWidth="1"/>
    <col min="6327" max="6327" width="5.5703125" style="7" customWidth="1"/>
    <col min="6328" max="6328" width="0.5703125" style="7" customWidth="1"/>
    <col min="6329" max="6329" width="13.42578125" style="7" customWidth="1"/>
    <col min="6330" max="6330" width="0.5703125" style="7" customWidth="1"/>
    <col min="6331" max="6331" width="13.42578125" style="7" customWidth="1"/>
    <col min="6332" max="6332" width="0.5703125" style="7" customWidth="1"/>
    <col min="6333" max="6333" width="13.42578125" style="7" customWidth="1"/>
    <col min="6334" max="6334" width="0.5703125" style="7" customWidth="1"/>
    <col min="6335" max="6335" width="13.42578125" style="7" customWidth="1"/>
    <col min="6336" max="6578" width="14.42578125" style="7"/>
    <col min="6579" max="6581" width="2.42578125" style="7" customWidth="1"/>
    <col min="6582" max="6582" width="39.5703125" style="7" customWidth="1"/>
    <col min="6583" max="6583" width="5.5703125" style="7" customWidth="1"/>
    <col min="6584" max="6584" width="0.5703125" style="7" customWidth="1"/>
    <col min="6585" max="6585" width="13.42578125" style="7" customWidth="1"/>
    <col min="6586" max="6586" width="0.5703125" style="7" customWidth="1"/>
    <col min="6587" max="6587" width="13.42578125" style="7" customWidth="1"/>
    <col min="6588" max="6588" width="0.5703125" style="7" customWidth="1"/>
    <col min="6589" max="6589" width="13.42578125" style="7" customWidth="1"/>
    <col min="6590" max="6590" width="0.5703125" style="7" customWidth="1"/>
    <col min="6591" max="6591" width="13.42578125" style="7" customWidth="1"/>
    <col min="6592" max="6834" width="14.42578125" style="7"/>
    <col min="6835" max="6837" width="2.42578125" style="7" customWidth="1"/>
    <col min="6838" max="6838" width="39.5703125" style="7" customWidth="1"/>
    <col min="6839" max="6839" width="5.5703125" style="7" customWidth="1"/>
    <col min="6840" max="6840" width="0.5703125" style="7" customWidth="1"/>
    <col min="6841" max="6841" width="13.42578125" style="7" customWidth="1"/>
    <col min="6842" max="6842" width="0.5703125" style="7" customWidth="1"/>
    <col min="6843" max="6843" width="13.42578125" style="7" customWidth="1"/>
    <col min="6844" max="6844" width="0.5703125" style="7" customWidth="1"/>
    <col min="6845" max="6845" width="13.42578125" style="7" customWidth="1"/>
    <col min="6846" max="6846" width="0.5703125" style="7" customWidth="1"/>
    <col min="6847" max="6847" width="13.42578125" style="7" customWidth="1"/>
    <col min="6848" max="7090" width="14.42578125" style="7"/>
    <col min="7091" max="7093" width="2.42578125" style="7" customWidth="1"/>
    <col min="7094" max="7094" width="39.5703125" style="7" customWidth="1"/>
    <col min="7095" max="7095" width="5.5703125" style="7" customWidth="1"/>
    <col min="7096" max="7096" width="0.5703125" style="7" customWidth="1"/>
    <col min="7097" max="7097" width="13.42578125" style="7" customWidth="1"/>
    <col min="7098" max="7098" width="0.5703125" style="7" customWidth="1"/>
    <col min="7099" max="7099" width="13.42578125" style="7" customWidth="1"/>
    <col min="7100" max="7100" width="0.5703125" style="7" customWidth="1"/>
    <col min="7101" max="7101" width="13.42578125" style="7" customWidth="1"/>
    <col min="7102" max="7102" width="0.5703125" style="7" customWidth="1"/>
    <col min="7103" max="7103" width="13.42578125" style="7" customWidth="1"/>
    <col min="7104" max="7346" width="14.42578125" style="7"/>
    <col min="7347" max="7349" width="2.42578125" style="7" customWidth="1"/>
    <col min="7350" max="7350" width="39.5703125" style="7" customWidth="1"/>
    <col min="7351" max="7351" width="5.5703125" style="7" customWidth="1"/>
    <col min="7352" max="7352" width="0.5703125" style="7" customWidth="1"/>
    <col min="7353" max="7353" width="13.42578125" style="7" customWidth="1"/>
    <col min="7354" max="7354" width="0.5703125" style="7" customWidth="1"/>
    <col min="7355" max="7355" width="13.42578125" style="7" customWidth="1"/>
    <col min="7356" max="7356" width="0.5703125" style="7" customWidth="1"/>
    <col min="7357" max="7357" width="13.42578125" style="7" customWidth="1"/>
    <col min="7358" max="7358" width="0.5703125" style="7" customWidth="1"/>
    <col min="7359" max="7359" width="13.42578125" style="7" customWidth="1"/>
    <col min="7360" max="7602" width="14.42578125" style="7"/>
    <col min="7603" max="7605" width="2.42578125" style="7" customWidth="1"/>
    <col min="7606" max="7606" width="39.5703125" style="7" customWidth="1"/>
    <col min="7607" max="7607" width="5.5703125" style="7" customWidth="1"/>
    <col min="7608" max="7608" width="0.5703125" style="7" customWidth="1"/>
    <col min="7609" max="7609" width="13.42578125" style="7" customWidth="1"/>
    <col min="7610" max="7610" width="0.5703125" style="7" customWidth="1"/>
    <col min="7611" max="7611" width="13.42578125" style="7" customWidth="1"/>
    <col min="7612" max="7612" width="0.5703125" style="7" customWidth="1"/>
    <col min="7613" max="7613" width="13.42578125" style="7" customWidth="1"/>
    <col min="7614" max="7614" width="0.5703125" style="7" customWidth="1"/>
    <col min="7615" max="7615" width="13.42578125" style="7" customWidth="1"/>
    <col min="7616" max="7858" width="14.42578125" style="7"/>
    <col min="7859" max="7861" width="2.42578125" style="7" customWidth="1"/>
    <col min="7862" max="7862" width="39.5703125" style="7" customWidth="1"/>
    <col min="7863" max="7863" width="5.5703125" style="7" customWidth="1"/>
    <col min="7864" max="7864" width="0.5703125" style="7" customWidth="1"/>
    <col min="7865" max="7865" width="13.42578125" style="7" customWidth="1"/>
    <col min="7866" max="7866" width="0.5703125" style="7" customWidth="1"/>
    <col min="7867" max="7867" width="13.42578125" style="7" customWidth="1"/>
    <col min="7868" max="7868" width="0.5703125" style="7" customWidth="1"/>
    <col min="7869" max="7869" width="13.42578125" style="7" customWidth="1"/>
    <col min="7870" max="7870" width="0.5703125" style="7" customWidth="1"/>
    <col min="7871" max="7871" width="13.42578125" style="7" customWidth="1"/>
    <col min="7872" max="8114" width="14.42578125" style="7"/>
    <col min="8115" max="8117" width="2.42578125" style="7" customWidth="1"/>
    <col min="8118" max="8118" width="39.5703125" style="7" customWidth="1"/>
    <col min="8119" max="8119" width="5.5703125" style="7" customWidth="1"/>
    <col min="8120" max="8120" width="0.5703125" style="7" customWidth="1"/>
    <col min="8121" max="8121" width="13.42578125" style="7" customWidth="1"/>
    <col min="8122" max="8122" width="0.5703125" style="7" customWidth="1"/>
    <col min="8123" max="8123" width="13.42578125" style="7" customWidth="1"/>
    <col min="8124" max="8124" width="0.5703125" style="7" customWidth="1"/>
    <col min="8125" max="8125" width="13.42578125" style="7" customWidth="1"/>
    <col min="8126" max="8126" width="0.5703125" style="7" customWidth="1"/>
    <col min="8127" max="8127" width="13.42578125" style="7" customWidth="1"/>
    <col min="8128" max="8370" width="14.42578125" style="7"/>
    <col min="8371" max="8373" width="2.42578125" style="7" customWidth="1"/>
    <col min="8374" max="8374" width="39.5703125" style="7" customWidth="1"/>
    <col min="8375" max="8375" width="5.5703125" style="7" customWidth="1"/>
    <col min="8376" max="8376" width="0.5703125" style="7" customWidth="1"/>
    <col min="8377" max="8377" width="13.42578125" style="7" customWidth="1"/>
    <col min="8378" max="8378" width="0.5703125" style="7" customWidth="1"/>
    <col min="8379" max="8379" width="13.42578125" style="7" customWidth="1"/>
    <col min="8380" max="8380" width="0.5703125" style="7" customWidth="1"/>
    <col min="8381" max="8381" width="13.42578125" style="7" customWidth="1"/>
    <col min="8382" max="8382" width="0.5703125" style="7" customWidth="1"/>
    <col min="8383" max="8383" width="13.42578125" style="7" customWidth="1"/>
    <col min="8384" max="8626" width="14.42578125" style="7"/>
    <col min="8627" max="8629" width="2.42578125" style="7" customWidth="1"/>
    <col min="8630" max="8630" width="39.5703125" style="7" customWidth="1"/>
    <col min="8631" max="8631" width="5.5703125" style="7" customWidth="1"/>
    <col min="8632" max="8632" width="0.5703125" style="7" customWidth="1"/>
    <col min="8633" max="8633" width="13.42578125" style="7" customWidth="1"/>
    <col min="8634" max="8634" width="0.5703125" style="7" customWidth="1"/>
    <col min="8635" max="8635" width="13.42578125" style="7" customWidth="1"/>
    <col min="8636" max="8636" width="0.5703125" style="7" customWidth="1"/>
    <col min="8637" max="8637" width="13.42578125" style="7" customWidth="1"/>
    <col min="8638" max="8638" width="0.5703125" style="7" customWidth="1"/>
    <col min="8639" max="8639" width="13.42578125" style="7" customWidth="1"/>
    <col min="8640" max="8882" width="14.42578125" style="7"/>
    <col min="8883" max="8885" width="2.42578125" style="7" customWidth="1"/>
    <col min="8886" max="8886" width="39.5703125" style="7" customWidth="1"/>
    <col min="8887" max="8887" width="5.5703125" style="7" customWidth="1"/>
    <col min="8888" max="8888" width="0.5703125" style="7" customWidth="1"/>
    <col min="8889" max="8889" width="13.42578125" style="7" customWidth="1"/>
    <col min="8890" max="8890" width="0.5703125" style="7" customWidth="1"/>
    <col min="8891" max="8891" width="13.42578125" style="7" customWidth="1"/>
    <col min="8892" max="8892" width="0.5703125" style="7" customWidth="1"/>
    <col min="8893" max="8893" width="13.42578125" style="7" customWidth="1"/>
    <col min="8894" max="8894" width="0.5703125" style="7" customWidth="1"/>
    <col min="8895" max="8895" width="13.42578125" style="7" customWidth="1"/>
    <col min="8896" max="9138" width="14.42578125" style="7"/>
    <col min="9139" max="9141" width="2.42578125" style="7" customWidth="1"/>
    <col min="9142" max="9142" width="39.5703125" style="7" customWidth="1"/>
    <col min="9143" max="9143" width="5.5703125" style="7" customWidth="1"/>
    <col min="9144" max="9144" width="0.5703125" style="7" customWidth="1"/>
    <col min="9145" max="9145" width="13.42578125" style="7" customWidth="1"/>
    <col min="9146" max="9146" width="0.5703125" style="7" customWidth="1"/>
    <col min="9147" max="9147" width="13.42578125" style="7" customWidth="1"/>
    <col min="9148" max="9148" width="0.5703125" style="7" customWidth="1"/>
    <col min="9149" max="9149" width="13.42578125" style="7" customWidth="1"/>
    <col min="9150" max="9150" width="0.5703125" style="7" customWidth="1"/>
    <col min="9151" max="9151" width="13.42578125" style="7" customWidth="1"/>
    <col min="9152" max="9394" width="14.42578125" style="7"/>
    <col min="9395" max="9397" width="2.42578125" style="7" customWidth="1"/>
    <col min="9398" max="9398" width="39.5703125" style="7" customWidth="1"/>
    <col min="9399" max="9399" width="5.5703125" style="7" customWidth="1"/>
    <col min="9400" max="9400" width="0.5703125" style="7" customWidth="1"/>
    <col min="9401" max="9401" width="13.42578125" style="7" customWidth="1"/>
    <col min="9402" max="9402" width="0.5703125" style="7" customWidth="1"/>
    <col min="9403" max="9403" width="13.42578125" style="7" customWidth="1"/>
    <col min="9404" max="9404" width="0.5703125" style="7" customWidth="1"/>
    <col min="9405" max="9405" width="13.42578125" style="7" customWidth="1"/>
    <col min="9406" max="9406" width="0.5703125" style="7" customWidth="1"/>
    <col min="9407" max="9407" width="13.42578125" style="7" customWidth="1"/>
    <col min="9408" max="9650" width="14.42578125" style="7"/>
    <col min="9651" max="9653" width="2.42578125" style="7" customWidth="1"/>
    <col min="9654" max="9654" width="39.5703125" style="7" customWidth="1"/>
    <col min="9655" max="9655" width="5.5703125" style="7" customWidth="1"/>
    <col min="9656" max="9656" width="0.5703125" style="7" customWidth="1"/>
    <col min="9657" max="9657" width="13.42578125" style="7" customWidth="1"/>
    <col min="9658" max="9658" width="0.5703125" style="7" customWidth="1"/>
    <col min="9659" max="9659" width="13.42578125" style="7" customWidth="1"/>
    <col min="9660" max="9660" width="0.5703125" style="7" customWidth="1"/>
    <col min="9661" max="9661" width="13.42578125" style="7" customWidth="1"/>
    <col min="9662" max="9662" width="0.5703125" style="7" customWidth="1"/>
    <col min="9663" max="9663" width="13.42578125" style="7" customWidth="1"/>
    <col min="9664" max="9906" width="14.42578125" style="7"/>
    <col min="9907" max="9909" width="2.42578125" style="7" customWidth="1"/>
    <col min="9910" max="9910" width="39.5703125" style="7" customWidth="1"/>
    <col min="9911" max="9911" width="5.5703125" style="7" customWidth="1"/>
    <col min="9912" max="9912" width="0.5703125" style="7" customWidth="1"/>
    <col min="9913" max="9913" width="13.42578125" style="7" customWidth="1"/>
    <col min="9914" max="9914" width="0.5703125" style="7" customWidth="1"/>
    <col min="9915" max="9915" width="13.42578125" style="7" customWidth="1"/>
    <col min="9916" max="9916" width="0.5703125" style="7" customWidth="1"/>
    <col min="9917" max="9917" width="13.42578125" style="7" customWidth="1"/>
    <col min="9918" max="9918" width="0.5703125" style="7" customWidth="1"/>
    <col min="9919" max="9919" width="13.42578125" style="7" customWidth="1"/>
    <col min="9920" max="10162" width="14.42578125" style="7"/>
    <col min="10163" max="10165" width="2.42578125" style="7" customWidth="1"/>
    <col min="10166" max="10166" width="39.5703125" style="7" customWidth="1"/>
    <col min="10167" max="10167" width="5.5703125" style="7" customWidth="1"/>
    <col min="10168" max="10168" width="0.5703125" style="7" customWidth="1"/>
    <col min="10169" max="10169" width="13.42578125" style="7" customWidth="1"/>
    <col min="10170" max="10170" width="0.5703125" style="7" customWidth="1"/>
    <col min="10171" max="10171" width="13.42578125" style="7" customWidth="1"/>
    <col min="10172" max="10172" width="0.5703125" style="7" customWidth="1"/>
    <col min="10173" max="10173" width="13.42578125" style="7" customWidth="1"/>
    <col min="10174" max="10174" width="0.5703125" style="7" customWidth="1"/>
    <col min="10175" max="10175" width="13.42578125" style="7" customWidth="1"/>
    <col min="10176" max="10418" width="14.42578125" style="7"/>
    <col min="10419" max="10421" width="2.42578125" style="7" customWidth="1"/>
    <col min="10422" max="10422" width="39.5703125" style="7" customWidth="1"/>
    <col min="10423" max="10423" width="5.5703125" style="7" customWidth="1"/>
    <col min="10424" max="10424" width="0.5703125" style="7" customWidth="1"/>
    <col min="10425" max="10425" width="13.42578125" style="7" customWidth="1"/>
    <col min="10426" max="10426" width="0.5703125" style="7" customWidth="1"/>
    <col min="10427" max="10427" width="13.42578125" style="7" customWidth="1"/>
    <col min="10428" max="10428" width="0.5703125" style="7" customWidth="1"/>
    <col min="10429" max="10429" width="13.42578125" style="7" customWidth="1"/>
    <col min="10430" max="10430" width="0.5703125" style="7" customWidth="1"/>
    <col min="10431" max="10431" width="13.42578125" style="7" customWidth="1"/>
    <col min="10432" max="10674" width="14.42578125" style="7"/>
    <col min="10675" max="10677" width="2.42578125" style="7" customWidth="1"/>
    <col min="10678" max="10678" width="39.5703125" style="7" customWidth="1"/>
    <col min="10679" max="10679" width="5.5703125" style="7" customWidth="1"/>
    <col min="10680" max="10680" width="0.5703125" style="7" customWidth="1"/>
    <col min="10681" max="10681" width="13.42578125" style="7" customWidth="1"/>
    <col min="10682" max="10682" width="0.5703125" style="7" customWidth="1"/>
    <col min="10683" max="10683" width="13.42578125" style="7" customWidth="1"/>
    <col min="10684" max="10684" width="0.5703125" style="7" customWidth="1"/>
    <col min="10685" max="10685" width="13.42578125" style="7" customWidth="1"/>
    <col min="10686" max="10686" width="0.5703125" style="7" customWidth="1"/>
    <col min="10687" max="10687" width="13.42578125" style="7" customWidth="1"/>
    <col min="10688" max="10930" width="14.42578125" style="7"/>
    <col min="10931" max="10933" width="2.42578125" style="7" customWidth="1"/>
    <col min="10934" max="10934" width="39.5703125" style="7" customWidth="1"/>
    <col min="10935" max="10935" width="5.5703125" style="7" customWidth="1"/>
    <col min="10936" max="10936" width="0.5703125" style="7" customWidth="1"/>
    <col min="10937" max="10937" width="13.42578125" style="7" customWidth="1"/>
    <col min="10938" max="10938" width="0.5703125" style="7" customWidth="1"/>
    <col min="10939" max="10939" width="13.42578125" style="7" customWidth="1"/>
    <col min="10940" max="10940" width="0.5703125" style="7" customWidth="1"/>
    <col min="10941" max="10941" width="13.42578125" style="7" customWidth="1"/>
    <col min="10942" max="10942" width="0.5703125" style="7" customWidth="1"/>
    <col min="10943" max="10943" width="13.42578125" style="7" customWidth="1"/>
    <col min="10944" max="11186" width="14.42578125" style="7"/>
    <col min="11187" max="11189" width="2.42578125" style="7" customWidth="1"/>
    <col min="11190" max="11190" width="39.5703125" style="7" customWidth="1"/>
    <col min="11191" max="11191" width="5.5703125" style="7" customWidth="1"/>
    <col min="11192" max="11192" width="0.5703125" style="7" customWidth="1"/>
    <col min="11193" max="11193" width="13.42578125" style="7" customWidth="1"/>
    <col min="11194" max="11194" width="0.5703125" style="7" customWidth="1"/>
    <col min="11195" max="11195" width="13.42578125" style="7" customWidth="1"/>
    <col min="11196" max="11196" width="0.5703125" style="7" customWidth="1"/>
    <col min="11197" max="11197" width="13.42578125" style="7" customWidth="1"/>
    <col min="11198" max="11198" width="0.5703125" style="7" customWidth="1"/>
    <col min="11199" max="11199" width="13.42578125" style="7" customWidth="1"/>
    <col min="11200" max="11442" width="14.42578125" style="7"/>
    <col min="11443" max="11445" width="2.42578125" style="7" customWidth="1"/>
    <col min="11446" max="11446" width="39.5703125" style="7" customWidth="1"/>
    <col min="11447" max="11447" width="5.5703125" style="7" customWidth="1"/>
    <col min="11448" max="11448" width="0.5703125" style="7" customWidth="1"/>
    <col min="11449" max="11449" width="13.42578125" style="7" customWidth="1"/>
    <col min="11450" max="11450" width="0.5703125" style="7" customWidth="1"/>
    <col min="11451" max="11451" width="13.42578125" style="7" customWidth="1"/>
    <col min="11452" max="11452" width="0.5703125" style="7" customWidth="1"/>
    <col min="11453" max="11453" width="13.42578125" style="7" customWidth="1"/>
    <col min="11454" max="11454" width="0.5703125" style="7" customWidth="1"/>
    <col min="11455" max="11455" width="13.42578125" style="7" customWidth="1"/>
    <col min="11456" max="11698" width="14.42578125" style="7"/>
    <col min="11699" max="11701" width="2.42578125" style="7" customWidth="1"/>
    <col min="11702" max="11702" width="39.5703125" style="7" customWidth="1"/>
    <col min="11703" max="11703" width="5.5703125" style="7" customWidth="1"/>
    <col min="11704" max="11704" width="0.5703125" style="7" customWidth="1"/>
    <col min="11705" max="11705" width="13.42578125" style="7" customWidth="1"/>
    <col min="11706" max="11706" width="0.5703125" style="7" customWidth="1"/>
    <col min="11707" max="11707" width="13.42578125" style="7" customWidth="1"/>
    <col min="11708" max="11708" width="0.5703125" style="7" customWidth="1"/>
    <col min="11709" max="11709" width="13.42578125" style="7" customWidth="1"/>
    <col min="11710" max="11710" width="0.5703125" style="7" customWidth="1"/>
    <col min="11711" max="11711" width="13.42578125" style="7" customWidth="1"/>
    <col min="11712" max="11954" width="14.42578125" style="7"/>
    <col min="11955" max="11957" width="2.42578125" style="7" customWidth="1"/>
    <col min="11958" max="11958" width="39.5703125" style="7" customWidth="1"/>
    <col min="11959" max="11959" width="5.5703125" style="7" customWidth="1"/>
    <col min="11960" max="11960" width="0.5703125" style="7" customWidth="1"/>
    <col min="11961" max="11961" width="13.42578125" style="7" customWidth="1"/>
    <col min="11962" max="11962" width="0.5703125" style="7" customWidth="1"/>
    <col min="11963" max="11963" width="13.42578125" style="7" customWidth="1"/>
    <col min="11964" max="11964" width="0.5703125" style="7" customWidth="1"/>
    <col min="11965" max="11965" width="13.42578125" style="7" customWidth="1"/>
    <col min="11966" max="11966" width="0.5703125" style="7" customWidth="1"/>
    <col min="11967" max="11967" width="13.42578125" style="7" customWidth="1"/>
    <col min="11968" max="12210" width="14.42578125" style="7"/>
    <col min="12211" max="12213" width="2.42578125" style="7" customWidth="1"/>
    <col min="12214" max="12214" width="39.5703125" style="7" customWidth="1"/>
    <col min="12215" max="12215" width="5.5703125" style="7" customWidth="1"/>
    <col min="12216" max="12216" width="0.5703125" style="7" customWidth="1"/>
    <col min="12217" max="12217" width="13.42578125" style="7" customWidth="1"/>
    <col min="12218" max="12218" width="0.5703125" style="7" customWidth="1"/>
    <col min="12219" max="12219" width="13.42578125" style="7" customWidth="1"/>
    <col min="12220" max="12220" width="0.5703125" style="7" customWidth="1"/>
    <col min="12221" max="12221" width="13.42578125" style="7" customWidth="1"/>
    <col min="12222" max="12222" width="0.5703125" style="7" customWidth="1"/>
    <col min="12223" max="12223" width="13.42578125" style="7" customWidth="1"/>
    <col min="12224" max="12466" width="14.42578125" style="7"/>
    <col min="12467" max="12469" width="2.42578125" style="7" customWidth="1"/>
    <col min="12470" max="12470" width="39.5703125" style="7" customWidth="1"/>
    <col min="12471" max="12471" width="5.5703125" style="7" customWidth="1"/>
    <col min="12472" max="12472" width="0.5703125" style="7" customWidth="1"/>
    <col min="12473" max="12473" width="13.42578125" style="7" customWidth="1"/>
    <col min="12474" max="12474" width="0.5703125" style="7" customWidth="1"/>
    <col min="12475" max="12475" width="13.42578125" style="7" customWidth="1"/>
    <col min="12476" max="12476" width="0.5703125" style="7" customWidth="1"/>
    <col min="12477" max="12477" width="13.42578125" style="7" customWidth="1"/>
    <col min="12478" max="12478" width="0.5703125" style="7" customWidth="1"/>
    <col min="12479" max="12479" width="13.42578125" style="7" customWidth="1"/>
    <col min="12480" max="12722" width="14.42578125" style="7"/>
    <col min="12723" max="12725" width="2.42578125" style="7" customWidth="1"/>
    <col min="12726" max="12726" width="39.5703125" style="7" customWidth="1"/>
    <col min="12727" max="12727" width="5.5703125" style="7" customWidth="1"/>
    <col min="12728" max="12728" width="0.5703125" style="7" customWidth="1"/>
    <col min="12729" max="12729" width="13.42578125" style="7" customWidth="1"/>
    <col min="12730" max="12730" width="0.5703125" style="7" customWidth="1"/>
    <col min="12731" max="12731" width="13.42578125" style="7" customWidth="1"/>
    <col min="12732" max="12732" width="0.5703125" style="7" customWidth="1"/>
    <col min="12733" max="12733" width="13.42578125" style="7" customWidth="1"/>
    <col min="12734" max="12734" width="0.5703125" style="7" customWidth="1"/>
    <col min="12735" max="12735" width="13.42578125" style="7" customWidth="1"/>
    <col min="12736" max="12978" width="14.42578125" style="7"/>
    <col min="12979" max="12981" width="2.42578125" style="7" customWidth="1"/>
    <col min="12982" max="12982" width="39.5703125" style="7" customWidth="1"/>
    <col min="12983" max="12983" width="5.5703125" style="7" customWidth="1"/>
    <col min="12984" max="12984" width="0.5703125" style="7" customWidth="1"/>
    <col min="12985" max="12985" width="13.42578125" style="7" customWidth="1"/>
    <col min="12986" max="12986" width="0.5703125" style="7" customWidth="1"/>
    <col min="12987" max="12987" width="13.42578125" style="7" customWidth="1"/>
    <col min="12988" max="12988" width="0.5703125" style="7" customWidth="1"/>
    <col min="12989" max="12989" width="13.42578125" style="7" customWidth="1"/>
    <col min="12990" max="12990" width="0.5703125" style="7" customWidth="1"/>
    <col min="12991" max="12991" width="13.42578125" style="7" customWidth="1"/>
    <col min="12992" max="13234" width="14.42578125" style="7"/>
    <col min="13235" max="13237" width="2.42578125" style="7" customWidth="1"/>
    <col min="13238" max="13238" width="39.5703125" style="7" customWidth="1"/>
    <col min="13239" max="13239" width="5.5703125" style="7" customWidth="1"/>
    <col min="13240" max="13240" width="0.5703125" style="7" customWidth="1"/>
    <col min="13241" max="13241" width="13.42578125" style="7" customWidth="1"/>
    <col min="13242" max="13242" width="0.5703125" style="7" customWidth="1"/>
    <col min="13243" max="13243" width="13.42578125" style="7" customWidth="1"/>
    <col min="13244" max="13244" width="0.5703125" style="7" customWidth="1"/>
    <col min="13245" max="13245" width="13.42578125" style="7" customWidth="1"/>
    <col min="13246" max="13246" width="0.5703125" style="7" customWidth="1"/>
    <col min="13247" max="13247" width="13.42578125" style="7" customWidth="1"/>
    <col min="13248" max="13490" width="14.42578125" style="7"/>
    <col min="13491" max="13493" width="2.42578125" style="7" customWidth="1"/>
    <col min="13494" max="13494" width="39.5703125" style="7" customWidth="1"/>
    <col min="13495" max="13495" width="5.5703125" style="7" customWidth="1"/>
    <col min="13496" max="13496" width="0.5703125" style="7" customWidth="1"/>
    <col min="13497" max="13497" width="13.42578125" style="7" customWidth="1"/>
    <col min="13498" max="13498" width="0.5703125" style="7" customWidth="1"/>
    <col min="13499" max="13499" width="13.42578125" style="7" customWidth="1"/>
    <col min="13500" max="13500" width="0.5703125" style="7" customWidth="1"/>
    <col min="13501" max="13501" width="13.42578125" style="7" customWidth="1"/>
    <col min="13502" max="13502" width="0.5703125" style="7" customWidth="1"/>
    <col min="13503" max="13503" width="13.42578125" style="7" customWidth="1"/>
    <col min="13504" max="13746" width="14.42578125" style="7"/>
    <col min="13747" max="13749" width="2.42578125" style="7" customWidth="1"/>
    <col min="13750" max="13750" width="39.5703125" style="7" customWidth="1"/>
    <col min="13751" max="13751" width="5.5703125" style="7" customWidth="1"/>
    <col min="13752" max="13752" width="0.5703125" style="7" customWidth="1"/>
    <col min="13753" max="13753" width="13.42578125" style="7" customWidth="1"/>
    <col min="13754" max="13754" width="0.5703125" style="7" customWidth="1"/>
    <col min="13755" max="13755" width="13.42578125" style="7" customWidth="1"/>
    <col min="13756" max="13756" width="0.5703125" style="7" customWidth="1"/>
    <col min="13757" max="13757" width="13.42578125" style="7" customWidth="1"/>
    <col min="13758" max="13758" width="0.5703125" style="7" customWidth="1"/>
    <col min="13759" max="13759" width="13.42578125" style="7" customWidth="1"/>
    <col min="13760" max="14002" width="14.42578125" style="7"/>
    <col min="14003" max="14005" width="2.42578125" style="7" customWidth="1"/>
    <col min="14006" max="14006" width="39.5703125" style="7" customWidth="1"/>
    <col min="14007" max="14007" width="5.5703125" style="7" customWidth="1"/>
    <col min="14008" max="14008" width="0.5703125" style="7" customWidth="1"/>
    <col min="14009" max="14009" width="13.42578125" style="7" customWidth="1"/>
    <col min="14010" max="14010" width="0.5703125" style="7" customWidth="1"/>
    <col min="14011" max="14011" width="13.42578125" style="7" customWidth="1"/>
    <col min="14012" max="14012" width="0.5703125" style="7" customWidth="1"/>
    <col min="14013" max="14013" width="13.42578125" style="7" customWidth="1"/>
    <col min="14014" max="14014" width="0.5703125" style="7" customWidth="1"/>
    <col min="14015" max="14015" width="13.42578125" style="7" customWidth="1"/>
    <col min="14016" max="14258" width="14.42578125" style="7"/>
    <col min="14259" max="14261" width="2.42578125" style="7" customWidth="1"/>
    <col min="14262" max="14262" width="39.5703125" style="7" customWidth="1"/>
    <col min="14263" max="14263" width="5.5703125" style="7" customWidth="1"/>
    <col min="14264" max="14264" width="0.5703125" style="7" customWidth="1"/>
    <col min="14265" max="14265" width="13.42578125" style="7" customWidth="1"/>
    <col min="14266" max="14266" width="0.5703125" style="7" customWidth="1"/>
    <col min="14267" max="14267" width="13.42578125" style="7" customWidth="1"/>
    <col min="14268" max="14268" width="0.5703125" style="7" customWidth="1"/>
    <col min="14269" max="14269" width="13.42578125" style="7" customWidth="1"/>
    <col min="14270" max="14270" width="0.5703125" style="7" customWidth="1"/>
    <col min="14271" max="14271" width="13.42578125" style="7" customWidth="1"/>
    <col min="14272" max="14514" width="14.42578125" style="7"/>
    <col min="14515" max="14517" width="2.42578125" style="7" customWidth="1"/>
    <col min="14518" max="14518" width="39.5703125" style="7" customWidth="1"/>
    <col min="14519" max="14519" width="5.5703125" style="7" customWidth="1"/>
    <col min="14520" max="14520" width="0.5703125" style="7" customWidth="1"/>
    <col min="14521" max="14521" width="13.42578125" style="7" customWidth="1"/>
    <col min="14522" max="14522" width="0.5703125" style="7" customWidth="1"/>
    <col min="14523" max="14523" width="13.42578125" style="7" customWidth="1"/>
    <col min="14524" max="14524" width="0.5703125" style="7" customWidth="1"/>
    <col min="14525" max="14525" width="13.42578125" style="7" customWidth="1"/>
    <col min="14526" max="14526" width="0.5703125" style="7" customWidth="1"/>
    <col min="14527" max="14527" width="13.42578125" style="7" customWidth="1"/>
    <col min="14528" max="14770" width="14.42578125" style="7"/>
    <col min="14771" max="14773" width="2.42578125" style="7" customWidth="1"/>
    <col min="14774" max="14774" width="39.5703125" style="7" customWidth="1"/>
    <col min="14775" max="14775" width="5.5703125" style="7" customWidth="1"/>
    <col min="14776" max="14776" width="0.5703125" style="7" customWidth="1"/>
    <col min="14777" max="14777" width="13.42578125" style="7" customWidth="1"/>
    <col min="14778" max="14778" width="0.5703125" style="7" customWidth="1"/>
    <col min="14779" max="14779" width="13.42578125" style="7" customWidth="1"/>
    <col min="14780" max="14780" width="0.5703125" style="7" customWidth="1"/>
    <col min="14781" max="14781" width="13.42578125" style="7" customWidth="1"/>
    <col min="14782" max="14782" width="0.5703125" style="7" customWidth="1"/>
    <col min="14783" max="14783" width="13.42578125" style="7" customWidth="1"/>
    <col min="14784" max="15026" width="14.42578125" style="7"/>
    <col min="15027" max="15029" width="2.42578125" style="7" customWidth="1"/>
    <col min="15030" max="15030" width="39.5703125" style="7" customWidth="1"/>
    <col min="15031" max="15031" width="5.5703125" style="7" customWidth="1"/>
    <col min="15032" max="15032" width="0.5703125" style="7" customWidth="1"/>
    <col min="15033" max="15033" width="13.42578125" style="7" customWidth="1"/>
    <col min="15034" max="15034" width="0.5703125" style="7" customWidth="1"/>
    <col min="15035" max="15035" width="13.42578125" style="7" customWidth="1"/>
    <col min="15036" max="15036" width="0.5703125" style="7" customWidth="1"/>
    <col min="15037" max="15037" width="13.42578125" style="7" customWidth="1"/>
    <col min="15038" max="15038" width="0.5703125" style="7" customWidth="1"/>
    <col min="15039" max="15039" width="13.42578125" style="7" customWidth="1"/>
    <col min="15040" max="15282" width="14.42578125" style="7"/>
    <col min="15283" max="15285" width="2.42578125" style="7" customWidth="1"/>
    <col min="15286" max="15286" width="39.5703125" style="7" customWidth="1"/>
    <col min="15287" max="15287" width="5.5703125" style="7" customWidth="1"/>
    <col min="15288" max="15288" width="0.5703125" style="7" customWidth="1"/>
    <col min="15289" max="15289" width="13.42578125" style="7" customWidth="1"/>
    <col min="15290" max="15290" width="0.5703125" style="7" customWidth="1"/>
    <col min="15291" max="15291" width="13.42578125" style="7" customWidth="1"/>
    <col min="15292" max="15292" width="0.5703125" style="7" customWidth="1"/>
    <col min="15293" max="15293" width="13.42578125" style="7" customWidth="1"/>
    <col min="15294" max="15294" width="0.5703125" style="7" customWidth="1"/>
    <col min="15295" max="15295" width="13.42578125" style="7" customWidth="1"/>
    <col min="15296" max="15538" width="14.42578125" style="7"/>
    <col min="15539" max="15541" width="2.42578125" style="7" customWidth="1"/>
    <col min="15542" max="15542" width="39.5703125" style="7" customWidth="1"/>
    <col min="15543" max="15543" width="5.5703125" style="7" customWidth="1"/>
    <col min="15544" max="15544" width="0.5703125" style="7" customWidth="1"/>
    <col min="15545" max="15545" width="13.42578125" style="7" customWidth="1"/>
    <col min="15546" max="15546" width="0.5703125" style="7" customWidth="1"/>
    <col min="15547" max="15547" width="13.42578125" style="7" customWidth="1"/>
    <col min="15548" max="15548" width="0.5703125" style="7" customWidth="1"/>
    <col min="15549" max="15549" width="13.42578125" style="7" customWidth="1"/>
    <col min="15550" max="15550" width="0.5703125" style="7" customWidth="1"/>
    <col min="15551" max="15551" width="13.42578125" style="7" customWidth="1"/>
    <col min="15552" max="15794" width="14.42578125" style="7"/>
    <col min="15795" max="15797" width="2.42578125" style="7" customWidth="1"/>
    <col min="15798" max="15798" width="39.5703125" style="7" customWidth="1"/>
    <col min="15799" max="15799" width="5.5703125" style="7" customWidth="1"/>
    <col min="15800" max="15800" width="0.5703125" style="7" customWidth="1"/>
    <col min="15801" max="15801" width="13.42578125" style="7" customWidth="1"/>
    <col min="15802" max="15802" width="0.5703125" style="7" customWidth="1"/>
    <col min="15803" max="15803" width="13.42578125" style="7" customWidth="1"/>
    <col min="15804" max="15804" width="0.5703125" style="7" customWidth="1"/>
    <col min="15805" max="15805" width="13.42578125" style="7" customWidth="1"/>
    <col min="15806" max="15806" width="0.5703125" style="7" customWidth="1"/>
    <col min="15807" max="15807" width="13.42578125" style="7" customWidth="1"/>
    <col min="15808" max="16050" width="14.42578125" style="7"/>
    <col min="16051" max="16053" width="2.42578125" style="7" customWidth="1"/>
    <col min="16054" max="16054" width="39.5703125" style="7" customWidth="1"/>
    <col min="16055" max="16055" width="5.5703125" style="7" customWidth="1"/>
    <col min="16056" max="16056" width="0.5703125" style="7" customWidth="1"/>
    <col min="16057" max="16057" width="13.42578125" style="7" customWidth="1"/>
    <col min="16058" max="16058" width="0.5703125" style="7" customWidth="1"/>
    <col min="16059" max="16059" width="13.42578125" style="7" customWidth="1"/>
    <col min="16060" max="16060" width="0.5703125" style="7" customWidth="1"/>
    <col min="16061" max="16061" width="13.42578125" style="7" customWidth="1"/>
    <col min="16062" max="16062" width="0.5703125" style="7" customWidth="1"/>
    <col min="16063" max="16063" width="13.42578125" style="7" customWidth="1"/>
    <col min="16064" max="16384" width="14.42578125" style="7"/>
  </cols>
  <sheetData>
    <row r="1" spans="1:13" ht="16.5" customHeight="1">
      <c r="A1" s="3" t="s">
        <v>212</v>
      </c>
      <c r="B1" s="4"/>
      <c r="C1" s="4"/>
      <c r="D1" s="4"/>
      <c r="E1" s="5"/>
      <c r="F1" s="4"/>
      <c r="G1" s="6"/>
      <c r="H1" s="6"/>
      <c r="I1" s="6"/>
      <c r="J1" s="6"/>
      <c r="K1" s="6"/>
      <c r="L1" s="6"/>
      <c r="M1" s="6"/>
    </row>
    <row r="2" spans="1:13" ht="16.5" customHeight="1">
      <c r="A2" s="211" t="s">
        <v>129</v>
      </c>
      <c r="B2" s="212"/>
      <c r="C2" s="212"/>
      <c r="D2" s="212"/>
      <c r="E2" s="5"/>
      <c r="F2" s="4"/>
      <c r="G2" s="6"/>
      <c r="H2" s="6"/>
      <c r="I2" s="6"/>
      <c r="J2" s="6"/>
      <c r="K2" s="6"/>
      <c r="L2" s="6"/>
      <c r="M2" s="6"/>
    </row>
    <row r="3" spans="1:13" ht="16.5" customHeight="1">
      <c r="A3" s="9" t="s">
        <v>66</v>
      </c>
      <c r="B3" s="10"/>
      <c r="C3" s="10"/>
      <c r="D3" s="10"/>
      <c r="E3" s="11"/>
      <c r="F3" s="10"/>
      <c r="G3" s="12"/>
      <c r="H3" s="12"/>
      <c r="I3" s="12"/>
      <c r="J3" s="12"/>
      <c r="K3" s="12"/>
      <c r="L3" s="12"/>
      <c r="M3" s="12"/>
    </row>
    <row r="4" spans="1:13" ht="15" customHeight="1">
      <c r="A4" s="13"/>
      <c r="B4" s="13"/>
      <c r="C4" s="13"/>
      <c r="D4" s="13"/>
      <c r="E4" s="5"/>
      <c r="F4" s="4"/>
      <c r="G4" s="6"/>
      <c r="H4" s="6"/>
      <c r="I4" s="6"/>
      <c r="J4" s="6"/>
      <c r="K4" s="6"/>
      <c r="L4" s="6"/>
      <c r="M4" s="6"/>
    </row>
    <row r="5" spans="1:13" ht="15" customHeight="1">
      <c r="A5" s="13"/>
      <c r="B5" s="13"/>
      <c r="C5" s="13"/>
      <c r="D5" s="13"/>
      <c r="E5" s="5"/>
      <c r="F5" s="4"/>
      <c r="G5" s="6"/>
      <c r="H5" s="6"/>
      <c r="I5" s="6"/>
      <c r="J5" s="6"/>
      <c r="K5" s="6"/>
      <c r="L5" s="6"/>
      <c r="M5" s="6"/>
    </row>
    <row r="6" spans="1:13" s="18" customFormat="1" ht="15" customHeight="1">
      <c r="A6" s="14"/>
      <c r="B6" s="14"/>
      <c r="C6" s="14"/>
      <c r="D6" s="14"/>
      <c r="E6" s="15"/>
      <c r="F6" s="16"/>
      <c r="G6" s="204" t="s">
        <v>130</v>
      </c>
      <c r="H6" s="205"/>
      <c r="I6" s="205"/>
      <c r="J6" s="17"/>
      <c r="K6" s="204" t="s">
        <v>3</v>
      </c>
      <c r="L6" s="205"/>
      <c r="M6" s="205"/>
    </row>
    <row r="7" spans="1:13" s="18" customFormat="1" ht="15" customHeight="1">
      <c r="A7" s="14"/>
      <c r="B7" s="14"/>
      <c r="C7" s="14"/>
      <c r="D7" s="14"/>
      <c r="E7" s="15"/>
      <c r="F7" s="16"/>
      <c r="G7" s="206" t="s">
        <v>4</v>
      </c>
      <c r="H7" s="207"/>
      <c r="I7" s="207"/>
      <c r="J7" s="19"/>
      <c r="K7" s="206" t="s">
        <v>4</v>
      </c>
      <c r="L7" s="207"/>
      <c r="M7" s="207"/>
    </row>
    <row r="8" spans="1:13" s="18" customFormat="1" ht="15" customHeight="1">
      <c r="A8" s="14"/>
      <c r="B8" s="14"/>
      <c r="C8" s="14"/>
      <c r="D8" s="14"/>
      <c r="E8" s="15"/>
      <c r="F8" s="16"/>
      <c r="G8" s="20" t="s">
        <v>9</v>
      </c>
      <c r="H8" s="20"/>
      <c r="I8" s="20" t="s">
        <v>10</v>
      </c>
      <c r="J8" s="21"/>
      <c r="K8" s="20" t="s">
        <v>9</v>
      </c>
      <c r="L8" s="20"/>
      <c r="M8" s="20" t="s">
        <v>10</v>
      </c>
    </row>
    <row r="9" spans="1:13" s="18" customFormat="1" ht="15" customHeight="1">
      <c r="A9" s="14"/>
      <c r="B9" s="14"/>
      <c r="C9" s="14"/>
      <c r="D9" s="14"/>
      <c r="E9" s="22" t="s">
        <v>11</v>
      </c>
      <c r="F9" s="16"/>
      <c r="G9" s="23" t="s">
        <v>12</v>
      </c>
      <c r="I9" s="23" t="s">
        <v>12</v>
      </c>
      <c r="K9" s="23" t="s">
        <v>12</v>
      </c>
      <c r="M9" s="23" t="s">
        <v>12</v>
      </c>
    </row>
    <row r="10" spans="1:13" s="18" customFormat="1" ht="15" customHeight="1">
      <c r="A10" s="14"/>
      <c r="B10" s="14"/>
      <c r="C10" s="14"/>
      <c r="D10" s="14"/>
      <c r="E10" s="24"/>
      <c r="F10" s="16"/>
      <c r="G10" s="25"/>
      <c r="I10" s="25"/>
      <c r="K10" s="25"/>
      <c r="M10" s="25"/>
    </row>
    <row r="11" spans="1:13" s="18" customFormat="1" ht="15" customHeight="1">
      <c r="A11" s="203" t="s">
        <v>131</v>
      </c>
      <c r="B11" s="210"/>
      <c r="C11" s="210"/>
      <c r="D11" s="210"/>
      <c r="E11" s="15"/>
      <c r="F11" s="16"/>
      <c r="G11" s="27"/>
      <c r="H11" s="27"/>
      <c r="I11" s="27"/>
      <c r="J11" s="27"/>
      <c r="K11" s="27"/>
      <c r="L11" s="27"/>
      <c r="M11" s="27"/>
    </row>
    <row r="12" spans="1:13" s="18" customFormat="1" ht="15" customHeight="1">
      <c r="A12" s="16" t="s">
        <v>132</v>
      </c>
      <c r="B12" s="16"/>
      <c r="C12" s="16"/>
      <c r="D12" s="16"/>
      <c r="E12" s="15"/>
      <c r="F12" s="16"/>
      <c r="G12" s="28">
        <f>'5-6'!G40</f>
        <v>14721</v>
      </c>
      <c r="H12" s="28"/>
      <c r="I12" s="28">
        <f>'5-6'!I40</f>
        <v>40166</v>
      </c>
      <c r="J12" s="28"/>
      <c r="K12" s="28">
        <f>'5-6'!K40</f>
        <v>-4855</v>
      </c>
      <c r="L12" s="28"/>
      <c r="M12" s="28">
        <f>'5-6'!M40</f>
        <v>313418</v>
      </c>
    </row>
    <row r="13" spans="1:13" s="18" customFormat="1" ht="15" customHeight="1">
      <c r="A13" s="16" t="s">
        <v>133</v>
      </c>
      <c r="B13" s="16"/>
      <c r="C13" s="16"/>
      <c r="D13" s="16"/>
      <c r="E13" s="15"/>
      <c r="F13" s="16"/>
      <c r="G13" s="29"/>
      <c r="H13" s="27"/>
      <c r="I13" s="27"/>
      <c r="J13" s="27"/>
      <c r="K13" s="30"/>
      <c r="L13" s="27"/>
      <c r="M13" s="27"/>
    </row>
    <row r="14" spans="1:13" s="18" customFormat="1" ht="15" customHeight="1">
      <c r="A14" s="16"/>
      <c r="B14" s="16" t="s">
        <v>134</v>
      </c>
      <c r="C14" s="16"/>
      <c r="D14" s="16"/>
      <c r="E14" s="15"/>
      <c r="F14" s="16"/>
      <c r="G14" s="28">
        <v>25755</v>
      </c>
      <c r="H14" s="28"/>
      <c r="I14" s="28">
        <v>19481</v>
      </c>
      <c r="J14" s="28"/>
      <c r="K14" s="28">
        <v>345</v>
      </c>
      <c r="L14" s="28"/>
      <c r="M14" s="28">
        <v>317</v>
      </c>
    </row>
    <row r="15" spans="1:13" s="18" customFormat="1" ht="15" customHeight="1">
      <c r="A15" s="16"/>
      <c r="B15" s="16" t="s">
        <v>135</v>
      </c>
      <c r="C15" s="16"/>
      <c r="D15" s="16"/>
      <c r="E15" s="15"/>
      <c r="F15" s="16"/>
      <c r="G15" s="29">
        <v>0</v>
      </c>
      <c r="H15" s="28"/>
      <c r="I15" s="28">
        <v>351</v>
      </c>
      <c r="J15" s="28"/>
      <c r="K15" s="31">
        <v>0</v>
      </c>
      <c r="L15" s="28"/>
      <c r="M15" s="28">
        <v>0</v>
      </c>
    </row>
    <row r="16" spans="1:13" s="18" customFormat="1" ht="15" customHeight="1">
      <c r="A16" s="16"/>
      <c r="B16" s="14" t="s">
        <v>173</v>
      </c>
      <c r="C16" s="16"/>
      <c r="D16" s="16"/>
      <c r="E16" s="15"/>
      <c r="F16" s="16"/>
      <c r="G16" s="28">
        <v>8719</v>
      </c>
      <c r="H16" s="28"/>
      <c r="I16" s="28">
        <v>5407</v>
      </c>
      <c r="J16" s="28"/>
      <c r="K16" s="31">
        <v>0</v>
      </c>
      <c r="L16" s="28"/>
      <c r="M16" s="28">
        <v>-961</v>
      </c>
    </row>
    <row r="17" spans="1:13" s="18" customFormat="1" ht="15" customHeight="1">
      <c r="A17" s="16"/>
      <c r="B17" s="16" t="s">
        <v>174</v>
      </c>
      <c r="C17" s="16"/>
      <c r="D17" s="16"/>
      <c r="E17" s="15">
        <v>9</v>
      </c>
      <c r="F17" s="16"/>
      <c r="G17" s="28">
        <v>276</v>
      </c>
      <c r="H17" s="28"/>
      <c r="I17" s="28">
        <v>0</v>
      </c>
      <c r="J17" s="28"/>
      <c r="K17" s="28">
        <v>0</v>
      </c>
      <c r="L17" s="28"/>
      <c r="M17" s="28">
        <v>0</v>
      </c>
    </row>
    <row r="18" spans="1:13" s="18" customFormat="1" ht="15" customHeight="1">
      <c r="A18" s="14"/>
      <c r="B18" s="14" t="s">
        <v>175</v>
      </c>
      <c r="C18" s="16"/>
      <c r="D18" s="16"/>
      <c r="E18" s="15">
        <v>9</v>
      </c>
      <c r="F18" s="16"/>
      <c r="G18" s="32">
        <v>54</v>
      </c>
      <c r="H18" s="27"/>
      <c r="I18" s="28">
        <v>0</v>
      </c>
      <c r="J18" s="28"/>
      <c r="K18" s="28">
        <v>0</v>
      </c>
      <c r="L18" s="28"/>
      <c r="M18" s="28">
        <v>0</v>
      </c>
    </row>
    <row r="19" spans="1:13" s="18" customFormat="1" ht="15" customHeight="1">
      <c r="A19" s="16"/>
      <c r="B19" s="16" t="s">
        <v>223</v>
      </c>
      <c r="C19" s="16"/>
      <c r="D19" s="16"/>
      <c r="E19" s="15"/>
      <c r="F19" s="16"/>
      <c r="G19" s="28">
        <v>-5200</v>
      </c>
      <c r="H19" s="28"/>
      <c r="I19" s="28">
        <v>0</v>
      </c>
      <c r="J19" s="28"/>
      <c r="K19" s="28">
        <v>0</v>
      </c>
      <c r="L19" s="28"/>
      <c r="M19" s="28">
        <v>0</v>
      </c>
    </row>
    <row r="20" spans="1:13" s="18" customFormat="1" ht="15" customHeight="1">
      <c r="A20" s="14"/>
      <c r="B20" s="14" t="s">
        <v>71</v>
      </c>
      <c r="C20" s="16"/>
      <c r="D20" s="16"/>
      <c r="E20" s="15"/>
      <c r="F20" s="16"/>
      <c r="G20" s="32">
        <v>0</v>
      </c>
      <c r="H20" s="27"/>
      <c r="I20" s="28">
        <v>0</v>
      </c>
      <c r="J20" s="28"/>
      <c r="K20" s="28">
        <v>0</v>
      </c>
      <c r="L20" s="28"/>
      <c r="M20" s="28">
        <v>-319569</v>
      </c>
    </row>
    <row r="21" spans="1:13" s="18" customFormat="1" ht="15" customHeight="1">
      <c r="A21" s="16"/>
      <c r="B21" s="16" t="s">
        <v>82</v>
      </c>
      <c r="C21" s="16"/>
      <c r="D21" s="16"/>
      <c r="E21" s="15"/>
      <c r="F21" s="16"/>
      <c r="G21" s="28">
        <v>-12256</v>
      </c>
      <c r="H21" s="28"/>
      <c r="I21" s="31">
        <v>-13916</v>
      </c>
      <c r="J21" s="31"/>
      <c r="K21" s="28">
        <v>-14000</v>
      </c>
      <c r="L21" s="31"/>
      <c r="M21" s="28">
        <v>-7506</v>
      </c>
    </row>
    <row r="22" spans="1:13" s="18" customFormat="1" ht="15" customHeight="1">
      <c r="A22" s="16"/>
      <c r="B22" s="16" t="s">
        <v>83</v>
      </c>
      <c r="C22" s="16"/>
      <c r="E22" s="15"/>
      <c r="F22" s="16"/>
      <c r="G22" s="28">
        <v>40716</v>
      </c>
      <c r="H22" s="28"/>
      <c r="I22" s="31">
        <v>48587</v>
      </c>
      <c r="J22" s="31"/>
      <c r="K22" s="28">
        <v>10650</v>
      </c>
      <c r="L22" s="31"/>
      <c r="M22" s="28">
        <v>8533</v>
      </c>
    </row>
    <row r="23" spans="1:13" s="18" customFormat="1" ht="15" customHeight="1">
      <c r="A23" s="16"/>
      <c r="B23" s="16" t="s">
        <v>136</v>
      </c>
      <c r="C23" s="16"/>
      <c r="D23" s="16"/>
      <c r="E23" s="15">
        <v>13</v>
      </c>
      <c r="F23" s="16"/>
      <c r="G23" s="28">
        <v>232</v>
      </c>
      <c r="H23" s="28"/>
      <c r="I23" s="28">
        <v>218</v>
      </c>
      <c r="J23" s="28"/>
      <c r="K23" s="31">
        <v>232</v>
      </c>
      <c r="L23" s="28"/>
      <c r="M23" s="28">
        <v>218</v>
      </c>
    </row>
    <row r="24" spans="1:13" s="18" customFormat="1" ht="15" customHeight="1">
      <c r="A24" s="14"/>
      <c r="B24" s="14" t="s">
        <v>137</v>
      </c>
      <c r="C24" s="16"/>
      <c r="D24" s="16"/>
      <c r="E24" s="15">
        <v>8</v>
      </c>
      <c r="F24" s="16"/>
      <c r="G24" s="28">
        <v>-1650</v>
      </c>
      <c r="H24" s="28"/>
      <c r="I24" s="28">
        <v>-1626</v>
      </c>
      <c r="J24" s="28"/>
      <c r="K24" s="28">
        <v>0</v>
      </c>
      <c r="L24" s="28"/>
      <c r="M24" s="28">
        <v>0</v>
      </c>
    </row>
    <row r="25" spans="1:13" s="18" customFormat="1" ht="15" customHeight="1">
      <c r="A25" s="16"/>
      <c r="B25" s="16"/>
      <c r="C25" s="16"/>
      <c r="E25" s="15"/>
      <c r="F25" s="16"/>
      <c r="G25" s="32"/>
      <c r="H25" s="27"/>
      <c r="I25" s="28"/>
      <c r="J25" s="28"/>
      <c r="K25" s="28"/>
      <c r="L25" s="28"/>
      <c r="M25" s="28"/>
    </row>
    <row r="26" spans="1:13" s="18" customFormat="1" ht="15" customHeight="1">
      <c r="A26" s="16" t="s">
        <v>138</v>
      </c>
      <c r="B26" s="16"/>
      <c r="C26" s="16"/>
      <c r="D26" s="16"/>
      <c r="E26" s="15"/>
      <c r="F26" s="16"/>
      <c r="G26" s="33"/>
      <c r="H26" s="27"/>
      <c r="I26" s="27"/>
      <c r="J26" s="27"/>
      <c r="K26" s="27"/>
      <c r="L26" s="27"/>
      <c r="M26" s="27"/>
    </row>
    <row r="27" spans="1:13" s="18" customFormat="1" ht="15" customHeight="1">
      <c r="A27" s="26"/>
      <c r="B27" s="16" t="s">
        <v>176</v>
      </c>
      <c r="C27" s="16"/>
      <c r="D27" s="16"/>
      <c r="E27" s="15"/>
      <c r="F27" s="16"/>
      <c r="G27" s="31">
        <v>237548</v>
      </c>
      <c r="H27" s="27"/>
      <c r="I27" s="31">
        <v>53475</v>
      </c>
      <c r="J27" s="31"/>
      <c r="K27" s="28">
        <v>34</v>
      </c>
      <c r="L27" s="31"/>
      <c r="M27" s="31">
        <v>-271</v>
      </c>
    </row>
    <row r="28" spans="1:13" s="18" customFormat="1" ht="15" customHeight="1">
      <c r="A28" s="26"/>
      <c r="B28" s="16" t="s">
        <v>21</v>
      </c>
      <c r="C28" s="16"/>
      <c r="D28" s="16"/>
      <c r="E28" s="15"/>
      <c r="F28" s="16"/>
      <c r="G28" s="31">
        <v>1845</v>
      </c>
      <c r="H28" s="27"/>
      <c r="I28" s="31">
        <v>982</v>
      </c>
      <c r="J28" s="31"/>
      <c r="K28" s="28">
        <v>0</v>
      </c>
      <c r="L28" s="31"/>
      <c r="M28" s="31">
        <v>0</v>
      </c>
    </row>
    <row r="29" spans="1:13" s="18" customFormat="1" ht="15" customHeight="1">
      <c r="A29" s="26"/>
      <c r="B29" s="16" t="s">
        <v>177</v>
      </c>
      <c r="C29" s="16"/>
      <c r="D29" s="16"/>
      <c r="E29" s="15"/>
      <c r="F29" s="16"/>
      <c r="G29" s="31">
        <v>50700</v>
      </c>
      <c r="H29" s="27"/>
      <c r="I29" s="31">
        <v>-119016</v>
      </c>
      <c r="J29" s="31"/>
      <c r="K29" s="28">
        <v>0</v>
      </c>
      <c r="L29" s="31"/>
      <c r="M29" s="31">
        <v>0</v>
      </c>
    </row>
    <row r="30" spans="1:13" s="18" customFormat="1" ht="15" customHeight="1">
      <c r="A30" s="26"/>
      <c r="B30" s="16" t="s">
        <v>18</v>
      </c>
      <c r="C30" s="16"/>
      <c r="D30" s="16"/>
      <c r="E30" s="15"/>
      <c r="F30" s="16"/>
      <c r="G30" s="31">
        <v>-77909</v>
      </c>
      <c r="H30" s="27"/>
      <c r="I30" s="31">
        <v>-97394</v>
      </c>
      <c r="J30" s="31"/>
      <c r="K30" s="28">
        <v>61</v>
      </c>
      <c r="L30" s="31"/>
      <c r="M30" s="31">
        <v>-92</v>
      </c>
    </row>
    <row r="31" spans="1:13" s="18" customFormat="1" ht="15" customHeight="1">
      <c r="A31" s="26"/>
      <c r="B31" s="16" t="s">
        <v>30</v>
      </c>
      <c r="C31" s="16"/>
      <c r="D31" s="16"/>
      <c r="E31" s="15"/>
      <c r="F31" s="16"/>
      <c r="G31" s="31">
        <v>-5015</v>
      </c>
      <c r="H31" s="27"/>
      <c r="I31" s="31">
        <v>-709</v>
      </c>
      <c r="J31" s="31"/>
      <c r="K31" s="28">
        <v>14</v>
      </c>
      <c r="L31" s="31"/>
      <c r="M31" s="31">
        <v>0</v>
      </c>
    </row>
    <row r="32" spans="1:13" s="18" customFormat="1" ht="15" customHeight="1">
      <c r="A32" s="26"/>
      <c r="B32" s="16" t="s">
        <v>37</v>
      </c>
      <c r="C32" s="16"/>
      <c r="D32" s="16"/>
      <c r="E32" s="15"/>
      <c r="F32" s="16"/>
      <c r="G32" s="31">
        <v>16864</v>
      </c>
      <c r="H32" s="27"/>
      <c r="I32" s="31">
        <v>46999</v>
      </c>
      <c r="J32" s="31"/>
      <c r="K32" s="28">
        <v>481</v>
      </c>
      <c r="L32" s="31"/>
      <c r="M32" s="31">
        <v>-1667</v>
      </c>
    </row>
    <row r="33" spans="1:13" s="18" customFormat="1" ht="15" customHeight="1">
      <c r="A33" s="26"/>
      <c r="B33" s="16" t="s">
        <v>42</v>
      </c>
      <c r="C33" s="16"/>
      <c r="D33" s="16"/>
      <c r="E33" s="15"/>
      <c r="F33" s="16"/>
      <c r="G33" s="31">
        <v>75704</v>
      </c>
      <c r="H33" s="27"/>
      <c r="I33" s="31">
        <v>-6292</v>
      </c>
      <c r="J33" s="31"/>
      <c r="K33" s="34">
        <v>0</v>
      </c>
      <c r="L33" s="31"/>
      <c r="M33" s="31">
        <v>0</v>
      </c>
    </row>
    <row r="34" spans="1:13" s="18" customFormat="1" ht="15" customHeight="1">
      <c r="A34" s="26"/>
      <c r="B34" s="16" t="s">
        <v>47</v>
      </c>
      <c r="C34" s="16"/>
      <c r="D34" s="16"/>
      <c r="E34" s="15"/>
      <c r="F34" s="16"/>
      <c r="G34" s="35">
        <v>-48</v>
      </c>
      <c r="H34" s="27"/>
      <c r="I34" s="35">
        <v>0</v>
      </c>
      <c r="J34" s="31"/>
      <c r="K34" s="36">
        <v>0</v>
      </c>
      <c r="L34" s="31"/>
      <c r="M34" s="35">
        <v>0</v>
      </c>
    </row>
    <row r="35" spans="1:13" s="18" customFormat="1" ht="8.1" customHeight="1">
      <c r="A35" s="14"/>
      <c r="B35" s="14"/>
      <c r="C35" s="14"/>
      <c r="D35" s="14"/>
      <c r="E35" s="15"/>
      <c r="F35" s="16"/>
      <c r="G35" s="27"/>
      <c r="H35" s="27"/>
      <c r="I35" s="27"/>
      <c r="J35" s="27"/>
      <c r="K35" s="27"/>
      <c r="L35" s="27"/>
      <c r="M35" s="27"/>
    </row>
    <row r="36" spans="1:13" s="18" customFormat="1" ht="15" customHeight="1">
      <c r="A36" s="16" t="s">
        <v>205</v>
      </c>
      <c r="B36" s="16"/>
      <c r="C36" s="16"/>
      <c r="D36" s="16"/>
      <c r="E36" s="15"/>
      <c r="F36" s="16"/>
      <c r="G36" s="27">
        <f>SUM(G12:G34)</f>
        <v>371056</v>
      </c>
      <c r="H36" s="27"/>
      <c r="I36" s="27">
        <f>SUM(I12:I34)</f>
        <v>-23287</v>
      </c>
      <c r="J36" s="27"/>
      <c r="K36" s="27">
        <f>SUM(K12:K34)</f>
        <v>-7038</v>
      </c>
      <c r="L36" s="27"/>
      <c r="M36" s="27">
        <f>SUM(M12:M34)</f>
        <v>-7580</v>
      </c>
    </row>
    <row r="37" spans="1:13" s="18" customFormat="1" ht="15" customHeight="1">
      <c r="A37" s="14"/>
      <c r="B37" s="213" t="s">
        <v>139</v>
      </c>
      <c r="C37" s="210"/>
      <c r="D37" s="210"/>
      <c r="E37" s="15"/>
      <c r="F37" s="16"/>
      <c r="G37" s="35">
        <v>-17032</v>
      </c>
      <c r="H37" s="27"/>
      <c r="I37" s="35">
        <v>-57804</v>
      </c>
      <c r="J37" s="31"/>
      <c r="K37" s="37">
        <v>0</v>
      </c>
      <c r="L37" s="31"/>
      <c r="M37" s="35">
        <v>0</v>
      </c>
    </row>
    <row r="38" spans="1:13" s="18" customFormat="1" ht="8.1" customHeight="1">
      <c r="A38" s="14"/>
      <c r="B38" s="14"/>
      <c r="C38" s="14"/>
      <c r="D38" s="16"/>
      <c r="E38" s="15"/>
      <c r="F38" s="16"/>
      <c r="G38" s="27"/>
      <c r="H38" s="27"/>
      <c r="I38" s="27"/>
      <c r="J38" s="27"/>
      <c r="K38" s="27"/>
      <c r="L38" s="27"/>
      <c r="M38" s="27"/>
    </row>
    <row r="39" spans="1:13" s="18" customFormat="1" ht="15" customHeight="1">
      <c r="A39" s="38" t="s">
        <v>192</v>
      </c>
      <c r="B39" s="14"/>
      <c r="C39" s="14"/>
      <c r="D39" s="16"/>
      <c r="E39" s="15"/>
      <c r="F39" s="16"/>
      <c r="G39" s="27"/>
      <c r="H39" s="27"/>
      <c r="I39" s="27"/>
      <c r="J39" s="27"/>
      <c r="K39" s="27"/>
      <c r="L39" s="27"/>
      <c r="M39" s="27"/>
    </row>
    <row r="40" spans="1:13" s="18" customFormat="1" ht="15" customHeight="1">
      <c r="B40" s="38" t="s">
        <v>191</v>
      </c>
      <c r="C40" s="16"/>
      <c r="D40" s="16"/>
      <c r="E40" s="15"/>
      <c r="F40" s="16"/>
      <c r="G40" s="39">
        <f>SUM(G36:G37)</f>
        <v>354024</v>
      </c>
      <c r="H40" s="27"/>
      <c r="I40" s="39">
        <f>SUM(I36:I37)</f>
        <v>-81091</v>
      </c>
      <c r="J40" s="27"/>
      <c r="K40" s="39">
        <f>SUM(K36:K37)</f>
        <v>-7038</v>
      </c>
      <c r="L40" s="27"/>
      <c r="M40" s="39">
        <f>SUM(M36:M37)</f>
        <v>-7580</v>
      </c>
    </row>
    <row r="41" spans="1:13" s="18" customFormat="1" ht="15" customHeight="1">
      <c r="A41" s="38"/>
      <c r="B41" s="16"/>
      <c r="C41" s="16"/>
      <c r="D41" s="16"/>
      <c r="E41" s="15"/>
      <c r="F41" s="16"/>
      <c r="G41" s="27"/>
      <c r="H41" s="27"/>
      <c r="I41" s="27"/>
      <c r="J41" s="27"/>
      <c r="K41" s="27"/>
      <c r="L41" s="27"/>
      <c r="M41" s="27"/>
    </row>
    <row r="42" spans="1:13" ht="15" customHeight="1">
      <c r="A42" s="3"/>
      <c r="B42" s="4"/>
      <c r="C42" s="4"/>
      <c r="D42" s="4"/>
      <c r="E42" s="5"/>
      <c r="F42" s="4"/>
      <c r="G42" s="40"/>
      <c r="H42" s="40"/>
      <c r="I42" s="40"/>
      <c r="J42" s="40"/>
      <c r="K42" s="40"/>
      <c r="L42" s="40"/>
      <c r="M42" s="40"/>
    </row>
    <row r="43" spans="1:13" ht="15" customHeight="1">
      <c r="A43" s="3"/>
      <c r="B43" s="4"/>
      <c r="C43" s="4"/>
      <c r="D43" s="4"/>
      <c r="E43" s="5"/>
      <c r="F43" s="4"/>
      <c r="G43" s="40"/>
      <c r="H43" s="40"/>
      <c r="I43" s="40"/>
      <c r="J43" s="40"/>
      <c r="K43" s="40"/>
      <c r="L43" s="40"/>
      <c r="M43" s="40"/>
    </row>
    <row r="44" spans="1:13" ht="15" customHeight="1">
      <c r="A44" s="3"/>
      <c r="B44" s="4"/>
      <c r="C44" s="4"/>
      <c r="D44" s="4"/>
      <c r="E44" s="5"/>
      <c r="F44" s="4"/>
      <c r="G44" s="40"/>
      <c r="H44" s="40"/>
      <c r="I44" s="40"/>
      <c r="J44" s="40"/>
      <c r="K44" s="40"/>
      <c r="L44" s="40"/>
      <c r="M44" s="40"/>
    </row>
    <row r="45" spans="1:13" ht="15" customHeight="1">
      <c r="A45" s="3"/>
      <c r="B45" s="4"/>
      <c r="C45" s="4"/>
      <c r="D45" s="4"/>
      <c r="E45" s="5"/>
      <c r="F45" s="4"/>
      <c r="G45" s="40"/>
      <c r="H45" s="40"/>
      <c r="I45" s="40"/>
      <c r="J45" s="40"/>
      <c r="K45" s="40"/>
      <c r="L45" s="40"/>
      <c r="M45" s="40"/>
    </row>
    <row r="46" spans="1:13" ht="15" customHeight="1">
      <c r="A46" s="3"/>
      <c r="B46" s="4"/>
      <c r="C46" s="4"/>
      <c r="D46" s="4"/>
      <c r="E46" s="5"/>
      <c r="F46" s="4"/>
      <c r="G46" s="40"/>
      <c r="H46" s="40"/>
      <c r="I46" s="40"/>
      <c r="J46" s="40"/>
      <c r="K46" s="40"/>
      <c r="L46" s="40"/>
      <c r="M46" s="40"/>
    </row>
    <row r="47" spans="1:13" ht="15" customHeight="1">
      <c r="A47" s="3"/>
      <c r="B47" s="4"/>
      <c r="C47" s="4"/>
      <c r="D47" s="4"/>
      <c r="E47" s="5"/>
      <c r="F47" s="4"/>
      <c r="G47" s="40"/>
      <c r="H47" s="40"/>
      <c r="I47" s="40"/>
      <c r="J47" s="40"/>
      <c r="K47" s="40"/>
      <c r="L47" s="40"/>
      <c r="M47" s="40"/>
    </row>
    <row r="48" spans="1:13" ht="15" customHeight="1">
      <c r="A48" s="3"/>
      <c r="B48" s="4"/>
      <c r="C48" s="4"/>
      <c r="D48" s="4"/>
      <c r="E48" s="5"/>
      <c r="F48" s="4"/>
      <c r="G48" s="40"/>
      <c r="H48" s="40"/>
      <c r="I48" s="40"/>
      <c r="J48" s="40"/>
      <c r="K48" s="40"/>
      <c r="L48" s="40"/>
      <c r="M48" s="40"/>
    </row>
    <row r="49" spans="1:13" ht="15" customHeight="1">
      <c r="A49" s="3"/>
      <c r="B49" s="4"/>
      <c r="C49" s="4"/>
      <c r="D49" s="4"/>
      <c r="E49" s="5"/>
      <c r="F49" s="4"/>
      <c r="G49" s="40"/>
      <c r="H49" s="40"/>
      <c r="I49" s="40"/>
      <c r="J49" s="40"/>
      <c r="K49" s="40"/>
      <c r="L49" s="40"/>
      <c r="M49" s="40"/>
    </row>
    <row r="50" spans="1:13" ht="15" customHeight="1">
      <c r="A50" s="3"/>
      <c r="B50" s="4"/>
      <c r="C50" s="4"/>
      <c r="D50" s="4"/>
      <c r="E50" s="5"/>
      <c r="F50" s="4"/>
      <c r="G50" s="40"/>
      <c r="H50" s="40"/>
      <c r="I50" s="40"/>
      <c r="J50" s="40"/>
      <c r="K50" s="40"/>
      <c r="L50" s="40"/>
      <c r="M50" s="40"/>
    </row>
    <row r="51" spans="1:13" ht="15" customHeight="1">
      <c r="A51" s="3"/>
      <c r="B51" s="4"/>
      <c r="C51" s="4"/>
      <c r="D51" s="4"/>
      <c r="E51" s="5"/>
      <c r="F51" s="4"/>
      <c r="G51" s="40"/>
      <c r="H51" s="40"/>
      <c r="I51" s="40"/>
      <c r="J51" s="40"/>
      <c r="K51" s="40"/>
      <c r="L51" s="40"/>
      <c r="M51" s="40"/>
    </row>
    <row r="52" spans="1:13" ht="15" customHeight="1">
      <c r="A52" s="3"/>
      <c r="B52" s="4"/>
      <c r="C52" s="4"/>
      <c r="D52" s="4"/>
      <c r="E52" s="5"/>
      <c r="F52" s="4"/>
      <c r="G52" s="40"/>
      <c r="H52" s="40"/>
      <c r="I52" s="40"/>
      <c r="J52" s="40"/>
      <c r="K52" s="40"/>
      <c r="L52" s="40"/>
      <c r="M52" s="40"/>
    </row>
    <row r="53" spans="1:13" ht="21.95" customHeight="1">
      <c r="A53" s="208" t="s">
        <v>164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</row>
    <row r="54" spans="1:13" ht="16.5" customHeight="1">
      <c r="A54" s="3" t="s">
        <v>212</v>
      </c>
      <c r="B54" s="4"/>
      <c r="C54" s="4"/>
      <c r="D54" s="4"/>
      <c r="E54" s="5"/>
      <c r="F54" s="4"/>
      <c r="G54" s="6"/>
      <c r="H54" s="6"/>
      <c r="I54" s="6"/>
      <c r="J54" s="6"/>
      <c r="K54" s="6"/>
      <c r="L54" s="6"/>
      <c r="M54" s="6"/>
    </row>
    <row r="55" spans="1:13" ht="16.5" customHeight="1">
      <c r="A55" s="3" t="s">
        <v>216</v>
      </c>
      <c r="B55" s="4"/>
      <c r="C55" s="4"/>
      <c r="D55" s="4"/>
      <c r="E55" s="5"/>
      <c r="F55" s="4"/>
      <c r="G55" s="6"/>
      <c r="H55" s="6"/>
      <c r="I55" s="6"/>
      <c r="J55" s="6"/>
      <c r="K55" s="6"/>
      <c r="L55" s="6"/>
      <c r="M55" s="6"/>
    </row>
    <row r="56" spans="1:13" ht="16.5" customHeight="1">
      <c r="A56" s="9" t="s">
        <v>66</v>
      </c>
      <c r="B56" s="10"/>
      <c r="C56" s="10"/>
      <c r="D56" s="10"/>
      <c r="E56" s="11"/>
      <c r="F56" s="10"/>
      <c r="G56" s="12"/>
      <c r="H56" s="12"/>
      <c r="I56" s="12"/>
      <c r="J56" s="12"/>
      <c r="K56" s="12"/>
      <c r="L56" s="12"/>
      <c r="M56" s="12"/>
    </row>
    <row r="57" spans="1:13" ht="15" customHeight="1">
      <c r="A57" s="8"/>
      <c r="B57" s="13"/>
      <c r="C57" s="13"/>
      <c r="D57" s="13"/>
      <c r="E57" s="5"/>
      <c r="F57" s="4"/>
      <c r="G57" s="6"/>
      <c r="H57" s="6"/>
      <c r="I57" s="6"/>
      <c r="J57" s="6"/>
      <c r="K57" s="6"/>
      <c r="L57" s="6"/>
      <c r="M57" s="6"/>
    </row>
    <row r="58" spans="1:13" ht="15" customHeight="1">
      <c r="A58" s="13"/>
      <c r="B58" s="13"/>
      <c r="C58" s="13"/>
      <c r="D58" s="13"/>
      <c r="E58" s="5"/>
      <c r="F58" s="4"/>
      <c r="G58" s="6"/>
      <c r="H58" s="6"/>
      <c r="I58" s="6"/>
      <c r="J58" s="6"/>
      <c r="K58" s="6"/>
      <c r="L58" s="6"/>
      <c r="M58" s="6"/>
    </row>
    <row r="59" spans="1:13" s="18" customFormat="1" ht="15" customHeight="1">
      <c r="A59" s="14"/>
      <c r="B59" s="14"/>
      <c r="C59" s="14"/>
      <c r="D59" s="14"/>
      <c r="E59" s="15"/>
      <c r="F59" s="16"/>
      <c r="G59" s="204" t="s">
        <v>130</v>
      </c>
      <c r="H59" s="205"/>
      <c r="I59" s="205"/>
      <c r="J59" s="17"/>
      <c r="K59" s="204" t="s">
        <v>3</v>
      </c>
      <c r="L59" s="205"/>
      <c r="M59" s="205"/>
    </row>
    <row r="60" spans="1:13" s="18" customFormat="1" ht="15" customHeight="1">
      <c r="A60" s="14"/>
      <c r="B60" s="14"/>
      <c r="C60" s="14"/>
      <c r="D60" s="14"/>
      <c r="E60" s="15"/>
      <c r="F60" s="16"/>
      <c r="G60" s="206" t="s">
        <v>4</v>
      </c>
      <c r="H60" s="207"/>
      <c r="I60" s="207"/>
      <c r="J60" s="19"/>
      <c r="K60" s="206" t="s">
        <v>4</v>
      </c>
      <c r="L60" s="207"/>
      <c r="M60" s="207"/>
    </row>
    <row r="61" spans="1:13" s="18" customFormat="1" ht="15" customHeight="1">
      <c r="A61" s="14"/>
      <c r="B61" s="14"/>
      <c r="C61" s="14"/>
      <c r="D61" s="14"/>
      <c r="E61" s="15"/>
      <c r="F61" s="16"/>
      <c r="G61" s="20" t="s">
        <v>9</v>
      </c>
      <c r="H61" s="20"/>
      <c r="I61" s="20" t="s">
        <v>10</v>
      </c>
      <c r="J61" s="21"/>
      <c r="K61" s="20" t="s">
        <v>9</v>
      </c>
      <c r="L61" s="20"/>
      <c r="M61" s="20" t="s">
        <v>10</v>
      </c>
    </row>
    <row r="62" spans="1:13" s="18" customFormat="1" ht="15" customHeight="1">
      <c r="A62" s="14"/>
      <c r="B62" s="14"/>
      <c r="C62" s="14"/>
      <c r="D62" s="14"/>
      <c r="E62" s="41" t="s">
        <v>11</v>
      </c>
      <c r="F62" s="16"/>
      <c r="G62" s="23" t="s">
        <v>12</v>
      </c>
      <c r="I62" s="23" t="s">
        <v>12</v>
      </c>
      <c r="K62" s="23" t="s">
        <v>12</v>
      </c>
      <c r="M62" s="23" t="s">
        <v>12</v>
      </c>
    </row>
    <row r="63" spans="1:13" s="18" customFormat="1" ht="15" customHeight="1">
      <c r="A63" s="14"/>
      <c r="B63" s="14"/>
      <c r="C63" s="14"/>
      <c r="D63" s="14"/>
      <c r="E63" s="24"/>
      <c r="F63" s="42"/>
      <c r="G63" s="43"/>
      <c r="H63" s="19"/>
      <c r="I63" s="43"/>
      <c r="J63" s="19"/>
      <c r="K63" s="43"/>
      <c r="L63" s="19"/>
      <c r="M63" s="43"/>
    </row>
    <row r="64" spans="1:13" s="18" customFormat="1" ht="15" customHeight="1">
      <c r="A64" s="203" t="s">
        <v>140</v>
      </c>
      <c r="B64" s="210"/>
      <c r="C64" s="210"/>
      <c r="D64" s="210"/>
      <c r="E64" s="15"/>
      <c r="F64" s="16"/>
      <c r="G64" s="27"/>
      <c r="H64" s="27"/>
      <c r="I64" s="29"/>
      <c r="J64" s="29"/>
      <c r="K64" s="27"/>
      <c r="L64" s="29"/>
      <c r="M64" s="29"/>
    </row>
    <row r="65" spans="1:13" s="18" customFormat="1" ht="15" customHeight="1">
      <c r="A65" s="18" t="s">
        <v>178</v>
      </c>
      <c r="B65" s="16"/>
      <c r="C65" s="16"/>
      <c r="D65" s="16"/>
      <c r="E65" s="15"/>
      <c r="F65" s="16"/>
      <c r="G65" s="27"/>
      <c r="H65" s="27"/>
      <c r="I65" s="29"/>
      <c r="J65" s="29"/>
      <c r="K65" s="27"/>
      <c r="L65" s="29"/>
      <c r="M65" s="29"/>
    </row>
    <row r="66" spans="1:13" s="18" customFormat="1" ht="15" customHeight="1">
      <c r="B66" s="18" t="s">
        <v>179</v>
      </c>
      <c r="C66" s="16"/>
      <c r="D66" s="16"/>
      <c r="E66" s="15"/>
      <c r="F66" s="16"/>
      <c r="G66" s="28">
        <v>13155</v>
      </c>
      <c r="H66" s="27"/>
      <c r="I66" s="27">
        <v>-107157</v>
      </c>
      <c r="J66" s="27"/>
      <c r="K66" s="31">
        <v>0</v>
      </c>
      <c r="L66" s="27"/>
      <c r="M66" s="27">
        <v>0</v>
      </c>
    </row>
    <row r="67" spans="1:13" s="18" customFormat="1" ht="15" customHeight="1">
      <c r="A67" s="18" t="s">
        <v>181</v>
      </c>
      <c r="B67" s="16"/>
      <c r="C67" s="16"/>
      <c r="D67" s="16"/>
      <c r="E67" s="15">
        <v>8</v>
      </c>
      <c r="F67" s="16"/>
      <c r="G67" s="28">
        <v>-35230</v>
      </c>
      <c r="H67" s="27"/>
      <c r="I67" s="27">
        <v>0</v>
      </c>
      <c r="J67" s="27"/>
      <c r="K67" s="28">
        <v>-35230</v>
      </c>
      <c r="L67" s="27"/>
      <c r="M67" s="27">
        <v>0</v>
      </c>
    </row>
    <row r="68" spans="1:13" s="18" customFormat="1" ht="15" customHeight="1">
      <c r="A68" s="16" t="s">
        <v>180</v>
      </c>
      <c r="B68" s="16"/>
      <c r="C68" s="16"/>
      <c r="D68" s="16"/>
      <c r="E68" s="15">
        <v>13</v>
      </c>
      <c r="F68" s="16"/>
      <c r="G68" s="28">
        <v>0</v>
      </c>
      <c r="H68" s="27"/>
      <c r="I68" s="27">
        <v>0</v>
      </c>
      <c r="J68" s="27"/>
      <c r="K68" s="27">
        <v>108000</v>
      </c>
      <c r="L68" s="27"/>
      <c r="M68" s="27">
        <v>0</v>
      </c>
    </row>
    <row r="69" spans="1:13" s="18" customFormat="1" ht="15" customHeight="1">
      <c r="A69" s="16" t="s">
        <v>182</v>
      </c>
      <c r="B69" s="16"/>
      <c r="C69" s="16"/>
      <c r="D69" s="16"/>
      <c r="E69" s="15">
        <v>13</v>
      </c>
      <c r="F69" s="16"/>
      <c r="G69" s="28">
        <v>0</v>
      </c>
      <c r="H69" s="27"/>
      <c r="I69" s="27">
        <v>0</v>
      </c>
      <c r="J69" s="27"/>
      <c r="K69" s="27">
        <v>-108000</v>
      </c>
      <c r="L69" s="27"/>
      <c r="M69" s="27">
        <v>-108000</v>
      </c>
    </row>
    <row r="70" spans="1:13" s="18" customFormat="1" ht="15" customHeight="1">
      <c r="A70" s="18" t="s">
        <v>141</v>
      </c>
      <c r="B70" s="16"/>
      <c r="C70" s="16"/>
      <c r="D70" s="16"/>
      <c r="E70" s="15"/>
      <c r="F70" s="16"/>
      <c r="G70" s="28">
        <v>-162608</v>
      </c>
      <c r="H70" s="27"/>
      <c r="I70" s="27">
        <v>-188476</v>
      </c>
      <c r="J70" s="27"/>
      <c r="K70" s="31">
        <v>0</v>
      </c>
      <c r="L70" s="27"/>
      <c r="M70" s="27">
        <v>0</v>
      </c>
    </row>
    <row r="71" spans="1:13" s="18" customFormat="1" ht="15" customHeight="1">
      <c r="A71" s="16" t="s">
        <v>183</v>
      </c>
      <c r="B71" s="16"/>
      <c r="C71" s="16"/>
      <c r="D71" s="16"/>
      <c r="E71" s="15"/>
      <c r="F71" s="16"/>
      <c r="G71" s="28">
        <v>-28595</v>
      </c>
      <c r="H71" s="27"/>
      <c r="I71" s="27">
        <v>-26756</v>
      </c>
      <c r="J71" s="27"/>
      <c r="K71" s="31">
        <v>0</v>
      </c>
      <c r="L71" s="27"/>
      <c r="M71" s="27">
        <v>0</v>
      </c>
    </row>
    <row r="72" spans="1:13" s="18" customFormat="1" ht="15" customHeight="1">
      <c r="A72" s="18" t="s">
        <v>142</v>
      </c>
      <c r="B72" s="16"/>
      <c r="C72" s="16"/>
      <c r="D72" s="16"/>
      <c r="E72" s="15"/>
      <c r="F72" s="16"/>
      <c r="G72" s="35">
        <v>9578</v>
      </c>
      <c r="H72" s="27"/>
      <c r="I72" s="35">
        <v>10137</v>
      </c>
      <c r="J72" s="31"/>
      <c r="K72" s="35">
        <v>5601</v>
      </c>
      <c r="L72" s="31"/>
      <c r="M72" s="35">
        <v>0</v>
      </c>
    </row>
    <row r="73" spans="1:13" s="18" customFormat="1" ht="8.1" customHeight="1">
      <c r="B73" s="16"/>
      <c r="C73" s="16"/>
      <c r="D73" s="16"/>
      <c r="E73" s="15"/>
      <c r="F73" s="16"/>
      <c r="G73" s="27"/>
      <c r="H73" s="27"/>
      <c r="I73" s="27"/>
      <c r="J73" s="27"/>
      <c r="K73" s="27"/>
      <c r="L73" s="27"/>
      <c r="M73" s="27"/>
    </row>
    <row r="74" spans="1:13" s="18" customFormat="1" ht="15" customHeight="1">
      <c r="A74" s="38" t="s">
        <v>184</v>
      </c>
      <c r="B74" s="38"/>
      <c r="C74" s="38"/>
      <c r="D74" s="14"/>
      <c r="E74" s="15"/>
      <c r="F74" s="16"/>
      <c r="G74" s="44">
        <f>SUM(G66:G73)</f>
        <v>-203700</v>
      </c>
      <c r="H74" s="27"/>
      <c r="I74" s="44">
        <f>SUM(I66:I73)</f>
        <v>-312252</v>
      </c>
      <c r="J74" s="27"/>
      <c r="K74" s="44">
        <f>SUM(K66:K73)</f>
        <v>-29629</v>
      </c>
      <c r="L74" s="27"/>
      <c r="M74" s="44">
        <f>SUM(M66:M73)</f>
        <v>-108000</v>
      </c>
    </row>
    <row r="75" spans="1:13" s="18" customFormat="1" ht="15" customHeight="1">
      <c r="A75" s="14"/>
      <c r="B75" s="14"/>
      <c r="C75" s="14"/>
      <c r="E75" s="15"/>
      <c r="F75" s="16"/>
      <c r="G75" s="27"/>
      <c r="H75" s="27"/>
      <c r="I75" s="27"/>
      <c r="J75" s="27"/>
      <c r="K75" s="27"/>
      <c r="L75" s="27"/>
      <c r="M75" s="27"/>
    </row>
    <row r="76" spans="1:13" s="18" customFormat="1" ht="15" customHeight="1">
      <c r="A76" s="203" t="s">
        <v>143</v>
      </c>
      <c r="B76" s="203"/>
      <c r="C76" s="203"/>
      <c r="D76" s="203"/>
      <c r="E76" s="15"/>
      <c r="F76" s="16"/>
      <c r="G76" s="27"/>
      <c r="H76" s="27"/>
      <c r="I76" s="29"/>
      <c r="J76" s="29"/>
      <c r="K76" s="27"/>
      <c r="L76" s="29"/>
      <c r="M76" s="29"/>
    </row>
    <row r="77" spans="1:13" s="18" customFormat="1" ht="15" customHeight="1">
      <c r="A77" s="14" t="s">
        <v>144</v>
      </c>
      <c r="B77" s="26"/>
      <c r="C77" s="26"/>
      <c r="D77" s="26"/>
      <c r="E77" s="15"/>
      <c r="F77" s="16"/>
      <c r="G77" s="27"/>
      <c r="H77" s="27"/>
      <c r="I77" s="29"/>
      <c r="J77" s="29"/>
      <c r="K77" s="27"/>
      <c r="L77" s="29"/>
      <c r="M77" s="29"/>
    </row>
    <row r="78" spans="1:13" s="18" customFormat="1" ht="15" customHeight="1">
      <c r="B78" s="16" t="s">
        <v>158</v>
      </c>
      <c r="C78" s="26"/>
      <c r="D78" s="26"/>
      <c r="E78" s="15"/>
      <c r="F78" s="16"/>
      <c r="G78" s="31">
        <v>333262</v>
      </c>
      <c r="H78" s="27"/>
      <c r="I78" s="29">
        <v>243000</v>
      </c>
      <c r="J78" s="29"/>
      <c r="K78" s="27">
        <v>203000</v>
      </c>
      <c r="L78" s="29"/>
      <c r="M78" s="29">
        <v>243000</v>
      </c>
    </row>
    <row r="79" spans="1:13" s="18" customFormat="1" ht="15" customHeight="1">
      <c r="A79" s="16" t="s">
        <v>145</v>
      </c>
      <c r="B79" s="26"/>
      <c r="C79" s="26"/>
      <c r="D79" s="26"/>
      <c r="E79" s="15"/>
      <c r="F79" s="16"/>
      <c r="H79" s="27"/>
      <c r="I79" s="29"/>
      <c r="J79" s="29"/>
      <c r="K79" s="27"/>
      <c r="L79" s="29"/>
      <c r="M79" s="29"/>
    </row>
    <row r="80" spans="1:13" s="18" customFormat="1" ht="15" customHeight="1">
      <c r="B80" s="16" t="s">
        <v>158</v>
      </c>
      <c r="C80" s="26"/>
      <c r="D80" s="26"/>
      <c r="E80" s="15"/>
      <c r="F80" s="16"/>
      <c r="G80" s="31">
        <v>-398568</v>
      </c>
      <c r="H80" s="27"/>
      <c r="I80" s="29">
        <v>-95000</v>
      </c>
      <c r="J80" s="29"/>
      <c r="K80" s="27">
        <v>-203000</v>
      </c>
      <c r="L80" s="29"/>
      <c r="M80" s="29">
        <v>-95000</v>
      </c>
    </row>
    <row r="81" spans="1:13" s="18" customFormat="1" ht="15" customHeight="1">
      <c r="A81" s="16" t="s">
        <v>146</v>
      </c>
      <c r="B81" s="26"/>
      <c r="C81" s="26"/>
      <c r="D81" s="26"/>
      <c r="E81" s="15"/>
      <c r="F81" s="16"/>
      <c r="G81" s="31"/>
      <c r="H81" s="27"/>
      <c r="I81" s="29"/>
      <c r="J81" s="29"/>
      <c r="K81" s="27"/>
      <c r="L81" s="29"/>
      <c r="M81" s="29"/>
    </row>
    <row r="82" spans="1:13" s="18" customFormat="1" ht="15" customHeight="1">
      <c r="B82" s="16" t="s">
        <v>158</v>
      </c>
      <c r="C82" s="26"/>
      <c r="D82" s="26"/>
      <c r="E82" s="15">
        <v>11</v>
      </c>
      <c r="F82" s="16"/>
      <c r="G82" s="31">
        <v>12649</v>
      </c>
      <c r="H82" s="27"/>
      <c r="I82" s="29">
        <v>114792</v>
      </c>
      <c r="J82" s="29"/>
      <c r="K82" s="27">
        <v>0</v>
      </c>
      <c r="L82" s="29"/>
      <c r="M82" s="29">
        <v>0</v>
      </c>
    </row>
    <row r="83" spans="1:13" s="18" customFormat="1" ht="15" customHeight="1">
      <c r="A83" s="16" t="s">
        <v>147</v>
      </c>
      <c r="B83" s="26"/>
      <c r="C83" s="26"/>
      <c r="D83" s="26"/>
    </row>
    <row r="84" spans="1:13" s="18" customFormat="1" ht="15" customHeight="1">
      <c r="B84" s="16" t="s">
        <v>158</v>
      </c>
      <c r="C84" s="26"/>
      <c r="D84" s="26"/>
      <c r="E84" s="15">
        <v>11</v>
      </c>
      <c r="F84" s="16"/>
      <c r="G84" s="31">
        <v>-205814</v>
      </c>
      <c r="H84" s="27"/>
      <c r="I84" s="29">
        <v>-314218</v>
      </c>
      <c r="J84" s="29"/>
      <c r="K84" s="27">
        <v>0</v>
      </c>
      <c r="L84" s="29"/>
      <c r="M84" s="29">
        <v>0</v>
      </c>
    </row>
    <row r="85" spans="1:13" s="18" customFormat="1" ht="15" customHeight="1">
      <c r="A85" s="16" t="s">
        <v>224</v>
      </c>
      <c r="B85" s="26"/>
      <c r="C85" s="26"/>
      <c r="D85" s="26"/>
      <c r="E85" s="15">
        <v>12</v>
      </c>
      <c r="F85" s="16"/>
      <c r="G85" s="31">
        <v>-2559</v>
      </c>
      <c r="H85" s="27"/>
      <c r="I85" s="29">
        <v>-918</v>
      </c>
      <c r="J85" s="29"/>
      <c r="K85" s="27">
        <v>-118</v>
      </c>
      <c r="L85" s="29"/>
      <c r="M85" s="29">
        <v>-85</v>
      </c>
    </row>
    <row r="86" spans="1:13" s="18" customFormat="1" ht="15" customHeight="1">
      <c r="A86" s="16" t="s">
        <v>185</v>
      </c>
      <c r="B86" s="26"/>
      <c r="C86" s="26"/>
      <c r="D86" s="26"/>
      <c r="E86" s="15"/>
      <c r="F86" s="16"/>
      <c r="G86" s="45">
        <v>-22852</v>
      </c>
      <c r="H86" s="31"/>
      <c r="I86" s="45">
        <v>-31180</v>
      </c>
      <c r="J86" s="31"/>
      <c r="K86" s="45">
        <v>-11726</v>
      </c>
      <c r="L86" s="31"/>
      <c r="M86" s="45">
        <v>-11421</v>
      </c>
    </row>
    <row r="87" spans="1:13" s="18" customFormat="1" ht="8.1" customHeight="1">
      <c r="A87" s="26"/>
      <c r="B87" s="26"/>
      <c r="C87" s="26"/>
      <c r="D87" s="26"/>
      <c r="E87" s="15"/>
      <c r="F87" s="16"/>
      <c r="G87" s="27"/>
      <c r="H87" s="27"/>
      <c r="I87" s="27"/>
      <c r="J87" s="27"/>
      <c r="K87" s="27"/>
      <c r="L87" s="27"/>
      <c r="M87" s="27"/>
    </row>
    <row r="88" spans="1:13" s="18" customFormat="1" ht="15" customHeight="1">
      <c r="A88" s="38" t="s">
        <v>189</v>
      </c>
      <c r="B88" s="26"/>
      <c r="C88" s="26"/>
      <c r="D88" s="26"/>
      <c r="E88" s="15"/>
      <c r="F88" s="16"/>
      <c r="G88" s="27"/>
      <c r="H88" s="27"/>
      <c r="I88" s="27"/>
      <c r="J88" s="27"/>
      <c r="K88" s="27"/>
      <c r="L88" s="27"/>
      <c r="M88" s="27"/>
    </row>
    <row r="89" spans="1:13" s="18" customFormat="1" ht="15" customHeight="1">
      <c r="B89" s="38" t="s">
        <v>188</v>
      </c>
      <c r="C89" s="38"/>
      <c r="D89" s="38"/>
      <c r="E89" s="15"/>
      <c r="F89" s="16"/>
      <c r="G89" s="44">
        <f>SUM(G78:G86)</f>
        <v>-283882</v>
      </c>
      <c r="H89" s="27"/>
      <c r="I89" s="44">
        <f>SUM(I78:I86)</f>
        <v>-83524</v>
      </c>
      <c r="J89" s="27"/>
      <c r="K89" s="44">
        <f>SUM(K78:K86)</f>
        <v>-11844</v>
      </c>
      <c r="L89" s="27"/>
      <c r="M89" s="44">
        <f>SUM(M78:M86)</f>
        <v>136494</v>
      </c>
    </row>
    <row r="90" spans="1:13" s="18" customFormat="1" ht="15" customHeight="1">
      <c r="A90" s="26"/>
      <c r="B90" s="16"/>
      <c r="C90" s="14"/>
      <c r="D90" s="14"/>
      <c r="E90" s="15"/>
      <c r="F90" s="16"/>
      <c r="G90" s="27"/>
      <c r="H90" s="27"/>
      <c r="I90" s="27"/>
      <c r="J90" s="27"/>
      <c r="K90" s="27"/>
      <c r="L90" s="27"/>
      <c r="M90" s="27"/>
    </row>
    <row r="91" spans="1:13" s="18" customFormat="1" ht="15" customHeight="1">
      <c r="A91" s="38" t="s">
        <v>211</v>
      </c>
      <c r="B91" s="38"/>
      <c r="C91" s="38"/>
      <c r="D91" s="38"/>
      <c r="E91" s="15"/>
      <c r="F91" s="16"/>
    </row>
    <row r="92" spans="1:13" s="18" customFormat="1" ht="15" customHeight="1">
      <c r="A92" s="38"/>
      <c r="B92" s="38" t="s">
        <v>210</v>
      </c>
      <c r="C92" s="38"/>
      <c r="D92" s="38"/>
      <c r="E92" s="15"/>
      <c r="F92" s="16"/>
      <c r="G92" s="31">
        <f>SUM(G89,G74,G40)</f>
        <v>-133558</v>
      </c>
      <c r="H92" s="27"/>
      <c r="I92" s="27">
        <f>SUM(I89,I74,I40)</f>
        <v>-476867</v>
      </c>
      <c r="J92" s="27"/>
      <c r="K92" s="27">
        <f>SUM(K89,K74,K40)</f>
        <v>-48511</v>
      </c>
      <c r="L92" s="27"/>
      <c r="M92" s="27">
        <f>SUM(M89,M74,M40)</f>
        <v>20914</v>
      </c>
    </row>
    <row r="93" spans="1:13" s="18" customFormat="1" ht="15" customHeight="1">
      <c r="A93" s="16" t="s">
        <v>148</v>
      </c>
      <c r="B93" s="38"/>
      <c r="C93" s="38"/>
      <c r="D93" s="38"/>
      <c r="E93" s="15"/>
      <c r="F93" s="16"/>
      <c r="H93" s="27"/>
      <c r="I93" s="27"/>
      <c r="J93" s="27"/>
      <c r="K93" s="27"/>
      <c r="L93" s="27"/>
      <c r="M93" s="27"/>
    </row>
    <row r="94" spans="1:13" s="18" customFormat="1" ht="15" customHeight="1">
      <c r="A94" s="16" t="s">
        <v>219</v>
      </c>
      <c r="B94" s="16" t="s">
        <v>220</v>
      </c>
      <c r="C94" s="16"/>
      <c r="D94" s="16"/>
      <c r="E94" s="15"/>
      <c r="F94" s="16"/>
      <c r="G94" s="31">
        <v>527669</v>
      </c>
      <c r="H94" s="27"/>
      <c r="I94" s="31">
        <v>937079</v>
      </c>
      <c r="J94" s="31"/>
      <c r="K94" s="31">
        <v>64146</v>
      </c>
      <c r="L94" s="31"/>
      <c r="M94" s="31">
        <v>25676</v>
      </c>
    </row>
    <row r="95" spans="1:13" s="18" customFormat="1" ht="15" customHeight="1">
      <c r="A95" s="14" t="s">
        <v>222</v>
      </c>
      <c r="B95" s="14"/>
      <c r="C95" s="14"/>
      <c r="D95" s="14"/>
      <c r="E95" s="15"/>
      <c r="F95" s="16"/>
      <c r="G95" s="31">
        <v>7900</v>
      </c>
      <c r="H95" s="27"/>
      <c r="I95" s="31">
        <v>-8638</v>
      </c>
      <c r="J95" s="31"/>
      <c r="K95" s="31">
        <v>0</v>
      </c>
      <c r="L95" s="31"/>
      <c r="M95" s="31">
        <v>0</v>
      </c>
    </row>
    <row r="96" spans="1:13" s="18" customFormat="1" ht="15" customHeight="1">
      <c r="A96" s="14" t="s">
        <v>149</v>
      </c>
      <c r="B96" s="14"/>
      <c r="C96" s="14"/>
      <c r="D96" s="14"/>
      <c r="E96" s="15"/>
      <c r="F96" s="16"/>
      <c r="G96" s="31"/>
      <c r="H96" s="27"/>
      <c r="I96" s="31"/>
      <c r="J96" s="31"/>
      <c r="K96" s="31"/>
      <c r="L96" s="31"/>
      <c r="M96" s="31"/>
    </row>
    <row r="97" spans="1:13" s="18" customFormat="1" ht="15" customHeight="1">
      <c r="B97" s="46" t="s">
        <v>221</v>
      </c>
      <c r="C97" s="14"/>
      <c r="D97" s="14"/>
      <c r="E97" s="16"/>
      <c r="F97" s="16"/>
      <c r="G97" s="45">
        <v>214</v>
      </c>
      <c r="H97" s="27"/>
      <c r="I97" s="47">
        <v>699</v>
      </c>
      <c r="J97" s="31"/>
      <c r="K97" s="45">
        <v>0</v>
      </c>
      <c r="L97" s="31"/>
      <c r="M97" s="47">
        <v>3</v>
      </c>
    </row>
    <row r="98" spans="1:13" s="18" customFormat="1" ht="8.1" customHeight="1">
      <c r="A98" s="14"/>
      <c r="B98" s="14"/>
      <c r="C98" s="14"/>
      <c r="D98" s="14"/>
      <c r="E98" s="15"/>
      <c r="F98" s="16"/>
      <c r="G98" s="27"/>
      <c r="H98" s="27"/>
      <c r="I98" s="27"/>
      <c r="J98" s="27"/>
      <c r="K98" s="27"/>
      <c r="L98" s="27"/>
      <c r="M98" s="27"/>
    </row>
    <row r="99" spans="1:13" s="18" customFormat="1" ht="15" customHeight="1">
      <c r="A99" s="38" t="s">
        <v>15</v>
      </c>
      <c r="B99" s="14"/>
      <c r="C99" s="14"/>
      <c r="D99" s="14"/>
      <c r="E99" s="15"/>
      <c r="F99" s="16"/>
      <c r="G99" s="27"/>
      <c r="H99" s="27"/>
      <c r="I99" s="27"/>
      <c r="J99" s="27"/>
      <c r="K99" s="27"/>
      <c r="L99" s="27"/>
      <c r="M99" s="27"/>
    </row>
    <row r="100" spans="1:13" s="18" customFormat="1" ht="15" customHeight="1" thickBot="1">
      <c r="B100" s="38" t="s">
        <v>190</v>
      </c>
      <c r="C100" s="38"/>
      <c r="D100" s="38"/>
      <c r="E100" s="15"/>
      <c r="F100" s="16"/>
      <c r="G100" s="48">
        <f>SUM(G92:G97)</f>
        <v>402225</v>
      </c>
      <c r="H100" s="27"/>
      <c r="I100" s="48">
        <f>SUM(I92:I97)</f>
        <v>452273</v>
      </c>
      <c r="J100" s="27"/>
      <c r="K100" s="48">
        <f>SUM(K92:K97)</f>
        <v>15635</v>
      </c>
      <c r="L100" s="27"/>
      <c r="M100" s="48">
        <f>SUM(M92:M97)</f>
        <v>46593</v>
      </c>
    </row>
    <row r="101" spans="1:13" s="18" customFormat="1" ht="15" customHeight="1" thickTop="1">
      <c r="A101" s="26"/>
      <c r="B101" s="26"/>
      <c r="C101" s="26"/>
      <c r="D101" s="26"/>
      <c r="E101" s="15"/>
      <c r="F101" s="16"/>
      <c r="G101" s="27"/>
      <c r="H101" s="27"/>
      <c r="I101" s="27"/>
      <c r="J101" s="27"/>
      <c r="K101" s="49"/>
      <c r="L101" s="27"/>
      <c r="M101" s="27"/>
    </row>
    <row r="102" spans="1:13" ht="15" customHeight="1">
      <c r="A102" s="8"/>
      <c r="B102" s="8"/>
      <c r="C102" s="8"/>
      <c r="D102" s="8"/>
      <c r="E102" s="5"/>
      <c r="F102" s="4"/>
      <c r="G102" s="40"/>
      <c r="H102" s="40"/>
      <c r="I102" s="40"/>
      <c r="J102" s="40"/>
      <c r="K102" s="40"/>
      <c r="L102" s="40"/>
      <c r="M102" s="40"/>
    </row>
    <row r="103" spans="1:13" ht="15" customHeight="1">
      <c r="A103" s="8"/>
      <c r="B103" s="8"/>
      <c r="C103" s="8"/>
      <c r="D103" s="8"/>
      <c r="E103" s="5"/>
      <c r="F103" s="4"/>
      <c r="G103" s="40"/>
      <c r="H103" s="40"/>
      <c r="I103" s="40"/>
      <c r="J103" s="40"/>
      <c r="K103" s="40"/>
      <c r="L103" s="40"/>
      <c r="M103" s="40"/>
    </row>
    <row r="104" spans="1:13" ht="15" customHeight="1">
      <c r="A104" s="8"/>
      <c r="B104" s="8"/>
      <c r="C104" s="8"/>
      <c r="D104" s="8"/>
      <c r="E104" s="5"/>
      <c r="F104" s="4"/>
      <c r="G104" s="40"/>
      <c r="H104" s="40"/>
      <c r="I104" s="40"/>
      <c r="J104" s="40"/>
      <c r="K104" s="40"/>
      <c r="L104" s="40"/>
      <c r="M104" s="40"/>
    </row>
    <row r="105" spans="1:13" ht="15" customHeight="1">
      <c r="A105" s="8"/>
      <c r="B105" s="8"/>
      <c r="C105" s="8"/>
      <c r="D105" s="8"/>
      <c r="E105" s="5"/>
      <c r="F105" s="4"/>
      <c r="G105" s="40"/>
      <c r="H105" s="40"/>
      <c r="I105" s="40"/>
      <c r="J105" s="40"/>
      <c r="K105" s="40"/>
      <c r="L105" s="40"/>
      <c r="M105" s="40"/>
    </row>
    <row r="106" spans="1:13" ht="7.5" customHeight="1">
      <c r="A106" s="8"/>
      <c r="B106" s="8"/>
      <c r="C106" s="8"/>
      <c r="D106" s="8"/>
      <c r="E106" s="5"/>
      <c r="F106" s="4"/>
      <c r="G106" s="40"/>
      <c r="H106" s="40"/>
      <c r="I106" s="40"/>
      <c r="J106" s="40"/>
      <c r="K106" s="40"/>
      <c r="L106" s="40"/>
      <c r="M106" s="40"/>
    </row>
    <row r="107" spans="1:13" ht="21.95" customHeight="1">
      <c r="A107" s="50" t="s">
        <v>164</v>
      </c>
      <c r="B107" s="51"/>
      <c r="C107" s="51"/>
      <c r="D107" s="51"/>
      <c r="E107" s="51"/>
      <c r="F107" s="51"/>
      <c r="G107" s="51"/>
      <c r="H107" s="52"/>
      <c r="I107" s="51"/>
      <c r="J107" s="52"/>
      <c r="K107" s="52"/>
      <c r="L107" s="52"/>
      <c r="M107" s="52"/>
    </row>
    <row r="108" spans="1:13" ht="15" customHeight="1">
      <c r="A108" s="3" t="s">
        <v>212</v>
      </c>
      <c r="B108" s="3"/>
      <c r="C108" s="3"/>
      <c r="D108" s="3"/>
      <c r="E108" s="5"/>
      <c r="F108" s="4"/>
      <c r="G108" s="6"/>
      <c r="H108" s="6"/>
      <c r="I108" s="6"/>
      <c r="J108" s="6"/>
      <c r="K108" s="6"/>
      <c r="L108" s="6"/>
      <c r="M108" s="6"/>
    </row>
    <row r="109" spans="1:13" ht="15" customHeight="1">
      <c r="A109" s="3" t="s">
        <v>216</v>
      </c>
      <c r="B109" s="3"/>
      <c r="C109" s="3"/>
      <c r="D109" s="3"/>
      <c r="E109" s="5"/>
      <c r="F109" s="4"/>
      <c r="G109" s="6"/>
      <c r="H109" s="6"/>
      <c r="I109" s="6"/>
      <c r="J109" s="6"/>
      <c r="K109" s="6"/>
      <c r="L109" s="6"/>
      <c r="M109" s="6"/>
    </row>
    <row r="110" spans="1:13" ht="15" customHeight="1">
      <c r="A110" s="9" t="s">
        <v>66</v>
      </c>
      <c r="B110" s="10"/>
      <c r="C110" s="10"/>
      <c r="D110" s="10"/>
      <c r="E110" s="11"/>
      <c r="F110" s="10"/>
      <c r="G110" s="12"/>
      <c r="H110" s="12"/>
      <c r="I110" s="12"/>
      <c r="J110" s="12"/>
      <c r="K110" s="12"/>
      <c r="L110" s="12"/>
      <c r="M110" s="12"/>
    </row>
    <row r="111" spans="1:13" ht="15" customHeight="1">
      <c r="A111" s="13"/>
      <c r="B111" s="13"/>
      <c r="C111" s="13"/>
      <c r="D111" s="13"/>
      <c r="E111" s="5"/>
      <c r="F111" s="4"/>
      <c r="G111" s="6"/>
      <c r="H111" s="6"/>
      <c r="I111" s="6"/>
      <c r="J111" s="6"/>
      <c r="K111" s="6"/>
      <c r="L111" s="6"/>
      <c r="M111" s="6"/>
    </row>
    <row r="112" spans="1:13" ht="15" customHeight="1">
      <c r="A112" s="13"/>
      <c r="B112" s="13"/>
      <c r="C112" s="13"/>
      <c r="D112" s="13"/>
      <c r="E112" s="5"/>
      <c r="F112" s="4"/>
      <c r="G112" s="6"/>
      <c r="H112" s="6"/>
      <c r="I112" s="6"/>
      <c r="J112" s="6"/>
      <c r="K112" s="6"/>
      <c r="L112" s="6"/>
      <c r="M112" s="6"/>
    </row>
    <row r="113" spans="1:13" s="18" customFormat="1" ht="15" customHeight="1">
      <c r="A113" s="14"/>
      <c r="B113" s="14"/>
      <c r="C113" s="14"/>
      <c r="D113" s="14"/>
      <c r="E113" s="15"/>
      <c r="F113" s="16"/>
      <c r="G113" s="204" t="s">
        <v>130</v>
      </c>
      <c r="H113" s="204"/>
      <c r="I113" s="204"/>
      <c r="J113" s="17"/>
      <c r="K113" s="204" t="s">
        <v>3</v>
      </c>
      <c r="L113" s="204"/>
      <c r="M113" s="204"/>
    </row>
    <row r="114" spans="1:13" s="18" customFormat="1" ht="15" customHeight="1">
      <c r="A114" s="14"/>
      <c r="B114" s="14"/>
      <c r="C114" s="14"/>
      <c r="D114" s="14"/>
      <c r="E114" s="15"/>
      <c r="F114" s="16"/>
      <c r="G114" s="206" t="s">
        <v>4</v>
      </c>
      <c r="H114" s="206"/>
      <c r="I114" s="206"/>
      <c r="J114" s="19"/>
      <c r="K114" s="206" t="s">
        <v>4</v>
      </c>
      <c r="L114" s="206"/>
      <c r="M114" s="206"/>
    </row>
    <row r="115" spans="1:13" s="18" customFormat="1" ht="15" customHeight="1">
      <c r="A115" s="14"/>
      <c r="B115" s="14"/>
      <c r="C115" s="14"/>
      <c r="D115" s="14"/>
      <c r="E115" s="15"/>
      <c r="F115" s="16"/>
      <c r="G115" s="20" t="s">
        <v>9</v>
      </c>
      <c r="H115" s="20"/>
      <c r="I115" s="20" t="s">
        <v>10</v>
      </c>
      <c r="J115" s="21"/>
      <c r="K115" s="20" t="s">
        <v>9</v>
      </c>
      <c r="L115" s="20"/>
      <c r="M115" s="20" t="s">
        <v>10</v>
      </c>
    </row>
    <row r="116" spans="1:13" s="18" customFormat="1" ht="15" customHeight="1">
      <c r="A116" s="14"/>
      <c r="B116" s="14"/>
      <c r="C116" s="14"/>
      <c r="D116" s="14"/>
      <c r="E116" s="15"/>
      <c r="F116" s="16"/>
      <c r="G116" s="23" t="s">
        <v>12</v>
      </c>
      <c r="I116" s="23" t="s">
        <v>12</v>
      </c>
      <c r="K116" s="23" t="s">
        <v>12</v>
      </c>
      <c r="M116" s="23" t="s">
        <v>12</v>
      </c>
    </row>
    <row r="117" spans="1:13" s="18" customFormat="1" ht="15" customHeight="1">
      <c r="A117" s="26"/>
      <c r="B117" s="14"/>
      <c r="C117" s="14"/>
      <c r="D117" s="14"/>
      <c r="E117" s="15"/>
      <c r="F117" s="16"/>
      <c r="G117" s="27"/>
      <c r="H117" s="27"/>
      <c r="I117" s="27"/>
      <c r="J117" s="27"/>
      <c r="K117" s="27"/>
      <c r="L117" s="27"/>
      <c r="M117" s="27"/>
    </row>
    <row r="118" spans="1:13" s="18" customFormat="1" ht="15" customHeight="1">
      <c r="A118" s="203" t="s">
        <v>150</v>
      </c>
      <c r="B118" s="203"/>
      <c r="C118" s="203"/>
      <c r="D118" s="203"/>
      <c r="E118" s="15"/>
      <c r="F118" s="15"/>
      <c r="L118" s="27"/>
      <c r="M118" s="17"/>
    </row>
    <row r="119" spans="1:13" s="18" customFormat="1" ht="15" customHeight="1">
      <c r="A119" s="16" t="s">
        <v>186</v>
      </c>
      <c r="B119" s="16"/>
      <c r="C119" s="16"/>
      <c r="E119" s="15"/>
      <c r="F119" s="15"/>
      <c r="G119" s="31">
        <v>18668</v>
      </c>
      <c r="H119" s="27"/>
      <c r="I119" s="17">
        <v>53625</v>
      </c>
      <c r="J119" s="27"/>
      <c r="K119" s="31">
        <v>23</v>
      </c>
      <c r="L119" s="31"/>
      <c r="M119" s="17">
        <v>0</v>
      </c>
    </row>
    <row r="120" spans="1:13" s="18" customFormat="1" ht="15" customHeight="1">
      <c r="A120" s="16" t="s">
        <v>226</v>
      </c>
      <c r="B120" s="16"/>
      <c r="C120" s="16"/>
      <c r="E120" s="15"/>
      <c r="F120" s="15"/>
      <c r="G120" s="31"/>
      <c r="H120" s="27"/>
      <c r="I120" s="17"/>
      <c r="J120" s="27"/>
      <c r="K120" s="31"/>
      <c r="L120" s="31"/>
      <c r="M120" s="17"/>
    </row>
    <row r="121" spans="1:13" s="18" customFormat="1" ht="15" customHeight="1">
      <c r="A121" s="16"/>
      <c r="B121" s="16" t="s">
        <v>213</v>
      </c>
      <c r="C121" s="16"/>
      <c r="E121" s="15"/>
      <c r="F121" s="15"/>
      <c r="G121" s="31">
        <v>8251</v>
      </c>
      <c r="H121" s="27"/>
      <c r="I121" s="17">
        <v>0</v>
      </c>
      <c r="J121" s="27"/>
      <c r="K121" s="31">
        <v>0</v>
      </c>
      <c r="L121" s="31"/>
      <c r="M121" s="17">
        <v>0</v>
      </c>
    </row>
    <row r="122" spans="1:13" s="18" customFormat="1" ht="15" customHeight="1">
      <c r="A122" s="16" t="s">
        <v>187</v>
      </c>
      <c r="B122" s="16"/>
      <c r="C122" s="16"/>
      <c r="E122" s="15"/>
      <c r="F122" s="15"/>
      <c r="G122" s="31">
        <v>0</v>
      </c>
      <c r="H122" s="27"/>
      <c r="I122" s="31">
        <v>0</v>
      </c>
      <c r="J122" s="31"/>
      <c r="K122" s="31">
        <v>0</v>
      </c>
      <c r="L122" s="31"/>
      <c r="M122" s="28">
        <v>320527</v>
      </c>
    </row>
    <row r="123" spans="1:13" s="18" customFormat="1" ht="15" customHeight="1">
      <c r="A123" s="38"/>
      <c r="B123" s="38"/>
      <c r="C123" s="16"/>
      <c r="D123" s="16"/>
      <c r="E123" s="15"/>
      <c r="F123" s="15"/>
      <c r="G123" s="17"/>
      <c r="H123" s="27"/>
      <c r="I123" s="17"/>
      <c r="J123" s="27"/>
      <c r="K123" s="17"/>
      <c r="L123" s="27"/>
      <c r="M123" s="17"/>
    </row>
    <row r="124" spans="1:13" s="18" customFormat="1" ht="15" customHeight="1">
      <c r="A124" s="38"/>
      <c r="B124" s="38"/>
      <c r="C124" s="16"/>
      <c r="D124" s="16"/>
      <c r="E124" s="15"/>
      <c r="F124" s="15"/>
      <c r="G124" s="17"/>
      <c r="H124" s="27"/>
      <c r="I124" s="17"/>
      <c r="J124" s="27"/>
      <c r="K124" s="17"/>
      <c r="L124" s="27"/>
      <c r="M124" s="17"/>
    </row>
    <row r="125" spans="1:13" s="18" customFormat="1" ht="15" customHeight="1">
      <c r="A125" s="38"/>
      <c r="B125" s="38"/>
      <c r="C125" s="16"/>
      <c r="D125" s="16"/>
      <c r="E125" s="15"/>
      <c r="F125" s="15"/>
      <c r="G125" s="17"/>
      <c r="H125" s="27"/>
      <c r="I125" s="17"/>
      <c r="J125" s="27"/>
      <c r="K125" s="17"/>
      <c r="L125" s="27"/>
      <c r="M125" s="17"/>
    </row>
    <row r="126" spans="1:13" s="18" customFormat="1" ht="15" customHeight="1">
      <c r="A126" s="38"/>
      <c r="B126" s="38"/>
      <c r="C126" s="16"/>
      <c r="D126" s="16"/>
      <c r="E126" s="15"/>
      <c r="F126" s="15"/>
      <c r="G126" s="17"/>
      <c r="H126" s="27"/>
      <c r="I126" s="17"/>
      <c r="J126" s="27"/>
      <c r="K126" s="17"/>
      <c r="L126" s="27"/>
      <c r="M126" s="17"/>
    </row>
    <row r="127" spans="1:13" s="18" customFormat="1" ht="15" customHeight="1">
      <c r="A127" s="38"/>
      <c r="B127" s="38"/>
      <c r="C127" s="16"/>
      <c r="D127" s="16"/>
      <c r="E127" s="16"/>
      <c r="F127" s="15"/>
      <c r="G127" s="17"/>
      <c r="H127" s="27"/>
      <c r="I127" s="17"/>
      <c r="J127" s="27"/>
      <c r="K127" s="17"/>
      <c r="L127" s="27"/>
      <c r="M127" s="17"/>
    </row>
    <row r="128" spans="1:13" s="18" customFormat="1" ht="15" customHeight="1">
      <c r="A128" s="38"/>
      <c r="B128" s="38"/>
      <c r="C128" s="16"/>
      <c r="D128" s="16"/>
      <c r="E128" s="16"/>
      <c r="F128" s="15"/>
      <c r="G128" s="17"/>
      <c r="H128" s="27"/>
      <c r="I128" s="17"/>
      <c r="J128" s="27"/>
      <c r="K128" s="17"/>
      <c r="L128" s="27"/>
      <c r="M128" s="17"/>
    </row>
    <row r="129" spans="1:13" s="18" customFormat="1" ht="15" customHeight="1">
      <c r="A129" s="38"/>
      <c r="B129" s="38"/>
      <c r="C129" s="16"/>
      <c r="D129" s="16"/>
      <c r="E129" s="16"/>
      <c r="F129" s="15"/>
      <c r="G129" s="17"/>
      <c r="H129" s="27"/>
      <c r="I129" s="17"/>
      <c r="J129" s="27"/>
      <c r="K129" s="17"/>
      <c r="L129" s="27"/>
      <c r="M129" s="17"/>
    </row>
    <row r="130" spans="1:13" s="18" customFormat="1" ht="15" customHeight="1">
      <c r="A130" s="38"/>
      <c r="B130" s="38"/>
      <c r="C130" s="16"/>
      <c r="D130" s="16"/>
      <c r="E130" s="16"/>
      <c r="F130" s="15"/>
      <c r="G130" s="17"/>
      <c r="H130" s="27"/>
      <c r="I130" s="17"/>
      <c r="J130" s="27"/>
      <c r="K130" s="17"/>
      <c r="L130" s="27"/>
      <c r="M130" s="17"/>
    </row>
    <row r="131" spans="1:13" ht="15" customHeight="1">
      <c r="A131" s="3"/>
      <c r="B131" s="3"/>
      <c r="C131" s="4"/>
      <c r="D131" s="4"/>
      <c r="E131" s="4"/>
      <c r="F131" s="5"/>
      <c r="G131" s="6"/>
      <c r="H131" s="40"/>
      <c r="I131" s="6"/>
      <c r="J131" s="40"/>
      <c r="K131" s="6"/>
      <c r="L131" s="40"/>
      <c r="M131" s="6"/>
    </row>
    <row r="132" spans="1:13" ht="15" customHeight="1">
      <c r="A132" s="3"/>
      <c r="B132" s="3"/>
      <c r="C132" s="4"/>
      <c r="D132" s="4"/>
      <c r="E132" s="4"/>
      <c r="F132" s="5"/>
      <c r="G132" s="6"/>
      <c r="H132" s="40"/>
      <c r="I132" s="6"/>
      <c r="J132" s="40"/>
      <c r="K132" s="6"/>
      <c r="L132" s="40"/>
      <c r="M132" s="6"/>
    </row>
    <row r="133" spans="1:13" ht="15" customHeight="1">
      <c r="A133" s="3"/>
      <c r="B133" s="3"/>
      <c r="C133" s="4"/>
      <c r="D133" s="4"/>
      <c r="E133" s="4"/>
      <c r="F133" s="5"/>
      <c r="G133" s="6"/>
      <c r="H133" s="40"/>
      <c r="I133" s="6"/>
      <c r="J133" s="40"/>
      <c r="K133" s="6"/>
      <c r="L133" s="40"/>
      <c r="M133" s="6"/>
    </row>
    <row r="134" spans="1:13" ht="15" customHeight="1">
      <c r="A134" s="3"/>
      <c r="B134" s="3"/>
      <c r="C134" s="4"/>
      <c r="D134" s="4"/>
      <c r="E134" s="4"/>
      <c r="F134" s="5"/>
      <c r="G134" s="6"/>
      <c r="H134" s="40"/>
      <c r="I134" s="6"/>
      <c r="J134" s="40"/>
      <c r="K134" s="6"/>
      <c r="L134" s="40"/>
      <c r="M134" s="6"/>
    </row>
    <row r="135" spans="1:13" ht="15" customHeight="1">
      <c r="A135" s="3"/>
      <c r="B135" s="3"/>
      <c r="C135" s="4"/>
      <c r="D135" s="4"/>
      <c r="E135" s="4"/>
      <c r="F135" s="5"/>
      <c r="G135" s="6"/>
      <c r="H135" s="40"/>
      <c r="I135" s="6"/>
      <c r="J135" s="40"/>
      <c r="K135" s="6"/>
      <c r="L135" s="40"/>
      <c r="M135" s="6"/>
    </row>
    <row r="136" spans="1:13" ht="15" customHeight="1">
      <c r="A136" s="3"/>
      <c r="B136" s="3"/>
      <c r="C136" s="4"/>
      <c r="D136" s="4"/>
      <c r="E136" s="4"/>
      <c r="F136" s="5"/>
      <c r="G136" s="6"/>
      <c r="H136" s="40"/>
      <c r="I136" s="6"/>
      <c r="J136" s="40"/>
      <c r="K136" s="6"/>
      <c r="L136" s="40"/>
      <c r="M136" s="6"/>
    </row>
    <row r="137" spans="1:13" ht="15" customHeight="1">
      <c r="A137" s="3"/>
      <c r="B137" s="3"/>
      <c r="C137" s="4"/>
      <c r="D137" s="4"/>
      <c r="E137" s="4"/>
      <c r="F137" s="5"/>
      <c r="G137" s="6"/>
      <c r="H137" s="40"/>
      <c r="I137" s="6"/>
      <c r="J137" s="40"/>
      <c r="K137" s="6"/>
      <c r="L137" s="40"/>
      <c r="M137" s="6"/>
    </row>
    <row r="138" spans="1:13" ht="15" customHeight="1">
      <c r="A138" s="3"/>
      <c r="B138" s="3"/>
      <c r="C138" s="4"/>
      <c r="D138" s="4"/>
      <c r="E138" s="4"/>
      <c r="F138" s="5"/>
      <c r="G138" s="6"/>
      <c r="H138" s="40"/>
      <c r="I138" s="6"/>
      <c r="J138" s="40"/>
      <c r="K138" s="6"/>
      <c r="L138" s="40"/>
      <c r="M138" s="6"/>
    </row>
    <row r="139" spans="1:13" ht="15" customHeight="1">
      <c r="A139" s="3"/>
      <c r="B139" s="3"/>
      <c r="C139" s="4"/>
      <c r="D139" s="4"/>
      <c r="E139" s="4"/>
      <c r="F139" s="5"/>
      <c r="G139" s="6"/>
      <c r="H139" s="40"/>
      <c r="I139" s="6"/>
      <c r="J139" s="40"/>
      <c r="K139" s="6"/>
      <c r="L139" s="40"/>
      <c r="M139" s="6"/>
    </row>
    <row r="140" spans="1:13" ht="15" customHeight="1">
      <c r="A140" s="3"/>
      <c r="B140" s="3"/>
      <c r="C140" s="4"/>
      <c r="D140" s="4"/>
      <c r="E140" s="4"/>
      <c r="F140" s="5"/>
      <c r="G140" s="6"/>
      <c r="H140" s="40"/>
      <c r="I140" s="6"/>
      <c r="J140" s="40"/>
      <c r="K140" s="6"/>
      <c r="L140" s="40"/>
      <c r="M140" s="6"/>
    </row>
    <row r="141" spans="1:13" ht="15" customHeight="1">
      <c r="A141" s="3"/>
      <c r="B141" s="3"/>
      <c r="C141" s="4"/>
      <c r="D141" s="4"/>
      <c r="E141" s="4"/>
      <c r="F141" s="5"/>
      <c r="G141" s="6"/>
      <c r="H141" s="40"/>
      <c r="I141" s="6"/>
      <c r="J141" s="40"/>
      <c r="K141" s="6"/>
      <c r="L141" s="40"/>
      <c r="M141" s="6"/>
    </row>
    <row r="142" spans="1:13" ht="15" customHeight="1">
      <c r="A142" s="3"/>
      <c r="B142" s="3"/>
      <c r="C142" s="4"/>
      <c r="D142" s="4"/>
      <c r="E142" s="4"/>
      <c r="F142" s="5"/>
      <c r="G142" s="6"/>
      <c r="H142" s="40"/>
      <c r="I142" s="6"/>
      <c r="J142" s="40"/>
      <c r="K142" s="6"/>
      <c r="L142" s="40"/>
      <c r="M142" s="6"/>
    </row>
    <row r="143" spans="1:13" ht="15" customHeight="1">
      <c r="A143" s="3"/>
      <c r="B143" s="3"/>
      <c r="C143" s="4"/>
      <c r="D143" s="4"/>
      <c r="E143" s="4"/>
      <c r="F143" s="5"/>
      <c r="G143" s="6"/>
      <c r="H143" s="40"/>
      <c r="I143" s="6"/>
      <c r="J143" s="40"/>
      <c r="K143" s="6"/>
      <c r="L143" s="40"/>
      <c r="M143" s="6"/>
    </row>
    <row r="144" spans="1:13" ht="15" customHeight="1">
      <c r="A144" s="3"/>
      <c r="B144" s="3"/>
      <c r="C144" s="4"/>
      <c r="D144" s="4"/>
      <c r="E144" s="4"/>
      <c r="F144" s="5"/>
      <c r="G144" s="6"/>
      <c r="H144" s="40"/>
      <c r="I144" s="6"/>
      <c r="J144" s="40"/>
      <c r="K144" s="6"/>
      <c r="L144" s="40"/>
      <c r="M144" s="6"/>
    </row>
    <row r="145" spans="1:13" ht="15" customHeight="1">
      <c r="A145" s="3"/>
      <c r="B145" s="3"/>
      <c r="C145" s="4"/>
      <c r="D145" s="4"/>
      <c r="E145" s="4"/>
      <c r="F145" s="5"/>
      <c r="G145" s="6"/>
      <c r="H145" s="40"/>
      <c r="I145" s="6"/>
      <c r="J145" s="40"/>
      <c r="K145" s="6"/>
      <c r="L145" s="40"/>
      <c r="M145" s="6"/>
    </row>
    <row r="146" spans="1:13" ht="15" customHeight="1">
      <c r="A146" s="3"/>
      <c r="B146" s="3"/>
      <c r="C146" s="4"/>
      <c r="D146" s="4"/>
      <c r="E146" s="4"/>
      <c r="F146" s="5"/>
      <c r="G146" s="6"/>
      <c r="H146" s="40"/>
      <c r="I146" s="6"/>
      <c r="J146" s="40"/>
      <c r="K146" s="6"/>
      <c r="L146" s="40"/>
      <c r="M146" s="6"/>
    </row>
    <row r="147" spans="1:13" ht="15" customHeight="1">
      <c r="A147" s="3"/>
      <c r="B147" s="3"/>
      <c r="C147" s="4"/>
      <c r="D147" s="4"/>
      <c r="E147" s="4"/>
      <c r="F147" s="5"/>
      <c r="G147" s="6"/>
      <c r="H147" s="40"/>
      <c r="I147" s="6"/>
      <c r="J147" s="40"/>
      <c r="K147" s="6"/>
      <c r="L147" s="40"/>
      <c r="M147" s="6"/>
    </row>
    <row r="148" spans="1:13" ht="15" customHeight="1">
      <c r="A148" s="3"/>
      <c r="B148" s="3"/>
      <c r="C148" s="4"/>
      <c r="D148" s="4"/>
      <c r="E148" s="4"/>
      <c r="F148" s="5"/>
      <c r="G148" s="6"/>
      <c r="H148" s="40"/>
      <c r="I148" s="6"/>
      <c r="J148" s="40"/>
      <c r="K148" s="6"/>
      <c r="L148" s="40"/>
      <c r="M148" s="6"/>
    </row>
    <row r="149" spans="1:13" ht="15" customHeight="1">
      <c r="A149" s="3"/>
      <c r="B149" s="3"/>
      <c r="C149" s="4"/>
      <c r="D149" s="4"/>
      <c r="E149" s="4"/>
      <c r="F149" s="5"/>
      <c r="G149" s="6"/>
      <c r="H149" s="40"/>
      <c r="I149" s="6"/>
      <c r="J149" s="40"/>
      <c r="K149" s="6"/>
      <c r="L149" s="40"/>
      <c r="M149" s="6"/>
    </row>
    <row r="150" spans="1:13" ht="15" customHeight="1">
      <c r="A150" s="3"/>
      <c r="B150" s="3"/>
      <c r="C150" s="4"/>
      <c r="D150" s="4"/>
      <c r="E150" s="4"/>
      <c r="F150" s="5"/>
      <c r="G150" s="6"/>
      <c r="H150" s="40"/>
      <c r="I150" s="6"/>
      <c r="J150" s="40"/>
      <c r="K150" s="6"/>
      <c r="L150" s="40"/>
      <c r="M150" s="6"/>
    </row>
    <row r="151" spans="1:13" ht="15" customHeight="1">
      <c r="A151" s="3"/>
      <c r="B151" s="3"/>
      <c r="C151" s="4"/>
      <c r="D151" s="4"/>
      <c r="E151" s="4"/>
      <c r="F151" s="5"/>
      <c r="G151" s="6"/>
      <c r="H151" s="40"/>
      <c r="I151" s="6"/>
      <c r="J151" s="40"/>
      <c r="K151" s="6"/>
      <c r="L151" s="40"/>
      <c r="M151" s="6"/>
    </row>
    <row r="152" spans="1:13" ht="15" customHeight="1">
      <c r="A152" s="3"/>
      <c r="B152" s="3"/>
      <c r="C152" s="4"/>
      <c r="D152" s="4"/>
      <c r="E152" s="4"/>
      <c r="F152" s="5"/>
      <c r="G152" s="6"/>
      <c r="H152" s="40"/>
      <c r="I152" s="6"/>
      <c r="J152" s="40"/>
      <c r="K152" s="6"/>
      <c r="L152" s="40"/>
      <c r="M152" s="6"/>
    </row>
    <row r="153" spans="1:13" ht="15" customHeight="1">
      <c r="A153" s="3"/>
      <c r="B153" s="3"/>
      <c r="C153" s="4"/>
      <c r="D153" s="4"/>
      <c r="E153" s="4"/>
      <c r="F153" s="5"/>
      <c r="G153" s="6"/>
      <c r="H153" s="40"/>
      <c r="I153" s="6"/>
      <c r="J153" s="40"/>
      <c r="K153" s="6"/>
      <c r="L153" s="40"/>
      <c r="M153" s="6"/>
    </row>
    <row r="154" spans="1:13" ht="15" customHeight="1">
      <c r="A154" s="3"/>
      <c r="B154" s="3"/>
      <c r="C154" s="4"/>
      <c r="D154" s="4"/>
      <c r="E154" s="4"/>
      <c r="F154" s="5"/>
      <c r="G154" s="6"/>
      <c r="H154" s="40"/>
      <c r="I154" s="6"/>
      <c r="J154" s="40"/>
      <c r="K154" s="6"/>
      <c r="L154" s="40"/>
      <c r="M154" s="6"/>
    </row>
    <row r="155" spans="1:13" ht="15" customHeight="1">
      <c r="A155" s="3"/>
      <c r="B155" s="3"/>
      <c r="C155" s="4"/>
      <c r="D155" s="4"/>
      <c r="E155" s="4"/>
      <c r="F155" s="5"/>
      <c r="G155" s="6"/>
      <c r="H155" s="40"/>
      <c r="I155" s="6"/>
      <c r="J155" s="40"/>
      <c r="K155" s="6"/>
      <c r="L155" s="40"/>
      <c r="M155" s="6"/>
    </row>
    <row r="156" spans="1:13" ht="15" customHeight="1">
      <c r="A156" s="3"/>
      <c r="B156" s="3"/>
      <c r="C156" s="4"/>
      <c r="D156" s="4"/>
      <c r="E156" s="4"/>
      <c r="F156" s="5"/>
      <c r="G156" s="6"/>
      <c r="H156" s="40"/>
      <c r="I156" s="6"/>
      <c r="J156" s="40"/>
      <c r="K156" s="6"/>
      <c r="L156" s="40"/>
      <c r="M156" s="6"/>
    </row>
    <row r="157" spans="1:13" ht="15" customHeight="1">
      <c r="A157" s="3"/>
      <c r="B157" s="3"/>
      <c r="C157" s="4"/>
      <c r="D157" s="4"/>
      <c r="E157" s="4"/>
      <c r="F157" s="5"/>
      <c r="G157" s="6"/>
      <c r="H157" s="40"/>
      <c r="I157" s="6"/>
      <c r="J157" s="40"/>
      <c r="K157" s="6"/>
      <c r="L157" s="40"/>
      <c r="M157" s="6"/>
    </row>
    <row r="158" spans="1:13" ht="15" customHeight="1">
      <c r="A158" s="3"/>
      <c r="B158" s="3"/>
      <c r="C158" s="4"/>
      <c r="D158" s="4"/>
      <c r="E158" s="4"/>
      <c r="F158" s="5"/>
      <c r="G158" s="6"/>
      <c r="H158" s="40"/>
      <c r="I158" s="6"/>
      <c r="J158" s="40"/>
      <c r="K158" s="6"/>
      <c r="L158" s="40"/>
      <c r="M158" s="6"/>
    </row>
    <row r="159" spans="1:13" ht="6" customHeight="1">
      <c r="A159" s="3"/>
      <c r="B159" s="3"/>
      <c r="C159" s="4"/>
      <c r="D159" s="4"/>
      <c r="E159" s="4"/>
      <c r="F159" s="5"/>
      <c r="G159" s="6"/>
      <c r="H159" s="40"/>
      <c r="I159" s="6"/>
      <c r="J159" s="40"/>
      <c r="K159" s="6"/>
      <c r="L159" s="40"/>
      <c r="M159" s="6"/>
    </row>
    <row r="160" spans="1:13" ht="21.95" customHeight="1">
      <c r="A160" s="208" t="s">
        <v>164</v>
      </c>
      <c r="B160" s="209"/>
      <c r="C160" s="209"/>
      <c r="D160" s="209"/>
      <c r="E160" s="209"/>
      <c r="F160" s="209"/>
      <c r="G160" s="209"/>
      <c r="H160" s="209"/>
      <c r="I160" s="209"/>
      <c r="J160" s="209"/>
      <c r="K160" s="209"/>
      <c r="L160" s="209"/>
      <c r="M160" s="209"/>
    </row>
  </sheetData>
  <mergeCells count="20">
    <mergeCell ref="A2:D2"/>
    <mergeCell ref="G6:I6"/>
    <mergeCell ref="K6:M6"/>
    <mergeCell ref="A11:D11"/>
    <mergeCell ref="B37:D37"/>
    <mergeCell ref="A53:M53"/>
    <mergeCell ref="G7:I7"/>
    <mergeCell ref="K7:M7"/>
    <mergeCell ref="G59:I59"/>
    <mergeCell ref="A64:D64"/>
    <mergeCell ref="A76:D76"/>
    <mergeCell ref="K59:M59"/>
    <mergeCell ref="G60:I60"/>
    <mergeCell ref="K60:M60"/>
    <mergeCell ref="A160:M160"/>
    <mergeCell ref="G113:I113"/>
    <mergeCell ref="K113:M113"/>
    <mergeCell ref="G114:I114"/>
    <mergeCell ref="K114:M114"/>
    <mergeCell ref="A118:D118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  <ignoredErrors>
    <ignoredError sqref="G61:M61 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Rinrada Tantimongkolsuk</dc:creator>
  <cp:keywords/>
  <dc:description/>
  <cp:lastModifiedBy>Natthakarn Kanmoon (TH)</cp:lastModifiedBy>
  <cp:revision/>
  <cp:lastPrinted>2025-05-08T09:47:52Z</cp:lastPrinted>
  <dcterms:created xsi:type="dcterms:W3CDTF">2022-07-27T04:30:34Z</dcterms:created>
  <dcterms:modified xsi:type="dcterms:W3CDTF">2025-05-08T10:30:01Z</dcterms:modified>
  <cp:category/>
  <cp:contentStatus/>
</cp:coreProperties>
</file>